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S:\BUSINESS DEVELOPMENT\Sayer Gas Engagement\Data for Sayer\Final Data Room Revisions\4. LMR\"/>
    </mc:Choice>
  </mc:AlternateContent>
  <xr:revisionPtr revIDLastSave="0" documentId="13_ncr:1_{1809A490-5A39-4A65-B662-B33904C0E208}" xr6:coauthVersionLast="45" xr6:coauthVersionMax="45" xr10:uidLastSave="{00000000-0000-0000-0000-000000000000}"/>
  <bookViews>
    <workbookView xWindow="-120" yWindow="-120" windowWidth="29040" windowHeight="15840" tabRatio="952" activeTab="6" xr2:uid="{00000000-000D-0000-FFFF-FFFF00000000}"/>
  </bookViews>
  <sheets>
    <sheet name="Summary" sheetId="75" r:id="rId1"/>
    <sheet name="Timing of ARO Spend" sheetId="66" state="hidden" r:id="rId2"/>
    <sheet name="For GLJ - Inactive Entities ARO" sheetId="67" state="hidden" r:id="rId3"/>
    <sheet name="For GLJ - Active Entities Only" sheetId="69" state="hidden" r:id="rId4"/>
    <sheet name="Wells ARO @ YTD 2020" sheetId="49" r:id="rId5"/>
    <sheet name="Facilities ARO @ YTD 2020" sheetId="53" r:id="rId6"/>
    <sheet name="Pipelines ARO @ YTD 2020" sheetId="46" r:id="rId7"/>
    <sheet name="Life" sheetId="20" r:id="rId8"/>
  </sheets>
  <externalReferences>
    <externalReference r:id="rId9"/>
  </externalReferences>
  <definedNames>
    <definedName name="_xlnm._FilterDatabase" localSheetId="5" hidden="1">'Facilities ARO @ YTD 2020'!$A$10:$AX$18</definedName>
    <definedName name="_xlnm._FilterDatabase" localSheetId="6" hidden="1">'Pipelines ARO @ YTD 2020'!$A$10:$AN$780</definedName>
    <definedName name="_xlnm._FilterDatabase" localSheetId="4" hidden="1">'Wells ARO @ YTD 2020'!$A$10:$AZ$1142</definedName>
    <definedName name="DEPL">[1]Sheet1!$A$1:$J$77</definedName>
    <definedName name="DEPL_ENTRY">[1]Sheet1!$A$1:$C$85</definedName>
    <definedName name="LIst" localSheetId="5">#REF!</definedName>
    <definedName name="LIst" localSheetId="3">#REF!</definedName>
    <definedName name="LIst" localSheetId="2">#REF!</definedName>
    <definedName name="LIst" localSheetId="0">#REF!</definedName>
    <definedName name="LIst" localSheetId="1">#REF!</definedName>
    <definedName name="LIst" localSheetId="4">#REF!</definedName>
    <definedName name="LIst">#REF!</definedName>
  </definedNames>
  <calcPr calcId="191029" calcMode="autoNoTable"/>
  <pivotCaches>
    <pivotCache cacheId="18" r:id="rId10"/>
    <pivotCache cacheId="19" r:id="rId11"/>
    <pivotCache cacheId="20" r:id="rId1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Y14" i="53" l="1"/>
  <c r="V14" i="53"/>
  <c r="Z14" i="53" l="1"/>
  <c r="U519" i="49"/>
  <c r="U500" i="49"/>
  <c r="U138" i="49"/>
  <c r="U140" i="49"/>
  <c r="U144" i="49"/>
  <c r="U150" i="49"/>
  <c r="U154" i="49"/>
  <c r="U158" i="49"/>
  <c r="U162" i="49"/>
  <c r="U166" i="49"/>
  <c r="U170" i="49"/>
  <c r="U174" i="49"/>
  <c r="U178" i="49"/>
  <c r="U182" i="49"/>
  <c r="U186" i="49"/>
  <c r="U190" i="49"/>
  <c r="U194" i="49"/>
  <c r="U198" i="49"/>
  <c r="U202" i="49"/>
  <c r="U206" i="49"/>
  <c r="U210" i="49"/>
  <c r="U214" i="49"/>
  <c r="U218" i="49"/>
  <c r="U222" i="49"/>
  <c r="U226" i="49"/>
  <c r="U230" i="49"/>
  <c r="U234" i="49"/>
  <c r="U238" i="49"/>
  <c r="U242" i="49"/>
  <c r="U246" i="49"/>
  <c r="U250" i="49"/>
  <c r="U254" i="49"/>
  <c r="U258" i="49"/>
  <c r="U261" i="49"/>
  <c r="U265" i="49"/>
  <c r="U269" i="49"/>
  <c r="U908" i="49"/>
  <c r="U912" i="49"/>
  <c r="U958" i="49"/>
  <c r="U946" i="49"/>
  <c r="U275" i="49"/>
  <c r="U279" i="49"/>
  <c r="U280" i="49"/>
  <c r="U284" i="49"/>
  <c r="U288" i="49"/>
  <c r="U292" i="49"/>
  <c r="U296" i="49"/>
  <c r="U300" i="49"/>
  <c r="U304" i="49"/>
  <c r="U308" i="49"/>
  <c r="U312" i="49"/>
  <c r="U319" i="49"/>
  <c r="U323" i="49"/>
  <c r="U407" i="49"/>
  <c r="U403" i="49"/>
  <c r="U431" i="49"/>
  <c r="U411" i="49"/>
  <c r="U424" i="49"/>
  <c r="U972" i="49"/>
  <c r="U983" i="49"/>
  <c r="U1030" i="49"/>
  <c r="U1060" i="49"/>
  <c r="U1042" i="49"/>
  <c r="U1046" i="49"/>
  <c r="U1054" i="49"/>
  <c r="U1009" i="49"/>
  <c r="U1023" i="49"/>
  <c r="U1038" i="49"/>
  <c r="U996" i="49"/>
  <c r="U442" i="49"/>
  <c r="U446" i="49"/>
  <c r="U458" i="49"/>
  <c r="U477" i="49"/>
  <c r="U1068" i="49"/>
  <c r="U1073" i="49"/>
  <c r="U1076" i="49"/>
  <c r="U497" i="49"/>
  <c r="U503" i="49"/>
  <c r="U1085" i="49"/>
  <c r="U506" i="49"/>
  <c r="U1081" i="49"/>
  <c r="U511" i="49"/>
  <c r="U1093" i="49"/>
  <c r="U513" i="49"/>
  <c r="U517" i="49"/>
  <c r="U522" i="49"/>
  <c r="U832" i="49"/>
  <c r="Z832" i="49" s="1"/>
  <c r="U13" i="49"/>
  <c r="U22" i="49"/>
  <c r="Z22" i="49" s="1"/>
  <c r="U26" i="49"/>
  <c r="U830" i="49"/>
  <c r="U15" i="49"/>
  <c r="Z15" i="49" s="1"/>
  <c r="U18" i="49"/>
  <c r="Z18" i="49" s="1"/>
  <c r="U841" i="49"/>
  <c r="Z841" i="49" s="1"/>
  <c r="U853" i="49"/>
  <c r="Z853" i="49" s="1"/>
  <c r="U862" i="49"/>
  <c r="U41" i="49"/>
  <c r="Z41" i="49" s="1"/>
  <c r="U866" i="49"/>
  <c r="Z866" i="49" s="1"/>
  <c r="U43" i="49"/>
  <c r="U52" i="49"/>
  <c r="U59" i="49"/>
  <c r="Z59" i="49" s="1"/>
  <c r="U67" i="49"/>
  <c r="Z67" i="49" s="1"/>
  <c r="U857" i="49"/>
  <c r="Z857" i="49" s="1"/>
  <c r="U33" i="49"/>
  <c r="U46" i="49"/>
  <c r="U82" i="49"/>
  <c r="Z82" i="49" s="1"/>
  <c r="U883" i="49"/>
  <c r="U109" i="49"/>
  <c r="Z109" i="49" s="1"/>
  <c r="U121" i="49"/>
  <c r="Z121" i="49" s="1"/>
  <c r="U872" i="49"/>
  <c r="Z872" i="49" s="1"/>
  <c r="U75" i="49"/>
  <c r="Z75" i="49" s="1"/>
  <c r="U89" i="49"/>
  <c r="Z89" i="49" s="1"/>
  <c r="U97" i="49"/>
  <c r="Z97" i="49" s="1"/>
  <c r="U101" i="49"/>
  <c r="U113" i="49"/>
  <c r="U829" i="49"/>
  <c r="U480" i="49" l="1"/>
  <c r="U509" i="49"/>
  <c r="U1017" i="49"/>
  <c r="U466" i="49"/>
  <c r="U434" i="49"/>
  <c r="U1000" i="49"/>
  <c r="U470" i="49"/>
  <c r="U450" i="49"/>
  <c r="U1050" i="49"/>
  <c r="U1004" i="49"/>
  <c r="U992" i="49"/>
  <c r="U1071" i="49"/>
  <c r="U474" i="49"/>
  <c r="U462" i="49"/>
  <c r="U438" i="49"/>
  <c r="U420" i="49"/>
  <c r="U399" i="49"/>
  <c r="U1034" i="49"/>
  <c r="U988" i="49"/>
  <c r="U454" i="49"/>
  <c r="U315" i="49"/>
  <c r="U248" i="49"/>
  <c r="U216" i="49"/>
  <c r="U184" i="49"/>
  <c r="U152" i="49"/>
  <c r="U537" i="49"/>
  <c r="U494" i="49"/>
  <c r="U417" i="49"/>
  <c r="U48" i="49"/>
  <c r="U366" i="49"/>
  <c r="U350" i="49"/>
  <c r="U334" i="49"/>
  <c r="U358" i="49"/>
  <c r="U329" i="49"/>
  <c r="U950" i="49"/>
  <c r="U932" i="49"/>
  <c r="U928" i="49"/>
  <c r="U125" i="49"/>
  <c r="Z125" i="49" s="1"/>
  <c r="U111" i="49"/>
  <c r="Z111" i="49" s="1"/>
  <c r="U117" i="49"/>
  <c r="Z117" i="49" s="1"/>
  <c r="U105" i="49"/>
  <c r="Z105" i="49" s="1"/>
  <c r="U861" i="49"/>
  <c r="Z861" i="49" s="1"/>
  <c r="U845" i="49"/>
  <c r="Z845" i="49" s="1"/>
  <c r="U415" i="49"/>
  <c r="U346" i="49"/>
  <c r="U342" i="49"/>
  <c r="U390" i="49"/>
  <c r="U362" i="49"/>
  <c r="U954" i="49"/>
  <c r="U894" i="49"/>
  <c r="Z894" i="49" s="1"/>
  <c r="U129" i="49"/>
  <c r="Z129" i="49" s="1"/>
  <c r="U879" i="49"/>
  <c r="U409" i="49"/>
  <c r="U412" i="49"/>
  <c r="U388" i="49"/>
  <c r="U372" i="49"/>
  <c r="U364" i="49"/>
  <c r="U348" i="49"/>
  <c r="U255" i="49"/>
  <c r="U239" i="49"/>
  <c r="U232" i="49"/>
  <c r="U223" i="49"/>
  <c r="U207" i="49"/>
  <c r="U200" i="49"/>
  <c r="U191" i="49"/>
  <c r="U175" i="49"/>
  <c r="U168" i="49"/>
  <c r="U159" i="49"/>
  <c r="U330" i="49"/>
  <c r="U55" i="49"/>
  <c r="Z55" i="49" s="1"/>
  <c r="U1043" i="49"/>
  <c r="U1027" i="49"/>
  <c r="U1014" i="49"/>
  <c r="U488" i="49"/>
  <c r="U1064" i="49"/>
  <c r="U924" i="49"/>
  <c r="U917" i="49"/>
  <c r="U538" i="49"/>
  <c r="U432" i="49"/>
  <c r="U959" i="49"/>
  <c r="U1026" i="49"/>
  <c r="U382" i="49"/>
  <c r="U370" i="49"/>
  <c r="U901" i="49"/>
  <c r="Z901" i="49" s="1"/>
  <c r="U898" i="49"/>
  <c r="Z898" i="49" s="1"/>
  <c r="U85" i="49"/>
  <c r="Z85" i="49" s="1"/>
  <c r="U78" i="49"/>
  <c r="Z78" i="49" s="1"/>
  <c r="U30" i="49"/>
  <c r="U93" i="49"/>
  <c r="Z93" i="49" s="1"/>
  <c r="U37" i="49"/>
  <c r="Z37" i="49" s="1"/>
  <c r="U321" i="49"/>
  <c r="U314" i="49"/>
  <c r="U298" i="49"/>
  <c r="U282" i="49"/>
  <c r="U940" i="49"/>
  <c r="U926" i="49"/>
  <c r="U1013" i="49"/>
  <c r="U975" i="49"/>
  <c r="U394" i="49"/>
  <c r="U378" i="49"/>
  <c r="U942" i="49"/>
  <c r="U936" i="49"/>
  <c r="U63" i="49"/>
  <c r="Z63" i="49" s="1"/>
  <c r="U890" i="49"/>
  <c r="Z890" i="49" s="1"/>
  <c r="U871" i="49"/>
  <c r="Z871" i="49" s="1"/>
  <c r="U316" i="49"/>
  <c r="U309" i="49"/>
  <c r="U293" i="49"/>
  <c r="U486" i="49"/>
  <c r="U354" i="49"/>
  <c r="U433" i="49"/>
  <c r="U338" i="49"/>
  <c r="U374" i="49"/>
  <c r="U427" i="49"/>
  <c r="U386" i="49"/>
  <c r="U135" i="49"/>
  <c r="U71" i="49"/>
  <c r="Z71" i="49" s="1"/>
  <c r="U876" i="49"/>
  <c r="Z876" i="49" s="1"/>
  <c r="U970" i="49"/>
  <c r="U42" i="49"/>
  <c r="U56" i="49"/>
  <c r="Z56" i="49" s="1"/>
  <c r="U842" i="49"/>
  <c r="Z842" i="49" s="1"/>
  <c r="U528" i="49"/>
  <c r="U34" i="49"/>
  <c r="Z34" i="49" s="1"/>
  <c r="U525" i="49"/>
  <c r="U834" i="49"/>
  <c r="Z834" i="49" s="1"/>
  <c r="U14" i="49"/>
  <c r="U504" i="49"/>
  <c r="U1070" i="49"/>
  <c r="U1067" i="49"/>
  <c r="U1052" i="49"/>
  <c r="U998" i="49"/>
  <c r="U973" i="49"/>
  <c r="U971" i="49"/>
  <c r="U969" i="49"/>
  <c r="U967" i="49"/>
  <c r="U966" i="49"/>
  <c r="U467" i="49"/>
  <c r="U899" i="49"/>
  <c r="Z899" i="49" s="1"/>
  <c r="U896" i="49"/>
  <c r="Z896" i="49" s="1"/>
  <c r="U130" i="49"/>
  <c r="Z130" i="49" s="1"/>
  <c r="U114" i="49"/>
  <c r="U102" i="49"/>
  <c r="Z102" i="49" s="1"/>
  <c r="U90" i="49"/>
  <c r="Z90" i="49" s="1"/>
  <c r="U76" i="49"/>
  <c r="Z76" i="49" s="1"/>
  <c r="U873" i="49"/>
  <c r="Z873" i="49" s="1"/>
  <c r="U65" i="49"/>
  <c r="Z65" i="49" s="1"/>
  <c r="U51" i="49"/>
  <c r="U47" i="49"/>
  <c r="Z47" i="49" s="1"/>
  <c r="U35" i="49"/>
  <c r="Z35" i="49" s="1"/>
  <c r="U859" i="49"/>
  <c r="Z859" i="49" s="1"/>
  <c r="U903" i="49"/>
  <c r="Z903" i="49" s="1"/>
  <c r="U118" i="49"/>
  <c r="U98" i="49"/>
  <c r="Z98" i="49" s="1"/>
  <c r="U877" i="49"/>
  <c r="Z877" i="49" s="1"/>
  <c r="U870" i="49"/>
  <c r="Z870" i="49" s="1"/>
  <c r="U885" i="49"/>
  <c r="Z885" i="49" s="1"/>
  <c r="U133" i="49"/>
  <c r="Z133" i="49" s="1"/>
  <c r="U106" i="49"/>
  <c r="Z106" i="49" s="1"/>
  <c r="U880" i="49"/>
  <c r="Z880" i="49" s="1"/>
  <c r="U79" i="49"/>
  <c r="Z79" i="49" s="1"/>
  <c r="U863" i="49"/>
  <c r="Z863" i="49" s="1"/>
  <c r="U1098" i="49"/>
  <c r="U836" i="49"/>
  <c r="Z836" i="49" s="1"/>
  <c r="U24" i="49"/>
  <c r="U16" i="49"/>
  <c r="U888" i="49"/>
  <c r="Z888" i="49" s="1"/>
  <c r="U902" i="49"/>
  <c r="U536" i="49"/>
  <c r="U891" i="49"/>
  <c r="Z891" i="49" s="1"/>
  <c r="U115" i="49"/>
  <c r="U103" i="49"/>
  <c r="Z103" i="49" s="1"/>
  <c r="U91" i="49"/>
  <c r="Z91" i="49" s="1"/>
  <c r="U874" i="49"/>
  <c r="Z874" i="49" s="1"/>
  <c r="U57" i="49"/>
  <c r="Z57" i="49" s="1"/>
  <c r="U530" i="49"/>
  <c r="U529" i="49"/>
  <c r="U892" i="49"/>
  <c r="Z892" i="49" s="1"/>
  <c r="U45" i="49"/>
  <c r="Z45" i="49" s="1"/>
  <c r="U31" i="49"/>
  <c r="U855" i="49"/>
  <c r="Z855" i="49" s="1"/>
  <c r="U849" i="49"/>
  <c r="Z849" i="49" s="1"/>
  <c r="U850" i="49"/>
  <c r="Z850" i="49" s="1"/>
  <c r="U848" i="49"/>
  <c r="U29" i="49"/>
  <c r="U28" i="49"/>
  <c r="U20" i="49"/>
  <c r="U524" i="49"/>
  <c r="U520" i="49"/>
  <c r="U515" i="49"/>
  <c r="U1095" i="49"/>
  <c r="U1091" i="49"/>
  <c r="U1090" i="49"/>
  <c r="U1082" i="49"/>
  <c r="U514" i="49"/>
  <c r="U495" i="49"/>
  <c r="U489" i="49"/>
  <c r="U487" i="49"/>
  <c r="U1065" i="49"/>
  <c r="U1061" i="49"/>
  <c r="U843" i="49"/>
  <c r="Z843" i="49" s="1"/>
  <c r="U1055" i="49"/>
  <c r="U1031" i="49"/>
  <c r="U1018" i="49"/>
  <c r="U1029" i="49"/>
  <c r="U1016" i="49"/>
  <c r="U440" i="49"/>
  <c r="U989" i="49"/>
  <c r="U990" i="49"/>
  <c r="U429" i="49"/>
  <c r="U392" i="49"/>
  <c r="U376" i="49"/>
  <c r="U400" i="49"/>
  <c r="U391" i="49"/>
  <c r="U383" i="49"/>
  <c r="U375" i="49"/>
  <c r="U367" i="49"/>
  <c r="U359" i="49"/>
  <c r="U351" i="49"/>
  <c r="U343" i="49"/>
  <c r="U335" i="49"/>
  <c r="U50" i="49"/>
  <c r="Z50" i="49" s="1"/>
  <c r="U39" i="49"/>
  <c r="Z39" i="49" s="1"/>
  <c r="U851" i="49"/>
  <c r="Z851" i="49" s="1"/>
  <c r="U854" i="49"/>
  <c r="Z854" i="49" s="1"/>
  <c r="U523" i="49"/>
  <c r="U1086" i="49"/>
  <c r="U895" i="49"/>
  <c r="Z895" i="49" s="1"/>
  <c r="U887" i="49"/>
  <c r="Z887" i="49" s="1"/>
  <c r="U122" i="49"/>
  <c r="Z122" i="49" s="1"/>
  <c r="U884" i="49"/>
  <c r="Z884" i="49" s="1"/>
  <c r="U83" i="49"/>
  <c r="Z83" i="49" s="1"/>
  <c r="U868" i="49"/>
  <c r="Z868" i="49" s="1"/>
  <c r="U131" i="49"/>
  <c r="U61" i="49"/>
  <c r="Z61" i="49" s="1"/>
  <c r="U53" i="49"/>
  <c r="U527" i="49"/>
  <c r="U864" i="49"/>
  <c r="U846" i="49"/>
  <c r="U49" i="49"/>
  <c r="Z49" i="49" s="1"/>
  <c r="U858" i="49"/>
  <c r="Z858" i="49" s="1"/>
  <c r="U835" i="49"/>
  <c r="Z835" i="49" s="1"/>
  <c r="U839" i="49"/>
  <c r="Z839" i="49" s="1"/>
  <c r="U508" i="49"/>
  <c r="U1051" i="49"/>
  <c r="U1035" i="49"/>
  <c r="U478" i="49"/>
  <c r="U1025" i="49"/>
  <c r="U473" i="49"/>
  <c r="U469" i="49"/>
  <c r="U465" i="49"/>
  <c r="U461" i="49"/>
  <c r="U457" i="49"/>
  <c r="U453" i="49"/>
  <c r="U449" i="49"/>
  <c r="U445" i="49"/>
  <c r="U441" i="49"/>
  <c r="U437" i="49"/>
  <c r="U1007" i="49"/>
  <c r="U1003" i="49"/>
  <c r="U999" i="49"/>
  <c r="U995" i="49"/>
  <c r="U991" i="49"/>
  <c r="U987" i="49"/>
  <c r="U1062" i="49"/>
  <c r="U456" i="49"/>
  <c r="U979" i="49"/>
  <c r="U1015" i="49"/>
  <c r="U468" i="49"/>
  <c r="U977" i="49"/>
  <c r="U1047" i="49"/>
  <c r="U1039" i="49"/>
  <c r="U1024" i="49"/>
  <c r="U1010" i="49"/>
  <c r="U472" i="49"/>
  <c r="U459" i="49"/>
  <c r="U986" i="49"/>
  <c r="U968" i="49"/>
  <c r="U1006" i="49"/>
  <c r="U455" i="49"/>
  <c r="U994" i="49"/>
  <c r="U422" i="49"/>
  <c r="U414" i="49"/>
  <c r="U401" i="49"/>
  <c r="U384" i="49"/>
  <c r="U369" i="49"/>
  <c r="U353" i="49"/>
  <c r="U337" i="49"/>
  <c r="U368" i="49"/>
  <c r="U352" i="49"/>
  <c r="U336" i="49"/>
  <c r="U317" i="49"/>
  <c r="U310" i="49"/>
  <c r="U294" i="49"/>
  <c r="U961" i="49"/>
  <c r="U922" i="49"/>
  <c r="U305" i="49"/>
  <c r="U955" i="49"/>
  <c r="U909" i="49"/>
  <c r="U266" i="49"/>
  <c r="U243" i="49"/>
  <c r="U227" i="49"/>
  <c r="U211" i="49"/>
  <c r="U195" i="49"/>
  <c r="U179" i="49"/>
  <c r="U163" i="49"/>
  <c r="U147" i="49"/>
  <c r="U963" i="49"/>
  <c r="U360" i="49"/>
  <c r="U344" i="49"/>
  <c r="U325" i="49"/>
  <c r="U302" i="49"/>
  <c r="U286" i="49"/>
  <c r="U277" i="49"/>
  <c r="U273" i="49"/>
  <c r="U956" i="49"/>
  <c r="U952" i="49"/>
  <c r="U948" i="49"/>
  <c r="U944" i="49"/>
  <c r="U930" i="49"/>
  <c r="U915" i="49"/>
  <c r="U320" i="49"/>
  <c r="U313" i="49"/>
  <c r="U297" i="49"/>
  <c r="U285" i="49"/>
  <c r="U943" i="49"/>
  <c r="U939" i="49"/>
  <c r="U937" i="49"/>
  <c r="U933" i="49"/>
  <c r="U929" i="49"/>
  <c r="U925" i="49"/>
  <c r="U921" i="49"/>
  <c r="U918" i="49"/>
  <c r="U539" i="49"/>
  <c r="U913" i="49"/>
  <c r="U270" i="49"/>
  <c r="U262" i="49"/>
  <c r="U251" i="49"/>
  <c r="U235" i="49"/>
  <c r="U219" i="49"/>
  <c r="U203" i="49"/>
  <c r="U187" i="49"/>
  <c r="U171" i="49"/>
  <c r="U155" i="49"/>
  <c r="U141" i="49"/>
  <c r="U906" i="49"/>
  <c r="U396" i="49"/>
  <c r="U380" i="49"/>
  <c r="U421" i="49"/>
  <c r="U356" i="49"/>
  <c r="U340" i="49"/>
  <c r="U306" i="49"/>
  <c r="U290" i="49"/>
  <c r="U934" i="49"/>
  <c r="U919" i="49"/>
  <c r="U324" i="49"/>
  <c r="U301" i="49"/>
  <c r="U289" i="49"/>
  <c r="U281" i="49"/>
  <c r="U960" i="49"/>
  <c r="U256" i="49"/>
  <c r="U247" i="49"/>
  <c r="U240" i="49"/>
  <c r="U231" i="49"/>
  <c r="U224" i="49"/>
  <c r="U215" i="49"/>
  <c r="U208" i="49"/>
  <c r="U199" i="49"/>
  <c r="U192" i="49"/>
  <c r="U183" i="49"/>
  <c r="U176" i="49"/>
  <c r="U167" i="49"/>
  <c r="U160" i="49"/>
  <c r="U151" i="49"/>
  <c r="U145" i="49"/>
  <c r="U139" i="49"/>
  <c r="U1078" i="49"/>
  <c r="U1022" i="49"/>
  <c r="U413" i="49"/>
  <c r="U947" i="49"/>
  <c r="U911" i="49"/>
  <c r="U907" i="49"/>
  <c r="U272" i="49"/>
  <c r="U268" i="49"/>
  <c r="U264" i="49"/>
  <c r="U260" i="49"/>
  <c r="U499" i="49"/>
  <c r="U492" i="49"/>
  <c r="U1096" i="49"/>
  <c r="U512" i="49"/>
  <c r="U1088" i="49"/>
  <c r="U1087" i="49"/>
  <c r="U1084" i="49"/>
  <c r="U502" i="49"/>
  <c r="U490" i="49"/>
  <c r="U483" i="49"/>
  <c r="U493" i="49"/>
  <c r="U485" i="49"/>
  <c r="U1048" i="49"/>
  <c r="U1072" i="49"/>
  <c r="U1053" i="49"/>
  <c r="U1045" i="49"/>
  <c r="U481" i="49"/>
  <c r="U1032" i="49"/>
  <c r="U1008" i="49"/>
  <c r="U475" i="49"/>
  <c r="U1002" i="49"/>
  <c r="U985" i="49"/>
  <c r="U982" i="49"/>
  <c r="U463" i="49"/>
  <c r="U993" i="49"/>
  <c r="U964" i="49"/>
  <c r="U464" i="49"/>
  <c r="U436" i="49"/>
  <c r="U984" i="49"/>
  <c r="U978" i="49"/>
  <c r="U974" i="49"/>
  <c r="U430" i="49"/>
  <c r="U357" i="49"/>
  <c r="U341" i="49"/>
  <c r="U426" i="49"/>
  <c r="U423" i="49"/>
  <c r="U333" i="49"/>
  <c r="U328" i="49"/>
  <c r="U326" i="49"/>
  <c r="U322" i="49"/>
  <c r="U318" i="49"/>
  <c r="U311" i="49"/>
  <c r="U307" i="49"/>
  <c r="U303" i="49"/>
  <c r="U299" i="49"/>
  <c r="U295" i="49"/>
  <c r="U291" i="49"/>
  <c r="U287" i="49"/>
  <c r="U283" i="49"/>
  <c r="U962" i="49"/>
  <c r="U278" i="49"/>
  <c r="U951" i="49"/>
  <c r="U957" i="49"/>
  <c r="U941" i="49"/>
  <c r="U938" i="49"/>
  <c r="U935" i="49"/>
  <c r="U931" i="49"/>
  <c r="U927" i="49"/>
  <c r="U923" i="49"/>
  <c r="U920" i="49"/>
  <c r="U916" i="49"/>
  <c r="U910" i="49"/>
  <c r="U267" i="49"/>
  <c r="U259" i="49"/>
  <c r="U244" i="49"/>
  <c r="U228" i="49"/>
  <c r="U212" i="49"/>
  <c r="U196" i="49"/>
  <c r="U180" i="49"/>
  <c r="U164" i="49"/>
  <c r="U148" i="49"/>
  <c r="U257" i="49"/>
  <c r="U249" i="49"/>
  <c r="U241" i="49"/>
  <c r="U233" i="49"/>
  <c r="U225" i="49"/>
  <c r="U217" i="49"/>
  <c r="U209" i="49"/>
  <c r="U201" i="49"/>
  <c r="U193" i="49"/>
  <c r="U185" i="49"/>
  <c r="U177" i="49"/>
  <c r="U169" i="49"/>
  <c r="U161" i="49"/>
  <c r="U153" i="49"/>
  <c r="U146" i="49"/>
  <c r="U516" i="49"/>
  <c r="U510" i="49"/>
  <c r="U498" i="49"/>
  <c r="U491" i="49"/>
  <c r="U1074" i="49"/>
  <c r="U484" i="49"/>
  <c r="U1069" i="49"/>
  <c r="U501" i="49"/>
  <c r="U496" i="49"/>
  <c r="U505" i="49"/>
  <c r="U1063" i="49"/>
  <c r="U1058" i="49"/>
  <c r="U1044" i="49"/>
  <c r="U507" i="49"/>
  <c r="U1036" i="49"/>
  <c r="U476" i="49"/>
  <c r="U1040" i="49"/>
  <c r="U1011" i="49"/>
  <c r="U1057" i="49"/>
  <c r="U1028" i="49"/>
  <c r="U1019" i="49"/>
  <c r="U444" i="49"/>
  <c r="U1001" i="49"/>
  <c r="U976" i="49"/>
  <c r="U447" i="49"/>
  <c r="U452" i="49"/>
  <c r="U439" i="49"/>
  <c r="U435" i="49"/>
  <c r="U406" i="49"/>
  <c r="U361" i="49"/>
  <c r="U345" i="49"/>
  <c r="U395" i="49"/>
  <c r="U387" i="49"/>
  <c r="U379" i="49"/>
  <c r="U371" i="49"/>
  <c r="U363" i="49"/>
  <c r="U355" i="49"/>
  <c r="U347" i="49"/>
  <c r="U339" i="49"/>
  <c r="U331" i="49"/>
  <c r="U327" i="49"/>
  <c r="U402" i="49"/>
  <c r="U397" i="49"/>
  <c r="U393" i="49"/>
  <c r="U389" i="49"/>
  <c r="U385" i="49"/>
  <c r="U381" i="49"/>
  <c r="U377" i="49"/>
  <c r="U373" i="49"/>
  <c r="U428" i="49"/>
  <c r="U398" i="49"/>
  <c r="U276" i="49"/>
  <c r="U953" i="49"/>
  <c r="U521" i="49"/>
  <c r="U1092" i="49"/>
  <c r="U1094" i="49"/>
  <c r="U1079" i="49"/>
  <c r="U1080" i="49"/>
  <c r="U1075" i="49"/>
  <c r="U1077" i="49"/>
  <c r="U1066" i="49"/>
  <c r="U1059" i="49"/>
  <c r="U1056" i="49"/>
  <c r="U482" i="49"/>
  <c r="U518" i="49"/>
  <c r="U1089" i="49"/>
  <c r="U1083" i="49"/>
  <c r="U1041" i="49"/>
  <c r="U1021" i="49"/>
  <c r="U1012" i="49"/>
  <c r="U479" i="49"/>
  <c r="U1049" i="49"/>
  <c r="U1033" i="49"/>
  <c r="U1037" i="49"/>
  <c r="U460" i="49"/>
  <c r="U443" i="49"/>
  <c r="U981" i="49"/>
  <c r="U1020" i="49"/>
  <c r="U1005" i="49"/>
  <c r="U448" i="49"/>
  <c r="U997" i="49"/>
  <c r="U471" i="49"/>
  <c r="U451" i="49"/>
  <c r="U965" i="49"/>
  <c r="U980" i="49"/>
  <c r="U404" i="49"/>
  <c r="U425" i="49"/>
  <c r="U419" i="49"/>
  <c r="U416" i="49"/>
  <c r="U410" i="49"/>
  <c r="U365" i="49"/>
  <c r="U349" i="49"/>
  <c r="U418" i="49"/>
  <c r="U405" i="49"/>
  <c r="U408" i="49"/>
  <c r="U332" i="49"/>
  <c r="U274" i="49"/>
  <c r="U945" i="49"/>
  <c r="U914" i="49"/>
  <c r="U271" i="49"/>
  <c r="U263" i="49"/>
  <c r="U252" i="49"/>
  <c r="U236" i="49"/>
  <c r="U220" i="49"/>
  <c r="U204" i="49"/>
  <c r="U188" i="49"/>
  <c r="U172" i="49"/>
  <c r="U156" i="49"/>
  <c r="U142" i="49"/>
  <c r="U949" i="49"/>
  <c r="U253" i="49"/>
  <c r="U245" i="49"/>
  <c r="U237" i="49"/>
  <c r="U229" i="49"/>
  <c r="U221" i="49"/>
  <c r="U213" i="49"/>
  <c r="U205" i="49"/>
  <c r="U197" i="49"/>
  <c r="U189" i="49"/>
  <c r="U181" i="49"/>
  <c r="U173" i="49"/>
  <c r="U165" i="49"/>
  <c r="U157" i="49"/>
  <c r="U149" i="49"/>
  <c r="U143" i="49"/>
  <c r="U137" i="49"/>
  <c r="Z137" i="49" s="1"/>
  <c r="U136" i="49"/>
  <c r="Z136" i="49" s="1"/>
  <c r="U905" i="49"/>
  <c r="Z905" i="49" s="1"/>
  <c r="U120" i="49"/>
  <c r="U81" i="49"/>
  <c r="Z81" i="49" s="1"/>
  <c r="U58" i="49"/>
  <c r="Z58" i="49" s="1"/>
  <c r="U852" i="49"/>
  <c r="Z852" i="49" s="1"/>
  <c r="U12" i="49"/>
  <c r="U837" i="49"/>
  <c r="Z837" i="49" s="1"/>
  <c r="U17" i="49"/>
  <c r="Z17" i="49" s="1"/>
  <c r="U838" i="49"/>
  <c r="Z838" i="49" s="1"/>
  <c r="U23" i="49"/>
  <c r="U134" i="49"/>
  <c r="Z134" i="49" s="1"/>
  <c r="U904" i="49"/>
  <c r="Z904" i="49" s="1"/>
  <c r="U900" i="49"/>
  <c r="Z900" i="49" s="1"/>
  <c r="U897" i="49"/>
  <c r="Z897" i="49" s="1"/>
  <c r="U893" i="49"/>
  <c r="Z893" i="49" s="1"/>
  <c r="U889" i="49"/>
  <c r="Z889" i="49" s="1"/>
  <c r="U119" i="49"/>
  <c r="Z119" i="49" s="1"/>
  <c r="U107" i="49"/>
  <c r="Z107" i="49" s="1"/>
  <c r="U881" i="49"/>
  <c r="Z881" i="49" s="1"/>
  <c r="U80" i="49"/>
  <c r="U878" i="49"/>
  <c r="Z878" i="49" s="1"/>
  <c r="U92" i="49"/>
  <c r="Z92" i="49" s="1"/>
  <c r="U112" i="49"/>
  <c r="Z112" i="49" s="1"/>
  <c r="U100" i="49"/>
  <c r="Z100" i="49" s="1"/>
  <c r="U96" i="49"/>
  <c r="Z96" i="49" s="1"/>
  <c r="U88" i="49"/>
  <c r="Z88" i="49" s="1"/>
  <c r="U74" i="49"/>
  <c r="Z74" i="49" s="1"/>
  <c r="U532" i="49"/>
  <c r="U128" i="49"/>
  <c r="U38" i="49"/>
  <c r="U36" i="49"/>
  <c r="U32" i="49"/>
  <c r="U856" i="49"/>
  <c r="Z856" i="49" s="1"/>
  <c r="U526" i="49"/>
  <c r="U847" i="49"/>
  <c r="Z847" i="49" s="1"/>
  <c r="U844" i="49"/>
  <c r="Z844" i="49" s="1"/>
  <c r="U840" i="49"/>
  <c r="Z840" i="49" s="1"/>
  <c r="U11" i="49"/>
  <c r="U831" i="49"/>
  <c r="Z831" i="49" s="1"/>
  <c r="U126" i="49"/>
  <c r="U534" i="49"/>
  <c r="U86" i="49"/>
  <c r="U72" i="49"/>
  <c r="Z72" i="49" s="1"/>
  <c r="U123" i="49"/>
  <c r="Z123" i="49" s="1"/>
  <c r="U535" i="49"/>
  <c r="U94" i="49"/>
  <c r="U869" i="49"/>
  <c r="Z869" i="49" s="1"/>
  <c r="U116" i="49"/>
  <c r="Z116" i="49" s="1"/>
  <c r="U77" i="49"/>
  <c r="U124" i="49"/>
  <c r="Z124" i="49" s="1"/>
  <c r="U84" i="49"/>
  <c r="U132" i="49"/>
  <c r="U882" i="49"/>
  <c r="Z882" i="49" s="1"/>
  <c r="U68" i="49"/>
  <c r="U62" i="49"/>
  <c r="Z62" i="49" s="1"/>
  <c r="U60" i="49"/>
  <c r="Z60" i="49" s="1"/>
  <c r="U54" i="49"/>
  <c r="U531" i="49"/>
  <c r="U44" i="49"/>
  <c r="U21" i="49"/>
  <c r="U25" i="49"/>
  <c r="U27" i="49"/>
  <c r="Z27" i="49" s="1"/>
  <c r="U19" i="49"/>
  <c r="U127" i="49"/>
  <c r="Z127" i="49" s="1"/>
  <c r="U886" i="49"/>
  <c r="Z886" i="49" s="1"/>
  <c r="U99" i="49"/>
  <c r="Z99" i="49" s="1"/>
  <c r="U95" i="49"/>
  <c r="Z95" i="49" s="1"/>
  <c r="U87" i="49"/>
  <c r="Z87" i="49" s="1"/>
  <c r="U73" i="49"/>
  <c r="Z73" i="49" s="1"/>
  <c r="U69" i="49"/>
  <c r="U104" i="49"/>
  <c r="Z104" i="49" s="1"/>
  <c r="U875" i="49"/>
  <c r="U110" i="49"/>
  <c r="U70" i="49"/>
  <c r="Z70" i="49" s="1"/>
  <c r="U108" i="49"/>
  <c r="Z108" i="49" s="1"/>
  <c r="U533" i="49"/>
  <c r="U40" i="49"/>
  <c r="U860" i="49"/>
  <c r="Z860" i="49" s="1"/>
  <c r="U66" i="49"/>
  <c r="Z66" i="49" s="1"/>
  <c r="U64" i="49"/>
  <c r="Z64" i="49" s="1"/>
  <c r="U867" i="49"/>
  <c r="Z867" i="49" s="1"/>
  <c r="U865" i="49"/>
  <c r="Z865" i="49" s="1"/>
  <c r="U833" i="49"/>
  <c r="Z833" i="49" s="1"/>
  <c r="U828" i="49"/>
  <c r="U826" i="49"/>
  <c r="U827" i="49"/>
  <c r="U1097" i="49"/>
  <c r="D18" i="75" l="1"/>
  <c r="C18" i="75"/>
  <c r="D17" i="75"/>
  <c r="C17" i="75"/>
  <c r="D16" i="75"/>
  <c r="C16" i="75"/>
  <c r="D14" i="75"/>
  <c r="C14" i="75"/>
  <c r="D13" i="75"/>
  <c r="C13" i="75"/>
  <c r="D12" i="75"/>
  <c r="C12" i="75"/>
  <c r="D11" i="75"/>
  <c r="C11" i="75"/>
  <c r="D10" i="75"/>
  <c r="C10" i="75"/>
  <c r="D9" i="75"/>
  <c r="C9" i="75"/>
  <c r="D8" i="75"/>
  <c r="C8" i="75"/>
  <c r="D7" i="75"/>
  <c r="C7" i="75"/>
  <c r="D6" i="75"/>
  <c r="C6" i="75"/>
  <c r="F18" i="75"/>
  <c r="F17" i="75"/>
  <c r="F16" i="75"/>
  <c r="F14" i="75"/>
  <c r="F13" i="75"/>
  <c r="F12" i="75"/>
  <c r="F11" i="75"/>
  <c r="F10" i="75"/>
  <c r="F9" i="75"/>
  <c r="F8" i="75"/>
  <c r="F7" i="75"/>
  <c r="F6" i="75"/>
  <c r="E18" i="75"/>
  <c r="E17" i="75"/>
  <c r="E16" i="75"/>
  <c r="E9" i="75"/>
  <c r="E8" i="75"/>
  <c r="G9" i="75" l="1"/>
  <c r="F19" i="75"/>
  <c r="D19" i="75"/>
  <c r="C19" i="75"/>
  <c r="G16" i="75"/>
  <c r="G8" i="75"/>
  <c r="G17" i="75"/>
  <c r="D15" i="75"/>
  <c r="C15" i="75"/>
  <c r="F15" i="75"/>
  <c r="G18" i="75"/>
  <c r="E19" i="75"/>
  <c r="G19" i="75" l="1"/>
  <c r="C20" i="75"/>
  <c r="D20" i="75"/>
  <c r="F20" i="75"/>
  <c r="J5" i="69" l="1"/>
  <c r="K10" i="69"/>
  <c r="J10" i="69"/>
  <c r="I10" i="69"/>
  <c r="K9" i="69"/>
  <c r="J9" i="69"/>
  <c r="I9" i="69"/>
  <c r="K8" i="69"/>
  <c r="J8" i="69"/>
  <c r="I8" i="69"/>
  <c r="K7" i="69"/>
  <c r="J7" i="69"/>
  <c r="I7" i="69"/>
  <c r="K6" i="69"/>
  <c r="J6" i="69"/>
  <c r="I6" i="69"/>
  <c r="K5" i="69"/>
  <c r="I5" i="69"/>
  <c r="AC9" i="69"/>
  <c r="AB9" i="69"/>
  <c r="AA9" i="69"/>
  <c r="AC8" i="69"/>
  <c r="AB8" i="69"/>
  <c r="AA8" i="69"/>
  <c r="AC7" i="69"/>
  <c r="AB7" i="69"/>
  <c r="AA7" i="69"/>
  <c r="AC6" i="69"/>
  <c r="AB6" i="69"/>
  <c r="AA6" i="69"/>
  <c r="AC5" i="69"/>
  <c r="AB5" i="69"/>
  <c r="AA5" i="69"/>
  <c r="R9" i="69"/>
  <c r="R8" i="69"/>
  <c r="R7" i="69"/>
  <c r="R6" i="69"/>
  <c r="R5" i="69"/>
  <c r="AF26" i="67"/>
  <c r="AE26" i="67"/>
  <c r="AD26" i="67"/>
  <c r="AF25" i="67"/>
  <c r="AE25" i="67"/>
  <c r="AD25" i="67"/>
  <c r="AF23" i="67"/>
  <c r="AE23" i="67"/>
  <c r="AD23" i="67"/>
  <c r="AF22" i="67"/>
  <c r="AE22" i="67"/>
  <c r="AD22" i="67"/>
  <c r="AF21" i="67"/>
  <c r="AE21" i="67"/>
  <c r="AD21" i="67"/>
  <c r="AF20" i="67"/>
  <c r="AE20" i="67"/>
  <c r="AD20" i="67"/>
  <c r="AF19" i="67"/>
  <c r="AE19" i="67"/>
  <c r="AD19" i="67"/>
  <c r="AF17" i="67"/>
  <c r="AE17" i="67"/>
  <c r="AD17" i="67"/>
  <c r="AF16" i="67"/>
  <c r="AE16" i="67"/>
  <c r="AD16" i="67"/>
  <c r="AF15" i="67"/>
  <c r="AE15" i="67"/>
  <c r="AD15" i="67"/>
  <c r="AF13" i="67"/>
  <c r="AE13" i="67"/>
  <c r="AD13" i="67"/>
  <c r="AF12" i="67"/>
  <c r="AE12" i="67"/>
  <c r="AD12" i="67"/>
  <c r="AF11" i="67"/>
  <c r="AE11" i="67"/>
  <c r="AD11" i="67"/>
  <c r="AF10" i="67"/>
  <c r="AE10" i="67"/>
  <c r="AD10" i="67"/>
  <c r="AF9" i="67"/>
  <c r="AE9" i="67"/>
  <c r="AD9" i="67"/>
  <c r="AF7" i="67"/>
  <c r="AE7" i="67"/>
  <c r="AD7" i="67"/>
  <c r="AF6" i="67"/>
  <c r="AE6" i="67"/>
  <c r="AD6" i="67"/>
  <c r="AF5" i="67"/>
  <c r="AE5" i="67"/>
  <c r="AD5" i="67"/>
  <c r="T69" i="67"/>
  <c r="T68" i="67"/>
  <c r="T67" i="67"/>
  <c r="T66" i="67"/>
  <c r="T65" i="67"/>
  <c r="T64" i="67"/>
  <c r="T63" i="67"/>
  <c r="T62" i="67"/>
  <c r="T61" i="67"/>
  <c r="T60" i="67"/>
  <c r="T59" i="67"/>
  <c r="T58" i="67"/>
  <c r="T57" i="67"/>
  <c r="T56" i="67"/>
  <c r="T55" i="67"/>
  <c r="T54" i="67"/>
  <c r="T53" i="67"/>
  <c r="T52" i="67"/>
  <c r="T51" i="67"/>
  <c r="T50" i="67"/>
  <c r="T49" i="67"/>
  <c r="T48" i="67"/>
  <c r="T47" i="67"/>
  <c r="T46" i="67"/>
  <c r="T45" i="67"/>
  <c r="T44" i="67"/>
  <c r="T43" i="67"/>
  <c r="T42" i="67"/>
  <c r="T41" i="67"/>
  <c r="T40" i="67"/>
  <c r="T39" i="67"/>
  <c r="T38" i="67"/>
  <c r="T37" i="67"/>
  <c r="T36" i="67"/>
  <c r="T35" i="67"/>
  <c r="T34" i="67"/>
  <c r="T33" i="67"/>
  <c r="T32" i="67"/>
  <c r="T31" i="67"/>
  <c r="T30" i="67"/>
  <c r="T29" i="67"/>
  <c r="T28" i="67"/>
  <c r="T27" i="67"/>
  <c r="T26" i="67"/>
  <c r="T25" i="67"/>
  <c r="T24" i="67"/>
  <c r="T23" i="67"/>
  <c r="T22" i="67"/>
  <c r="T21" i="67"/>
  <c r="T20" i="67"/>
  <c r="T19" i="67"/>
  <c r="T18" i="67"/>
  <c r="T17" i="67"/>
  <c r="T16" i="67"/>
  <c r="T15" i="67"/>
  <c r="T14" i="67"/>
  <c r="T13" i="67"/>
  <c r="T12" i="67"/>
  <c r="T11" i="67"/>
  <c r="T10" i="67"/>
  <c r="T9" i="67"/>
  <c r="T8" i="67"/>
  <c r="T7" i="67"/>
  <c r="T6" i="67"/>
  <c r="T5" i="67"/>
  <c r="L6" i="67" l="1"/>
  <c r="L70" i="67" l="1"/>
  <c r="K70" i="67"/>
  <c r="J70" i="67"/>
  <c r="L69" i="67"/>
  <c r="K69" i="67"/>
  <c r="J69" i="67"/>
  <c r="L67" i="67"/>
  <c r="K67" i="67"/>
  <c r="J67" i="67"/>
  <c r="L66" i="67"/>
  <c r="K66" i="67"/>
  <c r="J66" i="67"/>
  <c r="L65" i="67"/>
  <c r="K65" i="67"/>
  <c r="J65" i="67"/>
  <c r="L64" i="67"/>
  <c r="K64" i="67"/>
  <c r="J64" i="67"/>
  <c r="L63" i="67"/>
  <c r="K63" i="67"/>
  <c r="J63" i="67"/>
  <c r="L62" i="67"/>
  <c r="K62" i="67"/>
  <c r="J62" i="67"/>
  <c r="L61" i="67"/>
  <c r="K61" i="67"/>
  <c r="J61" i="67"/>
  <c r="L60" i="67"/>
  <c r="K60" i="67"/>
  <c r="J60" i="67"/>
  <c r="L59" i="67"/>
  <c r="K59" i="67"/>
  <c r="J59" i="67"/>
  <c r="L58" i="67"/>
  <c r="K58" i="67"/>
  <c r="J58" i="67"/>
  <c r="L57" i="67"/>
  <c r="K57" i="67"/>
  <c r="J57" i="67"/>
  <c r="L56" i="67"/>
  <c r="K56" i="67"/>
  <c r="J56" i="67"/>
  <c r="L55" i="67"/>
  <c r="K55" i="67"/>
  <c r="J55" i="67"/>
  <c r="L54" i="67"/>
  <c r="K54" i="67"/>
  <c r="J54" i="67"/>
  <c r="L53" i="67"/>
  <c r="K53" i="67"/>
  <c r="J53" i="67"/>
  <c r="L51" i="67"/>
  <c r="K51" i="67"/>
  <c r="J51" i="67"/>
  <c r="L50" i="67"/>
  <c r="K50" i="67"/>
  <c r="J50" i="67"/>
  <c r="L49" i="67"/>
  <c r="K49" i="67"/>
  <c r="J49" i="67"/>
  <c r="L48" i="67"/>
  <c r="K48" i="67"/>
  <c r="J48" i="67"/>
  <c r="L47" i="67"/>
  <c r="K47" i="67"/>
  <c r="J47" i="67"/>
  <c r="L46" i="67"/>
  <c r="K46" i="67"/>
  <c r="J46" i="67"/>
  <c r="L45" i="67"/>
  <c r="K45" i="67"/>
  <c r="J45" i="67"/>
  <c r="L44" i="67"/>
  <c r="K44" i="67"/>
  <c r="J44" i="67"/>
  <c r="L43" i="67"/>
  <c r="K43" i="67"/>
  <c r="J43" i="67"/>
  <c r="L42" i="67"/>
  <c r="K42" i="67"/>
  <c r="J42" i="67"/>
  <c r="L41" i="67"/>
  <c r="K41" i="67"/>
  <c r="J41" i="67"/>
  <c r="L40" i="67"/>
  <c r="K40" i="67"/>
  <c r="J40" i="67"/>
  <c r="L39" i="67"/>
  <c r="K39" i="67"/>
  <c r="J39" i="67"/>
  <c r="L38" i="67"/>
  <c r="K38" i="67"/>
  <c r="J38" i="67"/>
  <c r="L36" i="67"/>
  <c r="K36" i="67"/>
  <c r="J36" i="67"/>
  <c r="L35" i="67"/>
  <c r="K35" i="67"/>
  <c r="J35" i="67"/>
  <c r="L34" i="67"/>
  <c r="K34" i="67"/>
  <c r="J34" i="67"/>
  <c r="L33" i="67"/>
  <c r="K33" i="67"/>
  <c r="J33" i="67"/>
  <c r="L32" i="67"/>
  <c r="K32" i="67"/>
  <c r="J32" i="67"/>
  <c r="L31" i="67"/>
  <c r="K31" i="67"/>
  <c r="J31" i="67"/>
  <c r="L30" i="67"/>
  <c r="K30" i="67"/>
  <c r="J30" i="67"/>
  <c r="L29" i="67"/>
  <c r="K29" i="67"/>
  <c r="J29" i="67"/>
  <c r="L28" i="67"/>
  <c r="K28" i="67"/>
  <c r="J28" i="67"/>
  <c r="L27" i="67"/>
  <c r="K27" i="67"/>
  <c r="J27" i="67"/>
  <c r="L26" i="67"/>
  <c r="K26" i="67"/>
  <c r="J26" i="67"/>
  <c r="L25" i="67"/>
  <c r="K25" i="67"/>
  <c r="J25" i="67"/>
  <c r="L24" i="67"/>
  <c r="K24" i="67"/>
  <c r="J24" i="67"/>
  <c r="L23" i="67"/>
  <c r="K23" i="67"/>
  <c r="J23" i="67"/>
  <c r="L22" i="67"/>
  <c r="K22" i="67"/>
  <c r="J22" i="67"/>
  <c r="L21" i="67"/>
  <c r="K21" i="67"/>
  <c r="J21" i="67"/>
  <c r="L19" i="67"/>
  <c r="K19" i="67"/>
  <c r="J19" i="67"/>
  <c r="L18" i="67"/>
  <c r="K18" i="67"/>
  <c r="J18" i="67"/>
  <c r="L17" i="67"/>
  <c r="K17" i="67"/>
  <c r="J17" i="67"/>
  <c r="L16" i="67"/>
  <c r="K16" i="67"/>
  <c r="J16" i="67"/>
  <c r="L15" i="67"/>
  <c r="K15" i="67"/>
  <c r="J15" i="67"/>
  <c r="L14" i="67"/>
  <c r="K14" i="67"/>
  <c r="J14" i="67"/>
  <c r="L13" i="67"/>
  <c r="K13" i="67"/>
  <c r="J13" i="67"/>
  <c r="L12" i="67"/>
  <c r="K12" i="67"/>
  <c r="J12" i="67"/>
  <c r="L11" i="67"/>
  <c r="K11" i="67"/>
  <c r="J11" i="67"/>
  <c r="L10" i="67"/>
  <c r="K10" i="67"/>
  <c r="J10" i="67"/>
  <c r="L9" i="67"/>
  <c r="K9" i="67"/>
  <c r="J9" i="67"/>
  <c r="L8" i="67"/>
  <c r="K8" i="67"/>
  <c r="J8" i="67"/>
  <c r="L7" i="67"/>
  <c r="K7" i="67"/>
  <c r="J7" i="67"/>
  <c r="K6" i="67"/>
  <c r="J6" i="67"/>
  <c r="L5" i="67"/>
  <c r="K5" i="67"/>
  <c r="J5" i="67"/>
  <c r="Y50" i="66" l="1"/>
  <c r="C23" i="66"/>
  <c r="S109" i="66"/>
  <c r="R109" i="66"/>
  <c r="Q109" i="66"/>
  <c r="P109" i="66"/>
  <c r="O109" i="66"/>
  <c r="N109" i="66"/>
  <c r="M109" i="66"/>
  <c r="L109" i="66"/>
  <c r="K109" i="66"/>
  <c r="J109" i="66"/>
  <c r="I109" i="66"/>
  <c r="H109" i="66"/>
  <c r="G109" i="66"/>
  <c r="F109" i="66"/>
  <c r="E109" i="66"/>
  <c r="D109" i="66"/>
  <c r="C109" i="66"/>
  <c r="Z66" i="66" l="1"/>
  <c r="Y52" i="66"/>
  <c r="AA52" i="66" s="1"/>
  <c r="Y64" i="66"/>
  <c r="AA64" i="66" s="1"/>
  <c r="Y63" i="66"/>
  <c r="AA63" i="66" s="1"/>
  <c r="Y62" i="66"/>
  <c r="AA62" i="66" s="1"/>
  <c r="Y61" i="66"/>
  <c r="AA61" i="66" s="1"/>
  <c r="Y60" i="66"/>
  <c r="AA60" i="66" s="1"/>
  <c r="Y59" i="66"/>
  <c r="AA59" i="66" s="1"/>
  <c r="Y58" i="66"/>
  <c r="AA58" i="66" s="1"/>
  <c r="Y57" i="66"/>
  <c r="AA57" i="66" s="1"/>
  <c r="Y56" i="66"/>
  <c r="AA56" i="66" s="1"/>
  <c r="Y55" i="66"/>
  <c r="AA55" i="66" s="1"/>
  <c r="Y54" i="66"/>
  <c r="AA54" i="66" s="1"/>
  <c r="Y53" i="66"/>
  <c r="AA53" i="66" s="1"/>
  <c r="Y51" i="66"/>
  <c r="AA51" i="66" s="1"/>
  <c r="AA50" i="66"/>
  <c r="AA66" i="66" l="1"/>
  <c r="Y66" i="66"/>
  <c r="H39" i="66" l="1"/>
  <c r="E23" i="66" l="1"/>
  <c r="F23" i="66" s="1"/>
  <c r="C24" i="66" s="1"/>
  <c r="E24" i="66" s="1"/>
  <c r="F24" i="66" s="1"/>
  <c r="C25" i="66" s="1"/>
  <c r="E25" i="66" s="1"/>
  <c r="F25" i="66" s="1"/>
  <c r="C26" i="66" s="1"/>
  <c r="E26" i="66" s="1"/>
  <c r="F26" i="66" s="1"/>
  <c r="C27" i="66" s="1"/>
  <c r="E27" i="66" s="1"/>
  <c r="F27" i="66" s="1"/>
  <c r="C28" i="66" s="1"/>
  <c r="E28" i="66" s="1"/>
  <c r="F28" i="66" s="1"/>
  <c r="C29" i="66" s="1"/>
  <c r="E29" i="66" s="1"/>
  <c r="F29" i="66" s="1"/>
  <c r="C30" i="66" s="1"/>
  <c r="E30" i="66" s="1"/>
  <c r="F30" i="66" s="1"/>
  <c r="C31" i="66" s="1"/>
  <c r="E31" i="66" s="1"/>
  <c r="F31" i="66" s="1"/>
  <c r="C32" i="66" s="1"/>
  <c r="E32" i="66" s="1"/>
  <c r="F32" i="66" s="1"/>
  <c r="C33" i="66" s="1"/>
  <c r="E33" i="66" s="1"/>
  <c r="F33" i="66" s="1"/>
  <c r="C34" i="66" s="1"/>
  <c r="E34" i="66" s="1"/>
  <c r="F34" i="66" l="1"/>
  <c r="C35" i="66" s="1"/>
  <c r="E35" i="66" s="1"/>
  <c r="F35" i="66" s="1"/>
  <c r="C36" i="66" s="1"/>
  <c r="E36" i="66" s="1"/>
  <c r="F36" i="66" s="1"/>
  <c r="C37" i="66" s="1"/>
  <c r="E37" i="66" s="1"/>
  <c r="F37" i="66" s="1"/>
  <c r="E39" i="66" l="1"/>
  <c r="E12" i="75" l="1"/>
  <c r="G12" i="75" s="1"/>
  <c r="E10" i="75"/>
  <c r="G10" i="75" s="1"/>
  <c r="E14" i="75"/>
  <c r="G14" i="75" s="1"/>
  <c r="E6" i="75"/>
  <c r="E7" i="75"/>
  <c r="G7" i="75" s="1"/>
  <c r="E11" i="75"/>
  <c r="G11" i="75" s="1"/>
  <c r="E13" i="75"/>
  <c r="G13" i="75" s="1"/>
  <c r="E15" i="75" l="1"/>
  <c r="G6" i="75"/>
  <c r="G15" i="75" l="1"/>
  <c r="E20" i="75"/>
  <c r="G20" i="75" s="1"/>
</calcChain>
</file>

<file path=xl/sharedStrings.xml><?xml version="1.0" encoding="utf-8"?>
<sst xmlns="http://schemas.openxmlformats.org/spreadsheetml/2006/main" count="26129" uniqueCount="5072">
  <si>
    <t>CPA Pretty Well ID (Long)</t>
  </si>
  <si>
    <t>Well Name</t>
  </si>
  <si>
    <t>Well</t>
  </si>
  <si>
    <t>CGU</t>
  </si>
  <si>
    <t>AREA (combo of Region &amp; Area)</t>
  </si>
  <si>
    <t>Area</t>
  </si>
  <si>
    <t>Operated?</t>
  </si>
  <si>
    <t>.</t>
  </si>
  <si>
    <t>Working Interest</t>
  </si>
  <si>
    <t>100/16-31-020-08W4/00</t>
  </si>
  <si>
    <t>100/16-31-020-08W4/02</t>
  </si>
  <si>
    <t>100/16-31-020-08W4/03</t>
  </si>
  <si>
    <t>1 - Yes</t>
  </si>
  <si>
    <t>100/16-31-020-08W4/04</t>
  </si>
  <si>
    <t>100/16-31-020-08W4/05</t>
  </si>
  <si>
    <t>100/16-31-020-08W4/06</t>
  </si>
  <si>
    <t>100/01-28-019-09W4/00</t>
  </si>
  <si>
    <t>100/01-28-019-09W4/02</t>
  </si>
  <si>
    <t>100/01-28-019-09W4/03</t>
  </si>
  <si>
    <t>100/01-28-019-09W4/04</t>
  </si>
  <si>
    <t>100/06-08-020-09W4/00</t>
  </si>
  <si>
    <t>100/06-08-020-09W4/02</t>
  </si>
  <si>
    <t>100/06-08-020-09W4/03</t>
  </si>
  <si>
    <t>100/06-08-020-09W4/04</t>
  </si>
  <si>
    <t>100/06-15-019-09W4/03</t>
  </si>
  <si>
    <t>100/06-15-019-09W4/04</t>
  </si>
  <si>
    <t>100/15-18-021-08W4/00</t>
  </si>
  <si>
    <t>100/15-18-021-08W4/02</t>
  </si>
  <si>
    <t>100/15-18-021-08W4/03</t>
  </si>
  <si>
    <t>100/15-18-021-08W4/04</t>
  </si>
  <si>
    <t>102/03-07-021-08W4/00</t>
  </si>
  <si>
    <t>102/03-07-021-08W4/02</t>
  </si>
  <si>
    <t>102/03-07-021-08W4/03</t>
  </si>
  <si>
    <t>102/03-07-021-08W4/04</t>
  </si>
  <si>
    <t>100/02-05-021-08W4/00</t>
  </si>
  <si>
    <t>100/02-05-021-08W4/03</t>
  </si>
  <si>
    <t>100/06-09-020-09W4/00</t>
  </si>
  <si>
    <t>100/06-09-020-09W4/02</t>
  </si>
  <si>
    <t>100/06-09-020-09W4/03</t>
  </si>
  <si>
    <t>100/06-18-020-09W4/00</t>
  </si>
  <si>
    <t>100/06-18-020-09W4/02</t>
  </si>
  <si>
    <t>100/06-18-020-09W4/03</t>
  </si>
  <si>
    <t>100/06-26-019-09W4/00</t>
  </si>
  <si>
    <t>100/06-26-019-09W4/02</t>
  </si>
  <si>
    <t>100/06-26-019-09W4/03</t>
  </si>
  <si>
    <t>100/06-34-019-10W4/04</t>
  </si>
  <si>
    <t>100/07-07-020-08W4/00</t>
  </si>
  <si>
    <t>100/07-07-020-08W4/02</t>
  </si>
  <si>
    <t>100/07-07-020-08W4/03</t>
  </si>
  <si>
    <t>100/07-11-019-09W4/02</t>
  </si>
  <si>
    <t>100/07-11-019-09W4/03</t>
  </si>
  <si>
    <t>100/08-24-019-10W4/00</t>
  </si>
  <si>
    <t>100/08-24-019-10W4/02</t>
  </si>
  <si>
    <t>100/08-24-019-10W4/03</t>
  </si>
  <si>
    <t>100/12-27-019-09W4/02</t>
  </si>
  <si>
    <t>100/12-27-019-09W4/03</t>
  </si>
  <si>
    <t>100/12-32-020-08W4/00</t>
  </si>
  <si>
    <t>100/12-32-020-08W4/02</t>
  </si>
  <si>
    <t>100/12-32-020-08W4/03</t>
  </si>
  <si>
    <t>100/16-09-020-09W4/00</t>
  </si>
  <si>
    <t>100/16-09-020-09W4/02</t>
  </si>
  <si>
    <t>100/16-09-020-09W4/03</t>
  </si>
  <si>
    <t>102/06-03-021-08W4/00</t>
  </si>
  <si>
    <t>102/06-03-021-08W4/02</t>
  </si>
  <si>
    <t>102/06-03-021-08W4/03</t>
  </si>
  <si>
    <t>102/08-10-020-09W4/00</t>
  </si>
  <si>
    <t>102/08-10-020-09W4/02</t>
  </si>
  <si>
    <t>102/08-10-020-09W4/03</t>
  </si>
  <si>
    <t>103/01-07-021-08W4/00</t>
  </si>
  <si>
    <t>103/01-07-021-08W4/02</t>
  </si>
  <si>
    <t>103/01-07-021-08W4/03</t>
  </si>
  <si>
    <t>103/11-07-021-08W4/00</t>
  </si>
  <si>
    <t>103/11-07-021-08W4/02</t>
  </si>
  <si>
    <t>103/11-07-021-08W4/03</t>
  </si>
  <si>
    <t>100/03-27-019-09W4/00</t>
  </si>
  <si>
    <t>100/03-27-019-09W4/02</t>
  </si>
  <si>
    <t>100/04-14-020-09W4/02</t>
  </si>
  <si>
    <t>100/06-01-019-10W4/00</t>
  </si>
  <si>
    <t>100/06-01-019-10W4/02</t>
  </si>
  <si>
    <t>100/06-02-020-09W4/00</t>
  </si>
  <si>
    <t>100/06-02-020-09W4/02</t>
  </si>
  <si>
    <t>100/06-03-021-08W4/00</t>
  </si>
  <si>
    <t>100/06-03-021-08W4/02</t>
  </si>
  <si>
    <t>100/06-04-020-09W4/00</t>
  </si>
  <si>
    <t>100/06-04-020-09W4/02</t>
  </si>
  <si>
    <t>100/06-04-021-08W4/00</t>
  </si>
  <si>
    <t>100/06-04-021-08W4/02</t>
  </si>
  <si>
    <t>100/06-05-020-09W4/00</t>
  </si>
  <si>
    <t>100/06-05-020-09W4/02</t>
  </si>
  <si>
    <t>100/06-05-020-10W4/00</t>
  </si>
  <si>
    <t>100/06-05-020-10W4/02</t>
  </si>
  <si>
    <t>100/06-06-020-10W4/00</t>
  </si>
  <si>
    <t>100/06-06-020-10W4/02</t>
  </si>
  <si>
    <t>100/06-07-020-09W4/00</t>
  </si>
  <si>
    <t>100/06-07-020-09W4/02</t>
  </si>
  <si>
    <t>100/06-07-020-10W4/00</t>
  </si>
  <si>
    <t>100/06-07-020-10W4/02</t>
  </si>
  <si>
    <t>100/06-10-019-09W4/00</t>
  </si>
  <si>
    <t>100/06-10-019-09W4/02</t>
  </si>
  <si>
    <t>100/06-10-020-09W4/00</t>
  </si>
  <si>
    <t>100/06-10-020-09W4/02</t>
  </si>
  <si>
    <t>100/06-11-020-09W4/00</t>
  </si>
  <si>
    <t>100/06-11-020-09W4/02</t>
  </si>
  <si>
    <t>100/06-12-019-10W4/00</t>
  </si>
  <si>
    <t>100/06-12-019-10W4/02</t>
  </si>
  <si>
    <t>100/06-13-019-10W4/00</t>
  </si>
  <si>
    <t>100/06-13-019-10W4/02</t>
  </si>
  <si>
    <t>100/06-13-020-09W4/00</t>
  </si>
  <si>
    <t>100/06-13-020-09W4/02</t>
  </si>
  <si>
    <t>100/06-14-019-09W4/00</t>
  </si>
  <si>
    <t>100/06-14-019-09W4/02</t>
  </si>
  <si>
    <t>100/06-14-020-09W4/00</t>
  </si>
  <si>
    <t>100/06-14-020-09W4/02</t>
  </si>
  <si>
    <t>100/06-15-020-09W4/00</t>
  </si>
  <si>
    <t>100/06-15-020-09W4/02</t>
  </si>
  <si>
    <t>100/06-15-020-10W4/00</t>
  </si>
  <si>
    <t>100/06-15-020-10W4/02</t>
  </si>
  <si>
    <t>100/06-16-019-09W4/00</t>
  </si>
  <si>
    <t>100/06-16-019-09W4/02</t>
  </si>
  <si>
    <t>100/06-16-020-10W4/00</t>
  </si>
  <si>
    <t>100/06-16-020-10W4/02</t>
  </si>
  <si>
    <t>100/06-17-020-09W4/00</t>
  </si>
  <si>
    <t>100/06-17-020-09W4/02</t>
  </si>
  <si>
    <t>100/06-18-020-10W4/00</t>
  </si>
  <si>
    <t>100/06-18-020-10W4/02</t>
  </si>
  <si>
    <t>100/06-19-020-10W4/00</t>
  </si>
  <si>
    <t>100/06-19-020-10W4/02</t>
  </si>
  <si>
    <t>100/06-20-019-09W4/00</t>
  </si>
  <si>
    <t>100/06-20-019-09W4/02</t>
  </si>
  <si>
    <t>100/06-20-020-08W4/00</t>
  </si>
  <si>
    <t>100/06-20-020-08W4/02</t>
  </si>
  <si>
    <t>100/06-21-019-09W4/00</t>
  </si>
  <si>
    <t>100/06-21-019-09W4/02</t>
  </si>
  <si>
    <t>100/06-22-019-09W4/00</t>
  </si>
  <si>
    <t>100/06-22-019-09W4/02</t>
  </si>
  <si>
    <t>100/06-22-020-09W4/00</t>
  </si>
  <si>
    <t>100/06-22-020-09W4/02</t>
  </si>
  <si>
    <t>100/06-23-019-09W4/00</t>
  </si>
  <si>
    <t>100/06-23-019-09W4/02</t>
  </si>
  <si>
    <t>100/06-24-019-10W4/00</t>
  </si>
  <si>
    <t>100/06-24-019-10W4/02</t>
  </si>
  <si>
    <t>100/06-25-019-10W4/00</t>
  </si>
  <si>
    <t>100/06-25-019-10W4/02</t>
  </si>
  <si>
    <t>100/06-26-019-10W4/00</t>
  </si>
  <si>
    <t>100/06-26-019-10W4/02</t>
  </si>
  <si>
    <t>100/06-26-020-09W4/00</t>
  </si>
  <si>
    <t>100/06-26-020-09W4/02</t>
  </si>
  <si>
    <t>100/06-27-020-09W4/00</t>
  </si>
  <si>
    <t>100/06-27-020-09W4/02</t>
  </si>
  <si>
    <t>100/06-28-021-06W4/00</t>
  </si>
  <si>
    <t>100/06-28-021-06W4/02</t>
  </si>
  <si>
    <t>100/06-29-019-09W4/00</t>
  </si>
  <si>
    <t>100/06-29-019-09W4/02</t>
  </si>
  <si>
    <t>100/06-29-020-10W4/00</t>
  </si>
  <si>
    <t>100/06-29-020-10W4/02</t>
  </si>
  <si>
    <t>100/06-30-020-08W4/00</t>
  </si>
  <si>
    <t>100/06-30-020-08W4/02</t>
  </si>
  <si>
    <t>100/06-30-020-10W4/00</t>
  </si>
  <si>
    <t>100/06-30-020-10W4/02</t>
  </si>
  <si>
    <t>100/06-31-019-09W4/00</t>
  </si>
  <si>
    <t>100/06-31-019-09W4/02</t>
  </si>
  <si>
    <t>100/06-31-020-08W4/00</t>
  </si>
  <si>
    <t>100/06-31-020-08W4/02</t>
  </si>
  <si>
    <t>100/06-31-020-10W4/00</t>
  </si>
  <si>
    <t>100/06-31-020-10W4/02</t>
  </si>
  <si>
    <t>100/06-32-019-09W4/00</t>
  </si>
  <si>
    <t>100/06-32-019-09W4/02</t>
  </si>
  <si>
    <t>100/06-32-020-10W4/00</t>
  </si>
  <si>
    <t>100/06-32-020-10W4/02</t>
  </si>
  <si>
    <t>100/06-33-019-09W4/00</t>
  </si>
  <si>
    <t>100/06-33-019-09W4/02</t>
  </si>
  <si>
    <t>100/06-33-019-10W4/02</t>
  </si>
  <si>
    <t>100/06-33-020-08W4/00</t>
  </si>
  <si>
    <t>100/06-33-020-08W4/02</t>
  </si>
  <si>
    <t>100/06-34-020-09W4/00</t>
  </si>
  <si>
    <t>100/06-34-020-09W4/02</t>
  </si>
  <si>
    <t>100/06-35-019-09W4/00</t>
  </si>
  <si>
    <t>100/06-35-019-09W4/02</t>
  </si>
  <si>
    <t>100/07-07-021-08W4/00</t>
  </si>
  <si>
    <t>100/07-07-021-08W4/02</t>
  </si>
  <si>
    <t>100/07-15-020-09W4/00</t>
  </si>
  <si>
    <t>100/07-15-020-09W4/02</t>
  </si>
  <si>
    <t>100/07-19-020-10W4/00</t>
  </si>
  <si>
    <t>100/07-19-020-10W4/02</t>
  </si>
  <si>
    <t>100/08-05-020-09W4/00</t>
  </si>
  <si>
    <t>100/08-05-020-09W4/02</t>
  </si>
  <si>
    <t>100/08-12-019-10W4/00</t>
  </si>
  <si>
    <t>100/08-12-019-10W4/02</t>
  </si>
  <si>
    <t>100/07-31-019-08W4/00</t>
  </si>
  <si>
    <t>100/08-20-019-09W4/00</t>
  </si>
  <si>
    <t>100/08-20-019-09W4/02</t>
  </si>
  <si>
    <t>100/08-20-020-09W4/00</t>
  </si>
  <si>
    <t>100/08-20-020-09W4/02</t>
  </si>
  <si>
    <t>100/07-31-019-08W4/03</t>
  </si>
  <si>
    <t>100/08-32-020-10W4/00</t>
  </si>
  <si>
    <t>100/08-32-020-10W4/02</t>
  </si>
  <si>
    <t>100/10-08-020-10W4/00</t>
  </si>
  <si>
    <t>100/10-08-020-10W4/02</t>
  </si>
  <si>
    <t>102/16-28-019-10W4/03</t>
  </si>
  <si>
    <t>100/10-21-019-09W4/00</t>
  </si>
  <si>
    <t>100/10-21-019-09W4/02</t>
  </si>
  <si>
    <t>100/10-28-019-09W4/00</t>
  </si>
  <si>
    <t>100/10-28-019-09W4/02</t>
  </si>
  <si>
    <t>100/10-28-019-10W4/02</t>
  </si>
  <si>
    <t>100/10-34-019-09W4/02</t>
  </si>
  <si>
    <t>100/11-16-020-10W4/00</t>
  </si>
  <si>
    <t>100/11-16-020-10W4/02</t>
  </si>
  <si>
    <t>100/14-09-020-10W4/00</t>
  </si>
  <si>
    <t>100/14-09-020-10W4/02</t>
  </si>
  <si>
    <t>100/06-12-020-10W4/00</t>
  </si>
  <si>
    <t>100/06-12-020-10W4/02</t>
  </si>
  <si>
    <t>100/06-13-020-10W4/00</t>
  </si>
  <si>
    <t>100/14-16-020-09W4/00</t>
  </si>
  <si>
    <t>100/14-16-020-09W4/02</t>
  </si>
  <si>
    <t>100/06-13-020-10W4/02</t>
  </si>
  <si>
    <t>100/14-20-019-09W4/00</t>
  </si>
  <si>
    <t>100/14-20-019-09W4/02</t>
  </si>
  <si>
    <t>100/16-04-020-09W4/00</t>
  </si>
  <si>
    <t>100/16-04-020-09W4/02</t>
  </si>
  <si>
    <t>100/16-04-021-08W4/00</t>
  </si>
  <si>
    <t>100/16-04-021-08W4/02</t>
  </si>
  <si>
    <t>100/16-12-020-09W4/00</t>
  </si>
  <si>
    <t>100/16-12-020-09W4/02</t>
  </si>
  <si>
    <t>100/16-13-020-09W4/00</t>
  </si>
  <si>
    <t>100/16-13-020-09W4/02</t>
  </si>
  <si>
    <t>100/16-15-020-09W4/00</t>
  </si>
  <si>
    <t>100/16-15-020-09W4/02</t>
  </si>
  <si>
    <t>100/16-15-020-10W4/00</t>
  </si>
  <si>
    <t>100/16-15-020-10W4/02</t>
  </si>
  <si>
    <t>100/16-16-019-09W4/00</t>
  </si>
  <si>
    <t>100/16-16-019-09W4/02</t>
  </si>
  <si>
    <t>100/16-17-020-09W4/00</t>
  </si>
  <si>
    <t>100/16-17-020-09W4/02</t>
  </si>
  <si>
    <t>100/16-22-020-09W4/00</t>
  </si>
  <si>
    <t>100/16-22-020-09W4/02</t>
  </si>
  <si>
    <t>100/16-29-019-09W4/00</t>
  </si>
  <si>
    <t>100/16-29-019-09W4/02</t>
  </si>
  <si>
    <t>100/16-30-019-09W4/00</t>
  </si>
  <si>
    <t>100/16-30-019-09W4/02</t>
  </si>
  <si>
    <t>100/16-32-019-09W4/00</t>
  </si>
  <si>
    <t>100/16-32-019-09W4/02</t>
  </si>
  <si>
    <t>100/16-32-020-08W4/00</t>
  </si>
  <si>
    <t>100/16-32-020-08W4/02</t>
  </si>
  <si>
    <t>100/16-33-019-09W4/00</t>
  </si>
  <si>
    <t>100/16-33-019-09W4/02</t>
  </si>
  <si>
    <t>100/16-33-020-08W4/00</t>
  </si>
  <si>
    <t>100/16-33-020-08W4/02</t>
  </si>
  <si>
    <t>102/06-19-019-09W4/00</t>
  </si>
  <si>
    <t>102/06-19-019-09W4/02</t>
  </si>
  <si>
    <t>102/06-21-020-10W4/00</t>
  </si>
  <si>
    <t>102/06-21-020-10W4/02</t>
  </si>
  <si>
    <t>102/06-27-019-09W4/00</t>
  </si>
  <si>
    <t>102/06-27-019-09W4/02</t>
  </si>
  <si>
    <t>102/06-32-020-08W4/00</t>
  </si>
  <si>
    <t>102/06-32-020-08W4/02</t>
  </si>
  <si>
    <t>102/06-34-019-09W4/00</t>
  </si>
  <si>
    <t>102/06-34-019-09W4/02</t>
  </si>
  <si>
    <t>102/14-07-021-08W4/00</t>
  </si>
  <si>
    <t>102/14-07-021-08W4/02</t>
  </si>
  <si>
    <t>102/14-32-020-08W4/00</t>
  </si>
  <si>
    <t>102/14-32-020-08W4/02</t>
  </si>
  <si>
    <t>102/16-03-020-09W4/00</t>
  </si>
  <si>
    <t>102/16-03-020-09W4/02</t>
  </si>
  <si>
    <t>102/16-04-021-08W4/00</t>
  </si>
  <si>
    <t>102/16-04-021-08W4/02</t>
  </si>
  <si>
    <t>102/16-10-020-09W4/00</t>
  </si>
  <si>
    <t>102/16-10-020-09W4/02</t>
  </si>
  <si>
    <t>102/16-12-019-10W4/00</t>
  </si>
  <si>
    <t>102/16-12-019-10W4/02</t>
  </si>
  <si>
    <t>102/16-14-020-09W4/00</t>
  </si>
  <si>
    <t>102/16-14-020-09W4/02</t>
  </si>
  <si>
    <t>102/16-27-019-09W4/00</t>
  </si>
  <si>
    <t>102/16-27-019-09W4/02</t>
  </si>
  <si>
    <t>102/16-30-020-08W4/00</t>
  </si>
  <si>
    <t>102/16-30-020-08W4/02</t>
  </si>
  <si>
    <t>102/16-34-019-09W4/00</t>
  </si>
  <si>
    <t>102/16-34-019-09W4/02</t>
  </si>
  <si>
    <t>104/14-06-021-08W4/02</t>
  </si>
  <si>
    <t>104/14-06-021-08W4/03</t>
  </si>
  <si>
    <t>100/01-01-019-10W4/00</t>
  </si>
  <si>
    <t>100/01-01-020-09W4/00</t>
  </si>
  <si>
    <t>100/01-05-020-10W4/00</t>
  </si>
  <si>
    <t>100/01-06-020-08W4/00</t>
  </si>
  <si>
    <t>100/01-06-020-10W4/00</t>
  </si>
  <si>
    <t>100/01-06-021-10W4/00</t>
  </si>
  <si>
    <t>100/01-09-020-10W4/00</t>
  </si>
  <si>
    <t>100/01-12-019-10W4/00</t>
  </si>
  <si>
    <t>100/01-12-020-09W4/00</t>
  </si>
  <si>
    <t>100/01-13-019-10W4/00</t>
  </si>
  <si>
    <t>100/01-15-020-10W4/00</t>
  </si>
  <si>
    <t>100/01-16-020-10W4/00</t>
  </si>
  <si>
    <t>100/01-18-020-10W4/00</t>
  </si>
  <si>
    <t>100/01-19-020-10W4/00</t>
  </si>
  <si>
    <t>100/01-20-019-09W4/00</t>
  </si>
  <si>
    <t>100/01-24-019-10W4/00</t>
  </si>
  <si>
    <t>100/01-25-019-10W4/00</t>
  </si>
  <si>
    <t>100/01-29-019-09W4/00</t>
  </si>
  <si>
    <t>100/01-29-020-10W4/00</t>
  </si>
  <si>
    <t>100/01-32-020-10W4/00</t>
  </si>
  <si>
    <t>100/02-01-019-10W4/00</t>
  </si>
  <si>
    <t>100/02-05-020-09W4/00</t>
  </si>
  <si>
    <t>100/02-06-020-10W4/00</t>
  </si>
  <si>
    <t>100/02-07-020-10W4/00</t>
  </si>
  <si>
    <t>100/02-08-020-09W4/00</t>
  </si>
  <si>
    <t>100/02-08-020-10W4/00</t>
  </si>
  <si>
    <t>100/02-09-020-09W4/00</t>
  </si>
  <si>
    <t>100/02-10-019-09W4/00</t>
  </si>
  <si>
    <t>100/02-11-020-09W4/00</t>
  </si>
  <si>
    <t>100/02-12-019-10W4/00</t>
  </si>
  <si>
    <t>100/02-13-019-10W4/00</t>
  </si>
  <si>
    <t>100/02-15-019-09W4/00</t>
  </si>
  <si>
    <t>100/02-16-020-10W4/00</t>
  </si>
  <si>
    <t>100/02-17-020-09W4/00</t>
  </si>
  <si>
    <t>100/02-17-020-10W4/00</t>
  </si>
  <si>
    <t>100/02-19-019-09W4/00</t>
  </si>
  <si>
    <t>100/02-19-020-10W4/00</t>
  </si>
  <si>
    <t>100/02-20-019-09W4/00</t>
  </si>
  <si>
    <t>100/02-21-019-09W4/00</t>
  </si>
  <si>
    <t>100/02-21-020-10W4/00</t>
  </si>
  <si>
    <t>100/02-22-019-09W4/00</t>
  </si>
  <si>
    <t>100/02-24-019-10W4/00</t>
  </si>
  <si>
    <t>100/02-26-019-10W4/00</t>
  </si>
  <si>
    <t>100/02-30-019-09W4/00</t>
  </si>
  <si>
    <t>100/02-30-020-08W4/00</t>
  </si>
  <si>
    <t>100/02-30-020-10W4/00</t>
  </si>
  <si>
    <t>100/02-31-019-09W4/00</t>
  </si>
  <si>
    <t>100/02-31-020-10W4/00</t>
  </si>
  <si>
    <t>100/02-32-019-09W4/00</t>
  </si>
  <si>
    <t>100/03-09-020-10W4/00</t>
  </si>
  <si>
    <t>100/03-13-019-10W4/00</t>
  </si>
  <si>
    <t>100/03-13-021-09W4/00</t>
  </si>
  <si>
    <t>100/03-20-019-09W4/00</t>
  </si>
  <si>
    <t>100/03-21-020-10W4/00</t>
  </si>
  <si>
    <t>100/03-25-019-10W4/00</t>
  </si>
  <si>
    <t>100/03-31-020-10W4/00</t>
  </si>
  <si>
    <t>100/04-01-019-10W4/00</t>
  </si>
  <si>
    <t>100/04-05-020-09W4/00</t>
  </si>
  <si>
    <t>100/04-05-020-10W4/00</t>
  </si>
  <si>
    <t>100/04-06-020-08W4/00</t>
  </si>
  <si>
    <t>100/04-06-021-10W4/00</t>
  </si>
  <si>
    <t>100/04-08-020-09W4/00</t>
  </si>
  <si>
    <t>100/04-08-020-10W4/00</t>
  </si>
  <si>
    <t>100/04-09-020-09W4/00</t>
  </si>
  <si>
    <t>100/04-09-022-06W4/00</t>
  </si>
  <si>
    <t>100/04-10-019-09W4/00</t>
  </si>
  <si>
    <t>100/04-10-020-10W4/00</t>
  </si>
  <si>
    <t>100/04-11-019-09W4/00</t>
  </si>
  <si>
    <t>100/04-12-019-10W4/00</t>
  </si>
  <si>
    <t>100/04-13-020-09W4/00</t>
  </si>
  <si>
    <t>100/04-14-019-09W4/00</t>
  </si>
  <si>
    <t>100/04-15-019-09W4/00</t>
  </si>
  <si>
    <t>100/04-15-020-09W4/00</t>
  </si>
  <si>
    <t>100/04-15-020-10W4/00</t>
  </si>
  <si>
    <t>100/04-18-020-08W4/00</t>
  </si>
  <si>
    <t>100/04-18-020-09W4/00</t>
  </si>
  <si>
    <t>100/04-18-020-10W4/00</t>
  </si>
  <si>
    <t>100/04-19-019-09W4/00</t>
  </si>
  <si>
    <t>100/04-19-020-10W4/00</t>
  </si>
  <si>
    <t>100/04-20-019-09W4/00</t>
  </si>
  <si>
    <t>100/04-20-020-09W4/00</t>
  </si>
  <si>
    <t>100/04-21-020-09W4/00</t>
  </si>
  <si>
    <t>100/04-22-019-09W4/00</t>
  </si>
  <si>
    <t>100/04-22-020-09W4/00</t>
  </si>
  <si>
    <t>100/04-23-019-09W4/00</t>
  </si>
  <si>
    <t>100/04-24-019-10W4/00</t>
  </si>
  <si>
    <t>100/04-28-019-09W4/00</t>
  </si>
  <si>
    <t>102/16-08-021-09W4/02</t>
  </si>
  <si>
    <t>100/04-29-020-10W4/00</t>
  </si>
  <si>
    <t>100/04-30-020-10W4/00</t>
  </si>
  <si>
    <t>103/06-22-019-10W4/00</t>
  </si>
  <si>
    <t>103/06-22-019-10W4/02</t>
  </si>
  <si>
    <t>100/04-32-020-10W4/00</t>
  </si>
  <si>
    <t>100/04-34-019-09W4/00</t>
  </si>
  <si>
    <t>100/04-35-019-09W4/00</t>
  </si>
  <si>
    <t>100/04-36-019-09W4/00</t>
  </si>
  <si>
    <t>100/05-04-020-09W4/00</t>
  </si>
  <si>
    <t>100/05-05-020-10W4/00</t>
  </si>
  <si>
    <t>100/05-06-021-10W4/00</t>
  </si>
  <si>
    <t>100/05-07-020-08W4/00</t>
  </si>
  <si>
    <t>100/05-09-020-10W4/00</t>
  </si>
  <si>
    <t>100/05-12-019-10W4/00</t>
  </si>
  <si>
    <t>100/05-16-020-09W4/00</t>
  </si>
  <si>
    <t>100/05-16-020-10W4/00</t>
  </si>
  <si>
    <t>100/05-17-020-09W4/00</t>
  </si>
  <si>
    <t>100/05-17-020-10W4/00</t>
  </si>
  <si>
    <t>100/05-20-019-09W4/00</t>
  </si>
  <si>
    <t>100/06-01-020-09W4/00</t>
  </si>
  <si>
    <t>100/02-06-022-06W4/00</t>
  </si>
  <si>
    <t>100/06-03-020-10W4/00</t>
  </si>
  <si>
    <t>100/06-06-020-08W4/00</t>
  </si>
  <si>
    <t>100/06-07-020-08W4/00</t>
  </si>
  <si>
    <t>100/06-08-020-10W4/00</t>
  </si>
  <si>
    <t>100/06-09-020-10W4/00</t>
  </si>
  <si>
    <t>100/06-10-020-10W4/00</t>
  </si>
  <si>
    <t>100/06-11-019-09W4/00</t>
  </si>
  <si>
    <t>100/06-12-020-09W4/00</t>
  </si>
  <si>
    <t>100/06-12-021-09W4/00</t>
  </si>
  <si>
    <t>100/06-13-021-09W4/00</t>
  </si>
  <si>
    <t>100/06-16-020-09W4/00</t>
  </si>
  <si>
    <t>100/06-17-020-10W4/00</t>
  </si>
  <si>
    <t>100/06-18-020-08W4/00</t>
  </si>
  <si>
    <t>100/06-19-021-08W4/00</t>
  </si>
  <si>
    <t>100/06-20-020-09W4/00</t>
  </si>
  <si>
    <t>100/06-21-020-09W4/00</t>
  </si>
  <si>
    <t>100/06-23-020-08W4/00</t>
  </si>
  <si>
    <t>100/06-24-020-08W4/00</t>
  </si>
  <si>
    <t>100/06-24-020-09W4/00</t>
  </si>
  <si>
    <t>100/06-25-020-08W4/00</t>
  </si>
  <si>
    <t>100/06-25-020-09W4/00</t>
  </si>
  <si>
    <t>100/03-19-020-10W4/00</t>
  </si>
  <si>
    <t>100/06-26-020-08W4/00</t>
  </si>
  <si>
    <t>100/06-27-019-10W4/00</t>
  </si>
  <si>
    <t>100/06-27-020-08W4/00</t>
  </si>
  <si>
    <t>100/06-28-019-09W4/00</t>
  </si>
  <si>
    <t>100/06-28-020-08W4/00</t>
  </si>
  <si>
    <t>100/06-29-020-08W4/00</t>
  </si>
  <si>
    <t>100/04-06-022-06W4/00</t>
  </si>
  <si>
    <t>100/06-30-019-09W4/00</t>
  </si>
  <si>
    <t>100/06-31-019-08W4/00</t>
  </si>
  <si>
    <t>100/04-22-020-10W4/00</t>
  </si>
  <si>
    <t>100/06-35-019-10W4/00</t>
  </si>
  <si>
    <t>100/06-35-020-09W4/00</t>
  </si>
  <si>
    <t>100/06-36-019-09W4/00</t>
  </si>
  <si>
    <t>100/06-36-020-09W4/00</t>
  </si>
  <si>
    <t>100/07-01-019-10W4/00</t>
  </si>
  <si>
    <t>100/07-02-020-09W4/00</t>
  </si>
  <si>
    <t>100/07-03-020-09W4/00</t>
  </si>
  <si>
    <t>100/07-04-020-09W4/00</t>
  </si>
  <si>
    <t>100/07-06-021-10W4/00</t>
  </si>
  <si>
    <t>100/07-07-020-09W4/00</t>
  </si>
  <si>
    <t>100/07-10-019-09W4/00</t>
  </si>
  <si>
    <t>100/07-10-020-09W4/00</t>
  </si>
  <si>
    <t>100/07-11-020-09W4/00</t>
  </si>
  <si>
    <t>100/07-12-020-09W4/00</t>
  </si>
  <si>
    <t>100/07-12-021-09W4/00</t>
  </si>
  <si>
    <t>100/07-13-020-09W4/00</t>
  </si>
  <si>
    <t>100/07-14-019-09W4/00</t>
  </si>
  <si>
    <t>100/07-14-020-09W4/00</t>
  </si>
  <si>
    <t>100/07-16-019-09W4/00</t>
  </si>
  <si>
    <t>100/07-16-020-09W4/00</t>
  </si>
  <si>
    <t>100/07-18-020-09W4/00</t>
  </si>
  <si>
    <t>100/07-19-020-08W4/00</t>
  </si>
  <si>
    <t>100/07-20-020-09W4/00</t>
  </si>
  <si>
    <t>100/07-22-020-08W4/00</t>
  </si>
  <si>
    <t>100/07-23-019-09W4/00</t>
  </si>
  <si>
    <t>100/07-24-020-08W4/00</t>
  </si>
  <si>
    <t>100/07-25-020-08W4/00</t>
  </si>
  <si>
    <t>100/07-26-019-09W4/00</t>
  </si>
  <si>
    <t>100/07-26-020-09W4/00</t>
  </si>
  <si>
    <t>100/07-29-019-09W4/00</t>
  </si>
  <si>
    <t>100/07-31-019-09W4/00</t>
  </si>
  <si>
    <t>100/07-32-019-09W4/00</t>
  </si>
  <si>
    <t>100/07-33-019-09W4/00</t>
  </si>
  <si>
    <t>100/07-35-019-09W4/00</t>
  </si>
  <si>
    <t>100/07-35-020-09W4/00</t>
  </si>
  <si>
    <t>100/07-36-019-09W4/00</t>
  </si>
  <si>
    <t>100/08-01-019-10W4/00</t>
  </si>
  <si>
    <t>100/08-01-020-09W4/00</t>
  </si>
  <si>
    <t>100/08-02-020-09W4/00</t>
  </si>
  <si>
    <t>100/08-04-020-09W4/00</t>
  </si>
  <si>
    <t>100/08-04-021-08W4/00</t>
  </si>
  <si>
    <t>100/08-05-020-10W4/00</t>
  </si>
  <si>
    <t>100/08-06-020-08W4/00</t>
  </si>
  <si>
    <t>100/08-06-020-10W4/00</t>
  </si>
  <si>
    <t>100/08-06-021-10W4/00</t>
  </si>
  <si>
    <t>100/08-07-020-09W4/00</t>
  </si>
  <si>
    <t>100/08-07-020-10W4/00</t>
  </si>
  <si>
    <t>100/08-08-020-10W4/00</t>
  </si>
  <si>
    <t>100/08-09-020-09W4/00</t>
  </si>
  <si>
    <t>100/08-09-020-10W4/00</t>
  </si>
  <si>
    <t>100/08-10-019-09W4/00</t>
  </si>
  <si>
    <t>100/08-11-019-09W4/00</t>
  </si>
  <si>
    <t>100/08-11-020-09W4/00</t>
  </si>
  <si>
    <t>100/06-06-022-06W4/00</t>
  </si>
  <si>
    <t>100/08-12-021-09W4/00</t>
  </si>
  <si>
    <t>100/08-13-019-10W4/00</t>
  </si>
  <si>
    <t>100/08-13-020-09W4/00</t>
  </si>
  <si>
    <t>100/08-14-019-09W4/00</t>
  </si>
  <si>
    <t>100/08-15-019-09W4/00</t>
  </si>
  <si>
    <t>100/08-15-020-09W4/00</t>
  </si>
  <si>
    <t>100/08-15-020-10W4/00</t>
  </si>
  <si>
    <t>100/08-16-019-09W4/00</t>
  </si>
  <si>
    <t>100/08-16-020-09W4/00</t>
  </si>
  <si>
    <t>100/08-16-020-10W4/00</t>
  </si>
  <si>
    <t>100/08-17-020-10W4/00</t>
  </si>
  <si>
    <t>100/08-18-020-09W4/00</t>
  </si>
  <si>
    <t>100/08-18-020-10W4/00</t>
  </si>
  <si>
    <t>100/08-19-019-09W4/00</t>
  </si>
  <si>
    <t>100/08-20-020-08W4/00</t>
  </si>
  <si>
    <t>100/08-21-019-09W4/00</t>
  </si>
  <si>
    <t>100/08-21-020-08W4/00</t>
  </si>
  <si>
    <t>100/08-21-020-09W4/00</t>
  </si>
  <si>
    <t>100/08-21-020-10W4/00</t>
  </si>
  <si>
    <t>100/08-22-019-09W4/00</t>
  </si>
  <si>
    <t>100/08-22-020-09W4/00</t>
  </si>
  <si>
    <t>100/08-23-019-09W4/00</t>
  </si>
  <si>
    <t>100/08-24-020-08W4/00</t>
  </si>
  <si>
    <t>100/08-24-020-09W4/00</t>
  </si>
  <si>
    <t>100/08-24-021-09W4/00</t>
  </si>
  <si>
    <t>100/08-25-019-10W4/00</t>
  </si>
  <si>
    <t>100/08-25-020-08W4/00</t>
  </si>
  <si>
    <t>100/08-25-020-09W4/00</t>
  </si>
  <si>
    <t>100/08-26-019-09W4/00</t>
  </si>
  <si>
    <t>100/08-26-019-10W4/00</t>
  </si>
  <si>
    <t>100/08-26-020-08W4/00</t>
  </si>
  <si>
    <t>100/08-26-020-09W4/00</t>
  </si>
  <si>
    <t>100/08-27-019-09W4/00</t>
  </si>
  <si>
    <t>100/08-27-020-09W4/00</t>
  </si>
  <si>
    <t>100/08-29-019-09W4/00</t>
  </si>
  <si>
    <t>100/08-29-020-10W4/00</t>
  </si>
  <si>
    <t>100/08-30-019-09W4/00</t>
  </si>
  <si>
    <t>100/08-30-020-08W4/00</t>
  </si>
  <si>
    <t>100/08-30-020-10W4/00</t>
  </si>
  <si>
    <t>100/08-31-019-09W4/00</t>
  </si>
  <si>
    <t>100/08-31-020-10W4/00</t>
  </si>
  <si>
    <t>100/08-32-019-09W4/00</t>
  </si>
  <si>
    <t>100/08-33-019-09W4/00</t>
  </si>
  <si>
    <t>100/08-33-020-08W4/00</t>
  </si>
  <si>
    <t>100/08-34-020-09W4/00</t>
  </si>
  <si>
    <t>100/08-35-019-09W4/00</t>
  </si>
  <si>
    <t>100/08-35-020-09W4/00</t>
  </si>
  <si>
    <t>100/08-36-019-09W4/00</t>
  </si>
  <si>
    <t>100/09-01-019-10W4/00</t>
  </si>
  <si>
    <t>100/09-06-020-10W4/00</t>
  </si>
  <si>
    <t>100/09-08-020-09W4/00</t>
  </si>
  <si>
    <t>100/09-09-020-10W4/00</t>
  </si>
  <si>
    <t>100/09-11-020-09W4/00</t>
  </si>
  <si>
    <t>100/09-15-020-09W4/00</t>
  </si>
  <si>
    <t>100/09-15-020-10W4/00</t>
  </si>
  <si>
    <t>100/09-16-019-09W4/00</t>
  </si>
  <si>
    <t>100/09-16-020-10W4/00</t>
  </si>
  <si>
    <t>100/09-19-019-09W4/00</t>
  </si>
  <si>
    <t>100/09-19-020-10W4/00</t>
  </si>
  <si>
    <t>100/09-20-019-09W4/00</t>
  </si>
  <si>
    <t>100/09-21-019-09W4/00</t>
  </si>
  <si>
    <t>100/09-21-020-10W4/00</t>
  </si>
  <si>
    <t>100/09-23-020-08W4/00</t>
  </si>
  <si>
    <t>100/09-29-019-09W4/00</t>
  </si>
  <si>
    <t>100/09-32-019-09W4/00</t>
  </si>
  <si>
    <t>100/07-22-020-10W4/00</t>
  </si>
  <si>
    <t>100/10-01-019-10W4/00</t>
  </si>
  <si>
    <t>100/10-01-020-09W4/00</t>
  </si>
  <si>
    <t>100/10-02-020-09W4/00</t>
  </si>
  <si>
    <t>100/10-03-020-09W4/00</t>
  </si>
  <si>
    <t>100/10-04-020-09W4/00</t>
  </si>
  <si>
    <t>100/10-04-020-10W4/00</t>
  </si>
  <si>
    <t>100/10-05-020-09W4/00</t>
  </si>
  <si>
    <t>100/10-07-020-08W4/00</t>
  </si>
  <si>
    <t>100/10-07-020-09W4/00</t>
  </si>
  <si>
    <t>100/10-07-020-10W4/00</t>
  </si>
  <si>
    <t>100/10-08-020-09W4/00</t>
  </si>
  <si>
    <t>100/10-10-019-09W4/00</t>
  </si>
  <si>
    <t>100/10-11-019-09W4/00</t>
  </si>
  <si>
    <t>100/10-12-019-10W4/00</t>
  </si>
  <si>
    <t>100/10-12-020-09W4/00</t>
  </si>
  <si>
    <t>100/10-13-019-10W4/00</t>
  </si>
  <si>
    <t>100/10-13-020-09W4/00</t>
  </si>
  <si>
    <t>100/10-15-019-09W4/00</t>
  </si>
  <si>
    <t>100/10-15-020-09W4/00</t>
  </si>
  <si>
    <t>100/10-15-020-10W4/00</t>
  </si>
  <si>
    <t>100/10-16-019-09W4/00</t>
  </si>
  <si>
    <t>100/10-16-020-10W4/00</t>
  </si>
  <si>
    <t>100/10-17-020-09W4/00</t>
  </si>
  <si>
    <t>100/10-17-020-10W4/00</t>
  </si>
  <si>
    <t>100/08-04-020-10W4/00</t>
  </si>
  <si>
    <t>100/10-18-020-09W4/00</t>
  </si>
  <si>
    <t>100/10-18-020-10W4/00</t>
  </si>
  <si>
    <t>100/10-19-019-09W4/00</t>
  </si>
  <si>
    <t>100/10-20-019-09W4/00</t>
  </si>
  <si>
    <t>100/10-20-020-08W4/00</t>
  </si>
  <si>
    <t>100/10-20-020-09W4/00</t>
  </si>
  <si>
    <t>100/10-22-019-09W4/00</t>
  </si>
  <si>
    <t>100/10-22-020-09W4/00</t>
  </si>
  <si>
    <t>100/10-23-019-09W4/00</t>
  </si>
  <si>
    <t>100/10-23-020-08W4/00</t>
  </si>
  <si>
    <t>100/08-06-022-06W4/00</t>
  </si>
  <si>
    <t>100/10-24-019-10W4/00</t>
  </si>
  <si>
    <t>100/10-25-019-10W4/00</t>
  </si>
  <si>
    <t>100/10-26-019-10W4/00</t>
  </si>
  <si>
    <t>100/10-26-020-09W4/00</t>
  </si>
  <si>
    <t>100/10-27-020-09W4/00</t>
  </si>
  <si>
    <t>100/10-28-020-08W4/00</t>
  </si>
  <si>
    <t>100/10-28-021-06W4/00</t>
  </si>
  <si>
    <t>100/10-29-019-09W4/00</t>
  </si>
  <si>
    <t>100/10-29-020-10W4/00</t>
  </si>
  <si>
    <t>100/10-30-019-09W4/00</t>
  </si>
  <si>
    <t>100/10-30-020-08W4/00</t>
  </si>
  <si>
    <t>100/10-30-020-10W4/00</t>
  </si>
  <si>
    <t>100/08-12-020-10W4/00</t>
  </si>
  <si>
    <t>100/08-13-020-10W4/00</t>
  </si>
  <si>
    <t>100/10-31-019-09W4/00</t>
  </si>
  <si>
    <t>100/10-31-020-10W4/00</t>
  </si>
  <si>
    <t>100/08-14-020-10W4/00</t>
  </si>
  <si>
    <t>100/10-32-019-09W4/00</t>
  </si>
  <si>
    <t>100/10-32-020-10W4/00</t>
  </si>
  <si>
    <t>100/10-33-019-09W4/00</t>
  </si>
  <si>
    <t>100/10-35-019-09W4/00</t>
  </si>
  <si>
    <t>100/10-36-019-09W4/00</t>
  </si>
  <si>
    <t>100/11-05-020-09W4/00</t>
  </si>
  <si>
    <t>100/11-07-019-09W4/00</t>
  </si>
  <si>
    <t>100/11-08-020-09W4/00</t>
  </si>
  <si>
    <t>100/11-09-020-09W4/00</t>
  </si>
  <si>
    <t>100/11-09-020-10W4/00</t>
  </si>
  <si>
    <t>100/11-10-020-10W4/00</t>
  </si>
  <si>
    <t>100/11-12-021-09W4/00</t>
  </si>
  <si>
    <t>100/11-13-021-09W4/00</t>
  </si>
  <si>
    <t>100/11-15-020-10W4/00</t>
  </si>
  <si>
    <t>100/11-16-019-09W4/00</t>
  </si>
  <si>
    <t>100/11-16-020-09W4/00</t>
  </si>
  <si>
    <t>100/11-18-020-09W4/00</t>
  </si>
  <si>
    <t>100/11-20-019-09W4/00</t>
  </si>
  <si>
    <t>100/11-21-019-09W4/00</t>
  </si>
  <si>
    <t>100/11-21-020-10W4/00</t>
  </si>
  <si>
    <t>100/11-22-019-09W4/00</t>
  </si>
  <si>
    <t>100/11-25-019-10W4/00</t>
  </si>
  <si>
    <t>100/11-26-019-10W4/00</t>
  </si>
  <si>
    <t>100/11-27-019-09W4/00</t>
  </si>
  <si>
    <t>100/11-30-020-10W4/00</t>
  </si>
  <si>
    <t>100/12-01-019-10W4/00</t>
  </si>
  <si>
    <t>100/12-03-020-09W4/00</t>
  </si>
  <si>
    <t>100/12-04-020-09W4/00</t>
  </si>
  <si>
    <t>100/12-06-020-08W4/00</t>
  </si>
  <si>
    <t>100/12-06-021-10W4/00</t>
  </si>
  <si>
    <t>100/12-07-020-10W4/00</t>
  </si>
  <si>
    <t>100/12-08-020-10W4/00</t>
  </si>
  <si>
    <t>100/12-10-019-09W4/00</t>
  </si>
  <si>
    <t>100/12-11-019-09W4/00</t>
  </si>
  <si>
    <t>100/12-12-019-10W4/00</t>
  </si>
  <si>
    <t>100/12-13-019-10W4/00</t>
  </si>
  <si>
    <t>100/12-14-019-09W4/00</t>
  </si>
  <si>
    <t>100/12-15-019-09W4/00</t>
  </si>
  <si>
    <t>100/12-16-020-10W4/00</t>
  </si>
  <si>
    <t>100/12-17-020-10W4/00</t>
  </si>
  <si>
    <t>100/12-18-020-10W4/00</t>
  </si>
  <si>
    <t>100/12-19-019-09W4/00</t>
  </si>
  <si>
    <t>100/12-19-020-10W4/00</t>
  </si>
  <si>
    <t>100/12-20-019-09W4/00</t>
  </si>
  <si>
    <t>100/08-35-020-10W4/00</t>
  </si>
  <si>
    <t>100/12-21-020-09W4/00</t>
  </si>
  <si>
    <t>100/12-22-020-09W4/00</t>
  </si>
  <si>
    <t>100/12-23-019-09W4/00</t>
  </si>
  <si>
    <t>100/12-29-020-10W4/00</t>
  </si>
  <si>
    <t>100/12-30-019-09W4/00</t>
  </si>
  <si>
    <t>100/12-30-020-08W4/00</t>
  </si>
  <si>
    <t>100/12-31-020-10W4/00</t>
  </si>
  <si>
    <t>100/12-32-019-09W4/00</t>
  </si>
  <si>
    <t>100/12-32-020-10W4/00</t>
  </si>
  <si>
    <t>100/12-33-019-09W4/00</t>
  </si>
  <si>
    <t>100/10-06-022-06W4/00</t>
  </si>
  <si>
    <t>100/13-01-020-09W4/00</t>
  </si>
  <si>
    <t>100/13-05-020-10W4/00</t>
  </si>
  <si>
    <t>100/13-06-020-10W4/00</t>
  </si>
  <si>
    <t>100/13-07-020-09W4/00</t>
  </si>
  <si>
    <t>100/13-07-020-10W4/00</t>
  </si>
  <si>
    <t>100/13-08-020-10W4/00</t>
  </si>
  <si>
    <t>100/13-09-020-10W4/00</t>
  </si>
  <si>
    <t>100/13-10-020-10W4/00</t>
  </si>
  <si>
    <t>100/13-15-020-10W4/00</t>
  </si>
  <si>
    <t>100/13-16-020-10W4/00</t>
  </si>
  <si>
    <t>100/13-18-020-08W4/00</t>
  </si>
  <si>
    <t>100/13-25-019-10W4/00</t>
  </si>
  <si>
    <t>100/13-28-019-09W4/00</t>
  </si>
  <si>
    <t>100/13-29-019-09W4/00</t>
  </si>
  <si>
    <t>100/13-31-019-09W4/00</t>
  </si>
  <si>
    <t>100/13-35-019-09W4/00</t>
  </si>
  <si>
    <t>100/14-01-019-10W4/00</t>
  </si>
  <si>
    <t>100/14-01-020-09W4/00</t>
  </si>
  <si>
    <t>100/14-01-021-09W4/00</t>
  </si>
  <si>
    <t>100/14-03-020-09W4/00</t>
  </si>
  <si>
    <t>100/14-04-020-09W4/00</t>
  </si>
  <si>
    <t>100/14-04-021-08W4/00</t>
  </si>
  <si>
    <t>100/14-05-020-09W4/00</t>
  </si>
  <si>
    <t>100/14-05-020-10W4/00</t>
  </si>
  <si>
    <t>100/14-06-020-08W4/00</t>
  </si>
  <si>
    <t>100/14-06-020-10W4/00</t>
  </si>
  <si>
    <t>100/14-06-021-10W4/00</t>
  </si>
  <si>
    <t>100/14-07-020-08W4/00</t>
  </si>
  <si>
    <t>100/14-07-020-09W4/00</t>
  </si>
  <si>
    <t>100/14-07-020-10W4/00</t>
  </si>
  <si>
    <t>100/14-08-020-09W4/00</t>
  </si>
  <si>
    <t>100/14-08-020-10W4/00</t>
  </si>
  <si>
    <t>100/14-08-021-08W4/00</t>
  </si>
  <si>
    <t>100/14-09-020-09W4/00</t>
  </si>
  <si>
    <t>100/14-10-019-09W4/00</t>
  </si>
  <si>
    <t>100/14-10-020-10W4/00</t>
  </si>
  <si>
    <t>100/14-11-019-09W4/00</t>
  </si>
  <si>
    <t>100/14-11-020-09W4/00</t>
  </si>
  <si>
    <t>100/14-12-019-10W4/00</t>
  </si>
  <si>
    <t>100/14-12-020-09W4/00</t>
  </si>
  <si>
    <t>100/14-12-021-09W4/00</t>
  </si>
  <si>
    <t>100/14-13-019-10W4/00</t>
  </si>
  <si>
    <t>100/14-13-020-09W4/00</t>
  </si>
  <si>
    <t>100/14-13-020-10W4/00</t>
  </si>
  <si>
    <t>100/14-13-021-09W4/00</t>
  </si>
  <si>
    <t>100/14-14-019-09W4/00</t>
  </si>
  <si>
    <t>100/14-15-019-09W4/00</t>
  </si>
  <si>
    <t>100/14-15-020-09W4/00</t>
  </si>
  <si>
    <t>100/14-15-020-10W4/00</t>
  </si>
  <si>
    <t>100/14-16-019-09W4/00</t>
  </si>
  <si>
    <t>100/14-16-020-10W4/00</t>
  </si>
  <si>
    <t>100/14-17-020-09W4/00</t>
  </si>
  <si>
    <t>100/14-17-020-10W4/00</t>
  </si>
  <si>
    <t>100/10-35-021-08W4/00</t>
  </si>
  <si>
    <t>100/14-18-020-08W4/00</t>
  </si>
  <si>
    <t>100/14-18-020-09W4/00</t>
  </si>
  <si>
    <t>100/14-18-020-10W4/00</t>
  </si>
  <si>
    <t>100/14-19-019-09W4/00</t>
  </si>
  <si>
    <t>100/14-19-020-08W4/00</t>
  </si>
  <si>
    <t>100/14-20-020-08W4/00</t>
  </si>
  <si>
    <t>100/14-20-020-09W4/00</t>
  </si>
  <si>
    <t>100/14-21-019-09W4/00</t>
  </si>
  <si>
    <t>100/14-21-020-09W4/00</t>
  </si>
  <si>
    <t>100/14-21-020-10W4/00</t>
  </si>
  <si>
    <t>100/14-22-019-09W4/00</t>
  </si>
  <si>
    <t>100/14-22-020-08W4/00</t>
  </si>
  <si>
    <t>100/14-22-020-09W4/00</t>
  </si>
  <si>
    <t>100/11-22-020-10W4/00</t>
  </si>
  <si>
    <t>100/14-23-019-09W4/00</t>
  </si>
  <si>
    <t>100/14-23-020-08W4/00</t>
  </si>
  <si>
    <t>100/14-24-019-10W4/00</t>
  </si>
  <si>
    <t>100/14-24-020-08W4/00</t>
  </si>
  <si>
    <t>100/14-25-019-10W4/00</t>
  </si>
  <si>
    <t>100/14-26-019-10W4/00</t>
  </si>
  <si>
    <t>100/14-26-020-08W4/00</t>
  </si>
  <si>
    <t>100/14-26-020-09W4/00</t>
  </si>
  <si>
    <t>100/14-27-020-09W4/00</t>
  </si>
  <si>
    <t>100/14-28-019-09W4/00</t>
  </si>
  <si>
    <t>100/12-06-022-06W4/00</t>
  </si>
  <si>
    <t>100/14-29-019-09W4/00</t>
  </si>
  <si>
    <t>100/14-29-020-10W4/00</t>
  </si>
  <si>
    <t>100/14-30-019-09W4/00</t>
  </si>
  <si>
    <t>100/14-30-020-08W4/00</t>
  </si>
  <si>
    <t>100/14-30-020-10W4/00</t>
  </si>
  <si>
    <t>100/14-31-019-08W4/00</t>
  </si>
  <si>
    <t>100/14-31-020-08W4/00</t>
  </si>
  <si>
    <t>100/14-31-020-10W4/00</t>
  </si>
  <si>
    <t>100/14-32-019-09W4/00</t>
  </si>
  <si>
    <t>100/14-32-020-10W4/00</t>
  </si>
  <si>
    <t>100/14-33-019-09W4/00</t>
  </si>
  <si>
    <t>100/14-33-020-08W4/00</t>
  </si>
  <si>
    <t>100/14-34-019-09W4/00</t>
  </si>
  <si>
    <t>100/14-35-020-09W4/00</t>
  </si>
  <si>
    <t>100/15-01-019-10W4/00</t>
  </si>
  <si>
    <t>100/15-05-020-09W4/00</t>
  </si>
  <si>
    <t>100/15-06-020-10W4/00</t>
  </si>
  <si>
    <t>100/15-09-020-09W4/00</t>
  </si>
  <si>
    <t>100/15-26-019-10W4/00</t>
  </si>
  <si>
    <t>100/15-28-019-09W4/00</t>
  </si>
  <si>
    <t>100/15-31-019-09W4/00</t>
  </si>
  <si>
    <t>100/16-01-019-10W4/00</t>
  </si>
  <si>
    <t>100/16-01-020-09W4/00</t>
  </si>
  <si>
    <t>100/16-02-020-09W4/00</t>
  </si>
  <si>
    <t>100/16-05-020-10W4/00</t>
  </si>
  <si>
    <t>100/16-06-020-08W4/00</t>
  </si>
  <si>
    <t>100/16-06-020-10W4/00</t>
  </si>
  <si>
    <t>100/16-06-021-10W4/00</t>
  </si>
  <si>
    <t>100/16-07-019-09W4/00</t>
  </si>
  <si>
    <t>100/16-07-020-08W4/00</t>
  </si>
  <si>
    <t>100/16-07-020-09W4/00</t>
  </si>
  <si>
    <t>100/16-07-020-10W4/00</t>
  </si>
  <si>
    <t>100/16-08-020-10W4/00</t>
  </si>
  <si>
    <t>100/16-09-020-10W4/00</t>
  </si>
  <si>
    <t>100/16-10-019-09W4/00</t>
  </si>
  <si>
    <t>100/16-11-019-09W4/00</t>
  </si>
  <si>
    <t>100/16-12-019-10W4/00</t>
  </si>
  <si>
    <t>100/16-13-019-10W4/00</t>
  </si>
  <si>
    <t>100/16-13-020-10W4/00</t>
  </si>
  <si>
    <t>100/16-13-021-09W4/00</t>
  </si>
  <si>
    <t>100/16-14-019-09W4/00</t>
  </si>
  <si>
    <t>100/16-14-020-10W4/00</t>
  </si>
  <si>
    <t>100/16-15-019-09W4/00</t>
  </si>
  <si>
    <t>100/16-16-020-09W4/00</t>
  </si>
  <si>
    <t>100/16-16-020-10W4/00</t>
  </si>
  <si>
    <t>100/16-17-020-10W4/00</t>
  </si>
  <si>
    <t>100/16-18-020-08W4/00</t>
  </si>
  <si>
    <t>100/16-18-020-09W4/00</t>
  </si>
  <si>
    <t>100/16-18-021-08W4/00</t>
  </si>
  <si>
    <t>100/16-19-019-09W4/00</t>
  </si>
  <si>
    <t>100/16-19-020-08W4/00</t>
  </si>
  <si>
    <t>100/16-19-020-10W4/00</t>
  </si>
  <si>
    <t>100/16-20-019-09W4/00</t>
  </si>
  <si>
    <t>100/16-20-020-08W4/00</t>
  </si>
  <si>
    <t>100/16-20-020-09W4/00</t>
  </si>
  <si>
    <t>100/14-06-022-06W4/00</t>
  </si>
  <si>
    <t>100/16-21-019-09W4/00</t>
  </si>
  <si>
    <t>100/16-21-020-08W4/00</t>
  </si>
  <si>
    <t>100/16-21-020-09W4/00</t>
  </si>
  <si>
    <t>100/16-21-020-10W4/00</t>
  </si>
  <si>
    <t>100/16-22-019-09W4/00</t>
  </si>
  <si>
    <t>100/16-22-020-08W4/00</t>
  </si>
  <si>
    <t>100/16-23-019-09W4/00</t>
  </si>
  <si>
    <t>100/16-23-020-08W4/00</t>
  </si>
  <si>
    <t>100/16-24-019-10W4/00</t>
  </si>
  <si>
    <t>100/16-24-020-08W4/00</t>
  </si>
  <si>
    <t>100/16-25-019-10W4/00</t>
  </si>
  <si>
    <t>100/16-25-020-08W4/00</t>
  </si>
  <si>
    <t>100/14-12-020-10W4/00</t>
  </si>
  <si>
    <t>100/16-26-019-09W4/00</t>
  </si>
  <si>
    <t>100/16-26-019-10W4/00</t>
  </si>
  <si>
    <t>100/16-26-020-09W4/00</t>
  </si>
  <si>
    <t>100/16-27-020-08W4/00</t>
  </si>
  <si>
    <t>100/16-27-020-09W4/00</t>
  </si>
  <si>
    <t>100/14-14-020-10W4/00</t>
  </si>
  <si>
    <t>100/16-29-020-10W4/00</t>
  </si>
  <si>
    <t>100/16-30-020-10W4/00</t>
  </si>
  <si>
    <t>100/16-31-019-08W4/00</t>
  </si>
  <si>
    <t>100/16-31-019-09W4/00</t>
  </si>
  <si>
    <t>100/16-31-020-10W4/00</t>
  </si>
  <si>
    <t>100/16-32-020-10W4/00</t>
  </si>
  <si>
    <t>100/16-33-019-10W4/00</t>
  </si>
  <si>
    <t>100/16-35-019-09W4/00</t>
  </si>
  <si>
    <t>100/16-35-020-09W4/00</t>
  </si>
  <si>
    <t>100/14-22-020-10W4/00</t>
  </si>
  <si>
    <t>100/16-36-019-09W4/00</t>
  </si>
  <si>
    <t>102/02-10-020-09W4/00</t>
  </si>
  <si>
    <t>102/02-27-019-09W4/00</t>
  </si>
  <si>
    <t>102/03-29-019-09W4/00</t>
  </si>
  <si>
    <t>102/04-10-020-09W4/00</t>
  </si>
  <si>
    <t>102/04-16-020-10W4/00</t>
  </si>
  <si>
    <t>102/04-36-020-09W4/00</t>
  </si>
  <si>
    <t>102/05-24-019-10W4/00</t>
  </si>
  <si>
    <t>102/06-03-020-09W4/00</t>
  </si>
  <si>
    <t>102/06-04-020-10W4/00</t>
  </si>
  <si>
    <t>102/06-05-021-08W4/00</t>
  </si>
  <si>
    <t>102/06-06-020-10W4/00</t>
  </si>
  <si>
    <t>102/06-06-021-08W4/00</t>
  </si>
  <si>
    <t>102/06-07-020-09W4/00</t>
  </si>
  <si>
    <t>102/06-08-021-08W4/00</t>
  </si>
  <si>
    <t>102/06-16-020-10W4/00</t>
  </si>
  <si>
    <t>102/06-17-020-10W4/00</t>
  </si>
  <si>
    <t>102/06-21-020-08W4/00</t>
  </si>
  <si>
    <t>102/06-22-019-10W4/00</t>
  </si>
  <si>
    <t>102/06-22-020-08W4/00</t>
  </si>
  <si>
    <t>102/06-23-019-10W4/00</t>
  </si>
  <si>
    <t>102/06-23-020-09W4/00</t>
  </si>
  <si>
    <t>102/06-27-020-08W4/00</t>
  </si>
  <si>
    <t>100/14-35-020-10W4/00</t>
  </si>
  <si>
    <t>102/06-29-020-10W4/00</t>
  </si>
  <si>
    <t>102/06-30-019-09W4/00</t>
  </si>
  <si>
    <t>102/06-32-019-10W4/00</t>
  </si>
  <si>
    <t>102/06-33-019-10W4/00</t>
  </si>
  <si>
    <t>102/07-01-020-09W4/00</t>
  </si>
  <si>
    <t>102/07-22-020-09W4/00</t>
  </si>
  <si>
    <t>102/07-24-020-08W4/00</t>
  </si>
  <si>
    <t>102/07-27-020-09W4/00</t>
  </si>
  <si>
    <t>102/08-03-020-09W4/00</t>
  </si>
  <si>
    <t>102/08-05-021-08W4/00</t>
  </si>
  <si>
    <t>102/08-06-021-08W4/00</t>
  </si>
  <si>
    <t>102/08-08-020-09W4/00</t>
  </si>
  <si>
    <t>102/08-12-020-09W4/00</t>
  </si>
  <si>
    <t>102/08-14-020-09W4/00</t>
  </si>
  <si>
    <t>102/08-16-020-10W4/00</t>
  </si>
  <si>
    <t>102/08-17-020-09W4/00</t>
  </si>
  <si>
    <t>102/08-18-021-08W4/00</t>
  </si>
  <si>
    <t>102/08-19-021-08W4/00</t>
  </si>
  <si>
    <t>102/08-20-020-09W4/00</t>
  </si>
  <si>
    <t>102/08-23-020-09W4/00</t>
  </si>
  <si>
    <t>102/08-25-019-10W4/00</t>
  </si>
  <si>
    <t>102/08-29-020-08W4/00</t>
  </si>
  <si>
    <t>102/08-31-020-08W4/00</t>
  </si>
  <si>
    <t>100/16-06-022-06W4/00</t>
  </si>
  <si>
    <t>102/08-34-019-09W4/00</t>
  </si>
  <si>
    <t>102/08-36-020-09W4/00</t>
  </si>
  <si>
    <t>102/09-22-020-08W4/00</t>
  </si>
  <si>
    <t>102/10-06-020-08W4/00</t>
  </si>
  <si>
    <t>102/10-06-021-08W4/00</t>
  </si>
  <si>
    <t>102/10-08-020-10W4/00</t>
  </si>
  <si>
    <t>102/10-10-020-09W4/00</t>
  </si>
  <si>
    <t>102/10-11-020-09W4/00</t>
  </si>
  <si>
    <t>102/10-14-019-09W4/00</t>
  </si>
  <si>
    <t>102/10-14-020-09W4/00</t>
  </si>
  <si>
    <t>102/10-16-020-09W4/00</t>
  </si>
  <si>
    <t>102/10-21-019-09W4/00</t>
  </si>
  <si>
    <t>102/10-21-020-09W4/00</t>
  </si>
  <si>
    <t>100/16-12-020-10W4/00</t>
  </si>
  <si>
    <t>102/10-27-019-09W4/00</t>
  </si>
  <si>
    <t>102/10-35-020-09W4/00</t>
  </si>
  <si>
    <t>102/11-22-020-08W4/00</t>
  </si>
  <si>
    <t>102/12-02-020-09W4/00</t>
  </si>
  <si>
    <t>102/12-11-020-09W4/00</t>
  </si>
  <si>
    <t>102/12-24-019-10W4/00</t>
  </si>
  <si>
    <t>102/12-28-020-08W4/00</t>
  </si>
  <si>
    <t>102/12-34-019-09W4/00</t>
  </si>
  <si>
    <t>102/13-20-019-09W4/00</t>
  </si>
  <si>
    <t>102/14-02-020-09W4/00</t>
  </si>
  <si>
    <t>102/14-10-020-09W4/00</t>
  </si>
  <si>
    <t>102/14-12-020-09W4/00</t>
  </si>
  <si>
    <t>102/14-14-020-09W4/00</t>
  </si>
  <si>
    <t>102/14-19-020-10W4/00</t>
  </si>
  <si>
    <t>102/14-26-019-09W4/00</t>
  </si>
  <si>
    <t>102/14-27-019-09W4/00</t>
  </si>
  <si>
    <t>102/14-28-020-08W4/00</t>
  </si>
  <si>
    <t>102/14-34-020-09W4/00</t>
  </si>
  <si>
    <t>102/14-35-019-09W4/00</t>
  </si>
  <si>
    <t>102/14-36-019-09W4/00</t>
  </si>
  <si>
    <t>102/16-01-021-09W4/00</t>
  </si>
  <si>
    <t>102/16-06-021-08W4/00</t>
  </si>
  <si>
    <t>102/16-07-021-08W4/00</t>
  </si>
  <si>
    <t>102/16-09-020-10W4/00</t>
  </si>
  <si>
    <t>102/16-10-020-10W4/00</t>
  </si>
  <si>
    <t>102/16-12-021-09W4/00</t>
  </si>
  <si>
    <t>102/16-13-021-09W4/00</t>
  </si>
  <si>
    <t>102/16-14-019-10W4/00</t>
  </si>
  <si>
    <t>100/16-22-020-10W4/00</t>
  </si>
  <si>
    <t>102/16-15-020-10W4/00</t>
  </si>
  <si>
    <t>102/16-18-020-10W4/00</t>
  </si>
  <si>
    <t>102/16-19-019-09W4/00</t>
  </si>
  <si>
    <t>102/16-20-019-09W4/00</t>
  </si>
  <si>
    <t>102/16-22-019-10W4/00</t>
  </si>
  <si>
    <t>102/16-23-019-10W4/00</t>
  </si>
  <si>
    <t>102/16-23-020-08W4/00</t>
  </si>
  <si>
    <t>102/16-24-019-10W4/00</t>
  </si>
  <si>
    <t>102/16-27-019-10W4/00</t>
  </si>
  <si>
    <t>102/16-28-019-09W4/00</t>
  </si>
  <si>
    <t>102/16-29-020-08W4/00</t>
  </si>
  <si>
    <t>102/16-32-019-10W4/00</t>
  </si>
  <si>
    <t>102/16-34-019-10W4/00</t>
  </si>
  <si>
    <t>102/16-35-019-10W4/00</t>
  </si>
  <si>
    <t>103/03-19-020-08W4/00</t>
  </si>
  <si>
    <t>PRINCESS</t>
  </si>
  <si>
    <t>ALDERSON</t>
  </si>
  <si>
    <t>103/08-28-020-08W4/00</t>
  </si>
  <si>
    <t>103/08-32-020-08W4/00</t>
  </si>
  <si>
    <t>103/08-34-019-09W4/00</t>
  </si>
  <si>
    <t>103/10-09-020-09W4/00</t>
  </si>
  <si>
    <t>103/11-19-020-08W4/00</t>
  </si>
  <si>
    <t>103/14-06-021-08W4/00</t>
  </si>
  <si>
    <t>103/14-21-020-08W4/00</t>
  </si>
  <si>
    <t>103/14-26-019-09W4/00</t>
  </si>
  <si>
    <t>103/14-29-020-08W4/00</t>
  </si>
  <si>
    <t>104/08-13-021-09W4/00</t>
  </si>
  <si>
    <t>104/16-17-020-09W4/00</t>
  </si>
  <si>
    <t>105/08-18-020-08W4/00</t>
  </si>
  <si>
    <t>100/16-35-020-10W4/00</t>
  </si>
  <si>
    <t>1W0/05-24-020-08W4/00</t>
  </si>
  <si>
    <t>102/08-22-020-10W4/00</t>
  </si>
  <si>
    <t>102/15-01-022-08W4/00</t>
  </si>
  <si>
    <t>100/04-14-020-09W4/00</t>
  </si>
  <si>
    <t>100/10-34-019-09W4/00</t>
  </si>
  <si>
    <t>Working Interest (BPEN)</t>
  </si>
  <si>
    <t>100/02-26-020-09W4/00</t>
  </si>
  <si>
    <t>102/16-28-019-10W4/00</t>
  </si>
  <si>
    <t>102/16-28-019-10W4/02</t>
  </si>
  <si>
    <t>102/16-08-021-09W4/00</t>
  </si>
  <si>
    <t>100/02-05-021-08W4/02</t>
  </si>
  <si>
    <t>100/06-33-019-10W4/00</t>
  </si>
  <si>
    <t>100/10-28-019-10W4/00</t>
  </si>
  <si>
    <t>100/14-10-021-06W4/00</t>
  </si>
  <si>
    <t>100/06-15-019-09W4/00</t>
  </si>
  <si>
    <t>100/06-15-019-09W4/02</t>
  </si>
  <si>
    <t>100/07-11-019-09W4/00</t>
  </si>
  <si>
    <t>100/12-27-019-09W4/00</t>
  </si>
  <si>
    <t>100/06-34-019-10W4/00</t>
  </si>
  <si>
    <t>100/06-34-019-10W4/03</t>
  </si>
  <si>
    <t>100/07-26-022-08W4/00</t>
  </si>
  <si>
    <t>TILLEY</t>
  </si>
  <si>
    <t>JENNER</t>
  </si>
  <si>
    <t xml:space="preserve">JENNER OIL     </t>
  </si>
  <si>
    <t xml:space="preserve">CESSFORD       </t>
  </si>
  <si>
    <t>100/10-22-020-10W4/00</t>
  </si>
  <si>
    <t>JENNER SHLW GAS</t>
  </si>
  <si>
    <t>SOUTH AB MISC</t>
  </si>
  <si>
    <t>Cor4 Oil Corp</t>
  </si>
  <si>
    <t xml:space="preserve">JENNER GAS     </t>
  </si>
  <si>
    <t>No</t>
  </si>
  <si>
    <t/>
  </si>
  <si>
    <t>Other</t>
  </si>
  <si>
    <t>Abandoned</t>
  </si>
  <si>
    <t>Operated</t>
  </si>
  <si>
    <t>IMAGINEA JENNER 16-31-20-8</t>
  </si>
  <si>
    <t>Gas</t>
  </si>
  <si>
    <t>Suspended</t>
  </si>
  <si>
    <t>IMAGINEA JENNER 1-28-19-9</t>
  </si>
  <si>
    <t>IMAGINEA JENNER 6-8-20-9</t>
  </si>
  <si>
    <t>Active</t>
  </si>
  <si>
    <t>IMAGINEA JENNER 6-15-19-9</t>
  </si>
  <si>
    <t>IMAGINEA JENNER 15-18-21-8</t>
  </si>
  <si>
    <t>Oil</t>
  </si>
  <si>
    <t>IMAGINEA JENNER 3-7-21-8</t>
  </si>
  <si>
    <t>IMAGINEA JENNER 2-5-21-8</t>
  </si>
  <si>
    <t>WEST TIDE LAKE</t>
  </si>
  <si>
    <t>IMAGINEA JENNER 6-9-20-9</t>
  </si>
  <si>
    <t>IMAGINEA JENNER 6-18-20-9</t>
  </si>
  <si>
    <t>IMAGINEA JENNER 6-26-19-9</t>
  </si>
  <si>
    <t>IMAGINEA PRIN 6-34-19-10</t>
  </si>
  <si>
    <t xml:space="preserve">PRINCESS - PG  </t>
  </si>
  <si>
    <t>IMAGINEA JENNER 7-7-20-8</t>
  </si>
  <si>
    <t>IMAGINEA JENNER 7-11-19-9</t>
  </si>
  <si>
    <t>IMAGINEA PRIN 8-24-19-10</t>
  </si>
  <si>
    <t>IMAGINEA JENNER 12-27-19-9</t>
  </si>
  <si>
    <t>IMAGINEA JENNER 12-32-20-8</t>
  </si>
  <si>
    <t>IMAGINEA JENNER 16-9-20-9</t>
  </si>
  <si>
    <t>IMAGINEA JENNER 6-3-21-8</t>
  </si>
  <si>
    <t>IMAGINEA JENNER 6-11-20-9</t>
  </si>
  <si>
    <t>IMAGINEA JENNER 8-10-20-9</t>
  </si>
  <si>
    <t>IMAGINEA JENNER 14-6-21-8</t>
  </si>
  <si>
    <t>IMAGINEA JENNER 1-7-21-8</t>
  </si>
  <si>
    <t>IMAGINEA JENNER 11-7-21-8</t>
  </si>
  <si>
    <t>Non-Op</t>
  </si>
  <si>
    <t>IMAGINEA JENNER 3-27-19-9</t>
  </si>
  <si>
    <t>IMAGINEA JENNER 4-14-20-9</t>
  </si>
  <si>
    <t>IMAGINEA PRIN 6-1-19-10</t>
  </si>
  <si>
    <t>IMAGINEA JENNER 6-2-20-9</t>
  </si>
  <si>
    <t>IMAGINEA JENNER 6-4-20-9</t>
  </si>
  <si>
    <t>IMAGINEA JENNER 6-4-21-8</t>
  </si>
  <si>
    <t>IMAGINEA JENNER 6-5-20-9</t>
  </si>
  <si>
    <t>IMAGINEA PRIN 6-5-20-10</t>
  </si>
  <si>
    <t>IMAGINEA PRIN 6-6-20-10</t>
  </si>
  <si>
    <t>IMAGINEA JENNER 6-7-20-9</t>
  </si>
  <si>
    <t>IMAGINEA PRIN 6-7-20-10</t>
  </si>
  <si>
    <t>IMAGINEA JENNER 6-10-19-9</t>
  </si>
  <si>
    <t>IMAGINEA JENNER 6-10-20-9</t>
  </si>
  <si>
    <t>IMAGINEA PRIN 6-12-19-10</t>
  </si>
  <si>
    <t>IMAGINEA PRIN 6-13-19-10</t>
  </si>
  <si>
    <t>IMAGINEA JENNER 6-13-20-9</t>
  </si>
  <si>
    <t>IMAGINEA JENNER 6-14-19-9</t>
  </si>
  <si>
    <t>IMAGINEA JENNER 6-14-20-9</t>
  </si>
  <si>
    <t>IMAGINEA JENNER 6-15-20-9</t>
  </si>
  <si>
    <t>IMAGINEA PRIN 6-15-20-10</t>
  </si>
  <si>
    <t>IMAGINEA JENNER 6-16-19-9</t>
  </si>
  <si>
    <t>IMAGINEA PRIN 6-16-20-10</t>
  </si>
  <si>
    <t>IMAGINEA JENNER 6-17-20-9</t>
  </si>
  <si>
    <t>TAQA North Ltd</t>
  </si>
  <si>
    <t>IMAGINEA PRIN 6-18-20-10</t>
  </si>
  <si>
    <t xml:space="preserve">PATR UNIT      </t>
  </si>
  <si>
    <t>IMAGINEA PRIN 6-19-20-10</t>
  </si>
  <si>
    <t>IMAGINEA JENNER 6-20-19-9</t>
  </si>
  <si>
    <t>IMAGINEA JENNER 6-20-20-8</t>
  </si>
  <si>
    <t>IMAGINEA JENNER 6-21-19-9</t>
  </si>
  <si>
    <t>IMAGINEA JENNER 6-22-19-9</t>
  </si>
  <si>
    <t>IMAGINEA JENNER 6-22-20-9</t>
  </si>
  <si>
    <t>IMAGINEA JENNER 6-23-19-9</t>
  </si>
  <si>
    <t>IMAGINEA PRIN 6-24-19-10</t>
  </si>
  <si>
    <t>IMAGINEA PRIN 6-25-19-10</t>
  </si>
  <si>
    <t>IMAGINEA PRIN 6-26-19-10</t>
  </si>
  <si>
    <t>IMAGINEA JENNER 6-26-20-9</t>
  </si>
  <si>
    <t>IMAGINEA JENNER 6-27-20-9</t>
  </si>
  <si>
    <t>IMAGINEA ATL-BUFF 6-28-21-6</t>
  </si>
  <si>
    <t>IMAGINEA JENNER 6-29-19-9</t>
  </si>
  <si>
    <t>IMAGINEA PRIN 6-29-20-10</t>
  </si>
  <si>
    <t>IMAGINEA JENNER 6-30-20-8</t>
  </si>
  <si>
    <t>IMAGINEA PRIN 6-30-20-10</t>
  </si>
  <si>
    <t>IMAGINEA JENNER 6-31-19-9</t>
  </si>
  <si>
    <t>IMAGINEA JENNER 6-31-20-8</t>
  </si>
  <si>
    <t>IMAGINEA PRIN 6-31-20-10</t>
  </si>
  <si>
    <t>IMAGINEA JENNER 6-32-19-9</t>
  </si>
  <si>
    <t>IMAGINEA JENNER 6-32-20-8</t>
  </si>
  <si>
    <t>IMAGINEA PRIN 6-32-20-10</t>
  </si>
  <si>
    <t>IMAGINEA JENNER 6-33-19-9</t>
  </si>
  <si>
    <t>IMAGINEA PRIN 6-33-19-10</t>
  </si>
  <si>
    <t>IMAGINEA JENNER 6-33-20-8</t>
  </si>
  <si>
    <t>IMAGINEA JENNER 6-34-19-9</t>
  </si>
  <si>
    <t>IMAGINEA JENNER 6-34-20-9</t>
  </si>
  <si>
    <t>IMAGINEA JENNER 6-35-19-9</t>
  </si>
  <si>
    <t>IMAGINEA JENNER 7-7-21-8</t>
  </si>
  <si>
    <t>IMAGINEA JENNER 7-15-20-9</t>
  </si>
  <si>
    <t>IMAGINEA PRIN 7-19-20-10</t>
  </si>
  <si>
    <t>Cdn Nat Rsrcs Ltd</t>
  </si>
  <si>
    <t>IMAGINEA JENNER 8-5-20-9</t>
  </si>
  <si>
    <t>IMAGINEA JENNER 8-8-20-9</t>
  </si>
  <si>
    <t>IMAGINEA PRIN 8-12-19-10</t>
  </si>
  <si>
    <t>CVE SUFFIELD 7-31-19-8</t>
  </si>
  <si>
    <t>IPC Alta Ltd</t>
  </si>
  <si>
    <t>IMAGINEA JENNER 8-20-19-9</t>
  </si>
  <si>
    <t>IMAGINEA JENNER 8-20-20-9</t>
  </si>
  <si>
    <t>Cardinal Enrg Ltd(2)</t>
  </si>
  <si>
    <t>IMAGINEA PRIN 8-32-20-10</t>
  </si>
  <si>
    <t>IMAGINEA PRIN 10-8-20-10</t>
  </si>
  <si>
    <t>IMAGINEA JENNER 10-10-20-9</t>
  </si>
  <si>
    <t>PW GAS 102 PRIN 16-28-19-10</t>
  </si>
  <si>
    <t>IMAGINEA JENNER 10-21-19-9</t>
  </si>
  <si>
    <t>IMAGINEA JENNER 10-28-19-9</t>
  </si>
  <si>
    <t>IMAGINEA PRIN 10-28-19-10</t>
  </si>
  <si>
    <t>IMAGINEA JENNER 10-34-19-9</t>
  </si>
  <si>
    <t xml:space="preserve">MED HAT H UNIT </t>
  </si>
  <si>
    <t>IMAGINEA PRIN 11-16-20-10</t>
  </si>
  <si>
    <t>IMAGINEA PRIN 14-9-20-10</t>
  </si>
  <si>
    <t>CNRL ET AL PRIN 6-12-20-10</t>
  </si>
  <si>
    <t>CNRL PRINCESS 6-13AX-20-10</t>
  </si>
  <si>
    <t>IMAGINEA JENNER 14-16-20-9</t>
  </si>
  <si>
    <t>IMAGINEA JENNER 14-20-19-9</t>
  </si>
  <si>
    <t>IMAGINEA JENNER 14-27-19-9</t>
  </si>
  <si>
    <t>IMAGINEA JENNER 14-28-20-8</t>
  </si>
  <si>
    <t>IMAGINEA JENNER 14-29-20-8</t>
  </si>
  <si>
    <t>IMAGINEA JENNER 14-32-20-8</t>
  </si>
  <si>
    <t>IMAGINEA JENNER 16-4-20-9</t>
  </si>
  <si>
    <t>IMAGINEA JENNER 16-4-21-8</t>
  </si>
  <si>
    <t>IMAGINEA JENNER 16-10-20-9</t>
  </si>
  <si>
    <t>IMAGINEA JENNER 16-12-20-9</t>
  </si>
  <si>
    <t>IMAGINEA JENNER 16-13-20-9</t>
  </si>
  <si>
    <t>IMAGINEA JENNER 16-15-20-9</t>
  </si>
  <si>
    <t>IMAGINEA PRIN 16-15-20-10</t>
  </si>
  <si>
    <t>IMAGINEA JENNER 16-16-19-9</t>
  </si>
  <si>
    <t>IMAGINEA JENNER 16-17-20-9</t>
  </si>
  <si>
    <t>IMAGINEA JENNER 16-22-20-9</t>
  </si>
  <si>
    <t>IMAGINEA JENNER 16-29-19-9</t>
  </si>
  <si>
    <t>IMAGINEA JENNER 16-30-19-9</t>
  </si>
  <si>
    <t>IMAGINEA JENNER 16-32-19-9</t>
  </si>
  <si>
    <t>IMAGINEA JENNER 16-32-20-8</t>
  </si>
  <si>
    <t>IMAGINEA JENNER 16-33-19-9</t>
  </si>
  <si>
    <t>IMAGINEA JENNER 16-33-20-8</t>
  </si>
  <si>
    <t>IMAGINEA JENNER 6-19-19-9</t>
  </si>
  <si>
    <t>IMAGINEA PRIN 6-21-20-10</t>
  </si>
  <si>
    <t>IMAGINEA JENNER 6-27-19-9</t>
  </si>
  <si>
    <t>IMAGINEA JENNER 14-7-21-8</t>
  </si>
  <si>
    <t>IMAGINEA JENNER 14-17-20-9</t>
  </si>
  <si>
    <t>IMAGINEA JENNER 16-3-20-9</t>
  </si>
  <si>
    <t>IMAGINEA PRIN 16-12-19-10</t>
  </si>
  <si>
    <t>IMAGINEA JENNER 16-14-20-9</t>
  </si>
  <si>
    <t>IMAGINEA JENNER 16-27-19-9</t>
  </si>
  <si>
    <t>IMAGINEA JENNER 16-30-20-8</t>
  </si>
  <si>
    <t>IMAGINEA JENNER 16-34-19-9</t>
  </si>
  <si>
    <t>IMAGINEA JENNER 7-19-20-8</t>
  </si>
  <si>
    <t>IMAGINEA JENNER 10-6-21-8</t>
  </si>
  <si>
    <t>IMAGINEA JENNER 16-6-21-8</t>
  </si>
  <si>
    <t>IMAGINEA PRIN 1-1-19-10</t>
  </si>
  <si>
    <t>IMAGINEA JENNER 1-1-20-9</t>
  </si>
  <si>
    <t>IMAGINEA PRIN 1-5-20-10</t>
  </si>
  <si>
    <t>IMAGINEA SUFFIELD 1-6-20-8</t>
  </si>
  <si>
    <t>IMAGINEA PRIN 1-6-20-10</t>
  </si>
  <si>
    <t>IMAGINEA PRIN 1-6-21-10</t>
  </si>
  <si>
    <t>IMAGINEA PRIN 1-9-20-10</t>
  </si>
  <si>
    <t>IMAGINEA PRIN 1-12-19-10</t>
  </si>
  <si>
    <t>IMAGINEA JENNER 1-12-20-9</t>
  </si>
  <si>
    <t>IMAGINEA PRIN 1-13-19-10</t>
  </si>
  <si>
    <t>IMAGINEA PRIN 1-15-20-10</t>
  </si>
  <si>
    <t>IMAGINEA PRIN 1-16-20-10</t>
  </si>
  <si>
    <t>IMAGINEA PRIN 1-18-20-10</t>
  </si>
  <si>
    <t>IMAGINEA PRIN 1-19-20-10</t>
  </si>
  <si>
    <t>IMAGINEA JENNER 1-20-19-9</t>
  </si>
  <si>
    <t>IMAGINEA PRIN 1-24-19-10</t>
  </si>
  <si>
    <t>IMAGINEA PRIN 1-25-19-10</t>
  </si>
  <si>
    <t>IMAGINEA JENNER 1-29-19-9</t>
  </si>
  <si>
    <t>IMAGINEA PRIN 1-29-20-10</t>
  </si>
  <si>
    <t>IMAGINEA PRIN 1-32-20-10</t>
  </si>
  <si>
    <t>IMAGINEA PRIN 2-1-19-10</t>
  </si>
  <si>
    <t>IMAGINEA JENNER 2-5-20-9</t>
  </si>
  <si>
    <t>IMAGINEA PRIN 2-6-20-10</t>
  </si>
  <si>
    <t>IMAGINEA PRIN 2-7-20-10</t>
  </si>
  <si>
    <t>IMAGINEA JENNER 2-8-20-9</t>
  </si>
  <si>
    <t>IMAGINEA PRIN 2-8-20-10</t>
  </si>
  <si>
    <t>IMAGINEA JENNER 2-9-20-9</t>
  </si>
  <si>
    <t>IMAGINEA JENNER 2-10-19-9</t>
  </si>
  <si>
    <t>IMAGINEA JENNER 2-10-20-9</t>
  </si>
  <si>
    <t>IMAGINEA JENNER 2-11-20-9</t>
  </si>
  <si>
    <t>IMAGINEA PRIN 2-12-19-10</t>
  </si>
  <si>
    <t>IMAGINEA PRIN 2-13-19-10</t>
  </si>
  <si>
    <t>IMAGINEA JENNER 2-15-19-9</t>
  </si>
  <si>
    <t>IMAGINEA PRIN 2-16-20-10</t>
  </si>
  <si>
    <t>IMAGINEA JENNER 2-17-20-9</t>
  </si>
  <si>
    <t>IMAGINEA PRIN 2-17-20-10</t>
  </si>
  <si>
    <t>IMAGINEA JENNER 2-19-19-9</t>
  </si>
  <si>
    <t>IMAGINEA PRIN 2-19-20-10</t>
  </si>
  <si>
    <t>IMAGINEA JENNER 2-20-19-9</t>
  </si>
  <si>
    <t>IMAGINEA JENNER 2-21-19-9</t>
  </si>
  <si>
    <t>IMAGINEA PRIN 2-21-20-10</t>
  </si>
  <si>
    <t>IMAGINEA JENNER 2-22-19-9</t>
  </si>
  <si>
    <t>Ridgeback Rsrcs Inc</t>
  </si>
  <si>
    <t>IMAGINEA PRIN 2-24-19-10</t>
  </si>
  <si>
    <t>IMAGINEA PRIN 2-26-19-10</t>
  </si>
  <si>
    <t>IMAGINEA JENNER 2-30-19-9</t>
  </si>
  <si>
    <t>IMAGINEA JENNER 2-30-20-8</t>
  </si>
  <si>
    <t>IMAGINEA PRIN 2-30-20-10</t>
  </si>
  <si>
    <t>IMAGINEA JENNER 2-31-19-9</t>
  </si>
  <si>
    <t>IMAGINEA PRIN 2-31-20-10</t>
  </si>
  <si>
    <t>IMAGINEA JENNER 2-32-19-9</t>
  </si>
  <si>
    <t>IMAGINEA PRIN 3-9-20-10</t>
  </si>
  <si>
    <t>IMAGINEA PRIN 3-13-19-10</t>
  </si>
  <si>
    <t>IMAGINEA JENNER 3-13-21-9</t>
  </si>
  <si>
    <t>IMAGINEA JENNER 3-19-20-8</t>
  </si>
  <si>
    <t>IMAGINEA JENNER 3-20-19-9</t>
  </si>
  <si>
    <t>IMAGINEA PRIN 3-21-20-10</t>
  </si>
  <si>
    <t>IMAGINEA PRIN 3-25-19-10</t>
  </si>
  <si>
    <t>IMAGINEA PRIN 3-31-20-10</t>
  </si>
  <si>
    <t>IMAGINEA PRIN 4-1-19-10</t>
  </si>
  <si>
    <t>IMAGINEA JENNER 4-5-20-9</t>
  </si>
  <si>
    <t>IMAGINEA PRIN 4-5-20-10</t>
  </si>
  <si>
    <t>IMAGINEA SUFFIELD 4-6-20-8</t>
  </si>
  <si>
    <t>IMAGINEA PRIN 4-6-21-10</t>
  </si>
  <si>
    <t>IMAGINEA JENNER 4-8-20-9</t>
  </si>
  <si>
    <t>IMAGINEA PRIN 4-8-20-10</t>
  </si>
  <si>
    <t>IMAGINEA JENNER 4-9-20-9</t>
  </si>
  <si>
    <t>IMAGINEA ATL-BUFF 4-9-22-6</t>
  </si>
  <si>
    <t>IMAGINEA JENNER 4-10-19-9</t>
  </si>
  <si>
    <t>IMAGINEA PRIN 4-10-20-10</t>
  </si>
  <si>
    <t>IMAGINEA JENNER 4-11-19-9</t>
  </si>
  <si>
    <t>IMAGINEA PRIN 4-12-19-10</t>
  </si>
  <si>
    <t>IMAGINEA JENNER 4-13-20-9</t>
  </si>
  <si>
    <t>IMAGINEA JENNER 4-14-19-9</t>
  </si>
  <si>
    <t>IMAGINEA JENNER 4-15-19-9</t>
  </si>
  <si>
    <t>IMAGINEA JENNER 4-15-20-9</t>
  </si>
  <si>
    <t>IMAGINEA PRIN 4-15-20-10</t>
  </si>
  <si>
    <t>IMAGINEA JENNER 4-18-20-8</t>
  </si>
  <si>
    <t>IMAGINEA JENNER 4-18-20-9</t>
  </si>
  <si>
    <t>IMAGINEA PRIN 4-18-20-10</t>
  </si>
  <si>
    <t>IMAGINEA JENNER 4-19-19-9</t>
  </si>
  <si>
    <t>IMAGINEA PRIN 4-19-20-10</t>
  </si>
  <si>
    <t>IMAGINEA JENNER 4-20-19-9</t>
  </si>
  <si>
    <t>IMAGINEA JENNER 4-20-20-9</t>
  </si>
  <si>
    <t>IMAGINEA JENNER 4-21-20-9</t>
  </si>
  <si>
    <t>IMAGINEA JENNER 4-22-19-9</t>
  </si>
  <si>
    <t>IMAGINEA JENNER 4-22-20-9</t>
  </si>
  <si>
    <t>IMAGINEA JENNER 4-23-19-9</t>
  </si>
  <si>
    <t>IMAGINEA PRIN 4-24-19-10</t>
  </si>
  <si>
    <t>IMAGINEA JENNER 4-28-19-9</t>
  </si>
  <si>
    <t>CNRL JENNER 16-8-21-9</t>
  </si>
  <si>
    <t>IMAGINEA PRIN 4-29-20-10</t>
  </si>
  <si>
    <t>IMAGINEA PRIN 4-30-20-10</t>
  </si>
  <si>
    <t>CNRL PRIN 6-22-19-10</t>
  </si>
  <si>
    <t>IMAGINEA PRIN 4-32-20-10</t>
  </si>
  <si>
    <t>IMAGINEA JENNER 4-34-19-9</t>
  </si>
  <si>
    <t>IMAGINEA JENNER 4-35-19-9</t>
  </si>
  <si>
    <t>IMAGINEA JENNER 4-36-19-9</t>
  </si>
  <si>
    <t>IMAGINEA JENNER 5-4-20-9</t>
  </si>
  <si>
    <t>IMAGINEA PRIN 5-5-20-10</t>
  </si>
  <si>
    <t>IMAGINEA PRIN 5-6-21-10</t>
  </si>
  <si>
    <t>IMAGINEA JENNER 5-7-20-8</t>
  </si>
  <si>
    <t>IMAGINEA PRIN 5-9-20-10</t>
  </si>
  <si>
    <t>IMAGINEA PRIN 5-12-19-10</t>
  </si>
  <si>
    <t>IMAGINEA JENNER 5-16-20-9</t>
  </si>
  <si>
    <t>IMAGINEA PRIN 5-16-20-10</t>
  </si>
  <si>
    <t>IMAGINEA JENNER 5-17-20-9</t>
  </si>
  <si>
    <t>IMAGINEA PRIN 5-17-20-10</t>
  </si>
  <si>
    <t>IMAGINEA JENNER 5-20-19-9</t>
  </si>
  <si>
    <t>IMAGINEA JENNER 6-1-20-9</t>
  </si>
  <si>
    <t>EOG ATL-BUFF 2-6-22-6</t>
  </si>
  <si>
    <t>IMAGINEA PRIN 6-3-20-10</t>
  </si>
  <si>
    <t>IMAGINEA JENNER 6-5-21-8</t>
  </si>
  <si>
    <t>IMAGINEA SUFFIELD 6-6-20-8</t>
  </si>
  <si>
    <t>IMAGINEA JENNER 6-7-20-8</t>
  </si>
  <si>
    <t>IMAGINEA PRIN 6-8-20-10</t>
  </si>
  <si>
    <t>IMAGINEA JENNER 6-8-21-8</t>
  </si>
  <si>
    <t>IMAGINEA PRIN 6-9-20-10</t>
  </si>
  <si>
    <t>IMAGINEA PRIN 6-10-20-10</t>
  </si>
  <si>
    <t>IMAGINEA JENNER 6-11-19-9</t>
  </si>
  <si>
    <t>IMAGINEA JENNER 6-12-20-9</t>
  </si>
  <si>
    <t>IMAGINEA JENNER 6-12-21-9</t>
  </si>
  <si>
    <t>IMAGINEA JENNER 6-13-21-9</t>
  </si>
  <si>
    <t>IMAGINEA JENNER 6-16-20-9</t>
  </si>
  <si>
    <t>IMAGINEA PRIN 6-17-20-10</t>
  </si>
  <si>
    <t>IMAGINEA JENNER 6-18-20-8</t>
  </si>
  <si>
    <t>Murphy Oil Co Ltd</t>
  </si>
  <si>
    <t>IMAGINEA JENNER 6-19-21-8</t>
  </si>
  <si>
    <t>IMAGINEA JENNER 6-20-20-9</t>
  </si>
  <si>
    <t>IMAGINEA JENNER 6-21-20-9</t>
  </si>
  <si>
    <t>IMAGINEA SUFFIELD 6-23-20-8</t>
  </si>
  <si>
    <t>IMAGINEA SUFFIELD 6-24-20-8</t>
  </si>
  <si>
    <t>IMAGINEA JENNER 6-24-20-9</t>
  </si>
  <si>
    <t>IMAGINEA ATL-BUFF 6-25-20-8</t>
  </si>
  <si>
    <t>IMAGINEA JENNER 6-25-20-9</t>
  </si>
  <si>
    <t>SEVENTH GULF PRINCESS 3-19-20-10</t>
  </si>
  <si>
    <t>IMAGINEA JENNER 6-26-20-8</t>
  </si>
  <si>
    <t>IMAGINEA PRIN 6-27-19-10</t>
  </si>
  <si>
    <t>IMAGINEA SUFFIELD 6-27-20-8</t>
  </si>
  <si>
    <t>IMAGINEA JENNER 6-28-19-9</t>
  </si>
  <si>
    <t>IMAGINEA JENNER 6-28-20-8</t>
  </si>
  <si>
    <t>IMAGINEA JENNER 6-29-20-8</t>
  </si>
  <si>
    <t>EOG ATL-BUFF 4-6-22-6</t>
  </si>
  <si>
    <t>IMAGINEA JENNER 6-30-19-9</t>
  </si>
  <si>
    <t>IMAGINEA SUFFIELD 6-31-19-8</t>
  </si>
  <si>
    <t>CNRL PRIN 4-22-20-10</t>
  </si>
  <si>
    <t>IMAGINEA PRIN 6-35-19-10</t>
  </si>
  <si>
    <t>IMAGINEA JENNER 6-35-20-9</t>
  </si>
  <si>
    <t>IMAGINEA JENNER 6-36-19-9</t>
  </si>
  <si>
    <t>IMAGINEA JENNER 6-36-20-9</t>
  </si>
  <si>
    <t>IMAGINEA PRIN 7-1-19-10</t>
  </si>
  <si>
    <t>IMAGINEA JENNER 7-2-20-9</t>
  </si>
  <si>
    <t>IMAGINEA JENNER 7-3-20-9</t>
  </si>
  <si>
    <t>IMAGINEA JENNER 7-4-20-9</t>
  </si>
  <si>
    <t>IMAGINEA PRIN 7-6-21-10</t>
  </si>
  <si>
    <t>IMAGINEA JENNER 7-7-20-9</t>
  </si>
  <si>
    <t>IMAGINEA JENNER 7-10-19-9</t>
  </si>
  <si>
    <t>IMAGINEA JENNER 7-10-20-9</t>
  </si>
  <si>
    <t>IMAGINEA JENNER 7-11-20-9</t>
  </si>
  <si>
    <t>IMAGINEA JENNER 7-12-20-9</t>
  </si>
  <si>
    <t>IMAGINEA JENNER 7-12-21-9</t>
  </si>
  <si>
    <t>IMAGINEA JENNER 7-13-20-9</t>
  </si>
  <si>
    <t>IMAGINEA JENNER 7-14-19-9</t>
  </si>
  <si>
    <t>IMAGINEA JENNER 7-14-20-9</t>
  </si>
  <si>
    <t>IMAGINEA JENNER 7-16-19-9</t>
  </si>
  <si>
    <t>IMAGINEA JENNER 7-16-20-9</t>
  </si>
  <si>
    <t>IMAGINEA JENNER 7-18-20-9</t>
  </si>
  <si>
    <t>IMAGINEA JENNER 7-20-20-9</t>
  </si>
  <si>
    <t>IMAGINEA SUFFIELD 7-22-20-8</t>
  </si>
  <si>
    <t>IMAGINEA JENNER 7-23-19-9</t>
  </si>
  <si>
    <t>IMAGINEA SUFFIELD 7-24-20-8</t>
  </si>
  <si>
    <t>IMAGINEA ATL-BUFF 7-25-20-8</t>
  </si>
  <si>
    <t>IMAGINEA JENNER 7-26-19-9</t>
  </si>
  <si>
    <t>IMAGINEA JENNER 7-26-20-9</t>
  </si>
  <si>
    <t>IMAGINEA JENNER 7-29-19-9</t>
  </si>
  <si>
    <t>IMAGINEA JENNER 7-31-19-9</t>
  </si>
  <si>
    <t>IMAGINEA JENNER 7-32-19-9</t>
  </si>
  <si>
    <t>IMAGINEA JENNER 7-33-19-9</t>
  </si>
  <si>
    <t>IMAGINEA JENNER 7-35-19-9</t>
  </si>
  <si>
    <t>IMAGINEA JENNER 7-35-20-9</t>
  </si>
  <si>
    <t>IMAGINEA JENNER 7-36-19-9</t>
  </si>
  <si>
    <t>IMAGINEA PRIN 8-1-19-10</t>
  </si>
  <si>
    <t>IMAGINEA JENNER 8-1-20-9</t>
  </si>
  <si>
    <t>IMAGINEA JENNER 8-2-20-9</t>
  </si>
  <si>
    <t>IMAGINEA JENNER 8-4-20-9</t>
  </si>
  <si>
    <t>IMAGINEA JENNER 8-4-21-8</t>
  </si>
  <si>
    <t>IMAGINEA PRIN 8-5-20-10</t>
  </si>
  <si>
    <t>IMAGINEA JENNER 8-5-21-8</t>
  </si>
  <si>
    <t>IMAGINEA SUFFIELD 8-6-20-8</t>
  </si>
  <si>
    <t>IMAGINEA PRIN 8-6-20-10</t>
  </si>
  <si>
    <t>IMAGINEA PRIN 8-6-21-10</t>
  </si>
  <si>
    <t xml:space="preserve">DIN UNIT       </t>
  </si>
  <si>
    <t>IMAGINEA JENNER 8-7-20-9</t>
  </si>
  <si>
    <t>IMAGINEA PRIN 8-7-20-10</t>
  </si>
  <si>
    <t>Conocophillips Cda Rsr(2)</t>
  </si>
  <si>
    <t>IMAGINEA PRIN 8-8-20-10</t>
  </si>
  <si>
    <t>IMAGINEA JENNER 8-9-20-9</t>
  </si>
  <si>
    <t>IMAGINEA PRIN 8-9-20-10</t>
  </si>
  <si>
    <t>IMAGINEA JENNER 8-10-19-9</t>
  </si>
  <si>
    <t>IMAGINEA JENNER 8-11-19-9</t>
  </si>
  <si>
    <t>IMAGINEA JENNER 8-11-20-9</t>
  </si>
  <si>
    <t>EOG ATL-BUFF 6-6-22-6</t>
  </si>
  <si>
    <t>IMAGINEA JENNER 8-12-21-9</t>
  </si>
  <si>
    <t>IMAGINEA PRIN 8-13-19-10</t>
  </si>
  <si>
    <t>IMAGINEA JENNER 8-13-20-9</t>
  </si>
  <si>
    <t>IMAGINEA JENNER 8-13-21-9</t>
  </si>
  <si>
    <t>IMAGINEA JENNER 8-14-19-9</t>
  </si>
  <si>
    <t>IMAGINEA JENNER 8-14-20-9</t>
  </si>
  <si>
    <t>IMAGINEA JENNER 8-15-19-9</t>
  </si>
  <si>
    <t>IMAGINEA JENNER 8-15-20-9</t>
  </si>
  <si>
    <t>IMAGINEA PRIN 8-15-20-10</t>
  </si>
  <si>
    <t>IMAGINEA JENNER 8-16-19-9</t>
  </si>
  <si>
    <t>IMAGINEA JENNER 8-16-20-9</t>
  </si>
  <si>
    <t>IMAGINEA PRIN 8-16-20-10</t>
  </si>
  <si>
    <t>IMAGINEA JENNER 8-17-20-9</t>
  </si>
  <si>
    <t>IMAGINEA PRIN 8-17-20-10</t>
  </si>
  <si>
    <t>IMAGINEA JENNER 8-18-20-9</t>
  </si>
  <si>
    <t>IMAGINEA PRIN 8-18-20-10</t>
  </si>
  <si>
    <t>IMAGINEA JENNER 8-18-21-8</t>
  </si>
  <si>
    <t>IMAGINEA JENNER 8-19-19-9</t>
  </si>
  <si>
    <t>IMAGINEA JENNER 8-20-20-8</t>
  </si>
  <si>
    <t>IMAGINEA JENNER 8-21-19-9</t>
  </si>
  <si>
    <t>IMAGINEA SUFFIELD 8-21-20-8</t>
  </si>
  <si>
    <t>IMAGINEA JENNER 8-21-20-9</t>
  </si>
  <si>
    <t>IMAGINEA PRIN 8-21-20-10</t>
  </si>
  <si>
    <t>IMAGINEA JENNER 8-22-19-9</t>
  </si>
  <si>
    <t>IMAGINEA JENNER 8-22-20-9</t>
  </si>
  <si>
    <t>IMAGINEA JENNER 8-23-19-9</t>
  </si>
  <si>
    <t>IMAGINEA SUFFIELD 8-24-20-8</t>
  </si>
  <si>
    <t>IMAGINEA JENNER 8-24-20-9</t>
  </si>
  <si>
    <t>IMAGINEA JENNER 8-24-21-9</t>
  </si>
  <si>
    <t>IMAGINEA PRIN 8-25-19-10</t>
  </si>
  <si>
    <t>IMAGINEA ATL-BUFF 8-25-20-8</t>
  </si>
  <si>
    <t>IMAGINEA JENNER 8-25-20-9</t>
  </si>
  <si>
    <t>IMAGINEA JENNER 8-26-19-9</t>
  </si>
  <si>
    <t>IMAGINEA PRIN 8-26-19-10</t>
  </si>
  <si>
    <t>IMAGINEA JENNER 8-26-20-8</t>
  </si>
  <si>
    <t>IMAGINEA JENNER 8-26-20-9</t>
  </si>
  <si>
    <t>IMAGINEA JENNER 8-27-19-9</t>
  </si>
  <si>
    <t>IMAGINEA JENNER 8-27-20-9</t>
  </si>
  <si>
    <t>IMAGINEA JENNER 8-29-19-9</t>
  </si>
  <si>
    <t>IMAGINEA JENNER 8-29-20-8</t>
  </si>
  <si>
    <t>IMAGINEA PRIN 8-29-20-10</t>
  </si>
  <si>
    <t>IMAGINEA JENNER 8-30-19-9</t>
  </si>
  <si>
    <t>IMAGINEA JENNER 8-30-20-8</t>
  </si>
  <si>
    <t>IMAGINEA PRIN 8-30-20-10</t>
  </si>
  <si>
    <t>IMAGINEA JENNER 8-31-19-9</t>
  </si>
  <si>
    <t>IMAGINEA JENNER 8-31-20-8</t>
  </si>
  <si>
    <t>IMAGINEA PRIN 8-31-20-10</t>
  </si>
  <si>
    <t>IMAGINEA JENNER 8-32-19-9</t>
  </si>
  <si>
    <t>IMAGINEA JENNER 8-32-20-8</t>
  </si>
  <si>
    <t>IMAGINEA JENNER 8-33-19-9</t>
  </si>
  <si>
    <t>IMAGINEA JENNER 8-33-20-8</t>
  </si>
  <si>
    <t>IMAGINEA JENNER 8-34-19-9</t>
  </si>
  <si>
    <t>IMAGINEA JENNER 8-34-20-9</t>
  </si>
  <si>
    <t>IMAGINEA JENNER 8-35-19-9</t>
  </si>
  <si>
    <t>IMAGINEA JENNER 8-35-20-9</t>
  </si>
  <si>
    <t>IMAGINEA JENNER 8-36-19-9</t>
  </si>
  <si>
    <t>IMAGINEA PRIN 9-1-19-10</t>
  </si>
  <si>
    <t>IMAGINEA PRIN 9-6-20-10</t>
  </si>
  <si>
    <t>IMAGINEA JENNER 9-8-20-9</t>
  </si>
  <si>
    <t>IMAGINEA PRIN 9-9-20-10</t>
  </si>
  <si>
    <t>IMAGINEA JENNER 9-11-20-9</t>
  </si>
  <si>
    <t>IMAGINEA JENNER 9-15-20-9</t>
  </si>
  <si>
    <t>IMAGINEA PRIN 9-15-20-10</t>
  </si>
  <si>
    <t>IMAGINEA JENNER 9-16-19-9</t>
  </si>
  <si>
    <t>IMAGINEA PRIN 9-16-20-10</t>
  </si>
  <si>
    <t>IMAGINEA JENNER 9-19-19-9</t>
  </si>
  <si>
    <t>IMAGINEA PRIN 9-19-20-10</t>
  </si>
  <si>
    <t>IMAGINEA JENNER 9-20-19-9</t>
  </si>
  <si>
    <t>IMAGINEA JENNER 9-21-19-9</t>
  </si>
  <si>
    <t>IMAGINEA PRIN 9-21-20-10</t>
  </si>
  <si>
    <t>IMAGINEA SUFFIELD 9-23-20-8</t>
  </si>
  <si>
    <t>IMAGINEA JENNER 9-29-19-9</t>
  </si>
  <si>
    <t>IMAGINEA JENNER 9-32-19-9</t>
  </si>
  <si>
    <t>CNRL PRIN 7-22-20-10</t>
  </si>
  <si>
    <t>IMAGINEA PRIN 10-1-19-10</t>
  </si>
  <si>
    <t>IMAGINEA JENNER 10-1-20-9</t>
  </si>
  <si>
    <t>IMAGINEA JENNER 10-2-20-9</t>
  </si>
  <si>
    <t>IMAGINEA JENNER 10-3-20-9</t>
  </si>
  <si>
    <t>IMAGINEA JENNER 10-4-20-9</t>
  </si>
  <si>
    <t>IMAGINEA PRIN 10-4-20-10</t>
  </si>
  <si>
    <t>IMAGINEA JENNER 10-5-20-9</t>
  </si>
  <si>
    <t>IMAGINEA JENNER 10-7-20-8</t>
  </si>
  <si>
    <t>IMAGINEA JENNER 10-7-20-9</t>
  </si>
  <si>
    <t>IMAGINEA PRIN 10-7-20-10</t>
  </si>
  <si>
    <t>IMAGINEA JENNER 10-8-20-9</t>
  </si>
  <si>
    <t>IMAGINEA JENNER 10-9-20-9</t>
  </si>
  <si>
    <t>IMAGINEA JENNER 10-10-19-9</t>
  </si>
  <si>
    <t>IMAGINEA JENNER 10-11-19-9</t>
  </si>
  <si>
    <t>IMAGINEA PRIN 10-12-19-10</t>
  </si>
  <si>
    <t>IMAGINEA JENNER 10-12-20-9</t>
  </si>
  <si>
    <t>IMAGINEA PRIN 10-13-19-10</t>
  </si>
  <si>
    <t>IMAGINEA JENNER 10-13-20-9</t>
  </si>
  <si>
    <t>IMAGINEA JENNER 10-15-19-9</t>
  </si>
  <si>
    <t>IMAGINEA JENNER 10-15-20-9</t>
  </si>
  <si>
    <t>IMAGINEA PRIN 10-15-20-10</t>
  </si>
  <si>
    <t>IMAGINEA JENNER 10-16-19-9</t>
  </si>
  <si>
    <t>IMAGINEA PRIN 10-16-20-10</t>
  </si>
  <si>
    <t>IMAGINEA JENNER 10-17-20-9</t>
  </si>
  <si>
    <t>IMAGINEA PRIN 10-17-20-10</t>
  </si>
  <si>
    <t>CNRL PRIN 8-4-20-10</t>
  </si>
  <si>
    <t>IMAGINEA JENNER 10-18-20-9</t>
  </si>
  <si>
    <t>IMAGINEA PRIN 10-18-20-10</t>
  </si>
  <si>
    <t>IMAGINEA JENNER 10-19-19-9</t>
  </si>
  <si>
    <t>IMAGINEA JENNER 10-20-19-9</t>
  </si>
  <si>
    <t>IMAGINEA JENNER 10-20-20-8</t>
  </si>
  <si>
    <t>IMAGINEA JENNER 10-20-20-9</t>
  </si>
  <si>
    <t>IMAGINEA JENNER 10-22-19-9</t>
  </si>
  <si>
    <t>IMAGINEA JENNER 10-22-20-9</t>
  </si>
  <si>
    <t>IMAGINEA JENNER 10-23-19-9</t>
  </si>
  <si>
    <t>IMAGINEA SUFFIELD 10-23-20-8</t>
  </si>
  <si>
    <t>EOG ATL-BUFF 8-6-22-6</t>
  </si>
  <si>
    <t>IMAGINEA PRIN 10-24-19-10</t>
  </si>
  <si>
    <t>IMAGINEA PRIN 10-25-19-10</t>
  </si>
  <si>
    <t>IMAGINEA PRIN 10-26-19-10</t>
  </si>
  <si>
    <t>IMAGINEA JENNER 10-26-20-9</t>
  </si>
  <si>
    <t>IMAGINEA JENNER 10-27-20-9</t>
  </si>
  <si>
    <t>IMAGINEA JENNER 10-28-20-8</t>
  </si>
  <si>
    <t>IMAGINEA ATL-BUFF 10-28-21-6</t>
  </si>
  <si>
    <t>IMAGINEA JENNER 10-29-19-9</t>
  </si>
  <si>
    <t>IMAGINEA PRIN 10-29-20-10</t>
  </si>
  <si>
    <t>IMAGINEA JENNER 10-30-19-9</t>
  </si>
  <si>
    <t>IMAGINEA JENNER 10-30-20-8</t>
  </si>
  <si>
    <t>IMAGINEA PRIN 10-30-20-10</t>
  </si>
  <si>
    <t>CNRL ET AL PRINCESS 8-12-20-10</t>
  </si>
  <si>
    <t>CNRL ET AL 100 PRIN 8-13-20-10</t>
  </si>
  <si>
    <t>IMAGINEA JENNER 10-31-19-9</t>
  </si>
  <si>
    <t>IMAGINEA PRIN 10-31-20-10</t>
  </si>
  <si>
    <t>CRESTAR ET AL 100 PRIN 8-14-20-10</t>
  </si>
  <si>
    <t>IMAGINEA JENNER 10-32-19-9</t>
  </si>
  <si>
    <t>IMAGINEA PRIN 10-32-20-10</t>
  </si>
  <si>
    <t>IMAGINEA JENNER 10-33-19-9</t>
  </si>
  <si>
    <t>IMAGINEA JENNER 10-35-19-9</t>
  </si>
  <si>
    <t>IMAGINEA JENNER 10-36-19-9</t>
  </si>
  <si>
    <t>IMAGINEA JENNER 11-5-20-9</t>
  </si>
  <si>
    <t>IMAGINEA JENNER 11-7-19-9</t>
  </si>
  <si>
    <t>IMAGINEA JENNER 11-8-20-9</t>
  </si>
  <si>
    <t>IMAGINEA JENNER 11-9-20-9</t>
  </si>
  <si>
    <t>IMAGINEA PRIN 11-9-20-10</t>
  </si>
  <si>
    <t>IMAGINEA PRIN 11-10-20-10</t>
  </si>
  <si>
    <t>IMAGINEA JENNER 11-12-21-9</t>
  </si>
  <si>
    <t>IMAGINEA JENNER 11-13-21-9</t>
  </si>
  <si>
    <t>IMAGINEA PRIN 11-15-20-10</t>
  </si>
  <si>
    <t>IMAGINEA JENNER 11-16-19-9</t>
  </si>
  <si>
    <t>IMAGINEA JENNER 11-16-20-9</t>
  </si>
  <si>
    <t>IMAGINEA JENNER 11-18-20-9</t>
  </si>
  <si>
    <t>IMAGINEA JENNER 11-19-20-8</t>
  </si>
  <si>
    <t>IMAGINEA JENNER 11-20-19-9</t>
  </si>
  <si>
    <t>IMAGINEA JENNER 11-21-19-9</t>
  </si>
  <si>
    <t>IMAGINEA PRIN 11-21-20-10</t>
  </si>
  <si>
    <t>IMAGINEA JENNER 11-22-19-9</t>
  </si>
  <si>
    <t>IMAGINEA PRIN 11-25-19-10</t>
  </si>
  <si>
    <t>IMAGINEA PRIN 11-26-19-10</t>
  </si>
  <si>
    <t>IMAGINEA JENNER 11-27-19-9</t>
  </si>
  <si>
    <t>IMAGINEA PRIN 11-30-20-10</t>
  </si>
  <si>
    <t>IMAGINEA PRIN 12-1-19-10</t>
  </si>
  <si>
    <t>IMAGINEA JENNER 12-3-20-9</t>
  </si>
  <si>
    <t>IMAGINEA JENNER 12-4-20-9</t>
  </si>
  <si>
    <t>IMAGINEA SUFFIELD 12-6-20-8</t>
  </si>
  <si>
    <t>IMAGINEA PRIN 12-6-21-10</t>
  </si>
  <si>
    <t>IMAGINEA PRIN 12-7-20-10</t>
  </si>
  <si>
    <t>IMAGINEA PRIN 12-8-20-10</t>
  </si>
  <si>
    <t>IMAGINEA JENNER 12-10-19-9</t>
  </si>
  <si>
    <t>IMAGINEA JENNER 12-11-19-9</t>
  </si>
  <si>
    <t>IMAGINEA PRIN 12-12-19-10</t>
  </si>
  <si>
    <t>IMAGINEA PRIN 12-13-19-10</t>
  </si>
  <si>
    <t>IMAGINEA JENNER 12-14-19-9</t>
  </si>
  <si>
    <t>IMAGINEA JENNER 12-15-19-9</t>
  </si>
  <si>
    <t>IMAGINEA PRIN 12-16-20-10</t>
  </si>
  <si>
    <t>IMAGINEA PRIN 12-17-20-10</t>
  </si>
  <si>
    <t>IMAGINEA PRIN 12-18-20-10</t>
  </si>
  <si>
    <t>IMAGINEA JENNER 12-19-19-9</t>
  </si>
  <si>
    <t>IMAGINEA PRIN 12-19-20-10</t>
  </si>
  <si>
    <t>IMAGINEA JENNER 12-20-19-9</t>
  </si>
  <si>
    <t>CNRES PRINCESS 8-35-20-10</t>
  </si>
  <si>
    <t>IMAGINEA JENNER 12-21-20-9</t>
  </si>
  <si>
    <t>IMAGINEA JENNER 12-22-20-9</t>
  </si>
  <si>
    <t>IMAGINEA JENNER 12-23-19-9</t>
  </si>
  <si>
    <t>IMAGINEA PRIN 12-29-20-10</t>
  </si>
  <si>
    <t>IMAGINEA JENNER 12-30-19-9</t>
  </si>
  <si>
    <t>IMAGINEA JENNER 12-30-20-8</t>
  </si>
  <si>
    <t>IMAGINEA PRIN 12-31-20-10</t>
  </si>
  <si>
    <t>IMAGINEA JENNER 12-32-19-9</t>
  </si>
  <si>
    <t>IMAGINEA PRIN 12-32-20-10</t>
  </si>
  <si>
    <t>IMAGINEA JENNER 12-33-19-9</t>
  </si>
  <si>
    <t>EOG ATL-BUFF 10-6-22-6</t>
  </si>
  <si>
    <t>IMAGINEA JENNER 13-1-20-9</t>
  </si>
  <si>
    <t>IMAGINEA PRIN 13-5-20-10</t>
  </si>
  <si>
    <t>IMAGINEA PRIN 13-6-20-10</t>
  </si>
  <si>
    <t>IMAGINEA JENNER 13-7-20-9</t>
  </si>
  <si>
    <t>IMAGINEA PRIN 13-7-20-10</t>
  </si>
  <si>
    <t>IMAGINEA PRIN 13-8-20-10</t>
  </si>
  <si>
    <t>IMAGINEA PRIN 13-9-20-10</t>
  </si>
  <si>
    <t>IMAGINEA PRIN 13-10-20-10</t>
  </si>
  <si>
    <t>IMAGINEA PRIN 13-15-20-10</t>
  </si>
  <si>
    <t>IMAGINEA PRIN 13-16-20-10</t>
  </si>
  <si>
    <t>IMAGINEA JENNER 13-18-20-8</t>
  </si>
  <si>
    <t>IMAGINEA PRIN 13-25-19-10</t>
  </si>
  <si>
    <t>IMAGINEA JENNER 13-28-19-9</t>
  </si>
  <si>
    <t>IMAGINEA JENNER 13-29-19-9</t>
  </si>
  <si>
    <t>IMAGINEA JENNER 13-31-19-9</t>
  </si>
  <si>
    <t>IMAGINEA JENNER 13-35-19-9</t>
  </si>
  <si>
    <t>IMAGINEA PRIN 14-1-19-10</t>
  </si>
  <si>
    <t>IMAGINEA JENNER 14-1-20-9</t>
  </si>
  <si>
    <t>IMAGINEA JENNER 14-1-21-9</t>
  </si>
  <si>
    <t>IMAGINEA JENNER 14-3-20-9</t>
  </si>
  <si>
    <t>IMAGINEA JENNER 14-4-20-9</t>
  </si>
  <si>
    <t>IMAGINEA JENNER 14-4-21-8</t>
  </si>
  <si>
    <t>IMAGINEA JENNER 14-5-20-9</t>
  </si>
  <si>
    <t>IMAGINEA PRIN 14-5-20-10</t>
  </si>
  <si>
    <t>IMAGINEA SUFFIELD 14-6-20-8</t>
  </si>
  <si>
    <t>IMAGINEA PRIN 14-6-20-10</t>
  </si>
  <si>
    <t>IMAGINEA PRIN 14-6-21-10</t>
  </si>
  <si>
    <t>IMAGINEA JENNER 14-7-20-8</t>
  </si>
  <si>
    <t>IMAGINEA JENNER 14-7-20-9</t>
  </si>
  <si>
    <t>IMAGINEA PRIN 14-7-20-10</t>
  </si>
  <si>
    <t>IMAGINEA JENNER 14-8-20-9</t>
  </si>
  <si>
    <t>IMAGINEA PRIN 14-8-20-10</t>
  </si>
  <si>
    <t>IMAGINEA JENNER 14-8-21-8</t>
  </si>
  <si>
    <t>IMAGINEA JENNER 14-9-20-9</t>
  </si>
  <si>
    <t>IMAGINEA JENNER 14-10-19-9</t>
  </si>
  <si>
    <t>IMAGINEA PRIN 14-10-20-10</t>
  </si>
  <si>
    <t>IMAGINEA JENNER 14-11-19-9</t>
  </si>
  <si>
    <t>IMAGINEA JENNER 14-11-20-9</t>
  </si>
  <si>
    <t>IMAGINEA PRIN 14-12-19-10</t>
  </si>
  <si>
    <t>IMAGINEA JENNER 14-12-20-9</t>
  </si>
  <si>
    <t>IMAGINEA JENNER 14-12-21-9</t>
  </si>
  <si>
    <t>IMAGINEA PRIN 14-13-19-10</t>
  </si>
  <si>
    <t>IMAGINEA JENNER 14-13-20-9</t>
  </si>
  <si>
    <t>IMAGINEA PRIN 14-13-20-10</t>
  </si>
  <si>
    <t>IMAGINEA JENNER 14-13-21-9</t>
  </si>
  <si>
    <t>IMAGINEA JENNER 14-14-19-9</t>
  </si>
  <si>
    <t>IMAGINEA JENNER 14-14-20-9</t>
  </si>
  <si>
    <t>IMAGINEA JENNER 14-15-19-9</t>
  </si>
  <si>
    <t>IMAGINEA JENNER 14-15-20-9</t>
  </si>
  <si>
    <t>IMAGINEA PRIN 14-15-20-10</t>
  </si>
  <si>
    <t>IMAGINEA JENNER 14-16-19-9</t>
  </si>
  <si>
    <t>IMAGINEA PRIN 14-16-20-10</t>
  </si>
  <si>
    <t>IMAGINEA PRIN 14-17-20-10</t>
  </si>
  <si>
    <t>CARDINAL ATL-BUFF 10-35-21-8</t>
  </si>
  <si>
    <t>IMAGINEA JENNER 14-18-20-8</t>
  </si>
  <si>
    <t>IMAGINEA JENNER 14-18-20-9</t>
  </si>
  <si>
    <t>IMAGINEA PRIN 14-18-20-10</t>
  </si>
  <si>
    <t>IMAGINEA JENNER 14-19-19-9</t>
  </si>
  <si>
    <t>IMAGINEA JENNER 14-19-20-8</t>
  </si>
  <si>
    <t>IMAGINEA JENNER 14-20-20-8</t>
  </si>
  <si>
    <t>IMAGINEA JENNER 14-20-20-9</t>
  </si>
  <si>
    <t>IMAGINEA JENNER 14-21-19-9</t>
  </si>
  <si>
    <t>IMAGINEA JENNER 14-21-20-9</t>
  </si>
  <si>
    <t>IMAGINEA PRIN 14-21-20-10</t>
  </si>
  <si>
    <t>IMAGINEA JENNER 14-22-19-9</t>
  </si>
  <si>
    <t>IMAGINEA SUFFIELD 14-22-20-8</t>
  </si>
  <si>
    <t>IMAGINEA JENNER 14-22-20-9</t>
  </si>
  <si>
    <t>CNRL PRIN 11-22-20-10</t>
  </si>
  <si>
    <t>IMAGINEA JENNER 14-23-19-9</t>
  </si>
  <si>
    <t>IMAGINEA SUFFIELD 14-23-20-8</t>
  </si>
  <si>
    <t>IMAGINEA PRIN 14-24-19-10</t>
  </si>
  <si>
    <t>IMAGINEA SUFFIELD 14-24-20-8</t>
  </si>
  <si>
    <t>IMAGINEA PRIN 14-25-19-10</t>
  </si>
  <si>
    <t>IMAGINEA JENNER 14-26-19-9</t>
  </si>
  <si>
    <t>IMAGINEA PRIN 14-26-19-10</t>
  </si>
  <si>
    <t>IMAGINEA JENNER 14-26-20-8</t>
  </si>
  <si>
    <t>IMAGINEA JENNER 14-26-20-9</t>
  </si>
  <si>
    <t>IMAGINEA JENNER 14-27-20-9</t>
  </si>
  <si>
    <t>IMAGINEA JENNER 14-28-19-9</t>
  </si>
  <si>
    <t>EOG ATL-BUFF 12-6-22-6</t>
  </si>
  <si>
    <t>IMAGINEA JENNER 14-29-19-9</t>
  </si>
  <si>
    <t>IMAGINEA PRIN 14-29-20-10</t>
  </si>
  <si>
    <t>IMAGINEA JENNER 14-30-19-9</t>
  </si>
  <si>
    <t>IMAGINEA JENNER 14-30-20-8</t>
  </si>
  <si>
    <t>IMAGINEA PRIN 14-30-20-10</t>
  </si>
  <si>
    <t>IMAGINEA SUFFIELD 14-31-19-8</t>
  </si>
  <si>
    <t>IMAGINEA JENNER 14-31-20-8</t>
  </si>
  <si>
    <t>IMAGINEA PRIN 14-31-20-10</t>
  </si>
  <si>
    <t>IMAGINEA JENNER 14-32-19-9</t>
  </si>
  <si>
    <t>IMAGINEA PRIN 14-32-20-10</t>
  </si>
  <si>
    <t>IMAGINEA JENNER 14-33-19-9</t>
  </si>
  <si>
    <t>IMAGINEA JENNER 14-33-20-8</t>
  </si>
  <si>
    <t>IMAGINEA JENNER 14-34-19-9</t>
  </si>
  <si>
    <t>IMAGINEA JENNER 14-35-20-9</t>
  </si>
  <si>
    <t>IMAGINEA PRIN 15-1-19-10</t>
  </si>
  <si>
    <t>IMAGINEA JENNER 15-5-20-9</t>
  </si>
  <si>
    <t>IMAGINEA PRIN 15-6-20-10</t>
  </si>
  <si>
    <t>IMAGINEA JENNER 15-9-20-9</t>
  </si>
  <si>
    <t>IMAGINEA PRIN 15-26-19-10</t>
  </si>
  <si>
    <t>IMAGINEA JENNER 15-28-19-9</t>
  </si>
  <si>
    <t>IMAGINEA JENNER 15-31-19-9</t>
  </si>
  <si>
    <t>IMAGINEA PRIN 16-1-19-10</t>
  </si>
  <si>
    <t>IMAGINEA JENNER 16-1-20-9</t>
  </si>
  <si>
    <t>IMAGINEA JENNER 16-2-20-9</t>
  </si>
  <si>
    <t>IMAGINEA PRIN 16-5-20-10</t>
  </si>
  <si>
    <t>IMAGINEA SUFFIELD 16-6-20-8</t>
  </si>
  <si>
    <t>IMAGINEA PRIN 16-6-20-10</t>
  </si>
  <si>
    <t>IMAGINEA PRIN 16-6-21-10</t>
  </si>
  <si>
    <t>IMAGINEA JENNER 16-7-19-9</t>
  </si>
  <si>
    <t>IMAGINEA JENNER 16-7-20-8</t>
  </si>
  <si>
    <t>IMAGINEA JENNER 16-7-20-9</t>
  </si>
  <si>
    <t>IMAGINEA PRIN 16-7-20-10</t>
  </si>
  <si>
    <t>IMAGINEA JENNER 16-7-21-8</t>
  </si>
  <si>
    <t>IMAGINEA PRIN 16-8-20-10</t>
  </si>
  <si>
    <t>IMAGINEA PRIN 16-9-20-10</t>
  </si>
  <si>
    <t>IMAGINEA JENNER 16-10-19-9</t>
  </si>
  <si>
    <t>IMAGINEA JENNER 16-11-19-9</t>
  </si>
  <si>
    <t>IMAGINEA JENNER 16-12-21-9</t>
  </si>
  <si>
    <t>IMAGINEA PRIN 16-13-19-10</t>
  </si>
  <si>
    <t>IMAGINEA PRIN 16-13-20-10</t>
  </si>
  <si>
    <t>IMAGINEA JENNER 16-13-21-9</t>
  </si>
  <si>
    <t>IMAGINEA JENNER 16-14-19-9</t>
  </si>
  <si>
    <t>IMAGINEA PRIN 16-14-20-10</t>
  </si>
  <si>
    <t>IMAGINEA JENNER 16-15-19-9</t>
  </si>
  <si>
    <t>IMAGINEA JENNER 16-16-20-9</t>
  </si>
  <si>
    <t>IMAGINEA PRIN 16-16-20-10</t>
  </si>
  <si>
    <t>IMAGINEA PRIN 16-17-20-10</t>
  </si>
  <si>
    <t>IMAGINEA JENNER 16-18-20-8</t>
  </si>
  <si>
    <t>IMAGINEA JENNER 16-18-20-9</t>
  </si>
  <si>
    <t>IMAGINEA JENNER 16-18-21-8</t>
  </si>
  <si>
    <t>IMAGINEA JENNER 16-19-19-9</t>
  </si>
  <si>
    <t>IMAGINEA JENNER 16-19-20-8</t>
  </si>
  <si>
    <t>IMAGINEA PRIN 16-19-20-10</t>
  </si>
  <si>
    <t>IMAGINEA JENNER 16-20-19-9</t>
  </si>
  <si>
    <t>IMAGINEA JENNER 16-20-20-8</t>
  </si>
  <si>
    <t>IMAGINEA JENNER 16-20-20-9</t>
  </si>
  <si>
    <t>EOG ATL-BUFF 14-6-22-6</t>
  </si>
  <si>
    <t>IMAGINEA JENNER 16-21-19-9</t>
  </si>
  <si>
    <t>IMAGINEA SUFFIELD 16-21-20-8</t>
  </si>
  <si>
    <t>IMAGINEA JENNER 16-21-20-9</t>
  </si>
  <si>
    <t>IMAGINEA PRIN 16-21-20-10</t>
  </si>
  <si>
    <t>IMAGINEA JENNER 16-22-19-9</t>
  </si>
  <si>
    <t>IMAGINEA SUFFIELD 16-22-20-8</t>
  </si>
  <si>
    <t>IMAGINEA JENNER 16-23-19-9</t>
  </si>
  <si>
    <t>IMAGINEA SUFFIELD 16-23-20-8</t>
  </si>
  <si>
    <t>IMAGINEA PRIN 16-24-19-10</t>
  </si>
  <si>
    <t>IMAGINEA SUFFIELD 16-24-20-8</t>
  </si>
  <si>
    <t>IMAGINEA PRIN 16-25-19-10</t>
  </si>
  <si>
    <t>IMAGINEA ATL-BUFF 16-25-20-8</t>
  </si>
  <si>
    <t>CNRL ET AL PRINCESS 14-12-20-10</t>
  </si>
  <si>
    <t>IMAGINEA JENNER 16-26-19-9</t>
  </si>
  <si>
    <t>IMAGINEA PRIN 16-26-19-10</t>
  </si>
  <si>
    <t>IMAGINEA JENNER 16-26-20-9</t>
  </si>
  <si>
    <t>IMAGINEA SUFFIELD 16-27-20-8</t>
  </si>
  <si>
    <t>IMAGINEA JENNER 16-27-20-9</t>
  </si>
  <si>
    <t>CNRL ET AL 100 PRIN 14-14-20-10</t>
  </si>
  <si>
    <t>IMAGINEA JENNER 16-29-20-8</t>
  </si>
  <si>
    <t>IMAGINEA PRIN 16-29-20-10</t>
  </si>
  <si>
    <t>IMAGINEA PRIN 16-30-20-10</t>
  </si>
  <si>
    <t>IMAGINEA SUFFIELD 16-31-19-8</t>
  </si>
  <si>
    <t>IMAGINEA JENNER 16-31-19-9</t>
  </si>
  <si>
    <t>IMAGINEA PRIN 16-31-20-10</t>
  </si>
  <si>
    <t>IMAGINEA PRIN 16-32-20-10</t>
  </si>
  <si>
    <t>IMAGINEA PRIN 16-33-19-10</t>
  </si>
  <si>
    <t>IMAGINEA JENNER 16-35-19-9</t>
  </si>
  <si>
    <t>IMAGINEA JENNER 16-35-20-9</t>
  </si>
  <si>
    <t>CNRES PRINCESS 14-22-20-10</t>
  </si>
  <si>
    <t>IMAGINEA JENNER 16-36-19-9</t>
  </si>
  <si>
    <t xml:space="preserve">BOW ISLAND     </t>
  </si>
  <si>
    <t>IMAGINEA JENNER 2-27-19-9</t>
  </si>
  <si>
    <t>IMAGINEA JENNER 3-29-19-9</t>
  </si>
  <si>
    <t>IMAGINEA JENNER 4-10-20-9</t>
  </si>
  <si>
    <t>IMAGINEA PRIN 4-16-20-10</t>
  </si>
  <si>
    <t>IMAGINEA JENNER 4-36-20-9</t>
  </si>
  <si>
    <t>IMAGINEA PRIN 5-24-19-10</t>
  </si>
  <si>
    <t>IMAGINEA JENNER 6-3-20-9</t>
  </si>
  <si>
    <t>IMAGINEA PRIN 6-4-20-10</t>
  </si>
  <si>
    <t>IMAGINEA JENNER 6-6-21-8</t>
  </si>
  <si>
    <t>IMAGINEA SUFFIELD 6-21-20-8</t>
  </si>
  <si>
    <t>IMAGINEA PRIN 6-22-19-10</t>
  </si>
  <si>
    <t>IMAGINEA SUFFIELD 6-22-20-8</t>
  </si>
  <si>
    <t>IMAGINEA PRIN 6-23-19-10</t>
  </si>
  <si>
    <t>IMAGINEA JENNER 6-23-20-9</t>
  </si>
  <si>
    <t>CNRES PRINCESS 14-35-20-10</t>
  </si>
  <si>
    <t>IMAGINEA PRIN 6-32-19-10</t>
  </si>
  <si>
    <t>IMAGINEA JENNER 7-1-20-9</t>
  </si>
  <si>
    <t>IMAGINEA JENNER 7-22-20-9</t>
  </si>
  <si>
    <t>IMAGINEA JENNER 7-27-20-9</t>
  </si>
  <si>
    <t>IMAGINEA JENNER 8-3-20-9</t>
  </si>
  <si>
    <t>IMAGINEA JENNER 8-6-21-8</t>
  </si>
  <si>
    <t>IMAGINEA JENNER 8-12-20-9</t>
  </si>
  <si>
    <t>IMAGINEA JENNER 8-19-21-8</t>
  </si>
  <si>
    <t>IMAGINEA JENNER 8-23-20-9</t>
  </si>
  <si>
    <t>EOG ATL-BUFF 16-6-22-6</t>
  </si>
  <si>
    <t>IMAGINEA JENNER 8-36-20-9</t>
  </si>
  <si>
    <t>IMAGINEA SUFFIELD 9-22-20-8</t>
  </si>
  <si>
    <t>IMAGINEA SUFFIELD 10-6-20-8</t>
  </si>
  <si>
    <t>IMAGINEA JENNER 10-11-20-9</t>
  </si>
  <si>
    <t>IMAGINEA JENNER 10-14-19-9</t>
  </si>
  <si>
    <t>IMAGINEA JENNER 10-14-20-9</t>
  </si>
  <si>
    <t>IMAGINEA JENNER 10-16-20-9</t>
  </si>
  <si>
    <t>IMAGINEA JENNER 10-21-20-9</t>
  </si>
  <si>
    <t>CNRL ETAL PRINCESS 16-12-20-10</t>
  </si>
  <si>
    <t>IMAGINEA JENNER 10-27-19-9</t>
  </si>
  <si>
    <t>IMAGINEA JENNER 10-35-20-9</t>
  </si>
  <si>
    <t>IMAGINEA SUFFIELD 11-22-20-8</t>
  </si>
  <si>
    <t>IMAGINEA JENNER 12-2-20-9</t>
  </si>
  <si>
    <t>IMAGINEA JENNER 12-11-20-9</t>
  </si>
  <si>
    <t>IMAGINEA PRIN 12-24-19-10</t>
  </si>
  <si>
    <t>IMAGINEA JENNER 12-28-20-8</t>
  </si>
  <si>
    <t>IMAGINEA JENNER 12-34-19-9</t>
  </si>
  <si>
    <t>IMAGINEA JENNER 13-20-19-9</t>
  </si>
  <si>
    <t>IMAGINEA JENNER 14-2-20-9</t>
  </si>
  <si>
    <t>IMAGINEA JENNER 14-10-20-9</t>
  </si>
  <si>
    <t>IMAGINEA PRIN 14-19-20-10</t>
  </si>
  <si>
    <t>IMAGINEA JENNER 14-34-20-9</t>
  </si>
  <si>
    <t>IMAGINEA JENNER 14-35-19-9</t>
  </si>
  <si>
    <t>IMAGINEA JENNER 14-36-19-9</t>
  </si>
  <si>
    <t>IMAGINEA JENNER 16-1-21-9</t>
  </si>
  <si>
    <t>IMAGINEA PRIN 16-10-20-10</t>
  </si>
  <si>
    <t>IMAGINEA PRIN 16-14-19-10</t>
  </si>
  <si>
    <t>CNRL ET AL 100 PRIN 16-22-20-10</t>
  </si>
  <si>
    <t>IMAGINEA PRIN 16-18-20-10</t>
  </si>
  <si>
    <t>IMAGINEA PRIN 16-22-19-10</t>
  </si>
  <si>
    <t>IMAGINEA PRIN 16-23-19-10</t>
  </si>
  <si>
    <t>IMAGINEA PRIN 16-27-19-10</t>
  </si>
  <si>
    <t>IMAGINEA JENNER 16-28-19-9</t>
  </si>
  <si>
    <t>IMAGINEA PRIN 16-32-19-10</t>
  </si>
  <si>
    <t>IMAGINEA PRIN 16-34-19-10</t>
  </si>
  <si>
    <t>IMAGINEA PRIN 16-35-19-10</t>
  </si>
  <si>
    <t>IMAGINEA JENNER 8-28-20-8</t>
  </si>
  <si>
    <t>IMAGINEA SUFFIELD 14-21-20-8</t>
  </si>
  <si>
    <t>IMAGINEA JENNER 8-18-20-8</t>
  </si>
  <si>
    <t>CNRL ET AL 100 PRIN 16-35-20-10</t>
  </si>
  <si>
    <t>IMAGINEA SUFFIELD 5-24-20-8</t>
  </si>
  <si>
    <t>CNRES 102 PRINCESS 8-22-20-10</t>
  </si>
  <si>
    <t>DESMARAIS ETAL 02 ATL-BUFF 15-1-22-8</t>
  </si>
  <si>
    <t>IMAGINEA JENNER 2-26-20-9</t>
  </si>
  <si>
    <t>IMAGINEA ATL-BUFF 14-10-21-6</t>
  </si>
  <si>
    <t>IMAGINEA ATL-BUFF 7-26-22-8</t>
  </si>
  <si>
    <t>CNRL PRIN 10-22-20-10</t>
  </si>
  <si>
    <t xml:space="preserve"> GWP</t>
  </si>
  <si>
    <t xml:space="preserve"> WB Abandonment</t>
  </si>
  <si>
    <t xml:space="preserve"> Site Reclamation</t>
  </si>
  <si>
    <t xml:space="preserve"> Override</t>
  </si>
  <si>
    <t xml:space="preserve"> Additional Event</t>
  </si>
  <si>
    <t xml:space="preserve"> Vent Flow</t>
  </si>
  <si>
    <t xml:space="preserve"> Site Reclamation Pad</t>
  </si>
  <si>
    <t>Grand Total</t>
  </si>
  <si>
    <t>(blank)</t>
  </si>
  <si>
    <t>Wellbore Abandonment Costs</t>
  </si>
  <si>
    <t>Site Reclamation Costs</t>
  </si>
  <si>
    <t>Reserve Life</t>
  </si>
  <si>
    <t xml:space="preserve"> Well Timeframe to </t>
  </si>
  <si>
    <t>ABN</t>
  </si>
  <si>
    <t>RECL</t>
  </si>
  <si>
    <t>DEFAULT</t>
  </si>
  <si>
    <t>GROSS COST</t>
  </si>
  <si>
    <t>WI</t>
  </si>
  <si>
    <t>NET COST</t>
  </si>
  <si>
    <t>LOOKUP</t>
  </si>
  <si>
    <t>FV</t>
  </si>
  <si>
    <t>PV</t>
  </si>
  <si>
    <t>ABANDON / Well</t>
  </si>
  <si>
    <t>RECLAMATION / well</t>
  </si>
  <si>
    <t>TOTAL</t>
  </si>
  <si>
    <t>LIFE</t>
  </si>
  <si>
    <t>INFLATION</t>
  </si>
  <si>
    <t>TOTAL FV</t>
  </si>
  <si>
    <t>DISCOUNT</t>
  </si>
  <si>
    <t>PD+PU</t>
  </si>
  <si>
    <t>Total</t>
  </si>
  <si>
    <t>JENNER Total</t>
  </si>
  <si>
    <t>PRINCESS Total</t>
  </si>
  <si>
    <t>FV - ABANDON / Well</t>
  </si>
  <si>
    <t>FV - RECLAMATION / well</t>
  </si>
  <si>
    <t>PV - ABANDON / Well</t>
  </si>
  <si>
    <t>PV - RECLAMATION / well</t>
  </si>
  <si>
    <t>14-23-019-10W4</t>
  </si>
  <si>
    <t>F0003094</t>
  </si>
  <si>
    <t>F0044809</t>
  </si>
  <si>
    <t>F0025472</t>
  </si>
  <si>
    <t>F0002712</t>
  </si>
  <si>
    <t>F0002717</t>
  </si>
  <si>
    <t>F0022413</t>
  </si>
  <si>
    <t>ARO Inputs - Life</t>
  </si>
  <si>
    <t>Reclamation Life = Add 5 Years</t>
  </si>
  <si>
    <t>Facility ID</t>
  </si>
  <si>
    <t>COR4 OIL CORP.</t>
  </si>
  <si>
    <t>020 - Gas battery-multiwell</t>
  </si>
  <si>
    <t>CANADIAN NATURAL RESOURCES LIMITED</t>
  </si>
  <si>
    <t>Cost Centre</t>
  </si>
  <si>
    <t>F0022412</t>
  </si>
  <si>
    <t>AB BT 0049688</t>
  </si>
  <si>
    <t>GROSS COST - ABANDON / Well</t>
  </si>
  <si>
    <t>GROSS COST - RECLAMATION / well</t>
  </si>
  <si>
    <t>NET COST - ABANDON / Well</t>
  </si>
  <si>
    <t>NET COST - RECLAMATION / well</t>
  </si>
  <si>
    <t>GROSS COST - TOTAL</t>
  </si>
  <si>
    <t>NET COST - TOTAL</t>
  </si>
  <si>
    <t>Sum of NET COST - ABANDON / Well</t>
  </si>
  <si>
    <t>Sum of NET COST - RECLAMATION / well</t>
  </si>
  <si>
    <t>Sum of NET COST - TOTAL</t>
  </si>
  <si>
    <t>GROSS COST - ABANDON / FACILITY</t>
  </si>
  <si>
    <t>GROSS COST - RECLAMATION / FACILITY</t>
  </si>
  <si>
    <t>GROSS COST - FACILITY TOTAL</t>
  </si>
  <si>
    <t>NET COST - ABANDON / FACILITY</t>
  </si>
  <si>
    <t>NET COST - RECLAMATION / FACILITY</t>
  </si>
  <si>
    <t>NET COST - FACILITY TOTAL</t>
  </si>
  <si>
    <t>FV - ABANDON / FACILITY</t>
  </si>
  <si>
    <t>FV - RECLAMATION / FACILITY</t>
  </si>
  <si>
    <t>TOTAL FACILITY FV</t>
  </si>
  <si>
    <t>PV - ABANDON / FACILITY</t>
  </si>
  <si>
    <t>PV - RECLAMATION / FACILITY</t>
  </si>
  <si>
    <t>Sum of NET COST - ABANDON / FACILITY</t>
  </si>
  <si>
    <t>Sum of NET COST - RECLAMATION / FACILITY</t>
  </si>
  <si>
    <t>Sum of NET COST - FACILITY TOTAL</t>
  </si>
  <si>
    <t>Abandonment Cost used in ARO Model</t>
  </si>
  <si>
    <t>16-28-019-10W4</t>
  </si>
  <si>
    <t>06-14-020-10W4</t>
  </si>
  <si>
    <t>CNRL PRINCESS 6-14-20-10</t>
  </si>
  <si>
    <t>100/06-14-020-10W4/02</t>
  </si>
  <si>
    <t>03-19-020-10W4</t>
  </si>
  <si>
    <t>07-31-019-08W4</t>
  </si>
  <si>
    <t>100/07-31-019-08W4/02</t>
  </si>
  <si>
    <t>10-21-020-08W4</t>
  </si>
  <si>
    <t>06-35-020-10W4</t>
  </si>
  <si>
    <t>CNRL PRINCESS 6-35-20-10</t>
  </si>
  <si>
    <t>100/06-35-020-10W4/02</t>
  </si>
  <si>
    <t>100/06-14-020-10W4/00</t>
  </si>
  <si>
    <t>06-12-020-10W4</t>
  </si>
  <si>
    <t>06-13-020-10W4</t>
  </si>
  <si>
    <t>06-26-021-09W4</t>
  </si>
  <si>
    <t>MERIT ET AL JENNER 6-26-21-9</t>
  </si>
  <si>
    <t>100/06-26-021-09W4/00</t>
  </si>
  <si>
    <t>01-16-020-09W4</t>
  </si>
  <si>
    <t>CRESTAR ET AL 100 JENNER 1-16-20-9</t>
  </si>
  <si>
    <t>100/01-16-020-09W4/00</t>
  </si>
  <si>
    <t>100/06-35-020-10W4/00</t>
  </si>
  <si>
    <t>06-21-019-09W4</t>
  </si>
  <si>
    <t>16-28-020-08W4</t>
  </si>
  <si>
    <t>AMOCO JENNER 16-28-20-8</t>
  </si>
  <si>
    <t>100/16-28-020-08W4/00</t>
  </si>
  <si>
    <t>16-08-021-09W4</t>
  </si>
  <si>
    <t>08-06-021-08W4</t>
  </si>
  <si>
    <t>EMPIRE ST ET AL JENNER 8-6-21-8</t>
  </si>
  <si>
    <t>100/08-06-021-08W4/00</t>
  </si>
  <si>
    <t>06-08-021-09W4</t>
  </si>
  <si>
    <t>CNRL JENNER 6-8-21-9</t>
  </si>
  <si>
    <t>100/06-08-021-09W4/00</t>
  </si>
  <si>
    <t>10-27-020-08W4</t>
  </si>
  <si>
    <t>14-06-022-06W4</t>
  </si>
  <si>
    <t>02-06-022-06W4</t>
  </si>
  <si>
    <t>04-06-022-06W4</t>
  </si>
  <si>
    <t>08-06-022-06W4</t>
  </si>
  <si>
    <t>12-06-022-06W4</t>
  </si>
  <si>
    <t>10-06-022-06W4</t>
  </si>
  <si>
    <t>16-06-022-06W4</t>
  </si>
  <si>
    <t>08-35-020-10W4</t>
  </si>
  <si>
    <t>14-35-020-10W4</t>
  </si>
  <si>
    <t>14-12-020-10W4</t>
  </si>
  <si>
    <t>08-12-020-10W4</t>
  </si>
  <si>
    <t>16-35-020-10W4</t>
  </si>
  <si>
    <t>08-14-020-10W4</t>
  </si>
  <si>
    <t>08-13-020-10W4</t>
  </si>
  <si>
    <t>14-14-020-10W4</t>
  </si>
  <si>
    <t>16-12-020-10W4</t>
  </si>
  <si>
    <t>02-07-021-08W4</t>
  </si>
  <si>
    <t>10-07-021-08W4</t>
  </si>
  <si>
    <t>12-02-020-09W4</t>
  </si>
  <si>
    <t>02-32-020-08W4</t>
  </si>
  <si>
    <t>06-27-019-09W4</t>
  </si>
  <si>
    <t>02-27-019-09W4</t>
  </si>
  <si>
    <t>01-19-020-10W4</t>
  </si>
  <si>
    <t>16-14-020-09W4</t>
  </si>
  <si>
    <t>10-11-020-09W4</t>
  </si>
  <si>
    <t>14-35-019-09W4</t>
  </si>
  <si>
    <t>12-28-020-08W4</t>
  </si>
  <si>
    <t>15-01-022-08W4</t>
  </si>
  <si>
    <t>06-18-020-10W4</t>
  </si>
  <si>
    <t>03-29-019-09W4</t>
  </si>
  <si>
    <t>08-03-020-09W4</t>
  </si>
  <si>
    <t>06-06-022-06W4</t>
  </si>
  <si>
    <t>08-13-019-10W4</t>
  </si>
  <si>
    <t>05-24-019-10W4</t>
  </si>
  <si>
    <t>04-02-020-10W4</t>
  </si>
  <si>
    <t>CNRL PRIN 4-2-20-10</t>
  </si>
  <si>
    <t>100/04-02-020-10W4/00</t>
  </si>
  <si>
    <t>14-02-020-10W4</t>
  </si>
  <si>
    <t>CNRL PRIN 14-2-20-10</t>
  </si>
  <si>
    <t>100/14-02-020-10W4/00</t>
  </si>
  <si>
    <t>06-02-020-10W4</t>
  </si>
  <si>
    <t>CNRL PRIN 6-2-20-10</t>
  </si>
  <si>
    <t>102/06-02-020-10W4/00</t>
  </si>
  <si>
    <t>08-04-020-10W4</t>
  </si>
  <si>
    <t>06-22-020-10W4</t>
  </si>
  <si>
    <t>CNRL PRINCESS 6-22-20-10</t>
  </si>
  <si>
    <t>100/06-22-020-10W4/02</t>
  </si>
  <si>
    <t>10-05-020-10W4</t>
  </si>
  <si>
    <t>MURPHY PRINCESS 10-5-20-10</t>
  </si>
  <si>
    <t>100/10-05-020-10W4/03</t>
  </si>
  <si>
    <t>16-21-020-08W4</t>
  </si>
  <si>
    <t>14-21-020-08W4</t>
  </si>
  <si>
    <t>12-21-020-08W4</t>
  </si>
  <si>
    <t>14-36-020-05W4</t>
  </si>
  <si>
    <t>NCO ATLEE 14-36-20-5</t>
  </si>
  <si>
    <t>100/14-36-020-05W4/00</t>
  </si>
  <si>
    <t>08-35-020-05W4</t>
  </si>
  <si>
    <t>NCO ATLEE 8-35-20-5</t>
  </si>
  <si>
    <t>100/08-35-020-05W4/00</t>
  </si>
  <si>
    <t>08-36-020-05W4</t>
  </si>
  <si>
    <t>NCO ATLEE 8-36-20-5</t>
  </si>
  <si>
    <t>100/08-36-020-05W4/00</t>
  </si>
  <si>
    <t>14-35-020-05W4</t>
  </si>
  <si>
    <t>NCO ATLEE 14-35-20-5</t>
  </si>
  <si>
    <t>100/14-35-020-05W4/00</t>
  </si>
  <si>
    <t>08-05-022-07W4</t>
  </si>
  <si>
    <t>EOG ATL-BUFF 8-5-22-7</t>
  </si>
  <si>
    <t>100/08-05-022-07W4/00</t>
  </si>
  <si>
    <t>16-05-022-07W4</t>
  </si>
  <si>
    <t>EOG ATL-BUFF 16-5-22-7</t>
  </si>
  <si>
    <t>100/16-05-022-07W4/00</t>
  </si>
  <si>
    <t>08-35-020-08W4</t>
  </si>
  <si>
    <t>CNRL JENNER 8-35-20-8</t>
  </si>
  <si>
    <t>100/08-35-020-08W4/00</t>
  </si>
  <si>
    <t>08-02-021-09W4</t>
  </si>
  <si>
    <t>CNRL JENNER 8-2-21-9</t>
  </si>
  <si>
    <t>100/08-02-021-09W4/00</t>
  </si>
  <si>
    <t>16-36-020-05W4</t>
  </si>
  <si>
    <t>NCO ATLEE 16-36-20-5</t>
  </si>
  <si>
    <t>100/16-36-020-05W4/00</t>
  </si>
  <si>
    <t>16-35-020-05W4</t>
  </si>
  <si>
    <t>NCO ATLEE 16-35-20-5</t>
  </si>
  <si>
    <t>100/16-35-020-05W4/00</t>
  </si>
  <si>
    <t>06-34-020-08W4</t>
  </si>
  <si>
    <t>CNRL JENNER 6-34-20-8</t>
  </si>
  <si>
    <t>100/06-34-020-08W4/02</t>
  </si>
  <si>
    <t>03-16-022-07W4</t>
  </si>
  <si>
    <t>EOG ATL-BUFF 3-16-22-7</t>
  </si>
  <si>
    <t>100/03-16-022-07W4/00</t>
  </si>
  <si>
    <t>13-05-022-07W4</t>
  </si>
  <si>
    <t>EOG ATL-BUFF 13-5-22-7</t>
  </si>
  <si>
    <t>100/13-05-022-07W4/00</t>
  </si>
  <si>
    <t>06-05-022-07W4</t>
  </si>
  <si>
    <t>EOG ATL-BUFF 6-5-22-7</t>
  </si>
  <si>
    <t>100/06-05-022-07W4/00</t>
  </si>
  <si>
    <t>03-05-022-07W4</t>
  </si>
  <si>
    <t>EOG ATL-BUFF 3-5-22-7</t>
  </si>
  <si>
    <t>100/03-05-022-07W4/00</t>
  </si>
  <si>
    <t>02-16-022-07W4</t>
  </si>
  <si>
    <t>EOG ATL-BUFF 2-16-22-7</t>
  </si>
  <si>
    <t>100/02-16-022-07W4/00</t>
  </si>
  <si>
    <t>14-05-022-07W4</t>
  </si>
  <si>
    <t>EOG ATL-BUFF 14-5-22-7</t>
  </si>
  <si>
    <t>100/14-05-022-07W4/00</t>
  </si>
  <si>
    <t>11-16-022-07W4</t>
  </si>
  <si>
    <t>EOG ATL-BUFF 11-16-22-7</t>
  </si>
  <si>
    <t>100/11-16-022-07W4/00</t>
  </si>
  <si>
    <t>10-16-022-07W4</t>
  </si>
  <si>
    <t>EOG ATL-BUFF 10-16-22-7</t>
  </si>
  <si>
    <t>100/10-16-022-07W4/00</t>
  </si>
  <si>
    <t>14-16-022-07W4</t>
  </si>
  <si>
    <t>EOG ATL-BUFF 14-16-22-7</t>
  </si>
  <si>
    <t>100/14-16-022-07W4/00</t>
  </si>
  <si>
    <t>16-16-022-07W4</t>
  </si>
  <si>
    <t>EOG ATL-BUFF 16-16-22-7</t>
  </si>
  <si>
    <t>100/16-16-022-07W4/00</t>
  </si>
  <si>
    <t>02-05-022-07W4</t>
  </si>
  <si>
    <t>EOG ATL-BUFF 2-5-22-7</t>
  </si>
  <si>
    <t>100/02-05-022-07W4/00</t>
  </si>
  <si>
    <t>10-05-022-07W4</t>
  </si>
  <si>
    <t>EOG ATL-BUFF 10-5-22-7</t>
  </si>
  <si>
    <t>100/10-05-022-07W4/00</t>
  </si>
  <si>
    <t>14-02-021-08W4</t>
  </si>
  <si>
    <t>CNRL JENNER 14-2-21-8</t>
  </si>
  <si>
    <t>100/14-02-021-08W4/00</t>
  </si>
  <si>
    <t>16-22-020-10W4</t>
  </si>
  <si>
    <t>08-22-021-09W4</t>
  </si>
  <si>
    <t>CNRL JENNER 8-22-21-9</t>
  </si>
  <si>
    <t>100/08-22-021-09W4/00</t>
  </si>
  <si>
    <t>14-23-021-09W4</t>
  </si>
  <si>
    <t>CNRL JENNER 14-23-21-9</t>
  </si>
  <si>
    <t>100/14-23-021-09W4/00</t>
  </si>
  <si>
    <t>08-21-021-08W4</t>
  </si>
  <si>
    <t>CNRL JENNER 8-21-21-8</t>
  </si>
  <si>
    <t>100/08-21-021-08W4/00</t>
  </si>
  <si>
    <t>14-03-021-09W4</t>
  </si>
  <si>
    <t>CNRL JENNER 14-3-21-9</t>
  </si>
  <si>
    <t>100/14-03-021-09W4/00</t>
  </si>
  <si>
    <t>14-21-021-08W4</t>
  </si>
  <si>
    <t>CNRL JENNER 14-21-21-8</t>
  </si>
  <si>
    <t>100/14-21-021-08W4/00</t>
  </si>
  <si>
    <t>14-09-021-08W4</t>
  </si>
  <si>
    <t>CNRL JENNER 14-9-21-8</t>
  </si>
  <si>
    <t>100/14-09-021-08W4/00</t>
  </si>
  <si>
    <t>08-34-020-08W4</t>
  </si>
  <si>
    <t>CNRL JENNER 8-34-20-8</t>
  </si>
  <si>
    <t>100/08-34-020-08W4/00</t>
  </si>
  <si>
    <t>06-16-022-07W4</t>
  </si>
  <si>
    <t>EOG ATL-BUFF 6-16-22-7</t>
  </si>
  <si>
    <t>100/06-16-022-07W4/02</t>
  </si>
  <si>
    <t>08-23-021-08W4</t>
  </si>
  <si>
    <t>CNRL JENNER 8-23-21-8</t>
  </si>
  <si>
    <t>100/08-23-021-08W4/00</t>
  </si>
  <si>
    <t>14-20-021-08W4</t>
  </si>
  <si>
    <t>CNRL JENNER 14-20-21-8</t>
  </si>
  <si>
    <t>100/14-20-021-08W4/00</t>
  </si>
  <si>
    <t>08-15-021-09W4</t>
  </si>
  <si>
    <t>CNRL JENNER 8-15-21-9</t>
  </si>
  <si>
    <t>100/08-15-021-09W4/00</t>
  </si>
  <si>
    <t>16-25-021-08W4</t>
  </si>
  <si>
    <t>CNRL ATL-BUFF 16-25-21-8</t>
  </si>
  <si>
    <t>100/16-25-021-08W4/00</t>
  </si>
  <si>
    <t>16-21-021-08W4</t>
  </si>
  <si>
    <t>CNRL JENNER 16-21-21-8</t>
  </si>
  <si>
    <t>100/16-21-021-08W4/00</t>
  </si>
  <si>
    <t>16-28-021-08W4</t>
  </si>
  <si>
    <t>CNRL JENNER 16-28-21-8</t>
  </si>
  <si>
    <t>100/16-28-021-08W4/00</t>
  </si>
  <si>
    <t>16-20-021-08W4</t>
  </si>
  <si>
    <t>CNRL JENNER 16-20-21-8</t>
  </si>
  <si>
    <t>100/16-20-021-08W4/00</t>
  </si>
  <si>
    <t>16-09-021-08W4</t>
  </si>
  <si>
    <t>CNRL JENNER 16-9-21-8</t>
  </si>
  <si>
    <t>100/16-09-021-08W4/00</t>
  </si>
  <si>
    <t>08-09-021-08W4</t>
  </si>
  <si>
    <t>CNRL JENNER 8-9-21-8</t>
  </si>
  <si>
    <t>100/08-09-021-08W4/00</t>
  </si>
  <si>
    <t>100/08-35-020-08W4/02</t>
  </si>
  <si>
    <t>08-02-021-08W4</t>
  </si>
  <si>
    <t>CNRL JENNER 8-2-21-8</t>
  </si>
  <si>
    <t>100/08-02-021-08W4/00</t>
  </si>
  <si>
    <t>14-34-020-08W4</t>
  </si>
  <si>
    <t>CNRL JENNER 14-34-20-8</t>
  </si>
  <si>
    <t>100/14-34-020-08W4/00</t>
  </si>
  <si>
    <t>16-34-020-08W4</t>
  </si>
  <si>
    <t>CNRL JENNER 16-34-20-8</t>
  </si>
  <si>
    <t>100/16-34-020-08W4/00</t>
  </si>
  <si>
    <t>08-36-020-08W4</t>
  </si>
  <si>
    <t>CNRL ATL-BUFF 8-36-20-8</t>
  </si>
  <si>
    <t>100/08-36-020-08W4/00</t>
  </si>
  <si>
    <t>06-36-020-08W4</t>
  </si>
  <si>
    <t>CNRL ATL-BUFF 6-36-20-8</t>
  </si>
  <si>
    <t>100/06-36-020-08W4/00</t>
  </si>
  <si>
    <t>08-14-021-09W4</t>
  </si>
  <si>
    <t>CNRL JENNER 8-14-21-9</t>
  </si>
  <si>
    <t>100/08-14-021-09W4/00</t>
  </si>
  <si>
    <t>100/08-02-021-09W4/02</t>
  </si>
  <si>
    <t>08-23-021-09W4</t>
  </si>
  <si>
    <t>CNRL JENNER 8-23-21-9</t>
  </si>
  <si>
    <t>100/08-23-021-09W4/00</t>
  </si>
  <si>
    <t>16-11-021-09W4</t>
  </si>
  <si>
    <t>CNRL JENNER 16-11-21-9</t>
  </si>
  <si>
    <t>100/16-11-021-09W4/00</t>
  </si>
  <si>
    <t>100/16-35-020-05W4/02</t>
  </si>
  <si>
    <t>06-23-021-08W4</t>
  </si>
  <si>
    <t>CNRL JENNER 6-23-21-8</t>
  </si>
  <si>
    <t>100/06-23-021-08W4/00</t>
  </si>
  <si>
    <t>06-28-021-08W4</t>
  </si>
  <si>
    <t>CNRL JENNER 6-28-21-8</t>
  </si>
  <si>
    <t>100/06-28-021-08W4/00</t>
  </si>
  <si>
    <t>06-02-021-09W4</t>
  </si>
  <si>
    <t>CNRL JENNER 6-2-21-9</t>
  </si>
  <si>
    <t>102/06-02-021-09W4/00</t>
  </si>
  <si>
    <t>06-02-021-08W4</t>
  </si>
  <si>
    <t>CNRL JENNER 6-2-21-8</t>
  </si>
  <si>
    <t>100/06-02-021-08W4/00</t>
  </si>
  <si>
    <t>06-09-021-08W4</t>
  </si>
  <si>
    <t>CNRL JENNER 6-9-21-8</t>
  </si>
  <si>
    <t>100/06-09-021-08W4/00</t>
  </si>
  <si>
    <t>06-35-020-05W4</t>
  </si>
  <si>
    <t>NCO ATLEE 6-35-20-5</t>
  </si>
  <si>
    <t>100/06-35-020-05W4/00</t>
  </si>
  <si>
    <t>06-36-020-05W4</t>
  </si>
  <si>
    <t>NCO ATLEE 6-36-20-5</t>
  </si>
  <si>
    <t>100/06-36-020-05W4/00</t>
  </si>
  <si>
    <t>10-35-021-08W4</t>
  </si>
  <si>
    <t>10-25-021-09W4</t>
  </si>
  <si>
    <t>15-35-021-09W4</t>
  </si>
  <si>
    <t>MAGNUMENERGY JENNER 15-35-21-9</t>
  </si>
  <si>
    <t>100/15-35-021-09W4/00</t>
  </si>
  <si>
    <t>09-35-021-09W4</t>
  </si>
  <si>
    <t>MAGNUMENERGY JENNER 9-35-21-9</t>
  </si>
  <si>
    <t>100/09-35-021-09W4/00</t>
  </si>
  <si>
    <t>10-15-021-09W4</t>
  </si>
  <si>
    <t>MAGNUMENERGY 102 JENNER 10-15-21-9</t>
  </si>
  <si>
    <t>102/10-15-021-09W4/00</t>
  </si>
  <si>
    <t>04-03-021-09W4</t>
  </si>
  <si>
    <t>MAGNUMENERGY 104 JENNER 4-3-21-9</t>
  </si>
  <si>
    <t>104/04-03-021-09W4/00</t>
  </si>
  <si>
    <t>10-10-021-09W4</t>
  </si>
  <si>
    <t>MAGNUMENERGY JENNER 10-10-21-9</t>
  </si>
  <si>
    <t>100/10-10-021-09W4/00</t>
  </si>
  <si>
    <t>16-03-021-09W4</t>
  </si>
  <si>
    <t>MAGNUMENERGY JENNER 16-3-21-9</t>
  </si>
  <si>
    <t>102/16-03-021-09W4/00</t>
  </si>
  <si>
    <t>04-10-021-09W4</t>
  </si>
  <si>
    <t>MAGNUMENERGY JENNER 4-10-21-9</t>
  </si>
  <si>
    <t>100/04-10-021-09W4/00</t>
  </si>
  <si>
    <t>10-26-021-09W4</t>
  </si>
  <si>
    <t>MAGNUMENERGY JENNER 10-26-21-9</t>
  </si>
  <si>
    <t>100/10-26-021-09W4/00</t>
  </si>
  <si>
    <t>07-35-021-09W4</t>
  </si>
  <si>
    <t>MAGNUMENERGY JENNER 7-35-21-9</t>
  </si>
  <si>
    <t>102/07-35-021-09W4/00</t>
  </si>
  <si>
    <t>12-35-021-09W4</t>
  </si>
  <si>
    <t>MAGNUMENERGY JENNER 12-35-21-9</t>
  </si>
  <si>
    <t>100/12-35-021-09W4/00</t>
  </si>
  <si>
    <t>11-35-021-09W4</t>
  </si>
  <si>
    <t>MAGNUMENERGY JENNER 11-35-21-9</t>
  </si>
  <si>
    <t>100/11-35-021-09W4/00</t>
  </si>
  <si>
    <t>05-35-021-09W4</t>
  </si>
  <si>
    <t>MAGNUMENERGY JENNER 5-35-21-9</t>
  </si>
  <si>
    <t>100/05-35-021-09W4/00</t>
  </si>
  <si>
    <t>03-35-021-09W4</t>
  </si>
  <si>
    <t>MAGNUMENERGY 102 JENNER 3-35-21-9</t>
  </si>
  <si>
    <t>102/03-35-021-09W4/00</t>
  </si>
  <si>
    <t>01-35-021-09W4</t>
  </si>
  <si>
    <t>MAGNUMENERGY JENNER 1-35-21-9</t>
  </si>
  <si>
    <t>100/01-35-021-09W4/00</t>
  </si>
  <si>
    <t>12-21-021-09W4</t>
  </si>
  <si>
    <t>MAGNUMENERGY JENNER 12-21-21-9</t>
  </si>
  <si>
    <t>100/12-21-021-09W4/00</t>
  </si>
  <si>
    <t>04-25-021-09W4</t>
  </si>
  <si>
    <t>MAGNUMENERGY 104 JENNER 4-25-21-9</t>
  </si>
  <si>
    <t>104/04-25-021-09W4/00</t>
  </si>
  <si>
    <t>04-15-021-09W4</t>
  </si>
  <si>
    <t>MAGNUMENERGY 102 JENNER 4-15-21-9</t>
  </si>
  <si>
    <t>102/04-15-021-09W4/00</t>
  </si>
  <si>
    <t>MAGNUMENERGY 104 JENNER 10-25-21-9</t>
  </si>
  <si>
    <t>102/10-25-021-09W4/00</t>
  </si>
  <si>
    <t>12-36-021-09W4</t>
  </si>
  <si>
    <t>MAGNUMENERGY JENNER 12-36-21-9</t>
  </si>
  <si>
    <t>100/12-36-021-09W4/00</t>
  </si>
  <si>
    <t>10-21-021-09W4</t>
  </si>
  <si>
    <t>MAGNUMENERGY JENNER 10-21-21-9</t>
  </si>
  <si>
    <t>100/10-21-021-09W4/00</t>
  </si>
  <si>
    <t>11-22-021-09W4</t>
  </si>
  <si>
    <t>MAGNUMENERGY JENNER 11-22-21-9</t>
  </si>
  <si>
    <t>102/11-22-021-09W4/00</t>
  </si>
  <si>
    <t>12-10-021-09W4</t>
  </si>
  <si>
    <t>MAGNUMENERGY JENNER 12-10-21-9</t>
  </si>
  <si>
    <t>100/12-10-021-09W4/00</t>
  </si>
  <si>
    <t>12-15-021-09W4</t>
  </si>
  <si>
    <t>MAGNUMENERGY JENNER 12-15-21-9</t>
  </si>
  <si>
    <t>100/12-15-021-09W4/00</t>
  </si>
  <si>
    <t>10-23-021-09W4</t>
  </si>
  <si>
    <t>MAGNUMENERGY JENNER 10-23-21-9</t>
  </si>
  <si>
    <t>100/10-23-021-09W4/00</t>
  </si>
  <si>
    <t>02-21-021-09W4</t>
  </si>
  <si>
    <t>MAGNUMENERGY JENNER 2-21-21-9</t>
  </si>
  <si>
    <t>100/02-21-021-09W4/00</t>
  </si>
  <si>
    <t>04-21-021-09W4</t>
  </si>
  <si>
    <t>MAGNUMENERGY JENNER 4-21-21-9</t>
  </si>
  <si>
    <t>100/04-21-021-09W4/00</t>
  </si>
  <si>
    <t>12-02-021-09W4</t>
  </si>
  <si>
    <t>MAGNUMENERGY JENNER 12-2-21-9</t>
  </si>
  <si>
    <t>100/12-02-021-09W4/00</t>
  </si>
  <si>
    <t>10-22-021-09W4</t>
  </si>
  <si>
    <t>MAGNUMENERGY JENNER 10-22-21-9</t>
  </si>
  <si>
    <t>100/10-22-021-09W4/00</t>
  </si>
  <si>
    <t>10-36-021-09W4</t>
  </si>
  <si>
    <t>MAGNUMENERGY 102 JENNER 10-36-21-9</t>
  </si>
  <si>
    <t>102/10-36-021-09W4/00</t>
  </si>
  <si>
    <t>08-36-021-09W4</t>
  </si>
  <si>
    <t>MAGNUMENERGY JENNER 8-36-21-9</t>
  </si>
  <si>
    <t>100/08-36-021-09W4/00</t>
  </si>
  <si>
    <t>14-36-021-09W4</t>
  </si>
  <si>
    <t>MAGNUMENERGY 102 JENNER 14-36-21-9</t>
  </si>
  <si>
    <t>102/14-36-021-09W4/00</t>
  </si>
  <si>
    <t>04-36-021-09W4</t>
  </si>
  <si>
    <t>MAGNUMENERGY JENNER 4-36-21-9</t>
  </si>
  <si>
    <t>100/04-36-021-09W4/00</t>
  </si>
  <si>
    <t>02-36-021-09W4</t>
  </si>
  <si>
    <t>MAGNUMENERGY 102 JENNER 2-36-21-9</t>
  </si>
  <si>
    <t>102/02-36-021-09W4/00</t>
  </si>
  <si>
    <t>12-25-021-09W4</t>
  </si>
  <si>
    <t>MAGNUMENERGY 103 JENNER 12-25-21-9</t>
  </si>
  <si>
    <t>103/12-25-021-09W4/00</t>
  </si>
  <si>
    <t>10-02-021-09W4</t>
  </si>
  <si>
    <t>MAGNUMENERGY JENNER 10-2-21-9</t>
  </si>
  <si>
    <t>100/10-02-021-09W4/00</t>
  </si>
  <si>
    <t>04-22-021-09W4</t>
  </si>
  <si>
    <t>MAGNUMENERGY JENNER 4-22-21-9</t>
  </si>
  <si>
    <t>100/04-22-021-09W4/00</t>
  </si>
  <si>
    <t>10-24-021-09W4</t>
  </si>
  <si>
    <t>MAGNUMENERGY 103 JENNER 10-24-21-9</t>
  </si>
  <si>
    <t>103/10-24-021-09W4/00</t>
  </si>
  <si>
    <t>02-25-021-09W4</t>
  </si>
  <si>
    <t>MAGNUMENERGY 102 JENNER 2-25-21-9</t>
  </si>
  <si>
    <t>100/02-25-021-09W4/00</t>
  </si>
  <si>
    <t>01-10-021-09W4</t>
  </si>
  <si>
    <t>MAGNUMENERGY JENNER 1-10-21-9</t>
  </si>
  <si>
    <t>100/01-10-021-09W4/00</t>
  </si>
  <si>
    <t>14-25-021-09W4</t>
  </si>
  <si>
    <t>MAGNUMENERGY JENNER 14-25-21-9</t>
  </si>
  <si>
    <t>100/14-25-021-09W4/00</t>
  </si>
  <si>
    <t>12-24-021-09W4</t>
  </si>
  <si>
    <t>MAGNUMENERGY JENNER 12-24-21-9</t>
  </si>
  <si>
    <t>100/12-24-021-09W4/00</t>
  </si>
  <si>
    <t>04-11-021-09W4</t>
  </si>
  <si>
    <t>MAGNUMENERGY 102 JENNER 4-11-21-9</t>
  </si>
  <si>
    <t>102/04-11-021-09W4/00</t>
  </si>
  <si>
    <t>12-14-021-09W4</t>
  </si>
  <si>
    <t>MAGNUMENERGY 102 JENNER 12-14-21-9</t>
  </si>
  <si>
    <t>102/12-14-021-09W4/00</t>
  </si>
  <si>
    <t>02-11-021-09W4</t>
  </si>
  <si>
    <t>MAGNUMENERGY JENNER 2-11-21-9</t>
  </si>
  <si>
    <t>100/02-11-021-09W4/00</t>
  </si>
  <si>
    <t>10-14-021-09W4</t>
  </si>
  <si>
    <t>MAGNUMENERGY JENNER 10-14-21-9</t>
  </si>
  <si>
    <t>100/10-14-021-09W4/00</t>
  </si>
  <si>
    <t>05-29-021-08W4</t>
  </si>
  <si>
    <t>DOME ET AL JENNER 5-29-21-8</t>
  </si>
  <si>
    <t>100/05-29-021-08W4/00</t>
  </si>
  <si>
    <t>16-21-021-09W4</t>
  </si>
  <si>
    <t>RIMOIL ET AL JENNER 16-21-21-9</t>
  </si>
  <si>
    <t>100/16-21-021-09W4/00</t>
  </si>
  <si>
    <t>14-21-021-09W4</t>
  </si>
  <si>
    <t>MAGNUMENERGY JENNER 14-21-21-9</t>
  </si>
  <si>
    <t>100/14-21-021-09W4/00</t>
  </si>
  <si>
    <t>14-15-021-09W4</t>
  </si>
  <si>
    <t>RIMOIL ET AL JENNER 14-15-21-9</t>
  </si>
  <si>
    <t>100/14-15-021-09W4/00</t>
  </si>
  <si>
    <t>14-22-021-09W4</t>
  </si>
  <si>
    <t>RHJ ET AL JENNER 14-22-21-9</t>
  </si>
  <si>
    <t>100/14-22-021-09W4/00</t>
  </si>
  <si>
    <t>WESTMIN JENNER 2-36-21-9</t>
  </si>
  <si>
    <t>100/02-36-021-09W4/00</t>
  </si>
  <si>
    <t>14-24-021-08W4</t>
  </si>
  <si>
    <t>CNRL JENNER 14-24-21-8</t>
  </si>
  <si>
    <t>100/14-24-021-08W4/00</t>
  </si>
  <si>
    <t>14-14-021-09W4</t>
  </si>
  <si>
    <t>MAGNUMENERGY JENNER 14-14-21-9</t>
  </si>
  <si>
    <t>100/14-14-021-09W4/00</t>
  </si>
  <si>
    <t>08-25-021-09W4</t>
  </si>
  <si>
    <t>MAGNUMENERGY JENNER 8-25-21-9</t>
  </si>
  <si>
    <t>100/08-25-021-09W4/00</t>
  </si>
  <si>
    <t>14-02-021-09W4</t>
  </si>
  <si>
    <t>MAGNUMENERGY JENNER 14-2-21-9</t>
  </si>
  <si>
    <t>100/14-02-021-09W4/00</t>
  </si>
  <si>
    <t>14-10-021-09W4</t>
  </si>
  <si>
    <t>MAGNUMENERGY JENNER 14-10-21-9</t>
  </si>
  <si>
    <t>100/14-10-021-09W4/00</t>
  </si>
  <si>
    <t>08-10-021-09W4</t>
  </si>
  <si>
    <t>RIDGEBACK JENNER 8-10-21-9</t>
  </si>
  <si>
    <t>100/08-10-021-09W4/00</t>
  </si>
  <si>
    <t>16-02-021-08W4</t>
  </si>
  <si>
    <t>PERL JENNER 16-2-21-8</t>
  </si>
  <si>
    <t>100/16-02-021-08W4/00</t>
  </si>
  <si>
    <t>08-21-021-09W4</t>
  </si>
  <si>
    <t>RIMOIL ET AL JENNER 8-21-21-9</t>
  </si>
  <si>
    <t>100/08-21-021-09W4/00</t>
  </si>
  <si>
    <t>14-24-021-09W4</t>
  </si>
  <si>
    <t>MAGNUMENERGY JENNER 14-24-21-9</t>
  </si>
  <si>
    <t>100/14-24-021-09W4/00</t>
  </si>
  <si>
    <t>16-36-021-09W4</t>
  </si>
  <si>
    <t>MAGNUMENERGY JENNER 16-36-21-9</t>
  </si>
  <si>
    <t>100/16-36-021-09W4/00</t>
  </si>
  <si>
    <t>06-22-021-09W4</t>
  </si>
  <si>
    <t>MAGNUMENERGY JENNER 6-22-21-9</t>
  </si>
  <si>
    <t>100/06-22-021-09W4/00</t>
  </si>
  <si>
    <t>16-25-021-09W4</t>
  </si>
  <si>
    <t>MAGNUMENERGY JENNER 16-25-21-9</t>
  </si>
  <si>
    <t>100/16-25-021-09W4/00</t>
  </si>
  <si>
    <t>16-26-021-09W4</t>
  </si>
  <si>
    <t>MAGNUMENERGY JENNER 16-26-21-9</t>
  </si>
  <si>
    <t>100/16-26-021-09W4/00</t>
  </si>
  <si>
    <t>06-03-021-09W4</t>
  </si>
  <si>
    <t>MAGNUMENERGY JENNER 6-3-21-9</t>
  </si>
  <si>
    <t>100/06-03-021-09W4/00</t>
  </si>
  <si>
    <t>06-14-021-09W4</t>
  </si>
  <si>
    <t>CNRL JENNER 6-14-21-9</t>
  </si>
  <si>
    <t>100/06-14-021-09W4/02</t>
  </si>
  <si>
    <t>16-14-021-09W4</t>
  </si>
  <si>
    <t>MAGNUMENERGY JENNER 16-14-21-9</t>
  </si>
  <si>
    <t>100/16-14-021-09W4/00</t>
  </si>
  <si>
    <t>08-03-021-09W4</t>
  </si>
  <si>
    <t>CNRL JENNER 8-3-21-9</t>
  </si>
  <si>
    <t>100/08-03-021-09W4/00</t>
  </si>
  <si>
    <t>08-11-021-09W4</t>
  </si>
  <si>
    <t>MAGNUMENERGY JENNER 8-11-21-9</t>
  </si>
  <si>
    <t>100/08-11-021-09W4/00</t>
  </si>
  <si>
    <t>16-02-021-09W4</t>
  </si>
  <si>
    <t>RIMOIL ET AL JENNER 16-2-21-9</t>
  </si>
  <si>
    <t>100/16-02-021-09W4/00</t>
  </si>
  <si>
    <t>06-23-021-09W4</t>
  </si>
  <si>
    <t>MERIT ET AL JENNER 6-23-21-9</t>
  </si>
  <si>
    <t>100/06-23-021-09W4/00</t>
  </si>
  <si>
    <t>16-22-021-09W4</t>
  </si>
  <si>
    <t>PETROY ET AL JENNER 16-22-21-9</t>
  </si>
  <si>
    <t>100/16-22-021-09W4/00</t>
  </si>
  <si>
    <t>16-23-021-09W4</t>
  </si>
  <si>
    <t>PETROY ET AL JENNER 16-23-21-9</t>
  </si>
  <si>
    <t>100/16-23-021-09W4/00</t>
  </si>
  <si>
    <t>16-15-021-09W4</t>
  </si>
  <si>
    <t>RIMOIL ET AL JENNER 16-15-21-9</t>
  </si>
  <si>
    <t>100/16-15-021-09W4/00</t>
  </si>
  <si>
    <t>06-11-021-09W4</t>
  </si>
  <si>
    <t>MAGNUMENERGY JENNER 6-11-21-9</t>
  </si>
  <si>
    <t>100/06-11-021-09W4/00</t>
  </si>
  <si>
    <t>06-10-021-09W4</t>
  </si>
  <si>
    <t>MAGNUMENERGY JENNER 6-10-21-9</t>
  </si>
  <si>
    <t>100/06-10-021-09W4/00</t>
  </si>
  <si>
    <t>100/16-03-021-09W4/00</t>
  </si>
  <si>
    <t>16-10-021-09W4</t>
  </si>
  <si>
    <t>MAGNUMENERGY JENNER 16-10-21-9</t>
  </si>
  <si>
    <t>100/16-10-021-09W4/00</t>
  </si>
  <si>
    <t>06-21-021-08W4</t>
  </si>
  <si>
    <t>CNRL JENNER 6-21-21-8</t>
  </si>
  <si>
    <t>100/06-21-021-08W4/02</t>
  </si>
  <si>
    <t>06-32-021-08W4</t>
  </si>
  <si>
    <t>MERIT ET AL JENNER 6-32-21-8</t>
  </si>
  <si>
    <t>100/06-32-021-08W4/00</t>
  </si>
  <si>
    <t>06-21-021-09W4</t>
  </si>
  <si>
    <t>MAGNUMENERGY JENNER 6-21-21-9</t>
  </si>
  <si>
    <t>100/06-21-021-09W4/00</t>
  </si>
  <si>
    <t>06-36-021-09W4</t>
  </si>
  <si>
    <t>PETROY ET AL JENNER 6-36-21-9</t>
  </si>
  <si>
    <t>100/06-36-021-09W4/00</t>
  </si>
  <si>
    <t>06-15-021-09W4</t>
  </si>
  <si>
    <t>MAGNUMENERGY JENNER 6-15-21-9</t>
  </si>
  <si>
    <t>102/06-15-021-09W4/02</t>
  </si>
  <si>
    <t>100/06-22-020-10W4/00</t>
  </si>
  <si>
    <t>10-28-021-08W4</t>
  </si>
  <si>
    <t>ASHLAND JENNER 10-28-21-8</t>
  </si>
  <si>
    <t>100/10-28-021-08W4/00</t>
  </si>
  <si>
    <t>EMPIRE ST. ET AL JENNER 10-36-21-9</t>
  </si>
  <si>
    <t>100/10-36-021-09W4/00</t>
  </si>
  <si>
    <t>06-22-019-10W4</t>
  </si>
  <si>
    <t>10-34-020-08W4</t>
  </si>
  <si>
    <t>CNRL JENNER 10-34-20-8</t>
  </si>
  <si>
    <t>100/10-34-020-08W4/00</t>
  </si>
  <si>
    <t>100/06-16-022-07W4/00</t>
  </si>
  <si>
    <t>14-11-021-09W4</t>
  </si>
  <si>
    <t>CNRL JENNER 14-11-21-9</t>
  </si>
  <si>
    <t>100/14-11-021-09W4/00</t>
  </si>
  <si>
    <t>100/06-14-021-09W4/00</t>
  </si>
  <si>
    <t>100/06-21-021-08W4/00</t>
  </si>
  <si>
    <t>102/06-15-021-09W4/00</t>
  </si>
  <si>
    <t>100/06-34-020-08W4/00</t>
  </si>
  <si>
    <t>06-25-021-08W4</t>
  </si>
  <si>
    <t>RIMOIL ET AL ATLEE 6-25-21-8</t>
  </si>
  <si>
    <t>100/06-25-021-08W4/00</t>
  </si>
  <si>
    <t>11-22-020-10W4</t>
  </si>
  <si>
    <t>07-22-020-10W4</t>
  </si>
  <si>
    <t>04-22-020-10W4</t>
  </si>
  <si>
    <t>14-22-020-10W4</t>
  </si>
  <si>
    <t>08-22-020-10W4</t>
  </si>
  <si>
    <t>14-12-021-06W4</t>
  </si>
  <si>
    <t>MESA LL&amp;E ATLEE 14-12-21-6</t>
  </si>
  <si>
    <t>100/14-12-021-06W4/00</t>
  </si>
  <si>
    <t>16-03-021-08W4</t>
  </si>
  <si>
    <t>PERL JENNER 16-3-21-8</t>
  </si>
  <si>
    <t>100/16-03-021-08W4/00</t>
  </si>
  <si>
    <t>100/06-25-021-08W4/02</t>
  </si>
  <si>
    <t>16-34-020-09W4</t>
  </si>
  <si>
    <t>AMOCO CANPAR JENNER 16-34-20-9</t>
  </si>
  <si>
    <t>100/16-34-020-09W4/00</t>
  </si>
  <si>
    <t>01-28-019-09W4</t>
  </si>
  <si>
    <t>06-15-019-09W4</t>
  </si>
  <si>
    <t>06-08-020-09W4</t>
  </si>
  <si>
    <t>16-31-020-08W4</t>
  </si>
  <si>
    <t>06-03-021-08W4</t>
  </si>
  <si>
    <t>03-07-021-08W4</t>
  </si>
  <si>
    <t>16-09-020-09W4</t>
  </si>
  <si>
    <t>06-26-019-09W4</t>
  </si>
  <si>
    <t>09-07-021-08W4</t>
  </si>
  <si>
    <t>15-18-021-08W4</t>
  </si>
  <si>
    <t>06-34-019-10W4</t>
  </si>
  <si>
    <t>06-11-020-09W4</t>
  </si>
  <si>
    <t>16-05-020-09W4</t>
  </si>
  <si>
    <t>08-10-020-09W4</t>
  </si>
  <si>
    <t>09-31-020-08W4</t>
  </si>
  <si>
    <t>11-07-021-08W4</t>
  </si>
  <si>
    <t>01-07-021-08W4</t>
  </si>
  <si>
    <t>14-06-021-08W4</t>
  </si>
  <si>
    <t>04-07-021-08W4</t>
  </si>
  <si>
    <t>08-24-019-10W4</t>
  </si>
  <si>
    <t>02-05-021-08W4</t>
  </si>
  <si>
    <t>06-09-020-09W4</t>
  </si>
  <si>
    <t>06-18-020-09W4</t>
  </si>
  <si>
    <t>07-07-020-08W4</t>
  </si>
  <si>
    <t>07-11-019-09W4</t>
  </si>
  <si>
    <t>12-27-019-09W4</t>
  </si>
  <si>
    <t>12-32-020-08W4</t>
  </si>
  <si>
    <t>08-08-020-09W4</t>
  </si>
  <si>
    <t>07-15-020-09W4</t>
  </si>
  <si>
    <t>14-16-020-09W4</t>
  </si>
  <si>
    <t>14-07-021-08W4</t>
  </si>
  <si>
    <t>06-25-019-10W4</t>
  </si>
  <si>
    <t>06-13-019-10W4</t>
  </si>
  <si>
    <t>06-12-019-10W4</t>
  </si>
  <si>
    <t>06-01-019-10W4</t>
  </si>
  <si>
    <t>06-19-019-09W4</t>
  </si>
  <si>
    <t>06-20-019-09W4</t>
  </si>
  <si>
    <t>06-24-019-10W4</t>
  </si>
  <si>
    <t>14-20-019-09W4</t>
  </si>
  <si>
    <t>15-06-021-08W4</t>
  </si>
  <si>
    <t>16-30-019-09W4</t>
  </si>
  <si>
    <t>16-30-020-08W4</t>
  </si>
  <si>
    <t>16-17-020-09W4</t>
  </si>
  <si>
    <t>06-15-020-09W4</t>
  </si>
  <si>
    <t>16-15-020-09W4</t>
  </si>
  <si>
    <t>06-14-020-09W4</t>
  </si>
  <si>
    <t>06-22-020-09W4</t>
  </si>
  <si>
    <t>06-13-020-09W4</t>
  </si>
  <si>
    <t>16-22-020-09W4</t>
  </si>
  <si>
    <t>16-10-020-09W4</t>
  </si>
  <si>
    <t>16-13-020-09W4</t>
  </si>
  <si>
    <t>06-17-020-09W4</t>
  </si>
  <si>
    <t>16-16-019-09W4</t>
  </si>
  <si>
    <t>16-32-019-09W4</t>
  </si>
  <si>
    <t>16-33-019-09W4</t>
  </si>
  <si>
    <t>16-29-019-09W4</t>
  </si>
  <si>
    <t>16-04-020-09W4</t>
  </si>
  <si>
    <t>16-34-019-09W4</t>
  </si>
  <si>
    <t>16-03-020-09W4</t>
  </si>
  <si>
    <t>06-10-020-09W4</t>
  </si>
  <si>
    <t>06-35-019-09W4</t>
  </si>
  <si>
    <t>16-12-020-09W4</t>
  </si>
  <si>
    <t>06-10-019-09W4</t>
  </si>
  <si>
    <t>06-02-020-09W4</t>
  </si>
  <si>
    <t>06-22-019-09W4</t>
  </si>
  <si>
    <t>06-14-019-09W4</t>
  </si>
  <si>
    <t>16-27-019-09W4</t>
  </si>
  <si>
    <t>06-23-019-09W4</t>
  </si>
  <si>
    <t>14-09-020-10W4</t>
  </si>
  <si>
    <t>06-31-020-10W4</t>
  </si>
  <si>
    <t>06-16-019-09W4</t>
  </si>
  <si>
    <t>06-32-019-09W4</t>
  </si>
  <si>
    <t>06-33-019-09W4</t>
  </si>
  <si>
    <t>06-34-019-09W4</t>
  </si>
  <si>
    <t>06-04-020-09W4</t>
  </si>
  <si>
    <t>06-29-019-09W4</t>
  </si>
  <si>
    <t>06-05-020-09W4</t>
  </si>
  <si>
    <t>06-27-020-09W4</t>
  </si>
  <si>
    <t>06-26-020-09W4</t>
  </si>
  <si>
    <t>06-07-020-09W4</t>
  </si>
  <si>
    <t>06-32-020-10W4</t>
  </si>
  <si>
    <t>06-30-020-10W4</t>
  </si>
  <si>
    <t>06-21-020-10W4</t>
  </si>
  <si>
    <t>06-06-020-10W4</t>
  </si>
  <si>
    <t>06-15-020-10W4</t>
  </si>
  <si>
    <t>06-05-020-10W4</t>
  </si>
  <si>
    <t>06-07-020-10W4</t>
  </si>
  <si>
    <t>06-19-020-10W4</t>
  </si>
  <si>
    <t>06-16-020-10W4</t>
  </si>
  <si>
    <t>10-08-020-10W4</t>
  </si>
  <si>
    <t>06-26-019-10W4</t>
  </si>
  <si>
    <t>11-16-020-10W4</t>
  </si>
  <si>
    <t>07-19-020-10W4</t>
  </si>
  <si>
    <t>14-17-020-09W4</t>
  </si>
  <si>
    <t>16-04-021-08W4</t>
  </si>
  <si>
    <t>13-04-021-08W4</t>
  </si>
  <si>
    <t>08-12-019-10W4</t>
  </si>
  <si>
    <t>08-20-019-09W4</t>
  </si>
  <si>
    <t>08-32-020-10W4</t>
  </si>
  <si>
    <t>06-32-020-08W4</t>
  </si>
  <si>
    <t>16-32-020-08W4</t>
  </si>
  <si>
    <t>06-31-020-08W4</t>
  </si>
  <si>
    <t>06-04-021-08W4</t>
  </si>
  <si>
    <t>16-33-020-08W4</t>
  </si>
  <si>
    <t>06-33-020-08W4</t>
  </si>
  <si>
    <t>03-26-021-08W4</t>
  </si>
  <si>
    <t>14-04-021-08W4</t>
  </si>
  <si>
    <t>07-25-021-08W4</t>
  </si>
  <si>
    <t>11-29-020-08W4</t>
  </si>
  <si>
    <t>15-23-021-08W4</t>
  </si>
  <si>
    <t>02-08-021-08W4</t>
  </si>
  <si>
    <t>08-32-020-08W4</t>
  </si>
  <si>
    <t>15-29-020-08W4</t>
  </si>
  <si>
    <t>16-06-021-08W4</t>
  </si>
  <si>
    <t>03-27-019-09W4</t>
  </si>
  <si>
    <t>09-18-020-09W4</t>
  </si>
  <si>
    <t>02-18-021-08W4</t>
  </si>
  <si>
    <t>16-12-019-10W4</t>
  </si>
  <si>
    <t>08-05-020-09W4</t>
  </si>
  <si>
    <t>08-20-020-09W4</t>
  </si>
  <si>
    <t>14-28-020-08W4</t>
  </si>
  <si>
    <t>14-32-020-08W4</t>
  </si>
  <si>
    <t>10-06-021-08W4</t>
  </si>
  <si>
    <t>07-07-021-08W4</t>
  </si>
  <si>
    <t>16-15-020-10W4</t>
  </si>
  <si>
    <t>06-30-020-08W4</t>
  </si>
  <si>
    <t>06-28-021-06W4</t>
  </si>
  <si>
    <t>06-34-020-09W4</t>
  </si>
  <si>
    <t>10-28-019-09W4</t>
  </si>
  <si>
    <t>06-20-020-08W4</t>
  </si>
  <si>
    <t>06-29-020-10W4</t>
  </si>
  <si>
    <t>06-31-019-09W4</t>
  </si>
  <si>
    <t>10-21-019-09W4</t>
  </si>
  <si>
    <t>14-27-019-09W4</t>
  </si>
  <si>
    <t>14-29-020-08W4</t>
  </si>
  <si>
    <t>04-14-020-09W4</t>
  </si>
  <si>
    <t>10-34-019-09W4</t>
  </si>
  <si>
    <t>10-32-020-08W4</t>
  </si>
  <si>
    <t>10-28-019-10W4</t>
  </si>
  <si>
    <t>06-33-019-10W4</t>
  </si>
  <si>
    <t>06-21-020-08W4</t>
  </si>
  <si>
    <t>09-10-020-09W4</t>
  </si>
  <si>
    <t>16-07-021-08W4</t>
  </si>
  <si>
    <t>07-32-020-08W4</t>
  </si>
  <si>
    <t>13-32-020-08W4</t>
  </si>
  <si>
    <t>16-29-020-08W4</t>
  </si>
  <si>
    <t>10-10-020-09W4</t>
  </si>
  <si>
    <t>100/14-36-020-05W4/02</t>
  </si>
  <si>
    <t>06-24-021-09W4</t>
  </si>
  <si>
    <t>CNRL JENNER 6-24-21-9</t>
  </si>
  <si>
    <t>100/06-24-021-09W4/00</t>
  </si>
  <si>
    <t>100/08-35-020-05W4/02</t>
  </si>
  <si>
    <t>100/08-36-020-05W4/02</t>
  </si>
  <si>
    <t>100/14-35-020-05W4/02</t>
  </si>
  <si>
    <t>100/16-36-020-05W4/02</t>
  </si>
  <si>
    <t>100/06-35-020-05W4/02</t>
  </si>
  <si>
    <t>100/06-36-020-05W4/02</t>
  </si>
  <si>
    <t>100/14-11-021-09W4/02</t>
  </si>
  <si>
    <t>06-35-020-08W4</t>
  </si>
  <si>
    <t>CNRL JENNER 6-35-20-8</t>
  </si>
  <si>
    <t>100/06-35-020-08W4/00</t>
  </si>
  <si>
    <t>16-24-021-08W4</t>
  </si>
  <si>
    <t>RIMOIL ET AL JENNER 16-24-21-8</t>
  </si>
  <si>
    <t>100/16-24-021-08W4/00</t>
  </si>
  <si>
    <t>06-24-021-08W4</t>
  </si>
  <si>
    <t>RIMOIL ET AL JENNER 6-24-21-8</t>
  </si>
  <si>
    <t>100/06-24-021-08W4/00</t>
  </si>
  <si>
    <t>03-08-020-09W4</t>
  </si>
  <si>
    <t>08-19-020-08W4</t>
  </si>
  <si>
    <t>01-01-019-10W4</t>
  </si>
  <si>
    <t>01-12-019-10W4</t>
  </si>
  <si>
    <t>09-01-019-10W4</t>
  </si>
  <si>
    <t>05-12-019-10W4</t>
  </si>
  <si>
    <t>01-13-019-10W4</t>
  </si>
  <si>
    <t>08-25-019-10W4</t>
  </si>
  <si>
    <t>06-08-020-10W4</t>
  </si>
  <si>
    <t>07-06-021-10W4</t>
  </si>
  <si>
    <t>14-31-020-10W4</t>
  </si>
  <si>
    <t>16-09-020-10W4</t>
  </si>
  <si>
    <t>16-24-019-10W4</t>
  </si>
  <si>
    <t>06-17-020-10W4</t>
  </si>
  <si>
    <t>08-16-020-10W4</t>
  </si>
  <si>
    <t>16-19-019-09W4</t>
  </si>
  <si>
    <t>16-20-019-09W4</t>
  </si>
  <si>
    <t>14-16-020-10W4</t>
  </si>
  <si>
    <t>13-16-020-10W4</t>
  </si>
  <si>
    <t>12-16-020-10W4</t>
  </si>
  <si>
    <t>10-16-020-10W4</t>
  </si>
  <si>
    <t>01-16-020-10W4</t>
  </si>
  <si>
    <t>13-20-019-09W4</t>
  </si>
  <si>
    <t>15-01-019-10W4</t>
  </si>
  <si>
    <t>10-20-019-09W4</t>
  </si>
  <si>
    <t>07-01-019-10W4</t>
  </si>
  <si>
    <t>02-20-019-09W4</t>
  </si>
  <si>
    <t>11-20-019-09W4</t>
  </si>
  <si>
    <t>02-24-019-10W4</t>
  </si>
  <si>
    <t>09-19-019-09W4</t>
  </si>
  <si>
    <t>03-20-019-09W4</t>
  </si>
  <si>
    <t>05-20-019-09W4</t>
  </si>
  <si>
    <t>01-06-021-10W4</t>
  </si>
  <si>
    <t>03-21-020-10W4</t>
  </si>
  <si>
    <t>04-10-020-10W4</t>
  </si>
  <si>
    <t>05-09-020-10W4</t>
  </si>
  <si>
    <t>13-15-020-10W4</t>
  </si>
  <si>
    <t>04-05-020-10W4</t>
  </si>
  <si>
    <t>13-10-020-10W4</t>
  </si>
  <si>
    <t>11-25-019-10W4</t>
  </si>
  <si>
    <t>13-07-020-10W4</t>
  </si>
  <si>
    <t>10-18-020-10W4</t>
  </si>
  <si>
    <t>09-21-020-10W4</t>
  </si>
  <si>
    <t>02-21-020-10W4</t>
  </si>
  <si>
    <t>10-07-020-10W4</t>
  </si>
  <si>
    <t>01-24-019-10W4</t>
  </si>
  <si>
    <t>10-30-020-10W4</t>
  </si>
  <si>
    <t>01-32-020-10W4</t>
  </si>
  <si>
    <t>10-25-019-10W4</t>
  </si>
  <si>
    <t>01-05-020-10W4</t>
  </si>
  <si>
    <t>03-31-020-10W4</t>
  </si>
  <si>
    <t>10-31-020-10W4</t>
  </si>
  <si>
    <t>12-07-020-10W4</t>
  </si>
  <si>
    <t>04-30-020-10W4</t>
  </si>
  <si>
    <t>05-17-020-10W4</t>
  </si>
  <si>
    <t>04-19-020-10W4</t>
  </si>
  <si>
    <t>13-05-020-10W4</t>
  </si>
  <si>
    <t>13-25-019-10W4</t>
  </si>
  <si>
    <t>11-30-020-10W4</t>
  </si>
  <si>
    <t>10-29-020-10W4</t>
  </si>
  <si>
    <t>04-12-019-10W4</t>
  </si>
  <si>
    <t>02-30-020-10W4</t>
  </si>
  <si>
    <t>01-25-019-10W4</t>
  </si>
  <si>
    <t>12-31-020-10W4</t>
  </si>
  <si>
    <t>11-26-019-10W4</t>
  </si>
  <si>
    <t>05-05-020-10W4</t>
  </si>
  <si>
    <t>12-32-020-10W4</t>
  </si>
  <si>
    <t>12-13-019-10W4</t>
  </si>
  <si>
    <t>10-32-020-10W4</t>
  </si>
  <si>
    <t>04-32-020-10W4</t>
  </si>
  <si>
    <t>11-21-020-10W4</t>
  </si>
  <si>
    <t>15-26-019-10W4</t>
  </si>
  <si>
    <t>10-26-019-10W4</t>
  </si>
  <si>
    <t>02-26-019-10W4</t>
  </si>
  <si>
    <t>03-25-019-10W4</t>
  </si>
  <si>
    <t>02-17-020-10W4</t>
  </si>
  <si>
    <t>02-19-020-10W4</t>
  </si>
  <si>
    <t>10-13-019-10W4</t>
  </si>
  <si>
    <t>12-18-020-10W4</t>
  </si>
  <si>
    <t>12-19-020-10W4</t>
  </si>
  <si>
    <t>10-24-019-10W4</t>
  </si>
  <si>
    <t>04-29-020-10W4</t>
  </si>
  <si>
    <t>04-18-020-10W4</t>
  </si>
  <si>
    <t>02-31-020-10W4</t>
  </si>
  <si>
    <t>01-29-020-10W4</t>
  </si>
  <si>
    <t>12-29-020-10W4</t>
  </si>
  <si>
    <t>01-18-020-10W4</t>
  </si>
  <si>
    <t>09-19-020-10W4</t>
  </si>
  <si>
    <t>12-17-020-10W4</t>
  </si>
  <si>
    <t>02-13-019-10W4</t>
  </si>
  <si>
    <t>01-15-020-10W4</t>
  </si>
  <si>
    <t>04-16-020-10W4</t>
  </si>
  <si>
    <t>02-06-020-10W4</t>
  </si>
  <si>
    <t>04-15-020-10W4</t>
  </si>
  <si>
    <t>03-09-020-10W4</t>
  </si>
  <si>
    <t>13-09-020-10W4</t>
  </si>
  <si>
    <t>02-07-020-10W4</t>
  </si>
  <si>
    <t>11-15-020-10W4</t>
  </si>
  <si>
    <t>10-15-020-10W4</t>
  </si>
  <si>
    <t>02-08-020-10W4</t>
  </si>
  <si>
    <t>12-08-020-10W4</t>
  </si>
  <si>
    <t>09-16-020-10W4</t>
  </si>
  <si>
    <t>01-09-020-10W4</t>
  </si>
  <si>
    <t>02-16-020-10W4</t>
  </si>
  <si>
    <t>05-16-020-10W4</t>
  </si>
  <si>
    <t>09-06-020-10W4</t>
  </si>
  <si>
    <t>01-06-020-10W4</t>
  </si>
  <si>
    <t>15-06-020-10W4</t>
  </si>
  <si>
    <t>13-06-020-10W4</t>
  </si>
  <si>
    <t>13-08-020-10W4</t>
  </si>
  <si>
    <t>09-09-020-10W4</t>
  </si>
  <si>
    <t>12-12-019-10W4</t>
  </si>
  <si>
    <t>12-01-019-10W4</t>
  </si>
  <si>
    <t>10-12-019-10W4</t>
  </si>
  <si>
    <t>02-01-019-10W4</t>
  </si>
  <si>
    <t>04-01-019-10W4</t>
  </si>
  <si>
    <t>09-20-019-09W4</t>
  </si>
  <si>
    <t>12-20-019-09W4</t>
  </si>
  <si>
    <t>04-19-019-09W4</t>
  </si>
  <si>
    <t>04-20-019-09W4</t>
  </si>
  <si>
    <t>01-20-019-09W4</t>
  </si>
  <si>
    <t>02-19-019-09W4</t>
  </si>
  <si>
    <t>04-24-019-10W4</t>
  </si>
  <si>
    <t>12-24-019-10W4</t>
  </si>
  <si>
    <t>12-19-019-09W4</t>
  </si>
  <si>
    <t>02-12-019-10W4</t>
  </si>
  <si>
    <t>10-01-019-10W4</t>
  </si>
  <si>
    <t>10-19-019-09W4</t>
  </si>
  <si>
    <t>16-33-019-10W4</t>
  </si>
  <si>
    <t>16-21-020-10W4</t>
  </si>
  <si>
    <t>08-09-020-10W4</t>
  </si>
  <si>
    <t>16-10-020-10W4</t>
  </si>
  <si>
    <t>16-25-019-10W4</t>
  </si>
  <si>
    <t>16-31-020-10W4</t>
  </si>
  <si>
    <t>16-26-019-10W4</t>
  </si>
  <si>
    <t>16-13-019-10W4</t>
  </si>
  <si>
    <t>08-31-020-10W4</t>
  </si>
  <si>
    <t>14-26-019-10W4</t>
  </si>
  <si>
    <t>08-30-020-10W4</t>
  </si>
  <si>
    <t>16-30-020-10W4</t>
  </si>
  <si>
    <t>08-29-020-10W4</t>
  </si>
  <si>
    <t>16-29-020-10W4</t>
  </si>
  <si>
    <t>16-18-020-10W4</t>
  </si>
  <si>
    <t>16-19-020-10W4</t>
  </si>
  <si>
    <t>16-23-019-10W4</t>
  </si>
  <si>
    <t>16-07-020-10W4</t>
  </si>
  <si>
    <t>16-06-020-10W4</t>
  </si>
  <si>
    <t>16-17-020-10W4</t>
  </si>
  <si>
    <t>16-05-020-10W4</t>
  </si>
  <si>
    <t>14-19-020-10W4</t>
  </si>
  <si>
    <t>16-32-019-10W4</t>
  </si>
  <si>
    <t>06-04-020-10W4</t>
  </si>
  <si>
    <t>16-35-019-10W4</t>
  </si>
  <si>
    <t>16-34-019-10W4</t>
  </si>
  <si>
    <t>16-16-020-10W4</t>
  </si>
  <si>
    <t>16-22-019-10W4</t>
  </si>
  <si>
    <t>16-27-019-10W4</t>
  </si>
  <si>
    <t>16-32-020-10W4</t>
  </si>
  <si>
    <t>16-08-020-10W4</t>
  </si>
  <si>
    <t>14-30-020-10W4</t>
  </si>
  <si>
    <t>16-07-019-09W4</t>
  </si>
  <si>
    <t>14-32-020-10W4</t>
  </si>
  <si>
    <t>08-06-021-10W4</t>
  </si>
  <si>
    <t>08-19-019-09W4</t>
  </si>
  <si>
    <t>16-01-019-10W4</t>
  </si>
  <si>
    <t>16-14-019-10W4</t>
  </si>
  <si>
    <t>08-05-020-10W4</t>
  </si>
  <si>
    <t>08-18-020-10W4</t>
  </si>
  <si>
    <t>08-17-020-10W4</t>
  </si>
  <si>
    <t>08-15-020-10W4</t>
  </si>
  <si>
    <t>08-21-020-10W4</t>
  </si>
  <si>
    <t>08-07-020-10W4</t>
  </si>
  <si>
    <t>08-06-020-10W4</t>
  </si>
  <si>
    <t>14-19-019-09W4</t>
  </si>
  <si>
    <t>08-01-019-10W4</t>
  </si>
  <si>
    <t>14-18-020-10W4</t>
  </si>
  <si>
    <t>08-26-019-10W4</t>
  </si>
  <si>
    <t>08-08-020-10W4</t>
  </si>
  <si>
    <t>14-25-019-10W4</t>
  </si>
  <si>
    <t>14-17-020-10W4</t>
  </si>
  <si>
    <t>14-05-020-10W4</t>
  </si>
  <si>
    <t>06-09-020-10W4</t>
  </si>
  <si>
    <t>14-21-020-10W4</t>
  </si>
  <si>
    <t>14-07-020-10W4</t>
  </si>
  <si>
    <t>06-32-019-10W4</t>
  </si>
  <si>
    <t>06-23-019-10W4</t>
  </si>
  <si>
    <t>06-27-019-10W4</t>
  </si>
  <si>
    <t>14-06-020-10W4</t>
  </si>
  <si>
    <t>14-24-019-10W4</t>
  </si>
  <si>
    <t>14-12-019-10W4</t>
  </si>
  <si>
    <t>14-01-019-10W4</t>
  </si>
  <si>
    <t>11-07-019-09W4</t>
  </si>
  <si>
    <t>06-03-020-10W4</t>
  </si>
  <si>
    <t>06-35-019-10W4</t>
  </si>
  <si>
    <t>11-10-020-10W4</t>
  </si>
  <si>
    <t>10-17-020-10W4</t>
  </si>
  <si>
    <t>09-15-020-10W4</t>
  </si>
  <si>
    <t>03-13-019-10W4</t>
  </si>
  <si>
    <t>14-13-019-10W4</t>
  </si>
  <si>
    <t>14-15-020-10W4</t>
  </si>
  <si>
    <t>14-10-020-10W4</t>
  </si>
  <si>
    <t>14-29-020-10W4</t>
  </si>
  <si>
    <t>06-10-020-10W4</t>
  </si>
  <si>
    <t>10-04-020-10W4</t>
  </si>
  <si>
    <t>11-09-020-10W4</t>
  </si>
  <si>
    <t>05-28-021-07W4</t>
  </si>
  <si>
    <t>IMAGINEA ATL-BUFF 5-28-21-7</t>
  </si>
  <si>
    <t>100/05-28-021-07W4/00</t>
  </si>
  <si>
    <t>IMAGINEA JENNER 6-2-21-9</t>
  </si>
  <si>
    <t>100/06-02-021-09W4/00</t>
  </si>
  <si>
    <t>IMAGINEA JENNER 6-15-21-9</t>
  </si>
  <si>
    <t>100/06-15-021-09W4/00</t>
  </si>
  <si>
    <t>04-18-020-09W4</t>
  </si>
  <si>
    <t>13-18-020-08W4</t>
  </si>
  <si>
    <t>04-34-019-09W4</t>
  </si>
  <si>
    <t>09-32-019-09W4</t>
  </si>
  <si>
    <t>13-28-019-09W4</t>
  </si>
  <si>
    <t>04-22-020-09W4</t>
  </si>
  <si>
    <t>04-18-020-08W4</t>
  </si>
  <si>
    <t>06-27-020-08W4</t>
  </si>
  <si>
    <t>06-30-019-09W4</t>
  </si>
  <si>
    <t>16-07-020-09W4</t>
  </si>
  <si>
    <t>09-11-020-09W4</t>
  </si>
  <si>
    <t>08-20-020-08W4</t>
  </si>
  <si>
    <t>10-07-020-08W4</t>
  </si>
  <si>
    <t>16-06-020-08W4</t>
  </si>
  <si>
    <t>11-16-020-09W4</t>
  </si>
  <si>
    <t>04-06-020-08W4</t>
  </si>
  <si>
    <t>01-29-019-09W4</t>
  </si>
  <si>
    <t>04-09-022-06W4</t>
  </si>
  <si>
    <t>06-19-021-08W4</t>
  </si>
  <si>
    <t>01-06-020-08W4</t>
  </si>
  <si>
    <t>15-31-019-09W4</t>
  </si>
  <si>
    <t>16-23-020-08W4</t>
  </si>
  <si>
    <t>07-24-020-08W4</t>
  </si>
  <si>
    <t>14-34-020-09W4</t>
  </si>
  <si>
    <t>12-34-019-09W4</t>
  </si>
  <si>
    <t>07-31-019-09W4</t>
  </si>
  <si>
    <t>16-24-020-08W4</t>
  </si>
  <si>
    <t>08-34-020-09W4</t>
  </si>
  <si>
    <t>01-01-020-09W4</t>
  </si>
  <si>
    <t>16-25-020-08W4</t>
  </si>
  <si>
    <t>14-12-020-09W4</t>
  </si>
  <si>
    <t>14-10-021-06W4</t>
  </si>
  <si>
    <t>10-28-021-06W4</t>
  </si>
  <si>
    <t>01-12-020-09W4</t>
  </si>
  <si>
    <t>12-30-020-08W4</t>
  </si>
  <si>
    <t>04-20-020-09W4</t>
  </si>
  <si>
    <t>15-28-019-09W4</t>
  </si>
  <si>
    <t>04-13-020-09W4</t>
  </si>
  <si>
    <t>13-01-020-09W4</t>
  </si>
  <si>
    <t>13-35-019-09W4</t>
  </si>
  <si>
    <t>07-26-022-08W4</t>
  </si>
  <si>
    <t>16-28-019-09W4</t>
  </si>
  <si>
    <t>12-22-020-09W4</t>
  </si>
  <si>
    <t>04-36-020-09W4</t>
  </si>
  <si>
    <t>04-36-019-09W4</t>
  </si>
  <si>
    <t>05-07-020-08W4</t>
  </si>
  <si>
    <t>14-28-019-09W4</t>
  </si>
  <si>
    <t>06-05-021-08W4</t>
  </si>
  <si>
    <t>08-29-020-08W4</t>
  </si>
  <si>
    <t>14-02-020-09W4</t>
  </si>
  <si>
    <t>11-19-020-08W4</t>
  </si>
  <si>
    <t>08-17-020-09W4</t>
  </si>
  <si>
    <t>14-14-020-09W4</t>
  </si>
  <si>
    <t>16-13-021-09W4</t>
  </si>
  <si>
    <t>08-18-021-08W4</t>
  </si>
  <si>
    <t>16-12-021-09W4</t>
  </si>
  <si>
    <t>08-13-021-09W4</t>
  </si>
  <si>
    <t>14-26-019-09W4</t>
  </si>
  <si>
    <t>02-31-019-09W4</t>
  </si>
  <si>
    <t>10-31-019-09W4</t>
  </si>
  <si>
    <t>16-31-019-09W4</t>
  </si>
  <si>
    <t>08-31-019-09W4</t>
  </si>
  <si>
    <t>13-31-019-09W4</t>
  </si>
  <si>
    <t>12-32-019-09W4</t>
  </si>
  <si>
    <t>04-21-020-09W4</t>
  </si>
  <si>
    <t>02-32-019-09W4</t>
  </si>
  <si>
    <t>04-05-020-09W4</t>
  </si>
  <si>
    <t>12-30-019-09W4</t>
  </si>
  <si>
    <t>02-30-019-09W4</t>
  </si>
  <si>
    <t>13-29-019-09W4</t>
  </si>
  <si>
    <t>07-20-020-09W4</t>
  </si>
  <si>
    <t>10-20-020-09W4</t>
  </si>
  <si>
    <t>07-07-020-09W4</t>
  </si>
  <si>
    <t>10-21-020-09W4</t>
  </si>
  <si>
    <t>12-21-020-09W4</t>
  </si>
  <si>
    <t>15-05-020-09W4</t>
  </si>
  <si>
    <t>10-32-019-09W4</t>
  </si>
  <si>
    <t>11-05-020-09W4</t>
  </si>
  <si>
    <t>09-29-019-09W4</t>
  </si>
  <si>
    <t>07-32-019-09W4</t>
  </si>
  <si>
    <t>10-30-019-09W4</t>
  </si>
  <si>
    <t>10-29-019-09W4</t>
  </si>
  <si>
    <t>07-29-019-09W4</t>
  </si>
  <si>
    <t>02-05-020-09W4</t>
  </si>
  <si>
    <t>10-05-020-09W4</t>
  </si>
  <si>
    <t>06-07-020-08W4</t>
  </si>
  <si>
    <t>06-18-020-08W4</t>
  </si>
  <si>
    <t>08-18-020-08W4</t>
  </si>
  <si>
    <t>14-05-020-09W4</t>
  </si>
  <si>
    <t>08-07-020-09W4</t>
  </si>
  <si>
    <t>06-21-020-09W4</t>
  </si>
  <si>
    <t>08-30-019-09W4</t>
  </si>
  <si>
    <t>08-29-019-09W4</t>
  </si>
  <si>
    <t>14-30-019-09W4</t>
  </si>
  <si>
    <t>14-29-019-09W4</t>
  </si>
  <si>
    <t>14-32-019-09W4</t>
  </si>
  <si>
    <t>08-32-019-09W4</t>
  </si>
  <si>
    <t>16-21-020-09W4</t>
  </si>
  <si>
    <t>14-07-020-08W4</t>
  </si>
  <si>
    <t>14-20-020-09W4</t>
  </si>
  <si>
    <t>16-20-020-09W4</t>
  </si>
  <si>
    <t>06-20-020-09W4</t>
  </si>
  <si>
    <t>08-21-020-09W4</t>
  </si>
  <si>
    <t>14-21-020-09W4</t>
  </si>
  <si>
    <t>08-11-019-09W4</t>
  </si>
  <si>
    <t>04-11-019-09W4</t>
  </si>
  <si>
    <t>08-25-020-09W4</t>
  </si>
  <si>
    <t>10-27-019-09W4</t>
  </si>
  <si>
    <t>04-35-019-09W4</t>
  </si>
  <si>
    <t>04-23-019-09W4</t>
  </si>
  <si>
    <t>12-15-019-09W4</t>
  </si>
  <si>
    <t>12-03-020-09W4</t>
  </si>
  <si>
    <t>08-34-019-09W4</t>
  </si>
  <si>
    <t>12-33-019-09W4</t>
  </si>
  <si>
    <t>12-23-019-09W4</t>
  </si>
  <si>
    <t>04-15-019-09W4</t>
  </si>
  <si>
    <t>04-14-019-09W4</t>
  </si>
  <si>
    <t>12-10-019-09W4</t>
  </si>
  <si>
    <t>04-10-019-09W4</t>
  </si>
  <si>
    <t>02-10-019-09W4</t>
  </si>
  <si>
    <t>07-01-020-09W4</t>
  </si>
  <si>
    <t>10-36-019-09W4</t>
  </si>
  <si>
    <t>08-24-020-08W4</t>
  </si>
  <si>
    <t>11-22-020-08W4</t>
  </si>
  <si>
    <t>08-05-021-08W4</t>
  </si>
  <si>
    <t>07-02-020-09W4</t>
  </si>
  <si>
    <t>09-22-020-08W4</t>
  </si>
  <si>
    <t>02-30-020-08W4</t>
  </si>
  <si>
    <t>07-03-020-09W4</t>
  </si>
  <si>
    <t>09-15-020-09W4</t>
  </si>
  <si>
    <t>10-23-020-08W4</t>
  </si>
  <si>
    <t>10-30-020-08W4</t>
  </si>
  <si>
    <t>07-35-020-09W4</t>
  </si>
  <si>
    <t>16-27-020-08W4</t>
  </si>
  <si>
    <t>08-25-020-08W4</t>
  </si>
  <si>
    <t>10-28-020-08W4</t>
  </si>
  <si>
    <t>10-03-020-09W4</t>
  </si>
  <si>
    <t>10-35-020-09W4</t>
  </si>
  <si>
    <t>10-02-020-09W4</t>
  </si>
  <si>
    <t>07-36-019-09W4</t>
  </si>
  <si>
    <t>09-23-020-08W4</t>
  </si>
  <si>
    <t>10-01-020-09W4</t>
  </si>
  <si>
    <t>12-06-020-08W4</t>
  </si>
  <si>
    <t>10-11-019-09W4</t>
  </si>
  <si>
    <t>07-10-019-09W4</t>
  </si>
  <si>
    <t>11-21-019-09W4</t>
  </si>
  <si>
    <t>12-11-019-09W4</t>
  </si>
  <si>
    <t>04-22-019-09W4</t>
  </si>
  <si>
    <t>09-21-019-09W4</t>
  </si>
  <si>
    <t>07-33-019-09W4</t>
  </si>
  <si>
    <t>10-33-019-09W4</t>
  </si>
  <si>
    <t>02-22-019-09W4</t>
  </si>
  <si>
    <t>10-35-019-09W4</t>
  </si>
  <si>
    <t>07-35-019-09W4</t>
  </si>
  <si>
    <t>10-10-019-09W4</t>
  </si>
  <si>
    <t>10-15-019-09W4</t>
  </si>
  <si>
    <t>07-23-019-09W4</t>
  </si>
  <si>
    <t>02-15-019-09W4</t>
  </si>
  <si>
    <t>10-16-019-09W4</t>
  </si>
  <si>
    <t>07-16-019-09W4</t>
  </si>
  <si>
    <t>07-14-019-09W4</t>
  </si>
  <si>
    <t>12-14-019-09W4</t>
  </si>
  <si>
    <t>08-04-021-08W4</t>
  </si>
  <si>
    <t>02-21-019-09W4</t>
  </si>
  <si>
    <t>10-22-019-09W4</t>
  </si>
  <si>
    <t>10-15-020-09W4</t>
  </si>
  <si>
    <t>11-22-019-09W4</t>
  </si>
  <si>
    <t>04-15-020-09W4</t>
  </si>
  <si>
    <t>11-16-019-09W4</t>
  </si>
  <si>
    <t>09-16-019-09W4</t>
  </si>
  <si>
    <t>08-31-020-08W4</t>
  </si>
  <si>
    <t>16-35-020-09W4</t>
  </si>
  <si>
    <t>08-33-020-08W4</t>
  </si>
  <si>
    <t>06-36-020-09W4</t>
  </si>
  <si>
    <t>14-33-020-08W4</t>
  </si>
  <si>
    <t>14-31-020-08W4</t>
  </si>
  <si>
    <t>06-06-021-08W4</t>
  </si>
  <si>
    <t>14-35-020-09W4</t>
  </si>
  <si>
    <t>06-25-020-08W4</t>
  </si>
  <si>
    <t>14-16-019-09W4</t>
  </si>
  <si>
    <t>14-15-019-09W4</t>
  </si>
  <si>
    <t>14-22-019-09W4</t>
  </si>
  <si>
    <t>14-06-020-08W4</t>
  </si>
  <si>
    <t>08-06-020-08W4</t>
  </si>
  <si>
    <t>14-15-020-09W4</t>
  </si>
  <si>
    <t>06-25-020-09W4</t>
  </si>
  <si>
    <t>08-35-020-09W4</t>
  </si>
  <si>
    <t>08-36-020-09W4</t>
  </si>
  <si>
    <t>14-36-019-09W4</t>
  </si>
  <si>
    <t>06-11-019-09W4</t>
  </si>
  <si>
    <t>14-23-019-09W4</t>
  </si>
  <si>
    <t>06-24-020-08W4</t>
  </si>
  <si>
    <t>08-27-019-09W4</t>
  </si>
  <si>
    <t>08-33-019-09W4</t>
  </si>
  <si>
    <t>14-11-019-09W4</t>
  </si>
  <si>
    <t>08-21-019-09W4</t>
  </si>
  <si>
    <t>14-33-019-09W4</t>
  </si>
  <si>
    <t>08-36-019-09W4</t>
  </si>
  <si>
    <t>14-34-019-09W4</t>
  </si>
  <si>
    <t>08-16-019-09W4</t>
  </si>
  <si>
    <t>08-14-019-09W4</t>
  </si>
  <si>
    <t>14-24-020-08W4</t>
  </si>
  <si>
    <t>08-22-019-09W4</t>
  </si>
  <si>
    <t>14-10-019-09W4</t>
  </si>
  <si>
    <t>08-10-019-09W4</t>
  </si>
  <si>
    <t>14-03-020-09W4</t>
  </si>
  <si>
    <t>05-24-020-08W4</t>
  </si>
  <si>
    <t>06-22-020-08W4</t>
  </si>
  <si>
    <t>08-21-020-08W4</t>
  </si>
  <si>
    <t>14-18-020-08W4</t>
  </si>
  <si>
    <t>14-31-019-08W4</t>
  </si>
  <si>
    <t>08-01-020-09W4</t>
  </si>
  <si>
    <t>08-35-019-09W4</t>
  </si>
  <si>
    <t>08-23-019-09W4</t>
  </si>
  <si>
    <t>08-02-020-09W4</t>
  </si>
  <si>
    <t>16-26-019-09W4</t>
  </si>
  <si>
    <t>14-14-019-09W4</t>
  </si>
  <si>
    <t>14-21-019-09W4</t>
  </si>
  <si>
    <t>08-15-019-09W4</t>
  </si>
  <si>
    <t>14-20-020-08W4</t>
  </si>
  <si>
    <t>14-19-020-08W4</t>
  </si>
  <si>
    <t>14-22-020-08W4</t>
  </si>
  <si>
    <t>08-30-020-08W4</t>
  </si>
  <si>
    <t>14-30-020-08W4</t>
  </si>
  <si>
    <t>14-01-020-09W4</t>
  </si>
  <si>
    <t>08-15-020-09W4</t>
  </si>
  <si>
    <t>16-19-020-08W4</t>
  </si>
  <si>
    <t>16-21-019-09W4</t>
  </si>
  <si>
    <t>16-14-019-09W4</t>
  </si>
  <si>
    <t>16-23-019-09W4</t>
  </si>
  <si>
    <t>16-15-019-09W4</t>
  </si>
  <si>
    <t>16-01-020-09W4</t>
  </si>
  <si>
    <t>16-36-019-09W4</t>
  </si>
  <si>
    <t>16-10-019-09W4</t>
  </si>
  <si>
    <t>16-31-019-08W4</t>
  </si>
  <si>
    <t>16-18-020-08W4</t>
  </si>
  <si>
    <t>16-22-020-08W4</t>
  </si>
  <si>
    <t>16-20-020-08W4</t>
  </si>
  <si>
    <t>03-19-020-08W4</t>
  </si>
  <si>
    <t>07-12-020-09W4</t>
  </si>
  <si>
    <t>10-12-020-09W4</t>
  </si>
  <si>
    <t>07-13-020-09W4</t>
  </si>
  <si>
    <t>08-13-020-09W4</t>
  </si>
  <si>
    <t>08-12-020-09W4</t>
  </si>
  <si>
    <t>08-24-021-09W4</t>
  </si>
  <si>
    <t>10-06-020-08W4</t>
  </si>
  <si>
    <t>10-23-019-09W4</t>
  </si>
  <si>
    <t>07-11-020-09W4</t>
  </si>
  <si>
    <t>02-17-020-09W4</t>
  </si>
  <si>
    <t>10-16-020-09W4</t>
  </si>
  <si>
    <t>10-18-020-09W4</t>
  </si>
  <si>
    <t>05-16-020-09W4</t>
  </si>
  <si>
    <t>02-11-020-09W4</t>
  </si>
  <si>
    <t>04-10-020-09W4</t>
  </si>
  <si>
    <t>13-07-020-09W4</t>
  </si>
  <si>
    <t>10-04-020-09W4</t>
  </si>
  <si>
    <t>02-10-020-09W4</t>
  </si>
  <si>
    <t>04-09-020-09W4</t>
  </si>
  <si>
    <t>05-04-020-09W4</t>
  </si>
  <si>
    <t>10-14-020-09W4</t>
  </si>
  <si>
    <t>10-13-020-09W4</t>
  </si>
  <si>
    <t>12-11-020-09W4</t>
  </si>
  <si>
    <t>07-14-020-09W4</t>
  </si>
  <si>
    <t>07-22-020-09W4</t>
  </si>
  <si>
    <t>05-17-020-09W4</t>
  </si>
  <si>
    <t>07-10-020-09W4</t>
  </si>
  <si>
    <t>07-04-020-09W4</t>
  </si>
  <si>
    <t>15-09-020-09W4</t>
  </si>
  <si>
    <t>12-04-020-09W4</t>
  </si>
  <si>
    <t>11-09-020-09W4</t>
  </si>
  <si>
    <t>16-16-020-09W4</t>
  </si>
  <si>
    <t>07-18-020-09W4</t>
  </si>
  <si>
    <t>10-17-020-09W4</t>
  </si>
  <si>
    <t>11-18-020-09W4</t>
  </si>
  <si>
    <t>10-22-020-09W4</t>
  </si>
  <si>
    <t>07-16-020-09W4</t>
  </si>
  <si>
    <t>10-07-020-09W4</t>
  </si>
  <si>
    <t>02-09-020-09W4</t>
  </si>
  <si>
    <t>10-09-020-09W4</t>
  </si>
  <si>
    <t>16-13-020-10W4</t>
  </si>
  <si>
    <t>14-13-020-10W4</t>
  </si>
  <si>
    <t>16-14-020-10W4</t>
  </si>
  <si>
    <t>08-11-020-09W4</t>
  </si>
  <si>
    <t>14-13-020-09W4</t>
  </si>
  <si>
    <t>14-11-020-09W4</t>
  </si>
  <si>
    <t>08-23-020-09W4</t>
  </si>
  <si>
    <t>08-22-020-09W4</t>
  </si>
  <si>
    <t>06-23-020-09W4</t>
  </si>
  <si>
    <t>08-24-020-09W4</t>
  </si>
  <si>
    <t>06-16-020-09W4</t>
  </si>
  <si>
    <t>08-16-020-09W4</t>
  </si>
  <si>
    <t>14-10-020-09W4</t>
  </si>
  <si>
    <t>08-04-020-09W4</t>
  </si>
  <si>
    <t>08-14-020-09W4</t>
  </si>
  <si>
    <t>14-22-020-09W4</t>
  </si>
  <si>
    <t>14-18-020-09W4</t>
  </si>
  <si>
    <t>16-18-020-09W4</t>
  </si>
  <si>
    <t>14-04-020-09W4</t>
  </si>
  <si>
    <t>08-09-020-09W4</t>
  </si>
  <si>
    <t>14-09-020-09W4</t>
  </si>
  <si>
    <t>14-07-020-09W4</t>
  </si>
  <si>
    <t>08-18-020-09W4</t>
  </si>
  <si>
    <t>06-24-020-09W4</t>
  </si>
  <si>
    <t>04-28-019-09W4</t>
  </si>
  <si>
    <t>10-08-020-09W4</t>
  </si>
  <si>
    <t>04-08-020-09W4</t>
  </si>
  <si>
    <t>02-08-020-09W4</t>
  </si>
  <si>
    <t>14-26-020-08W4</t>
  </si>
  <si>
    <t>06-26-020-08W4</t>
  </si>
  <si>
    <t>11-13-021-09W4</t>
  </si>
  <si>
    <t>09-08-020-09W4</t>
  </si>
  <si>
    <t>08-26-020-08W4</t>
  </si>
  <si>
    <t>07-12-021-09W4</t>
  </si>
  <si>
    <t>11-08-020-09W4</t>
  </si>
  <si>
    <t>07-27-020-09W4</t>
  </si>
  <si>
    <t>03-13-021-09W4</t>
  </si>
  <si>
    <t>10-27-020-09W4</t>
  </si>
  <si>
    <t>07-26-020-09W4</t>
  </si>
  <si>
    <t>11-12-021-09W4</t>
  </si>
  <si>
    <t>10-26-020-09W4</t>
  </si>
  <si>
    <t>07-26-019-09W4</t>
  </si>
  <si>
    <t>06-13-021-09W4</t>
  </si>
  <si>
    <t>14-13-021-09W4</t>
  </si>
  <si>
    <t>16-18-021-08W4</t>
  </si>
  <si>
    <t>08-19-021-08W4</t>
  </si>
  <si>
    <t>14-12-021-09W4</t>
  </si>
  <si>
    <t>08-12-021-09W4</t>
  </si>
  <si>
    <t>06-12-021-09W4</t>
  </si>
  <si>
    <t>16-01-021-09W4</t>
  </si>
  <si>
    <t>14-01-021-09W4</t>
  </si>
  <si>
    <t>14-08-021-08W4</t>
  </si>
  <si>
    <t>06-08-021-08W4</t>
  </si>
  <si>
    <t>06-28-019-09W4</t>
  </si>
  <si>
    <t>08-27-020-09W4</t>
  </si>
  <si>
    <t>08-26-020-09W4</t>
  </si>
  <si>
    <t>14-27-020-09W4</t>
  </si>
  <si>
    <t>14-26-020-09W4</t>
  </si>
  <si>
    <t>14-08-020-09W4</t>
  </si>
  <si>
    <t>08-28-020-08W4</t>
  </si>
  <si>
    <t>08-26-019-09W4</t>
  </si>
  <si>
    <t>06-28-020-08W4</t>
  </si>
  <si>
    <t>16-27-020-09W4</t>
  </si>
  <si>
    <t>16-07-020-08W4</t>
  </si>
  <si>
    <t>14-23-020-08W4</t>
  </si>
  <si>
    <t>06-35-020-09W4</t>
  </si>
  <si>
    <t>06-29-020-08W4</t>
  </si>
  <si>
    <t>16-22-019-09W4</t>
  </si>
  <si>
    <t>16-02-020-09W4</t>
  </si>
  <si>
    <t>16-11-019-09W4</t>
  </si>
  <si>
    <t>16-35-019-09W4</t>
  </si>
  <si>
    <t>06-36-019-09W4</t>
  </si>
  <si>
    <t>06-01-020-09W4</t>
  </si>
  <si>
    <t>06-31-019-08W4</t>
  </si>
  <si>
    <t>06-06-020-08W4</t>
  </si>
  <si>
    <t>07-19-020-08W4</t>
  </si>
  <si>
    <t>10-20-020-08W4</t>
  </si>
  <si>
    <t>07-25-020-08W4</t>
  </si>
  <si>
    <t>07-22-020-08W4</t>
  </si>
  <si>
    <t>06-23-020-08W4</t>
  </si>
  <si>
    <t>06-12-020-09W4</t>
  </si>
  <si>
    <t>16-26-020-09W4</t>
  </si>
  <si>
    <t>07-23-021-08W4</t>
  </si>
  <si>
    <t>09-29-020-08W4</t>
  </si>
  <si>
    <t>01-32-020-08W4</t>
  </si>
  <si>
    <t>08-26-021-08W4</t>
  </si>
  <si>
    <t>04-05-021-08W4</t>
  </si>
  <si>
    <t>02-33-020-08W4</t>
  </si>
  <si>
    <t>11-23-021-08W4</t>
  </si>
  <si>
    <t>15-19-020-08W4</t>
  </si>
  <si>
    <t>01-06-021-08W4</t>
  </si>
  <si>
    <t>07-05-021-08W4</t>
  </si>
  <si>
    <t>05-19-021-08W4</t>
  </si>
  <si>
    <t>07-18-021-08W4</t>
  </si>
  <si>
    <t>03-33-020-08W4</t>
  </si>
  <si>
    <t>01-05-021-08W4</t>
  </si>
  <si>
    <t>05-28-020-08W4</t>
  </si>
  <si>
    <t>11-08-021-08W4</t>
  </si>
  <si>
    <t>09-16-020-09W4</t>
  </si>
  <si>
    <t>11-27-019-09W4</t>
  </si>
  <si>
    <t>06-03-020-09W4</t>
  </si>
  <si>
    <t>10-14-019-09W4</t>
  </si>
  <si>
    <t>02-26-020-09W4</t>
  </si>
  <si>
    <t>07-06-021-08W4</t>
  </si>
  <si>
    <t>14-08-020-10W4</t>
  </si>
  <si>
    <t>Sum of WI</t>
  </si>
  <si>
    <t>Count of WI2</t>
  </si>
  <si>
    <t>(Multiple Items)</t>
  </si>
  <si>
    <t>Use Jenner Oil</t>
  </si>
  <si>
    <t>Use Alderson</t>
  </si>
  <si>
    <t>Use West Tide Lake</t>
  </si>
  <si>
    <t>JENNER OIL      Total</t>
  </si>
  <si>
    <t>Licensee</t>
  </si>
  <si>
    <t>License Num</t>
  </si>
  <si>
    <t>Segment ID #</t>
  </si>
  <si>
    <t>Status</t>
  </si>
  <si>
    <t>Substance Name</t>
  </si>
  <si>
    <t>From Location</t>
  </si>
  <si>
    <t>To Location</t>
  </si>
  <si>
    <t>Length (km)</t>
  </si>
  <si>
    <t>Substance Code</t>
  </si>
  <si>
    <t>From Feature</t>
  </si>
  <si>
    <t>To Feature</t>
  </si>
  <si>
    <t>Operating</t>
  </si>
  <si>
    <t>Natural Gas</t>
  </si>
  <si>
    <t>NG</t>
  </si>
  <si>
    <t>Battery</t>
  </si>
  <si>
    <t>Meter station</t>
  </si>
  <si>
    <t>Discontinued</t>
  </si>
  <si>
    <t>Pipeline</t>
  </si>
  <si>
    <t>Blind end</t>
  </si>
  <si>
    <t>Compressor station</t>
  </si>
  <si>
    <t>A03806</t>
  </si>
  <si>
    <t>14-32-019-10W4</t>
  </si>
  <si>
    <t>08-33-019-10W4</t>
  </si>
  <si>
    <t>14-28-019-10W4</t>
  </si>
  <si>
    <t>15-28-019-10W4</t>
  </si>
  <si>
    <t>06-28-019-10W4</t>
  </si>
  <si>
    <t>13-23-019-10W4</t>
  </si>
  <si>
    <t>07-27-019-10W4</t>
  </si>
  <si>
    <t>08-27-019-10W4</t>
  </si>
  <si>
    <t>01-27-019-10W4</t>
  </si>
  <si>
    <t>14-35-019-10W4</t>
  </si>
  <si>
    <t>11-12-019-10W4</t>
  </si>
  <si>
    <t>09-12-019-10W4</t>
  </si>
  <si>
    <t>15-09-020-10W4</t>
  </si>
  <si>
    <t>12-21-020-10W4</t>
  </si>
  <si>
    <t>10-09-020-10W4</t>
  </si>
  <si>
    <t>15-08-020-10W4</t>
  </si>
  <si>
    <t>15-05-020-10W4</t>
  </si>
  <si>
    <t>07-13-019-10W4</t>
  </si>
  <si>
    <t>15-31-020-10W4</t>
  </si>
  <si>
    <t>07-09-020-10W4</t>
  </si>
  <si>
    <t>11-33-019-10W4</t>
  </si>
  <si>
    <t>15-19-019-09W4</t>
  </si>
  <si>
    <t>13-19-019-09W4</t>
  </si>
  <si>
    <t>03-24-019-10W4</t>
  </si>
  <si>
    <t>11-24-019-10W4</t>
  </si>
  <si>
    <t>03-12-019-10W4</t>
  </si>
  <si>
    <t>11-01-019-10W4</t>
  </si>
  <si>
    <t>03-01-019-10W4</t>
  </si>
  <si>
    <t>15-21-020-10W4</t>
  </si>
  <si>
    <t>02-29-020-10W4</t>
  </si>
  <si>
    <t>11-13-019-10W4</t>
  </si>
  <si>
    <t>11-29-020-10W4</t>
  </si>
  <si>
    <t>03-30-020-10W4</t>
  </si>
  <si>
    <t>11-18-020-10W4</t>
  </si>
  <si>
    <t>11-19-020-10W4</t>
  </si>
  <si>
    <t>11-07-020-10W4</t>
  </si>
  <si>
    <t>03-18-020-10W4</t>
  </si>
  <si>
    <t>Salt Water</t>
  </si>
  <si>
    <t>SW</t>
  </si>
  <si>
    <t>A06874</t>
  </si>
  <si>
    <t>A07141</t>
  </si>
  <si>
    <t>A07419</t>
  </si>
  <si>
    <t>13-14-020-09W4</t>
  </si>
  <si>
    <t>Unknown</t>
  </si>
  <si>
    <t>A08305</t>
  </si>
  <si>
    <t>15-22-020-08W4</t>
  </si>
  <si>
    <t>10-22-020-08W4</t>
  </si>
  <si>
    <t>12-23-020-08W4</t>
  </si>
  <si>
    <t>10-24-020-08W4</t>
  </si>
  <si>
    <t>11-20-020-08W4</t>
  </si>
  <si>
    <t>15-24-020-08W4</t>
  </si>
  <si>
    <t>07-27-020-08W4</t>
  </si>
  <si>
    <t>07-21-020-08W4</t>
  </si>
  <si>
    <t>08-23-020-08W4</t>
  </si>
  <si>
    <t>14-25-020-08W4</t>
  </si>
  <si>
    <t>08-27-020-08W4</t>
  </si>
  <si>
    <t>09-18-020-08W4</t>
  </si>
  <si>
    <t>09-20-020-08W4</t>
  </si>
  <si>
    <t>01-12-021-09W4</t>
  </si>
  <si>
    <t>A08839</t>
  </si>
  <si>
    <t>Oil Well Effluent</t>
  </si>
  <si>
    <t>OE</t>
  </si>
  <si>
    <t>Satellite</t>
  </si>
  <si>
    <t>A08905</t>
  </si>
  <si>
    <t>Removed</t>
  </si>
  <si>
    <t>A09144</t>
  </si>
  <si>
    <t>A11256</t>
  </si>
  <si>
    <t>Gas processing plant</t>
  </si>
  <si>
    <t>08-07-020-08W4</t>
  </si>
  <si>
    <t>11-03-020-09W4</t>
  </si>
  <si>
    <t>09-13-020-09W4</t>
  </si>
  <si>
    <t>09-27-020-09W4</t>
  </si>
  <si>
    <t>03-14-019-09W4</t>
  </si>
  <si>
    <t>15-21-019-09W4</t>
  </si>
  <si>
    <t>15-01-020-09W4</t>
  </si>
  <si>
    <t>05-11-020-09W4</t>
  </si>
  <si>
    <t>16-11-020-09W4</t>
  </si>
  <si>
    <t>15-12-020-09W4</t>
  </si>
  <si>
    <t>01-26-019-09W4</t>
  </si>
  <si>
    <t>11-26-019-09W4</t>
  </si>
  <si>
    <t>15-16-019-09W4</t>
  </si>
  <si>
    <t>A11711</t>
  </si>
  <si>
    <t>03-16-020-09W4</t>
  </si>
  <si>
    <t>01-22-020-09W4</t>
  </si>
  <si>
    <t>A11784</t>
  </si>
  <si>
    <t>A12117</t>
  </si>
  <si>
    <t>A12191</t>
  </si>
  <si>
    <t>07-18-020-08W4</t>
  </si>
  <si>
    <t>A13331</t>
  </si>
  <si>
    <t>07-08-020-10W4</t>
  </si>
  <si>
    <t>A13777</t>
  </si>
  <si>
    <t>A14009</t>
  </si>
  <si>
    <t>A14197</t>
  </si>
  <si>
    <t>A15284</t>
  </si>
  <si>
    <t>A15685</t>
  </si>
  <si>
    <t>A15763</t>
  </si>
  <si>
    <t>A15994</t>
  </si>
  <si>
    <t>A17005</t>
  </si>
  <si>
    <t>A18104</t>
  </si>
  <si>
    <t>A18175</t>
  </si>
  <si>
    <t>05-14-020-09W4</t>
  </si>
  <si>
    <t>A18390</t>
  </si>
  <si>
    <t>10-04-021-08W4</t>
  </si>
  <si>
    <t>07-04-021-08W4</t>
  </si>
  <si>
    <t>A20970</t>
  </si>
  <si>
    <t>14-18-021-08W4</t>
  </si>
  <si>
    <t>A20971</t>
  </si>
  <si>
    <t>A23006</t>
  </si>
  <si>
    <t>A23734</t>
  </si>
  <si>
    <t>A28776</t>
  </si>
  <si>
    <t>A29790</t>
  </si>
  <si>
    <t>05-09-022-07W4</t>
  </si>
  <si>
    <t>09-05-022-07W4</t>
  </si>
  <si>
    <t>A30467</t>
  </si>
  <si>
    <t>A37117</t>
  </si>
  <si>
    <t>A37206</t>
  </si>
  <si>
    <t>09-06-020-08W4</t>
  </si>
  <si>
    <t>A37218</t>
  </si>
  <si>
    <t>11-11-019-09W4</t>
  </si>
  <si>
    <t>A37262</t>
  </si>
  <si>
    <t>11-07-020-09W4</t>
  </si>
  <si>
    <t>07-21-020-09W4</t>
  </si>
  <si>
    <t>15-27-020-09W4</t>
  </si>
  <si>
    <t>11-35-020-09W4</t>
  </si>
  <si>
    <t>A37344</t>
  </si>
  <si>
    <t>09-21-020-08W4</t>
  </si>
  <si>
    <t>A37828</t>
  </si>
  <si>
    <t>A43516</t>
  </si>
  <si>
    <t>07-07-020-10W4</t>
  </si>
  <si>
    <t>02-09-020-10W4</t>
  </si>
  <si>
    <t>07-15-020-10W4</t>
  </si>
  <si>
    <t>05-15-020-10W4</t>
  </si>
  <si>
    <t>A43982</t>
  </si>
  <si>
    <t>03-10-020-09W4</t>
  </si>
  <si>
    <t>A46003</t>
  </si>
  <si>
    <t>A52257</t>
  </si>
  <si>
    <t>License No</t>
  </si>
  <si>
    <t>Category</t>
  </si>
  <si>
    <t>Location</t>
  </si>
  <si>
    <t>Description</t>
  </si>
  <si>
    <t>Compressor Station</t>
  </si>
  <si>
    <t>Compressor Station &lt; 0.01 mol/kmol H2S in inlet stream</t>
  </si>
  <si>
    <t>F25472</t>
  </si>
  <si>
    <t>ABCS0025472</t>
  </si>
  <si>
    <t>01-22-020-09W4M</t>
  </si>
  <si>
    <t>F3094</t>
  </si>
  <si>
    <t>ABCS0003094</t>
  </si>
  <si>
    <t>08-05-022-07W4M</t>
  </si>
  <si>
    <t>Sort Format Well ID</t>
  </si>
  <si>
    <t>Lic/WA/WID/Permit #</t>
  </si>
  <si>
    <t>Surf. Loc.</t>
  </si>
  <si>
    <t>Cur Operator Name</t>
  </si>
  <si>
    <t>Interest Type</t>
  </si>
  <si>
    <t>License's Dominant Type</t>
  </si>
  <si>
    <t>License - Active / In-Active</t>
  </si>
  <si>
    <t>Royalty</t>
  </si>
  <si>
    <t>In-Active</t>
  </si>
  <si>
    <t>Area 2 Enrg Ltd</t>
  </si>
  <si>
    <t>10-22-020-10W4</t>
  </si>
  <si>
    <t>BP Cda Enrg Grp ULC</t>
  </si>
  <si>
    <t>Pensionfund Enrg Rsrcs</t>
  </si>
  <si>
    <t>Lightstream Rsrcs Ltd</t>
  </si>
  <si>
    <t>Merit Enrg Ltd</t>
  </si>
  <si>
    <t>Aeraden Enrg Corp</t>
  </si>
  <si>
    <t>ARC Rsrcs Ltd</t>
  </si>
  <si>
    <t>Nyrstar Myra Falls Ltd</t>
  </si>
  <si>
    <t>CESSFORD</t>
  </si>
  <si>
    <t>0204082405W00</t>
  </si>
  <si>
    <t>Removed Duplicate or royalty?</t>
  </si>
  <si>
    <t>LMR Liability reduction</t>
  </si>
  <si>
    <t>Type of Submission</t>
  </si>
  <si>
    <t>Timing of submission</t>
  </si>
  <si>
    <t>Total LMR with Reduction</t>
  </si>
  <si>
    <t>Duplicate, Dominant</t>
  </si>
  <si>
    <t>Duplicate; not dominate</t>
  </si>
  <si>
    <t>Partial abandonment completed</t>
  </si>
  <si>
    <t>Groundwater Protection</t>
  </si>
  <si>
    <t>Tubing Declaration</t>
  </si>
  <si>
    <t>License No (Formatted)</t>
  </si>
  <si>
    <t>Dominant Facility (Manual)</t>
  </si>
  <si>
    <t>Manual Count</t>
  </si>
  <si>
    <t>Gas Battery - Multiwell &lt; 0.01 mol/kmol H2S in inlet stream</t>
  </si>
  <si>
    <t>1) Yes (Only 1 license)</t>
  </si>
  <si>
    <t>ABBT0049691</t>
  </si>
  <si>
    <t>06-14-020-10W4M</t>
  </si>
  <si>
    <t>F2712</t>
  </si>
  <si>
    <t>ABBT0049692</t>
  </si>
  <si>
    <t>06-22-020-10W4M</t>
  </si>
  <si>
    <t>F2717</t>
  </si>
  <si>
    <t>ABBT0075062</t>
  </si>
  <si>
    <t>F44809</t>
  </si>
  <si>
    <t>Reclamation Exempt</t>
  </si>
  <si>
    <t>2) Yes - Summarized category = Description</t>
  </si>
  <si>
    <t>ABBT0116228</t>
  </si>
  <si>
    <t>08-16-020-10W4M</t>
  </si>
  <si>
    <t>F22413</t>
  </si>
  <si>
    <t>F22412</t>
  </si>
  <si>
    <t>License &amp; Segment ID</t>
  </si>
  <si>
    <t>3806-4</t>
  </si>
  <si>
    <t>3806-5</t>
  </si>
  <si>
    <t>3806-13</t>
  </si>
  <si>
    <t>3806-14</t>
  </si>
  <si>
    <t>3806-15</t>
  </si>
  <si>
    <t>3806-16</t>
  </si>
  <si>
    <t>3806-17</t>
  </si>
  <si>
    <t>3806-18</t>
  </si>
  <si>
    <t>3806-19</t>
  </si>
  <si>
    <t>3806-20</t>
  </si>
  <si>
    <t>3806-23</t>
  </si>
  <si>
    <t>3806-24</t>
  </si>
  <si>
    <t>3806-26</t>
  </si>
  <si>
    <t>3806-27</t>
  </si>
  <si>
    <t>3806-28</t>
  </si>
  <si>
    <t>3806-29</t>
  </si>
  <si>
    <t>3806-30</t>
  </si>
  <si>
    <t>3806-31</t>
  </si>
  <si>
    <t>3806-32</t>
  </si>
  <si>
    <t>3806-33</t>
  </si>
  <si>
    <t>3806-36</t>
  </si>
  <si>
    <t>3806-37</t>
  </si>
  <si>
    <t>3806-38</t>
  </si>
  <si>
    <t>3806-39</t>
  </si>
  <si>
    <t>3806-41</t>
  </si>
  <si>
    <t>3806-43</t>
  </si>
  <si>
    <t>3806-44</t>
  </si>
  <si>
    <t>3806-46</t>
  </si>
  <si>
    <t>3806-48</t>
  </si>
  <si>
    <t>3806-49</t>
  </si>
  <si>
    <t>3806-50</t>
  </si>
  <si>
    <t>3806-53</t>
  </si>
  <si>
    <t>3806-54</t>
  </si>
  <si>
    <t>3806-55</t>
  </si>
  <si>
    <t>3806-57</t>
  </si>
  <si>
    <t>3806-58</t>
  </si>
  <si>
    <t>3806-59</t>
  </si>
  <si>
    <t>3806-60</t>
  </si>
  <si>
    <t>3806-62</t>
  </si>
  <si>
    <t>3806-63</t>
  </si>
  <si>
    <t>3806-67</t>
  </si>
  <si>
    <t>3806-70</t>
  </si>
  <si>
    <t>3806-72</t>
  </si>
  <si>
    <t>3806-74</t>
  </si>
  <si>
    <t>3806-76</t>
  </si>
  <si>
    <t>3806-78</t>
  </si>
  <si>
    <t>3806-80</t>
  </si>
  <si>
    <t>3806-82</t>
  </si>
  <si>
    <t>3806-84</t>
  </si>
  <si>
    <t>3806-86</t>
  </si>
  <si>
    <t>3806-90</t>
  </si>
  <si>
    <t>3806-92</t>
  </si>
  <si>
    <t>3806-94</t>
  </si>
  <si>
    <t>3806-96</t>
  </si>
  <si>
    <t>3806-98</t>
  </si>
  <si>
    <t>3806-102</t>
  </si>
  <si>
    <t>3806-104</t>
  </si>
  <si>
    <t>3806-106</t>
  </si>
  <si>
    <t>3806-107</t>
  </si>
  <si>
    <t>3806-108</t>
  </si>
  <si>
    <t>3806-109</t>
  </si>
  <si>
    <t>3806-110</t>
  </si>
  <si>
    <t>3806-111</t>
  </si>
  <si>
    <t>3806-112</t>
  </si>
  <si>
    <t>3806-113</t>
  </si>
  <si>
    <t>3806-114</t>
  </si>
  <si>
    <t>3806-115</t>
  </si>
  <si>
    <t>3806-116</t>
  </si>
  <si>
    <t>3806-117</t>
  </si>
  <si>
    <t>3806-118</t>
  </si>
  <si>
    <t>3806-120</t>
  </si>
  <si>
    <t>3806-121</t>
  </si>
  <si>
    <t>3806-122</t>
  </si>
  <si>
    <t>3806-123</t>
  </si>
  <si>
    <t>3806-124</t>
  </si>
  <si>
    <t>3806-125</t>
  </si>
  <si>
    <t>3806-126</t>
  </si>
  <si>
    <t>3806-127</t>
  </si>
  <si>
    <t>3806-128</t>
  </si>
  <si>
    <t>3806-129</t>
  </si>
  <si>
    <t>3806-130</t>
  </si>
  <si>
    <t>3806-131</t>
  </si>
  <si>
    <t>3806-132</t>
  </si>
  <si>
    <t>3806-133</t>
  </si>
  <si>
    <t>3806-134</t>
  </si>
  <si>
    <t>3806-135</t>
  </si>
  <si>
    <t>3806-136</t>
  </si>
  <si>
    <t>3806-137</t>
  </si>
  <si>
    <t>3806-138</t>
  </si>
  <si>
    <t>3806-139</t>
  </si>
  <si>
    <t>3806-140</t>
  </si>
  <si>
    <t>3806-141</t>
  </si>
  <si>
    <t>3806-142</t>
  </si>
  <si>
    <t>3806-143</t>
  </si>
  <si>
    <t>3806-144</t>
  </si>
  <si>
    <t>3806-145</t>
  </si>
  <si>
    <t>3806-146</t>
  </si>
  <si>
    <t>3806-147</t>
  </si>
  <si>
    <t>3806-148</t>
  </si>
  <si>
    <t>3806-149</t>
  </si>
  <si>
    <t>3806-150</t>
  </si>
  <si>
    <t>3806-151</t>
  </si>
  <si>
    <t>3806-152</t>
  </si>
  <si>
    <t>3806-153</t>
  </si>
  <si>
    <t>3806-154</t>
  </si>
  <si>
    <t>3806-155</t>
  </si>
  <si>
    <t>3806-158</t>
  </si>
  <si>
    <t>3806-159</t>
  </si>
  <si>
    <t>3806-160</t>
  </si>
  <si>
    <t>3806-161</t>
  </si>
  <si>
    <t>3806-162</t>
  </si>
  <si>
    <t>3806-163</t>
  </si>
  <si>
    <t>3806-164</t>
  </si>
  <si>
    <t>3806-165</t>
  </si>
  <si>
    <t>3806-166</t>
  </si>
  <si>
    <t>3806-167</t>
  </si>
  <si>
    <t>3806-168</t>
  </si>
  <si>
    <t>3806-169</t>
  </si>
  <si>
    <t>3806-170</t>
  </si>
  <si>
    <t>3806-171</t>
  </si>
  <si>
    <t>3806-172</t>
  </si>
  <si>
    <t>3806-173</t>
  </si>
  <si>
    <t>3806-174</t>
  </si>
  <si>
    <t>3806-175</t>
  </si>
  <si>
    <t>3806-176</t>
  </si>
  <si>
    <t>3806-177</t>
  </si>
  <si>
    <t>3806-178</t>
  </si>
  <si>
    <t>3806-179</t>
  </si>
  <si>
    <t>3806-180</t>
  </si>
  <si>
    <t>3806-181</t>
  </si>
  <si>
    <t>3806-182</t>
  </si>
  <si>
    <t>3806-183</t>
  </si>
  <si>
    <t>3806-184</t>
  </si>
  <si>
    <t>3806-185</t>
  </si>
  <si>
    <t>3806-186</t>
  </si>
  <si>
    <t>3806-187</t>
  </si>
  <si>
    <t>3806-188</t>
  </si>
  <si>
    <t>3806-189</t>
  </si>
  <si>
    <t>3806-190</t>
  </si>
  <si>
    <t>3806-191</t>
  </si>
  <si>
    <t>3806-192</t>
  </si>
  <si>
    <t>3806-193</t>
  </si>
  <si>
    <t>3806-194</t>
  </si>
  <si>
    <t>3806-195</t>
  </si>
  <si>
    <t>3806-196</t>
  </si>
  <si>
    <t>3806-197</t>
  </si>
  <si>
    <t>3806-198</t>
  </si>
  <si>
    <t>3806-199</t>
  </si>
  <si>
    <t>3806-200</t>
  </si>
  <si>
    <t>3806-201</t>
  </si>
  <si>
    <t>3806-202</t>
  </si>
  <si>
    <t>3806-203</t>
  </si>
  <si>
    <t>3806-204</t>
  </si>
  <si>
    <t>3806-205</t>
  </si>
  <si>
    <t>3806-206</t>
  </si>
  <si>
    <t>3806-207</t>
  </si>
  <si>
    <t>3806-208</t>
  </si>
  <si>
    <t>3806-209</t>
  </si>
  <si>
    <t>3806-210</t>
  </si>
  <si>
    <t>3806-211</t>
  </si>
  <si>
    <t>3806-212</t>
  </si>
  <si>
    <t>3806-213</t>
  </si>
  <si>
    <t>3806-214</t>
  </si>
  <si>
    <t>3806-215</t>
  </si>
  <si>
    <t>3806-216</t>
  </si>
  <si>
    <t>3806-217</t>
  </si>
  <si>
    <t>3806-218</t>
  </si>
  <si>
    <t>3806-219</t>
  </si>
  <si>
    <t>3806-220</t>
  </si>
  <si>
    <t>3806-221</t>
  </si>
  <si>
    <t>3806-222</t>
  </si>
  <si>
    <t>3806-223</t>
  </si>
  <si>
    <t>3806-224</t>
  </si>
  <si>
    <t>3806-225</t>
  </si>
  <si>
    <t>3806-226</t>
  </si>
  <si>
    <t>3806-227</t>
  </si>
  <si>
    <t>3806-228</t>
  </si>
  <si>
    <t>3806-229</t>
  </si>
  <si>
    <t>3806-230</t>
  </si>
  <si>
    <t>3806-231</t>
  </si>
  <si>
    <t>3806-232</t>
  </si>
  <si>
    <t>3806-233</t>
  </si>
  <si>
    <t>3806-235</t>
  </si>
  <si>
    <t>3806-236</t>
  </si>
  <si>
    <t>3806-237</t>
  </si>
  <si>
    <t>3806-238</t>
  </si>
  <si>
    <t>3806-239</t>
  </si>
  <si>
    <t>3806-240</t>
  </si>
  <si>
    <t>3806-241</t>
  </si>
  <si>
    <t>3806-242</t>
  </si>
  <si>
    <t>6874-2</t>
  </si>
  <si>
    <t>7141-3</t>
  </si>
  <si>
    <t>7141-4</t>
  </si>
  <si>
    <t>7419-4</t>
  </si>
  <si>
    <t>8305-1</t>
  </si>
  <si>
    <t>8305-2</t>
  </si>
  <si>
    <t>8305-3</t>
  </si>
  <si>
    <t>8305-4</t>
  </si>
  <si>
    <t>8305-5</t>
  </si>
  <si>
    <t>8305-6</t>
  </si>
  <si>
    <t>8305-7</t>
  </si>
  <si>
    <t>8305-11</t>
  </si>
  <si>
    <t>8305-12</t>
  </si>
  <si>
    <t>8305-13</t>
  </si>
  <si>
    <t>8305-14</t>
  </si>
  <si>
    <t>8305-15</t>
  </si>
  <si>
    <t>8305-16</t>
  </si>
  <si>
    <t>8305-17</t>
  </si>
  <si>
    <t>8305-19</t>
  </si>
  <si>
    <t>8305-21</t>
  </si>
  <si>
    <t>8305-23</t>
  </si>
  <si>
    <t>8305-25</t>
  </si>
  <si>
    <t>8305-27</t>
  </si>
  <si>
    <t>8305-28</t>
  </si>
  <si>
    <t>8305-31</t>
  </si>
  <si>
    <t>8305-34</t>
  </si>
  <si>
    <t>8305-39</t>
  </si>
  <si>
    <t>8305-40</t>
  </si>
  <si>
    <t>8305-41</t>
  </si>
  <si>
    <t>8305-42</t>
  </si>
  <si>
    <t>8305-43</t>
  </si>
  <si>
    <t>8305-44</t>
  </si>
  <si>
    <t>8305-45</t>
  </si>
  <si>
    <t>8305-46</t>
  </si>
  <si>
    <t>8305-47</t>
  </si>
  <si>
    <t>8305-48</t>
  </si>
  <si>
    <t>8305-49</t>
  </si>
  <si>
    <t>8305-54</t>
  </si>
  <si>
    <t>8305-55</t>
  </si>
  <si>
    <t>8305-56</t>
  </si>
  <si>
    <t>8305-57</t>
  </si>
  <si>
    <t>8305-58</t>
  </si>
  <si>
    <t>8305-59</t>
  </si>
  <si>
    <t>8305-60</t>
  </si>
  <si>
    <t>8305-61</t>
  </si>
  <si>
    <t>8305-63</t>
  </si>
  <si>
    <t>8305-64</t>
  </si>
  <si>
    <t>8305-65</t>
  </si>
  <si>
    <t>8305-69</t>
  </si>
  <si>
    <t>8305-71</t>
  </si>
  <si>
    <t>8305-72</t>
  </si>
  <si>
    <t>8305-73</t>
  </si>
  <si>
    <t>8305-74</t>
  </si>
  <si>
    <t>8305-75</t>
  </si>
  <si>
    <t>8305-76</t>
  </si>
  <si>
    <t>8305-77</t>
  </si>
  <si>
    <t>8305-79</t>
  </si>
  <si>
    <t>8305-80</t>
  </si>
  <si>
    <t>8305-81</t>
  </si>
  <si>
    <t>8305-84</t>
  </si>
  <si>
    <t>8305-86</t>
  </si>
  <si>
    <t>8839-4</t>
  </si>
  <si>
    <t>8839-5</t>
  </si>
  <si>
    <t>8839-7</t>
  </si>
  <si>
    <t>8839-9</t>
  </si>
  <si>
    <t>8839-11</t>
  </si>
  <si>
    <t>8839-12</t>
  </si>
  <si>
    <t>8905-1</t>
  </si>
  <si>
    <t>8905-2</t>
  </si>
  <si>
    <t>8905-6</t>
  </si>
  <si>
    <t>8905-7</t>
  </si>
  <si>
    <t>8905-9</t>
  </si>
  <si>
    <t>8905-10</t>
  </si>
  <si>
    <t>9144-1</t>
  </si>
  <si>
    <t>9144-17</t>
  </si>
  <si>
    <t>9144-51</t>
  </si>
  <si>
    <t>9144-67</t>
  </si>
  <si>
    <t>9144-74</t>
  </si>
  <si>
    <t>9144-84</t>
  </si>
  <si>
    <t>9144-94</t>
  </si>
  <si>
    <t>9144-121</t>
  </si>
  <si>
    <t>9144-122</t>
  </si>
  <si>
    <t>9144-124</t>
  </si>
  <si>
    <t>9144-143</t>
  </si>
  <si>
    <t>9144-144</t>
  </si>
  <si>
    <t>9144-156</t>
  </si>
  <si>
    <t>9144-158</t>
  </si>
  <si>
    <t>11256-1</t>
  </si>
  <si>
    <t>11256-3</t>
  </si>
  <si>
    <t>11256-5</t>
  </si>
  <si>
    <t>11256-6</t>
  </si>
  <si>
    <t>11256-8</t>
  </si>
  <si>
    <t>11256-9</t>
  </si>
  <si>
    <t>11256-10</t>
  </si>
  <si>
    <t>11256-13</t>
  </si>
  <si>
    <t>11256-14</t>
  </si>
  <si>
    <t>11256-16</t>
  </si>
  <si>
    <t>11256-17</t>
  </si>
  <si>
    <t>11256-19</t>
  </si>
  <si>
    <t>11256-21</t>
  </si>
  <si>
    <t>11256-22</t>
  </si>
  <si>
    <t>11256-23</t>
  </si>
  <si>
    <t>11256-27</t>
  </si>
  <si>
    <t>11256-29</t>
  </si>
  <si>
    <t>11256-31</t>
  </si>
  <si>
    <t>11256-34</t>
  </si>
  <si>
    <t>11256-37</t>
  </si>
  <si>
    <t>11256-40</t>
  </si>
  <si>
    <t>11256-44</t>
  </si>
  <si>
    <t>11256-46</t>
  </si>
  <si>
    <t>11256-49</t>
  </si>
  <si>
    <t>11256-51</t>
  </si>
  <si>
    <t>11256-54</t>
  </si>
  <si>
    <t>11256-56</t>
  </si>
  <si>
    <t>11256-57</t>
  </si>
  <si>
    <t>11256-60</t>
  </si>
  <si>
    <t>11256-61</t>
  </si>
  <si>
    <t>11256-64</t>
  </si>
  <si>
    <t>11256-69</t>
  </si>
  <si>
    <t>11256-71</t>
  </si>
  <si>
    <t>11256-73</t>
  </si>
  <si>
    <t>11256-75</t>
  </si>
  <si>
    <t>11256-77</t>
  </si>
  <si>
    <t>11256-79</t>
  </si>
  <si>
    <t>11256-80</t>
  </si>
  <si>
    <t>11256-83</t>
  </si>
  <si>
    <t>11256-86</t>
  </si>
  <si>
    <t>11256-89</t>
  </si>
  <si>
    <t>11256-93</t>
  </si>
  <si>
    <t>11256-94</t>
  </si>
  <si>
    <t>11256-97</t>
  </si>
  <si>
    <t>11256-101</t>
  </si>
  <si>
    <t>11256-105</t>
  </si>
  <si>
    <t>11256-109</t>
  </si>
  <si>
    <t>11256-112</t>
  </si>
  <si>
    <t>11256-118</t>
  </si>
  <si>
    <t>11256-121</t>
  </si>
  <si>
    <t>11256-125</t>
  </si>
  <si>
    <t>11256-127</t>
  </si>
  <si>
    <t>11256-129</t>
  </si>
  <si>
    <t>11256-130</t>
  </si>
  <si>
    <t>11256-133</t>
  </si>
  <si>
    <t>11256-134</t>
  </si>
  <si>
    <t>11256-135</t>
  </si>
  <si>
    <t>11256-136</t>
  </si>
  <si>
    <t>11256-137</t>
  </si>
  <si>
    <t>11256-138</t>
  </si>
  <si>
    <t>11256-139</t>
  </si>
  <si>
    <t>11256-140</t>
  </si>
  <si>
    <t>11256-141</t>
  </si>
  <si>
    <t>11256-142</t>
  </si>
  <si>
    <t>11256-143</t>
  </si>
  <si>
    <t>11256-144</t>
  </si>
  <si>
    <t>11256-145</t>
  </si>
  <si>
    <t>11256-146</t>
  </si>
  <si>
    <t>11256-147</t>
  </si>
  <si>
    <t>11256-148</t>
  </si>
  <si>
    <t>11256-149</t>
  </si>
  <si>
    <t>11256-150</t>
  </si>
  <si>
    <t>11256-151</t>
  </si>
  <si>
    <t>11256-152</t>
  </si>
  <si>
    <t>11256-153</t>
  </si>
  <si>
    <t>11256-154</t>
  </si>
  <si>
    <t>11256-155</t>
  </si>
  <si>
    <t>11256-156</t>
  </si>
  <si>
    <t>11256-157</t>
  </si>
  <si>
    <t>11256-158</t>
  </si>
  <si>
    <t>11256-159</t>
  </si>
  <si>
    <t>11256-160</t>
  </si>
  <si>
    <t>11256-161</t>
  </si>
  <si>
    <t>11256-162</t>
  </si>
  <si>
    <t>11256-163</t>
  </si>
  <si>
    <t>11256-164</t>
  </si>
  <si>
    <t>11256-165</t>
  </si>
  <si>
    <t>11256-166</t>
  </si>
  <si>
    <t>11256-167</t>
  </si>
  <si>
    <t>11256-169</t>
  </si>
  <si>
    <t>11256-170</t>
  </si>
  <si>
    <t>11256-171</t>
  </si>
  <si>
    <t>11256-172</t>
  </si>
  <si>
    <t>11256-173</t>
  </si>
  <si>
    <t>11256-174</t>
  </si>
  <si>
    <t>11256-175</t>
  </si>
  <si>
    <t>11256-176</t>
  </si>
  <si>
    <t>11256-177</t>
  </si>
  <si>
    <t>11256-178</t>
  </si>
  <si>
    <t>11256-179</t>
  </si>
  <si>
    <t>11256-180</t>
  </si>
  <si>
    <t>11256-181</t>
  </si>
  <si>
    <t>11256-182</t>
  </si>
  <si>
    <t>11256-183</t>
  </si>
  <si>
    <t>11256-184</t>
  </si>
  <si>
    <t>11256-185</t>
  </si>
  <si>
    <t>11256-186</t>
  </si>
  <si>
    <t>11256-187</t>
  </si>
  <si>
    <t>11256-188</t>
  </si>
  <si>
    <t>11256-189</t>
  </si>
  <si>
    <t>11256-190</t>
  </si>
  <si>
    <t>11256-191</t>
  </si>
  <si>
    <t>11256-192</t>
  </si>
  <si>
    <t>11256-193</t>
  </si>
  <si>
    <t>11256-194</t>
  </si>
  <si>
    <t>11256-195</t>
  </si>
  <si>
    <t>11256-196</t>
  </si>
  <si>
    <t>11256-197</t>
  </si>
  <si>
    <t>11256-198</t>
  </si>
  <si>
    <t>11256-199</t>
  </si>
  <si>
    <t>11256-200</t>
  </si>
  <si>
    <t>11256-201</t>
  </si>
  <si>
    <t>11256-202</t>
  </si>
  <si>
    <t>11256-203</t>
  </si>
  <si>
    <t>11256-204</t>
  </si>
  <si>
    <t>11256-205</t>
  </si>
  <si>
    <t>11256-206</t>
  </si>
  <si>
    <t>11256-207</t>
  </si>
  <si>
    <t>11256-208</t>
  </si>
  <si>
    <t>11256-209</t>
  </si>
  <si>
    <t>11256-210</t>
  </si>
  <si>
    <t>11256-211</t>
  </si>
  <si>
    <t>11256-212</t>
  </si>
  <si>
    <t>11256-213</t>
  </si>
  <si>
    <t>11256-214</t>
  </si>
  <si>
    <t>11256-215</t>
  </si>
  <si>
    <t>11256-216</t>
  </si>
  <si>
    <t>11256-217</t>
  </si>
  <si>
    <t>11256-218</t>
  </si>
  <si>
    <t>11256-219</t>
  </si>
  <si>
    <t>11256-220</t>
  </si>
  <si>
    <t>11256-221</t>
  </si>
  <si>
    <t>11256-224</t>
  </si>
  <si>
    <t>11256-225</t>
  </si>
  <si>
    <t>11256-226</t>
  </si>
  <si>
    <t>11256-227</t>
  </si>
  <si>
    <t>11256-228</t>
  </si>
  <si>
    <t>11256-229</t>
  </si>
  <si>
    <t>11256-230</t>
  </si>
  <si>
    <t>11256-231</t>
  </si>
  <si>
    <t>11256-232</t>
  </si>
  <si>
    <t>11256-233</t>
  </si>
  <si>
    <t>11256-234</t>
  </si>
  <si>
    <t>11256-235</t>
  </si>
  <si>
    <t>11256-236</t>
  </si>
  <si>
    <t>11256-238</t>
  </si>
  <si>
    <t>11256-239</t>
  </si>
  <si>
    <t>11256-240</t>
  </si>
  <si>
    <t>11256-241</t>
  </si>
  <si>
    <t>11256-242</t>
  </si>
  <si>
    <t>11256-243</t>
  </si>
  <si>
    <t>11256-244</t>
  </si>
  <si>
    <t>11256-245</t>
  </si>
  <si>
    <t>11256-246</t>
  </si>
  <si>
    <t>11256-247</t>
  </si>
  <si>
    <t>11256-248</t>
  </si>
  <si>
    <t>11256-249</t>
  </si>
  <si>
    <t>11256-250</t>
  </si>
  <si>
    <t>11256-251</t>
  </si>
  <si>
    <t>11256-252</t>
  </si>
  <si>
    <t>11256-253</t>
  </si>
  <si>
    <t>11256-254</t>
  </si>
  <si>
    <t>11256-255</t>
  </si>
  <si>
    <t>11256-256</t>
  </si>
  <si>
    <t>11256-262</t>
  </si>
  <si>
    <t>11711-1</t>
  </si>
  <si>
    <t>11711-3</t>
  </si>
  <si>
    <t>11711-4</t>
  </si>
  <si>
    <t>11784-4</t>
  </si>
  <si>
    <t>12117-1</t>
  </si>
  <si>
    <t>12191-1</t>
  </si>
  <si>
    <t>12191-3</t>
  </si>
  <si>
    <t>12191-4</t>
  </si>
  <si>
    <t>13331-1</t>
  </si>
  <si>
    <t>13777-1</t>
  </si>
  <si>
    <t>13777-2</t>
  </si>
  <si>
    <t>13777-3</t>
  </si>
  <si>
    <t>13777-5</t>
  </si>
  <si>
    <t>13777-6</t>
  </si>
  <si>
    <t>13777-7</t>
  </si>
  <si>
    <t>13777-8</t>
  </si>
  <si>
    <t>13777-10</t>
  </si>
  <si>
    <t>14009-1</t>
  </si>
  <si>
    <t>14009-3</t>
  </si>
  <si>
    <t>14009-4</t>
  </si>
  <si>
    <t>14009-8</t>
  </si>
  <si>
    <t>14197-3</t>
  </si>
  <si>
    <t>15284-1</t>
  </si>
  <si>
    <t>15685-1</t>
  </si>
  <si>
    <t>15763-1</t>
  </si>
  <si>
    <t>15763-3</t>
  </si>
  <si>
    <t>15763-13</t>
  </si>
  <si>
    <t>15763-14</t>
  </si>
  <si>
    <t>15763-15</t>
  </si>
  <si>
    <t>15763-26</t>
  </si>
  <si>
    <t>15763-28</t>
  </si>
  <si>
    <t>15763-37</t>
  </si>
  <si>
    <t>15763-39</t>
  </si>
  <si>
    <t>15763-41</t>
  </si>
  <si>
    <t>15763-51</t>
  </si>
  <si>
    <t>15763-61</t>
  </si>
  <si>
    <t>15763-62</t>
  </si>
  <si>
    <t>15763-64</t>
  </si>
  <si>
    <t>15763-65</t>
  </si>
  <si>
    <t>15763-69</t>
  </si>
  <si>
    <t>15763-74</t>
  </si>
  <si>
    <t>15763-76</t>
  </si>
  <si>
    <t>15763-77</t>
  </si>
  <si>
    <t>15763-78</t>
  </si>
  <si>
    <t>15763-88</t>
  </si>
  <si>
    <t>15763-94</t>
  </si>
  <si>
    <t>15763-99</t>
  </si>
  <si>
    <t>15763-100</t>
  </si>
  <si>
    <t>15763-101</t>
  </si>
  <si>
    <t>15763-102</t>
  </si>
  <si>
    <t>15994-1</t>
  </si>
  <si>
    <t>17005-1</t>
  </si>
  <si>
    <t>18104-1</t>
  </si>
  <si>
    <t>18175-3</t>
  </si>
  <si>
    <t>18175-6</t>
  </si>
  <si>
    <t>18175-9</t>
  </si>
  <si>
    <t>18175-12</t>
  </si>
  <si>
    <t>18175-15</t>
  </si>
  <si>
    <t>18175-18</t>
  </si>
  <si>
    <t>18175-21</t>
  </si>
  <si>
    <t>18175-22</t>
  </si>
  <si>
    <t>18175-23</t>
  </si>
  <si>
    <t>18175-26</t>
  </si>
  <si>
    <t>18175-30</t>
  </si>
  <si>
    <t>18175-33</t>
  </si>
  <si>
    <t>18175-36</t>
  </si>
  <si>
    <t>18175-37</t>
  </si>
  <si>
    <t>18175-38</t>
  </si>
  <si>
    <t>18175-41</t>
  </si>
  <si>
    <t>18175-48</t>
  </si>
  <si>
    <t>18175-49</t>
  </si>
  <si>
    <t>18175-50</t>
  </si>
  <si>
    <t>18175-54</t>
  </si>
  <si>
    <t>18175-55</t>
  </si>
  <si>
    <t>18390-2</t>
  </si>
  <si>
    <t>18390-4</t>
  </si>
  <si>
    <t>18390-7</t>
  </si>
  <si>
    <t>18390-9</t>
  </si>
  <si>
    <t>18390-10</t>
  </si>
  <si>
    <t>18390-12</t>
  </si>
  <si>
    <t>18390-14</t>
  </si>
  <si>
    <t>18390-16</t>
  </si>
  <si>
    <t>18390-17</t>
  </si>
  <si>
    <t>18390-19</t>
  </si>
  <si>
    <t>18390-21</t>
  </si>
  <si>
    <t>18390-22</t>
  </si>
  <si>
    <t>18390-23</t>
  </si>
  <si>
    <t>18390-24</t>
  </si>
  <si>
    <t>18390-26</t>
  </si>
  <si>
    <t>18390-27</t>
  </si>
  <si>
    <t>18390-28</t>
  </si>
  <si>
    <t>18390-29</t>
  </si>
  <si>
    <t>18390-31</t>
  </si>
  <si>
    <t>20970-9</t>
  </si>
  <si>
    <t>20970-10</t>
  </si>
  <si>
    <t>20970-11</t>
  </si>
  <si>
    <t>20971-29</t>
  </si>
  <si>
    <t>23006-2</t>
  </si>
  <si>
    <t>23006-6</t>
  </si>
  <si>
    <t>23006-7</t>
  </si>
  <si>
    <t>23006-8</t>
  </si>
  <si>
    <t>23006-12</t>
  </si>
  <si>
    <t>23006-13</t>
  </si>
  <si>
    <t>23006-16</t>
  </si>
  <si>
    <t>23734-1</t>
  </si>
  <si>
    <t>23734-2</t>
  </si>
  <si>
    <t>28776-10</t>
  </si>
  <si>
    <t>28776-23</t>
  </si>
  <si>
    <t>28776-27</t>
  </si>
  <si>
    <t>28776-28</t>
  </si>
  <si>
    <t>28776-29</t>
  </si>
  <si>
    <t>28776-41</t>
  </si>
  <si>
    <t>28776-49</t>
  </si>
  <si>
    <t>28776-61</t>
  </si>
  <si>
    <t>28776-70</t>
  </si>
  <si>
    <t>28776-93</t>
  </si>
  <si>
    <t>28776-94</t>
  </si>
  <si>
    <t>29790-4</t>
  </si>
  <si>
    <t>29790-5</t>
  </si>
  <si>
    <t>29790-7</t>
  </si>
  <si>
    <t>30467-14</t>
  </si>
  <si>
    <t>30467-15</t>
  </si>
  <si>
    <t>30467-20</t>
  </si>
  <si>
    <t>37117-3</t>
  </si>
  <si>
    <t>37117-4</t>
  </si>
  <si>
    <t>37117-5</t>
  </si>
  <si>
    <t>37117-6</t>
  </si>
  <si>
    <t>37117-7</t>
  </si>
  <si>
    <t>37206-1</t>
  </si>
  <si>
    <t>37206-2</t>
  </si>
  <si>
    <t>37206-3</t>
  </si>
  <si>
    <t>37206-4</t>
  </si>
  <si>
    <t>37206-5</t>
  </si>
  <si>
    <t>37206-6</t>
  </si>
  <si>
    <t>37206-7</t>
  </si>
  <si>
    <t>37206-8</t>
  </si>
  <si>
    <t>37218-1</t>
  </si>
  <si>
    <t>37218-2</t>
  </si>
  <si>
    <t>37218-3</t>
  </si>
  <si>
    <t>37218-4</t>
  </si>
  <si>
    <t>37218-5</t>
  </si>
  <si>
    <t>37218-6</t>
  </si>
  <si>
    <t>37218-7</t>
  </si>
  <si>
    <t>37218-8</t>
  </si>
  <si>
    <t>37218-9</t>
  </si>
  <si>
    <t>37218-10</t>
  </si>
  <si>
    <t>37218-11</t>
  </si>
  <si>
    <t>37218-12</t>
  </si>
  <si>
    <t>37218-13</t>
  </si>
  <si>
    <t>37218-14</t>
  </si>
  <si>
    <t>37218-15</t>
  </si>
  <si>
    <t>37218-16</t>
  </si>
  <si>
    <t>37218-17</t>
  </si>
  <si>
    <t>37218-19</t>
  </si>
  <si>
    <t>37218-20</t>
  </si>
  <si>
    <t>37218-21</t>
  </si>
  <si>
    <t>37218-22</t>
  </si>
  <si>
    <t>37218-23</t>
  </si>
  <si>
    <t>37218-24</t>
  </si>
  <si>
    <t>37218-25</t>
  </si>
  <si>
    <t>37218-26</t>
  </si>
  <si>
    <t>37218-27</t>
  </si>
  <si>
    <t>37218-28</t>
  </si>
  <si>
    <t>37262-1</t>
  </si>
  <si>
    <t>37262-2</t>
  </si>
  <si>
    <t>37262-3</t>
  </si>
  <si>
    <t>37262-4</t>
  </si>
  <si>
    <t>37262-5</t>
  </si>
  <si>
    <t>37262-6</t>
  </si>
  <si>
    <t>37262-7</t>
  </si>
  <si>
    <t>37262-8</t>
  </si>
  <si>
    <t>37262-9</t>
  </si>
  <si>
    <t>37262-10</t>
  </si>
  <si>
    <t>37262-11</t>
  </si>
  <si>
    <t>37262-12</t>
  </si>
  <si>
    <t>37262-13</t>
  </si>
  <si>
    <t>37262-14</t>
  </si>
  <si>
    <t>37262-15</t>
  </si>
  <si>
    <t>37262-16</t>
  </si>
  <si>
    <t>37262-17</t>
  </si>
  <si>
    <t>37262-18</t>
  </si>
  <si>
    <t>37262-19</t>
  </si>
  <si>
    <t>37262-20</t>
  </si>
  <si>
    <t>37262-21</t>
  </si>
  <si>
    <t>37262-22</t>
  </si>
  <si>
    <t>37262-23</t>
  </si>
  <si>
    <t>37262-24</t>
  </si>
  <si>
    <t>37262-25</t>
  </si>
  <si>
    <t>37262-26</t>
  </si>
  <si>
    <t>37262-27</t>
  </si>
  <si>
    <t>37262-28</t>
  </si>
  <si>
    <t>37262-29</t>
  </si>
  <si>
    <t>37262-30</t>
  </si>
  <si>
    <t>37262-31</t>
  </si>
  <si>
    <t>37262-32</t>
  </si>
  <si>
    <t>37262-33</t>
  </si>
  <si>
    <t>37262-34</t>
  </si>
  <si>
    <t>37262-35</t>
  </si>
  <si>
    <t>37262-36</t>
  </si>
  <si>
    <t>37262-37</t>
  </si>
  <si>
    <t>37262-38</t>
  </si>
  <si>
    <t>37262-39</t>
  </si>
  <si>
    <t>37262-40</t>
  </si>
  <si>
    <t>37262-41</t>
  </si>
  <si>
    <t>37262-42</t>
  </si>
  <si>
    <t>37262-43</t>
  </si>
  <si>
    <t>37262-44</t>
  </si>
  <si>
    <t>37344-1</t>
  </si>
  <si>
    <t>37344-2</t>
  </si>
  <si>
    <t>37344-3</t>
  </si>
  <si>
    <t>37344-4</t>
  </si>
  <si>
    <t>37344-5</t>
  </si>
  <si>
    <t>37344-6</t>
  </si>
  <si>
    <t>37344-7</t>
  </si>
  <si>
    <t>37344-8</t>
  </si>
  <si>
    <t>37344-9</t>
  </si>
  <si>
    <t>37344-10</t>
  </si>
  <si>
    <t>37344-11</t>
  </si>
  <si>
    <t>37344-12</t>
  </si>
  <si>
    <t>37344-13</t>
  </si>
  <si>
    <t>37344-14</t>
  </si>
  <si>
    <t>37344-15</t>
  </si>
  <si>
    <t>37344-16</t>
  </si>
  <si>
    <t>37344-17</t>
  </si>
  <si>
    <t>37344-18</t>
  </si>
  <si>
    <t>37344-19</t>
  </si>
  <si>
    <t>37344-20</t>
  </si>
  <si>
    <t>37344-21</t>
  </si>
  <si>
    <t>37344-22</t>
  </si>
  <si>
    <t>37828-1</t>
  </si>
  <si>
    <t>37828-2</t>
  </si>
  <si>
    <t>37828-3</t>
  </si>
  <si>
    <t>43516-1</t>
  </si>
  <si>
    <t>43516-2</t>
  </si>
  <si>
    <t>43516-3</t>
  </si>
  <si>
    <t>43516-4</t>
  </si>
  <si>
    <t>43516-5</t>
  </si>
  <si>
    <t>43516-6</t>
  </si>
  <si>
    <t>43516-7</t>
  </si>
  <si>
    <t>43516-8</t>
  </si>
  <si>
    <t>43516-9</t>
  </si>
  <si>
    <t>43516-10</t>
  </si>
  <si>
    <t>43516-11</t>
  </si>
  <si>
    <t>43516-12</t>
  </si>
  <si>
    <t>43516-13</t>
  </si>
  <si>
    <t>43516-14</t>
  </si>
  <si>
    <t>43516-15</t>
  </si>
  <si>
    <t>43516-16</t>
  </si>
  <si>
    <t>43516-17</t>
  </si>
  <si>
    <t>43516-18</t>
  </si>
  <si>
    <t>43516-19</t>
  </si>
  <si>
    <t>43516-20</t>
  </si>
  <si>
    <t>43516-21</t>
  </si>
  <si>
    <t>43516-22</t>
  </si>
  <si>
    <t>43516-23</t>
  </si>
  <si>
    <t>43516-24</t>
  </si>
  <si>
    <t>43516-25</t>
  </si>
  <si>
    <t>43516-26</t>
  </si>
  <si>
    <t>43516-27</t>
  </si>
  <si>
    <t>43516-28</t>
  </si>
  <si>
    <t>43516-29</t>
  </si>
  <si>
    <t>43516-30</t>
  </si>
  <si>
    <t>43516-31</t>
  </si>
  <si>
    <t>43516-32</t>
  </si>
  <si>
    <t>43516-33</t>
  </si>
  <si>
    <t>43516-34</t>
  </si>
  <si>
    <t>43516-35</t>
  </si>
  <si>
    <t>43516-36</t>
  </si>
  <si>
    <t>43516-37</t>
  </si>
  <si>
    <t>43516-38</t>
  </si>
  <si>
    <t>43516-39</t>
  </si>
  <si>
    <t>43982-2</t>
  </si>
  <si>
    <t>43982-3</t>
  </si>
  <si>
    <t>43982-4</t>
  </si>
  <si>
    <t>43982-5</t>
  </si>
  <si>
    <t>43982-6</t>
  </si>
  <si>
    <t>43982-7</t>
  </si>
  <si>
    <t>43982-9</t>
  </si>
  <si>
    <t>43982-10</t>
  </si>
  <si>
    <t>43982-11</t>
  </si>
  <si>
    <t>43982-12</t>
  </si>
  <si>
    <t>43982-13</t>
  </si>
  <si>
    <t>43982-15</t>
  </si>
  <si>
    <t>43982-16</t>
  </si>
  <si>
    <t>43982-17</t>
  </si>
  <si>
    <t>43982-18</t>
  </si>
  <si>
    <t>43982-19</t>
  </si>
  <si>
    <t>43982-20</t>
  </si>
  <si>
    <t>43982-21</t>
  </si>
  <si>
    <t>43982-22</t>
  </si>
  <si>
    <t>43982-23</t>
  </si>
  <si>
    <t>43982-25</t>
  </si>
  <si>
    <t>43982-26</t>
  </si>
  <si>
    <t>43982-28</t>
  </si>
  <si>
    <t>43982-29</t>
  </si>
  <si>
    <t>43982-30</t>
  </si>
  <si>
    <t>43982-31</t>
  </si>
  <si>
    <t>43982-32</t>
  </si>
  <si>
    <t>43982-33</t>
  </si>
  <si>
    <t>43982-34</t>
  </si>
  <si>
    <t>43982-35</t>
  </si>
  <si>
    <t>43982-36</t>
  </si>
  <si>
    <t>43982-38</t>
  </si>
  <si>
    <t>43982-39</t>
  </si>
  <si>
    <t>43982-40</t>
  </si>
  <si>
    <t>43982-41</t>
  </si>
  <si>
    <t>43982-42</t>
  </si>
  <si>
    <t>43982-43</t>
  </si>
  <si>
    <t>43982-44</t>
  </si>
  <si>
    <t>43982-45</t>
  </si>
  <si>
    <t>43982-46</t>
  </si>
  <si>
    <t>43982-47</t>
  </si>
  <si>
    <t>43982-48</t>
  </si>
  <si>
    <t>43982-49</t>
  </si>
  <si>
    <t>46003-1</t>
  </si>
  <si>
    <t>52257-2</t>
  </si>
  <si>
    <t>52257-3</t>
  </si>
  <si>
    <t xml:space="preserve">JENNER SHLW GAS 100/01-22-020-09W4  COMP          </t>
  </si>
  <si>
    <t xml:space="preserve">JENNER SHLW GAS 100/08-05-022-07W4  COMP          </t>
  </si>
  <si>
    <t xml:space="preserve">PRINCESS-PG 100/14-23-019-10W4  COMP              </t>
  </si>
  <si>
    <t xml:space="preserve">PRINCESS-PG 100/08-16-020-10W4  COMP              </t>
  </si>
  <si>
    <t>NA</t>
  </si>
  <si>
    <t>Gross Cost Assumption</t>
  </si>
  <si>
    <t>GROSS COST - RECLAMATION / PIPELINE</t>
  </si>
  <si>
    <t>GROSS COST - ABANDON / PIPELINE</t>
  </si>
  <si>
    <t>NET COST - ABANDON / PIPELINE</t>
  </si>
  <si>
    <t>NET COST - RECLAMATION / PIPELINE</t>
  </si>
  <si>
    <t>FV - ABANDON / PIPELINE</t>
  </si>
  <si>
    <t>FV - RECLAMATION / PIPELINE</t>
  </si>
  <si>
    <t>PV - ABANDON / PIPELINE</t>
  </si>
  <si>
    <t>PV - RECLAMATION / PIPELINE</t>
  </si>
  <si>
    <t>Include in ARO model?</t>
  </si>
  <si>
    <t>2.1  - No. Already Abandoned.</t>
  </si>
  <si>
    <t>CC Name</t>
  </si>
  <si>
    <t xml:space="preserve">PRINCESS-PG 100/06-14-020-10W4/02  ABDN           </t>
  </si>
  <si>
    <t xml:space="preserve">PRINCESS-PG 100/06-22-020-10W4/02 ABDN            </t>
  </si>
  <si>
    <t xml:space="preserve"> Fac Abandonment</t>
  </si>
  <si>
    <t xml:space="preserve"> Site Specific - Reclamation</t>
  </si>
  <si>
    <t xml:space="preserve"> Site Specific - Abandonment</t>
  </si>
  <si>
    <t>LMR DETAILS</t>
  </si>
  <si>
    <t>Total Abandonment LMR</t>
  </si>
  <si>
    <t>Total Reclamation LMR</t>
  </si>
  <si>
    <t>Total LMR</t>
  </si>
  <si>
    <t>2.1 - No; Duplicate wellbore</t>
  </si>
  <si>
    <t>2.2 - No; Royalty well</t>
  </si>
  <si>
    <t>2.0 - No; Rec Cert Exists</t>
  </si>
  <si>
    <t>Status Lookup</t>
  </si>
  <si>
    <t>Cost per KM</t>
  </si>
  <si>
    <t>Cost for Segment (for risers, reclamation, etc)</t>
  </si>
  <si>
    <t>Operating - Gas</t>
  </si>
  <si>
    <t>Discontinued - Gas</t>
  </si>
  <si>
    <t>Abandoned - Gas</t>
  </si>
  <si>
    <t>Discontinued - Oil-Water-Other</t>
  </si>
  <si>
    <t>Operating - Oil-Water-Other</t>
  </si>
  <si>
    <t>Abandoned - Oil-Water-Other</t>
  </si>
  <si>
    <t>Removed - Oil-Water-Other</t>
  </si>
  <si>
    <t>Standard cost per KM</t>
  </si>
  <si>
    <t>Standard Cost per Segment (for risers, reclamation, etc)</t>
  </si>
  <si>
    <t>Additional $500,000K for potential problems</t>
  </si>
  <si>
    <t>Average ABDN/well</t>
  </si>
  <si>
    <t>Average RECLAIM/well</t>
  </si>
  <si>
    <t>Average TOTAL ARO /well</t>
  </si>
  <si>
    <t>ALDERSON Total</t>
  </si>
  <si>
    <t>TILLEY Total</t>
  </si>
  <si>
    <t>WEST TIDE LAKE Total</t>
  </si>
  <si>
    <t>A.2) Cut &amp; Cap ready wells, D13 suspended. Has plug &amp; cement. Still require well review. Do not have known SCVL. Use $2,500 abandonment estimate for now. Use $10,900 for shallow gas rec, and $25,000 for oil/other rec. (10% for site pad)</t>
  </si>
  <si>
    <t>A.4) Operated O-Pool Oil Wells; used LMR costs + $30,000. Use $25,000 for rec (10% for site pad)</t>
  </si>
  <si>
    <t>B.1) True shallow gas (Dino unit, JSGS, Med Hat Unit, Patricia Unit, Princess-PG, Cessford-CNRL). Use $14,000 for abandonment, and $10,900 for rec ($1,090 for pad site).</t>
  </si>
  <si>
    <t>B.2) Operated; Not "true" shallow gas. Used LMR costs (with submitted reductions)</t>
  </si>
  <si>
    <t>B.3) Non-Op; Not "true" shallow gas. Assume 1/2 have tubing ($36,000), and 1/2 are empty perforated ($17,975). Average = $27,179.50. Use $16,900 for rec.</t>
  </si>
  <si>
    <t>F) No ARO; rec cert exists</t>
  </si>
  <si>
    <t>E.1) Fully abandoned, reclamation only. Shallow Gas. Use $10,900 for rec ($1,090 for pad site).</t>
  </si>
  <si>
    <t>E.2) Fully abandoned, reclamation only. Non-Shallow Gas. Use $16,500 for rec ($1,650 for pad site).</t>
  </si>
  <si>
    <t>E.3) Fully abandoned, reclamation only. Oil or Other well. Use $25,000 for rec ($2,500 for pad site).</t>
  </si>
  <si>
    <t>A.1) These wells are DUCs (drilled un-completed). Minimal abandonment cost of $2,200. Minimal disturbance, use $10,900 for recs (10% for pad site).</t>
  </si>
  <si>
    <t>8) Reduce to Capital required to abandon.</t>
  </si>
  <si>
    <t>To look at Timing of ARO spend for inactive wells</t>
  </si>
  <si>
    <t>Sum of Total LMR with Reduction</t>
  </si>
  <si>
    <t>Sum of LMR Liability reduction</t>
  </si>
  <si>
    <t>Year</t>
  </si>
  <si>
    <t>Opening LMR balance</t>
  </si>
  <si>
    <t>% Spend</t>
  </si>
  <si>
    <t>Expected spend</t>
  </si>
  <si>
    <t>Ending Balance</t>
  </si>
  <si>
    <t>Sum of Total LMR</t>
  </si>
  <si>
    <t>Estimated Expected Spend</t>
  </si>
  <si>
    <t>2019 - Life Override?</t>
  </si>
  <si>
    <t>2019 Life Methodology</t>
  </si>
  <si>
    <t xml:space="preserve">3) Non op, use similar $ as operated Facility Licence Energy Development Category Typ. + 25% for pipelines </t>
  </si>
  <si>
    <t>GOAL = Be done by 15 years, roughly $1.8ish million a year</t>
  </si>
  <si>
    <t>Sum of GROSS COST - TOTAL</t>
  </si>
  <si>
    <t>9) Updated estimate per discussion with technical &amp; leadership team</t>
  </si>
  <si>
    <t>5) LMR $ Val is nil. Put minimal value in, as gas batteries do not take a lot to abandon.</t>
  </si>
  <si>
    <t>Adjusted Abandonment LMR (AKA ARO value)</t>
  </si>
  <si>
    <t>Adjusted Reclamation LMR  (AKA ARO value)</t>
  </si>
  <si>
    <t>Adjusted Total LMR (AKA ARO value)</t>
  </si>
  <si>
    <t>Sum of Adjusted Total LMR (AKA ARO value)</t>
  </si>
  <si>
    <t>WELLS</t>
  </si>
  <si>
    <t>FACILITIES</t>
  </si>
  <si>
    <t>PIPELINES</t>
  </si>
  <si>
    <t>Sum of WI2</t>
  </si>
  <si>
    <t>Estimate of what Area Based Closure required spending would look like:</t>
  </si>
  <si>
    <t>2) Rec Cert Exists; no ARO</t>
  </si>
  <si>
    <t>3) DUCs / Cut &amp; Cap Ready / Known Work To Do. Prioritize as earlier</t>
  </si>
  <si>
    <t>1) Active well = Use reserve-life</t>
  </si>
  <si>
    <t>A) Reclamation only; spread evenly</t>
  </si>
  <si>
    <t>B) Non Op Inactive, spreadevenly over 15 years</t>
  </si>
  <si>
    <t>B.1) Non Op Reclamation only; spread evenly</t>
  </si>
  <si>
    <t>1) Active Pipeline = Use reserve-life</t>
  </si>
  <si>
    <t>2) Already abandoned; no ARO</t>
  </si>
  <si>
    <t>3) Discontinued; assume even over 15 years</t>
  </si>
  <si>
    <t>1) Active Facility = Use reserve-life</t>
  </si>
  <si>
    <t>2) N/A, no ARO</t>
  </si>
  <si>
    <t>3) Inactive; assume even over 15 years</t>
  </si>
  <si>
    <t>1) JUSTIFICATION</t>
  </si>
  <si>
    <t>TOTAL SPEND BY YEAR</t>
  </si>
  <si>
    <t>Reserves</t>
  </si>
  <si>
    <t>Reserves - based</t>
  </si>
  <si>
    <t>Spend</t>
  </si>
  <si>
    <t>Diff</t>
  </si>
  <si>
    <t>Goal</t>
  </si>
  <si>
    <t>Net wellcount</t>
  </si>
  <si>
    <t>Gross wellcount</t>
  </si>
  <si>
    <t>2) SPEND BY YEAR (LMR based; get close to $2 - $2.5 million per year.</t>
  </si>
  <si>
    <t>2) ALL WELLS - SPEND BY YEAR &amp; rationale (NET ARO Spend; all wells)</t>
  </si>
  <si>
    <t>GROSS COST - PIPELINE TOTAL</t>
  </si>
  <si>
    <t>NET COST - PIPELINE TOTAL</t>
  </si>
  <si>
    <t>TOTAL PIPELINE FV</t>
  </si>
  <si>
    <t>Sum of NET COST - PIPELINE TOTAL</t>
  </si>
  <si>
    <t>TOTAL NET SPEND BY YEAR</t>
  </si>
  <si>
    <t>Sum of GROSS COST - PIPELINE TOTAL</t>
  </si>
  <si>
    <t>5) O-Pool Wells; 2-3 a year later on</t>
  </si>
  <si>
    <t>7) Prioritize inactive shallow gas over inactive oil</t>
  </si>
  <si>
    <t>To Summarize Inactive ARO Costs</t>
  </si>
  <si>
    <t>(Rec cert exists)</t>
  </si>
  <si>
    <t>NET WELL COUNT</t>
  </si>
  <si>
    <t>GROSS WELL COUNT</t>
  </si>
  <si>
    <t>Count of WI2_2</t>
  </si>
  <si>
    <t>Net Segment Count</t>
  </si>
  <si>
    <t>Gross Segment Count</t>
  </si>
  <si>
    <t>Average ABDN/Segment</t>
  </si>
  <si>
    <t>Net Facility #</t>
  </si>
  <si>
    <t>Gross Facility #</t>
  </si>
  <si>
    <t>Average ABDN/FACILITY</t>
  </si>
  <si>
    <t>Average RECLAIM/FACILITY</t>
  </si>
  <si>
    <t>Average TOTAL ARO /FACILITY</t>
  </si>
  <si>
    <t>No ARO</t>
  </si>
  <si>
    <t>Override to 35 Years (would otherwise be 59)</t>
  </si>
  <si>
    <t>Concave</t>
  </si>
  <si>
    <t>A03806-4</t>
  </si>
  <si>
    <t>A03806-5</t>
  </si>
  <si>
    <t>A03806-13</t>
  </si>
  <si>
    <t>A03806-14</t>
  </si>
  <si>
    <t>A03806-15</t>
  </si>
  <si>
    <t>A03806-16</t>
  </si>
  <si>
    <t>A03806-17</t>
  </si>
  <si>
    <t>A03806-18</t>
  </si>
  <si>
    <t>A03806-19</t>
  </si>
  <si>
    <t>A03806-20</t>
  </si>
  <si>
    <t>A03806-23</t>
  </si>
  <si>
    <t>A03806-24</t>
  </si>
  <si>
    <t>A03806-26</t>
  </si>
  <si>
    <t>A03806-27</t>
  </si>
  <si>
    <t>A03806-28</t>
  </si>
  <si>
    <t>A03806-29</t>
  </si>
  <si>
    <t>A03806-30</t>
  </si>
  <si>
    <t>A03806-31</t>
  </si>
  <si>
    <t>A03806-32</t>
  </si>
  <si>
    <t>A03806-33</t>
  </si>
  <si>
    <t>A03806-36</t>
  </si>
  <si>
    <t>A03806-37</t>
  </si>
  <si>
    <t>A03806-38</t>
  </si>
  <si>
    <t>A03806-39</t>
  </si>
  <si>
    <t>A03806-41</t>
  </si>
  <si>
    <t>A03806-43</t>
  </si>
  <si>
    <t>A03806-44</t>
  </si>
  <si>
    <t>A03806-46</t>
  </si>
  <si>
    <t>A03806-48</t>
  </si>
  <si>
    <t>A03806-49</t>
  </si>
  <si>
    <t>A03806-50</t>
  </si>
  <si>
    <t>A03806-53</t>
  </si>
  <si>
    <t>A03806-54</t>
  </si>
  <si>
    <t>A03806-55</t>
  </si>
  <si>
    <t>A03806-57</t>
  </si>
  <si>
    <t>A03806-58</t>
  </si>
  <si>
    <t>A03806-59</t>
  </si>
  <si>
    <t>A03806-60</t>
  </si>
  <si>
    <t>A03806-62</t>
  </si>
  <si>
    <t>A03806-63</t>
  </si>
  <si>
    <t>A03806-70</t>
  </si>
  <si>
    <t>A03806-72</t>
  </si>
  <si>
    <t>A03806-74</t>
  </si>
  <si>
    <t>A03806-76</t>
  </si>
  <si>
    <t>A03806-78</t>
  </si>
  <si>
    <t>A03806-80</t>
  </si>
  <si>
    <t>A03806-82</t>
  </si>
  <si>
    <t>A03806-84</t>
  </si>
  <si>
    <t>A03806-86</t>
  </si>
  <si>
    <t>A03806-90</t>
  </si>
  <si>
    <t>A03806-92</t>
  </si>
  <si>
    <t>A03806-94</t>
  </si>
  <si>
    <t>A03806-96</t>
  </si>
  <si>
    <t>A03806-98</t>
  </si>
  <si>
    <t>A03806-102</t>
  </si>
  <si>
    <t>A03806-104</t>
  </si>
  <si>
    <t>A03806-106</t>
  </si>
  <si>
    <t>A03806-107</t>
  </si>
  <si>
    <t>A03806-108</t>
  </si>
  <si>
    <t>A03806-110</t>
  </si>
  <si>
    <t>A03806-111</t>
  </si>
  <si>
    <t>A03806-112</t>
  </si>
  <si>
    <t>A03806-113</t>
  </si>
  <si>
    <t>A03806-114</t>
  </si>
  <si>
    <t>A03806-115</t>
  </si>
  <si>
    <t>A03806-116</t>
  </si>
  <si>
    <t>A03806-117</t>
  </si>
  <si>
    <t>A03806-118</t>
  </si>
  <si>
    <t>A03806-120</t>
  </si>
  <si>
    <t>A03806-121</t>
  </si>
  <si>
    <t>A03806-122</t>
  </si>
  <si>
    <t>A03806-123</t>
  </si>
  <si>
    <t>A03806-124</t>
  </si>
  <si>
    <t>A03806-125</t>
  </si>
  <si>
    <t>A03806-126</t>
  </si>
  <si>
    <t>A03806-127</t>
  </si>
  <si>
    <t>A03806-128</t>
  </si>
  <si>
    <t>A03806-129</t>
  </si>
  <si>
    <t>A03806-130</t>
  </si>
  <si>
    <t>A03806-131</t>
  </si>
  <si>
    <t>A03806-132</t>
  </si>
  <si>
    <t>A03806-133</t>
  </si>
  <si>
    <t>A03806-134</t>
  </si>
  <si>
    <t>A03806-135</t>
  </si>
  <si>
    <t>A03806-136</t>
  </si>
  <si>
    <t>A03806-137</t>
  </si>
  <si>
    <t>A03806-138</t>
  </si>
  <si>
    <t>A03806-139</t>
  </si>
  <si>
    <t>A03806-140</t>
  </si>
  <si>
    <t>A03806-141</t>
  </si>
  <si>
    <t>A03806-142</t>
  </si>
  <si>
    <t>A03806-143</t>
  </si>
  <si>
    <t>A03806-144</t>
  </si>
  <si>
    <t>A03806-145</t>
  </si>
  <si>
    <t>A03806-146</t>
  </si>
  <si>
    <t>A03806-147</t>
  </si>
  <si>
    <t>A03806-148</t>
  </si>
  <si>
    <t>A03806-149</t>
  </si>
  <si>
    <t>A03806-150</t>
  </si>
  <si>
    <t>A03806-151</t>
  </si>
  <si>
    <t>A03806-152</t>
  </si>
  <si>
    <t>A03806-153</t>
  </si>
  <si>
    <t>A03806-154</t>
  </si>
  <si>
    <t>A03806-155</t>
  </si>
  <si>
    <t>A03806-158</t>
  </si>
  <si>
    <t>A03806-159</t>
  </si>
  <si>
    <t>A03806-160</t>
  </si>
  <si>
    <t>A03806-161</t>
  </si>
  <si>
    <t>A03806-162</t>
  </si>
  <si>
    <t>A03806-163</t>
  </si>
  <si>
    <t>A03806-164</t>
  </si>
  <si>
    <t>A03806-165</t>
  </si>
  <si>
    <t>A03806-166</t>
  </si>
  <si>
    <t>A03806-167</t>
  </si>
  <si>
    <t>A03806-168</t>
  </si>
  <si>
    <t>A03806-169</t>
  </si>
  <si>
    <t>A03806-170</t>
  </si>
  <si>
    <t>A03806-171</t>
  </si>
  <si>
    <t>A03806-172</t>
  </si>
  <si>
    <t>A03806-173</t>
  </si>
  <si>
    <t>A03806-174</t>
  </si>
  <si>
    <t>A03806-175</t>
  </si>
  <si>
    <t>A03806-176</t>
  </si>
  <si>
    <t>A03806-177</t>
  </si>
  <si>
    <t>A03806-178</t>
  </si>
  <si>
    <t>A03806-179</t>
  </si>
  <si>
    <t>A03806-180</t>
  </si>
  <si>
    <t>A03806-181</t>
  </si>
  <si>
    <t>A03806-182</t>
  </si>
  <si>
    <t>A03806-183</t>
  </si>
  <si>
    <t>A03806-184</t>
  </si>
  <si>
    <t>A03806-185</t>
  </si>
  <si>
    <t>A03806-186</t>
  </si>
  <si>
    <t>A03806-187</t>
  </si>
  <si>
    <t>A03806-188</t>
  </si>
  <si>
    <t>A03806-189</t>
  </si>
  <si>
    <t>A03806-190</t>
  </si>
  <si>
    <t>A03806-191</t>
  </si>
  <si>
    <t>A03806-192</t>
  </si>
  <si>
    <t>A03806-193</t>
  </si>
  <si>
    <t>A03806-194</t>
  </si>
  <si>
    <t>A03806-195</t>
  </si>
  <si>
    <t>A03806-196</t>
  </si>
  <si>
    <t>A03806-197</t>
  </si>
  <si>
    <t>A03806-198</t>
  </si>
  <si>
    <t>A03806-199</t>
  </si>
  <si>
    <t>A03806-200</t>
  </si>
  <si>
    <t>A03806-201</t>
  </si>
  <si>
    <t>A03806-202</t>
  </si>
  <si>
    <t>A03806-203</t>
  </si>
  <si>
    <t>A03806-204</t>
  </si>
  <si>
    <t>A03806-205</t>
  </si>
  <si>
    <t>A03806-206</t>
  </si>
  <si>
    <t>A03806-207</t>
  </si>
  <si>
    <t>A03806-208</t>
  </si>
  <si>
    <t>A03806-209</t>
  </si>
  <si>
    <t>A03806-210</t>
  </si>
  <si>
    <t>A03806-211</t>
  </si>
  <si>
    <t>A03806-212</t>
  </si>
  <si>
    <t>A03806-213</t>
  </si>
  <si>
    <t>A03806-214</t>
  </si>
  <si>
    <t>A03806-215</t>
  </si>
  <si>
    <t>A03806-216</t>
  </si>
  <si>
    <t>A03806-217</t>
  </si>
  <si>
    <t>A03806-218</t>
  </si>
  <si>
    <t>A03806-219</t>
  </si>
  <si>
    <t>A03806-220</t>
  </si>
  <si>
    <t>A03806-221</t>
  </si>
  <si>
    <t>A03806-222</t>
  </si>
  <si>
    <t>A03806-223</t>
  </si>
  <si>
    <t>A03806-224</t>
  </si>
  <si>
    <t>A03806-225</t>
  </si>
  <si>
    <t>A03806-226</t>
  </si>
  <si>
    <t>A03806-227</t>
  </si>
  <si>
    <t>A03806-228</t>
  </si>
  <si>
    <t>A03806-229</t>
  </si>
  <si>
    <t>A03806-230</t>
  </si>
  <si>
    <t>A03806-231</t>
  </si>
  <si>
    <t>A03806-232</t>
  </si>
  <si>
    <t>A03806-233</t>
  </si>
  <si>
    <t>A03806-235</t>
  </si>
  <si>
    <t>A03806-236</t>
  </si>
  <si>
    <t>A03806-237</t>
  </si>
  <si>
    <t>A03806-238</t>
  </si>
  <si>
    <t>A03806-239</t>
  </si>
  <si>
    <t>A03806-240</t>
  </si>
  <si>
    <t>A03806-241</t>
  </si>
  <si>
    <t>A03806-242</t>
  </si>
  <si>
    <t>A07419-4</t>
  </si>
  <si>
    <t>A08305-1</t>
  </si>
  <si>
    <t>A08305-2</t>
  </si>
  <si>
    <t>A08305-3</t>
  </si>
  <si>
    <t>A08305-4</t>
  </si>
  <si>
    <t>A08305-5</t>
  </si>
  <si>
    <t>A08305-6</t>
  </si>
  <si>
    <t>A08305-7</t>
  </si>
  <si>
    <t>A08305-12</t>
  </si>
  <si>
    <t>A08305-13</t>
  </si>
  <si>
    <t>A08305-14</t>
  </si>
  <si>
    <t>A08305-15</t>
  </si>
  <si>
    <t>A08305-19</t>
  </si>
  <si>
    <t>A08305-21</t>
  </si>
  <si>
    <t>A08305-23</t>
  </si>
  <si>
    <t>A08305-25</t>
  </si>
  <si>
    <t>A08305-27</t>
  </si>
  <si>
    <t>A08305-28</t>
  </si>
  <si>
    <t>A08305-31</t>
  </si>
  <si>
    <t>A08305-34</t>
  </si>
  <si>
    <t>A08305-39</t>
  </si>
  <si>
    <t>A08305-40</t>
  </si>
  <si>
    <t>A08305-41</t>
  </si>
  <si>
    <t>A08305-42</t>
  </si>
  <si>
    <t>A08305-43</t>
  </si>
  <si>
    <t>A08305-44</t>
  </si>
  <si>
    <t>A08305-45</t>
  </si>
  <si>
    <t>A08305-46</t>
  </si>
  <si>
    <t>A08305-47</t>
  </si>
  <si>
    <t>A08305-49</t>
  </si>
  <si>
    <t>A08305-54</t>
  </si>
  <si>
    <t>A08305-55</t>
  </si>
  <si>
    <t>A08305-56</t>
  </si>
  <si>
    <t>A08305-57</t>
  </si>
  <si>
    <t>A08305-58</t>
  </si>
  <si>
    <t>A08305-59</t>
  </si>
  <si>
    <t>A08305-60</t>
  </si>
  <si>
    <t>A08305-63</t>
  </si>
  <si>
    <t>A08305-64</t>
  </si>
  <si>
    <t>A08305-65</t>
  </si>
  <si>
    <t>A08305-69</t>
  </si>
  <si>
    <t>A08305-71</t>
  </si>
  <si>
    <t>A08305-72</t>
  </si>
  <si>
    <t>A08305-73</t>
  </si>
  <si>
    <t>A08305-74</t>
  </si>
  <si>
    <t>A08305-75</t>
  </si>
  <si>
    <t>A08305-76</t>
  </si>
  <si>
    <t>A08305-77</t>
  </si>
  <si>
    <t>A08305-79</t>
  </si>
  <si>
    <t>A08305-80</t>
  </si>
  <si>
    <t>A08305-81</t>
  </si>
  <si>
    <t>A08305-84</t>
  </si>
  <si>
    <t>A08305-86</t>
  </si>
  <si>
    <t>A08839-7</t>
  </si>
  <si>
    <t>A08839-9</t>
  </si>
  <si>
    <t>A08839-11</t>
  </si>
  <si>
    <t>A08839-12</t>
  </si>
  <si>
    <t>A08905-6</t>
  </si>
  <si>
    <t>A08905-9</t>
  </si>
  <si>
    <t>A08905-10</t>
  </si>
  <si>
    <t>A09144-1</t>
  </si>
  <si>
    <t>A09144-67</t>
  </si>
  <si>
    <t>A09144-74</t>
  </si>
  <si>
    <t>A09144-84</t>
  </si>
  <si>
    <t>A09144-94</t>
  </si>
  <si>
    <t>A09144-124</t>
  </si>
  <si>
    <t>A09144-156</t>
  </si>
  <si>
    <t>A09144-158</t>
  </si>
  <si>
    <t>A11256-1</t>
  </si>
  <si>
    <t>A11256-3</t>
  </si>
  <si>
    <t>A11256-5</t>
  </si>
  <si>
    <t>A11256-6</t>
  </si>
  <si>
    <t>A11256-8</t>
  </si>
  <si>
    <t>A11256-9</t>
  </si>
  <si>
    <t>A11256-10</t>
  </si>
  <si>
    <t>A11256-13</t>
  </si>
  <si>
    <t>A11256-14</t>
  </si>
  <si>
    <t>A11256-16</t>
  </si>
  <si>
    <t>A11256-17</t>
  </si>
  <si>
    <t>A11256-19</t>
  </si>
  <si>
    <t>A11256-21</t>
  </si>
  <si>
    <t>A11256-22</t>
  </si>
  <si>
    <t>A11256-23</t>
  </si>
  <si>
    <t>A11256-27</t>
  </si>
  <si>
    <t>A11256-29</t>
  </si>
  <si>
    <t>A11256-31</t>
  </si>
  <si>
    <t>A11256-34</t>
  </si>
  <si>
    <t>A11256-37</t>
  </si>
  <si>
    <t>A11256-40</t>
  </si>
  <si>
    <t>A11256-44</t>
  </si>
  <si>
    <t>A11256-46</t>
  </si>
  <si>
    <t>A11256-49</t>
  </si>
  <si>
    <t>A11256-51</t>
  </si>
  <si>
    <t>A11256-54</t>
  </si>
  <si>
    <t>A11256-56</t>
  </si>
  <si>
    <t>A11256-57</t>
  </si>
  <si>
    <t>A11256-60</t>
  </si>
  <si>
    <t>A11256-61</t>
  </si>
  <si>
    <t>A11256-64</t>
  </si>
  <si>
    <t>A11256-69</t>
  </si>
  <si>
    <t>A11256-71</t>
  </si>
  <si>
    <t>A11256-73</t>
  </si>
  <si>
    <t>A11256-75</t>
  </si>
  <si>
    <t>A11256-77</t>
  </si>
  <si>
    <t>A11256-79</t>
  </si>
  <si>
    <t>A11256-80</t>
  </si>
  <si>
    <t>A11256-83</t>
  </si>
  <si>
    <t>A11256-86</t>
  </si>
  <si>
    <t>A11256-89</t>
  </si>
  <si>
    <t>A11256-93</t>
  </si>
  <si>
    <t>A11256-94</t>
  </si>
  <si>
    <t>A11256-97</t>
  </si>
  <si>
    <t>A11256-101</t>
  </si>
  <si>
    <t>A11256-105</t>
  </si>
  <si>
    <t>A11256-109</t>
  </si>
  <si>
    <t>A11256-112</t>
  </si>
  <si>
    <t>A11256-118</t>
  </si>
  <si>
    <t>A11256-121</t>
  </si>
  <si>
    <t>A11256-125</t>
  </si>
  <si>
    <t>A11256-127</t>
  </si>
  <si>
    <t>A11256-129</t>
  </si>
  <si>
    <t>A11256-130</t>
  </si>
  <si>
    <t>A11256-133</t>
  </si>
  <si>
    <t>A11256-134</t>
  </si>
  <si>
    <t>A11256-135</t>
  </si>
  <si>
    <t>A11256-136</t>
  </si>
  <si>
    <t>A11256-137</t>
  </si>
  <si>
    <t>A11256-138</t>
  </si>
  <si>
    <t>A11256-139</t>
  </si>
  <si>
    <t>A11256-140</t>
  </si>
  <si>
    <t>A11256-141</t>
  </si>
  <si>
    <t>A11256-142</t>
  </si>
  <si>
    <t>A11256-143</t>
  </si>
  <si>
    <t>A11256-144</t>
  </si>
  <si>
    <t>A11256-145</t>
  </si>
  <si>
    <t>A11256-146</t>
  </si>
  <si>
    <t>A11256-147</t>
  </si>
  <si>
    <t>A11256-148</t>
  </si>
  <si>
    <t>A11256-149</t>
  </si>
  <si>
    <t>A11256-150</t>
  </si>
  <si>
    <t>A11256-151</t>
  </si>
  <si>
    <t>A11256-152</t>
  </si>
  <si>
    <t>A11256-153</t>
  </si>
  <si>
    <t>A11256-154</t>
  </si>
  <si>
    <t>A11256-155</t>
  </si>
  <si>
    <t>A11256-156</t>
  </si>
  <si>
    <t>A11256-157</t>
  </si>
  <si>
    <t>A11256-158</t>
  </si>
  <si>
    <t>A11256-159</t>
  </si>
  <si>
    <t>A11256-160</t>
  </si>
  <si>
    <t>A11256-161</t>
  </si>
  <si>
    <t>A11256-162</t>
  </si>
  <si>
    <t>A11256-163</t>
  </si>
  <si>
    <t>A11256-164</t>
  </si>
  <si>
    <t>A11256-165</t>
  </si>
  <si>
    <t>A11256-166</t>
  </si>
  <si>
    <t>A11256-167</t>
  </si>
  <si>
    <t>A11256-169</t>
  </si>
  <si>
    <t>A11256-170</t>
  </si>
  <si>
    <t>A11256-171</t>
  </si>
  <si>
    <t>A11256-172</t>
  </si>
  <si>
    <t>A11256-173</t>
  </si>
  <si>
    <t>A11256-174</t>
  </si>
  <si>
    <t>A11256-175</t>
  </si>
  <si>
    <t>A11256-176</t>
  </si>
  <si>
    <t>A11256-177</t>
  </si>
  <si>
    <t>A11256-178</t>
  </si>
  <si>
    <t>A11256-179</t>
  </si>
  <si>
    <t>A11256-180</t>
  </si>
  <si>
    <t>A11256-181</t>
  </si>
  <si>
    <t>A11256-182</t>
  </si>
  <si>
    <t>A11256-183</t>
  </si>
  <si>
    <t>A11256-184</t>
  </si>
  <si>
    <t>A11256-185</t>
  </si>
  <si>
    <t>A11256-186</t>
  </si>
  <si>
    <t>A11256-187</t>
  </si>
  <si>
    <t>A11256-188</t>
  </si>
  <si>
    <t>A11256-189</t>
  </si>
  <si>
    <t>A11256-190</t>
  </si>
  <si>
    <t>A11256-191</t>
  </si>
  <si>
    <t>A11256-192</t>
  </si>
  <si>
    <t>A11256-193</t>
  </si>
  <si>
    <t>A11256-194</t>
  </si>
  <si>
    <t>A11256-195</t>
  </si>
  <si>
    <t>A11256-196</t>
  </si>
  <si>
    <t>A11256-197</t>
  </si>
  <si>
    <t>A11256-198</t>
  </si>
  <si>
    <t>A11256-199</t>
  </si>
  <si>
    <t>A11256-200</t>
  </si>
  <si>
    <t>A11256-201</t>
  </si>
  <si>
    <t>A11256-202</t>
  </si>
  <si>
    <t>A11256-203</t>
  </si>
  <si>
    <t>A11256-204</t>
  </si>
  <si>
    <t>A11256-205</t>
  </si>
  <si>
    <t>A11256-206</t>
  </si>
  <si>
    <t>A11256-207</t>
  </si>
  <si>
    <t>A11256-208</t>
  </si>
  <si>
    <t>A11256-209</t>
  </si>
  <si>
    <t>A11256-210</t>
  </si>
  <si>
    <t>A11256-211</t>
  </si>
  <si>
    <t>A11256-212</t>
  </si>
  <si>
    <t>A11256-213</t>
  </si>
  <si>
    <t>A11256-214</t>
  </si>
  <si>
    <t>A11256-215</t>
  </si>
  <si>
    <t>A11256-216</t>
  </si>
  <si>
    <t>A11256-217</t>
  </si>
  <si>
    <t>A11256-218</t>
  </si>
  <si>
    <t>A11256-219</t>
  </si>
  <si>
    <t>A11256-220</t>
  </si>
  <si>
    <t>A11256-221</t>
  </si>
  <si>
    <t>A11256-224</t>
  </si>
  <si>
    <t>A11256-225</t>
  </si>
  <si>
    <t>A11256-226</t>
  </si>
  <si>
    <t>A11256-227</t>
  </si>
  <si>
    <t>A11256-228</t>
  </si>
  <si>
    <t>A11256-229</t>
  </si>
  <si>
    <t>A11256-230</t>
  </si>
  <si>
    <t>A11256-231</t>
  </si>
  <si>
    <t>A11256-232</t>
  </si>
  <si>
    <t>A11256-233</t>
  </si>
  <si>
    <t>A11256-234</t>
  </si>
  <si>
    <t>A11256-235</t>
  </si>
  <si>
    <t>A11256-236</t>
  </si>
  <si>
    <t>A11256-238</t>
  </si>
  <si>
    <t>A11256-239</t>
  </si>
  <si>
    <t>A11256-240</t>
  </si>
  <si>
    <t>A11256-241</t>
  </si>
  <si>
    <t>A11256-242</t>
  </si>
  <si>
    <t>A11256-243</t>
  </si>
  <si>
    <t>A11256-244</t>
  </si>
  <si>
    <t>A11256-245</t>
  </si>
  <si>
    <t>A11256-246</t>
  </si>
  <si>
    <t>A11256-247</t>
  </si>
  <si>
    <t>A11256-248</t>
  </si>
  <si>
    <t>A11256-249</t>
  </si>
  <si>
    <t>A11256-250</t>
  </si>
  <si>
    <t>A11256-251</t>
  </si>
  <si>
    <t>A11256-252</t>
  </si>
  <si>
    <t>A11256-253</t>
  </si>
  <si>
    <t>A11256-254</t>
  </si>
  <si>
    <t>A11256-255</t>
  </si>
  <si>
    <t>A11256-256</t>
  </si>
  <si>
    <t>A11256-262</t>
  </si>
  <si>
    <t>A11711-1</t>
  </si>
  <si>
    <t>A11711-3</t>
  </si>
  <si>
    <t>A11711-4</t>
  </si>
  <si>
    <t>A11784-4</t>
  </si>
  <si>
    <t>A12117-1</t>
  </si>
  <si>
    <t>A12191-1</t>
  </si>
  <si>
    <t>A12191-3</t>
  </si>
  <si>
    <t>A12191-4</t>
  </si>
  <si>
    <t>A13331-1</t>
  </si>
  <si>
    <t>A13777-3</t>
  </si>
  <si>
    <t>A13777-5</t>
  </si>
  <si>
    <t>A13777-6</t>
  </si>
  <si>
    <t>A13777-7</t>
  </si>
  <si>
    <t>A13777-8</t>
  </si>
  <si>
    <t>A13777-10</t>
  </si>
  <si>
    <t>A14009-1</t>
  </si>
  <si>
    <t>A15284-1</t>
  </si>
  <si>
    <t>A15685-1</t>
  </si>
  <si>
    <t>A15763-1</t>
  </si>
  <si>
    <t>A15763-15</t>
  </si>
  <si>
    <t>A15763-26</t>
  </si>
  <si>
    <t>A15763-37</t>
  </si>
  <si>
    <t>A15763-51</t>
  </si>
  <si>
    <t>A15763-64</t>
  </si>
  <si>
    <t>A15763-65</t>
  </si>
  <si>
    <t>A15763-69</t>
  </si>
  <si>
    <t>A15763-74</t>
  </si>
  <si>
    <t>A15763-76</t>
  </si>
  <si>
    <t>A15763-78</t>
  </si>
  <si>
    <t>A15763-88</t>
  </si>
  <si>
    <t>A15763-94</t>
  </si>
  <si>
    <t>A15763-99</t>
  </si>
  <si>
    <t>A15763-100</t>
  </si>
  <si>
    <t>A15763-101</t>
  </si>
  <si>
    <t>A15763-102</t>
  </si>
  <si>
    <t>A17005-1</t>
  </si>
  <si>
    <t>A18175-3</t>
  </si>
  <si>
    <t>A18175-6</t>
  </si>
  <si>
    <t>A18175-9</t>
  </si>
  <si>
    <t>A18175-12</t>
  </si>
  <si>
    <t>A18175-15</t>
  </si>
  <si>
    <t>A18175-18</t>
  </si>
  <si>
    <t>A18175-21</t>
  </si>
  <si>
    <t>A18175-22</t>
  </si>
  <si>
    <t>A18175-23</t>
  </si>
  <si>
    <t>A18175-26</t>
  </si>
  <si>
    <t>A18175-30</t>
  </si>
  <si>
    <t>A18175-33</t>
  </si>
  <si>
    <t>A18175-36</t>
  </si>
  <si>
    <t>A18175-37</t>
  </si>
  <si>
    <t>A18175-38</t>
  </si>
  <si>
    <t>A18175-41</t>
  </si>
  <si>
    <t>A18175-48</t>
  </si>
  <si>
    <t>A18175-49</t>
  </si>
  <si>
    <t>A18175-50</t>
  </si>
  <si>
    <t>A18175-54</t>
  </si>
  <si>
    <t>A18175-55</t>
  </si>
  <si>
    <t>A18390-2</t>
  </si>
  <si>
    <t>A18390-4</t>
  </si>
  <si>
    <t>A18390-7</t>
  </si>
  <si>
    <t>A18390-9</t>
  </si>
  <si>
    <t>A18390-10</t>
  </si>
  <si>
    <t>A18390-12</t>
  </si>
  <si>
    <t>A18390-14</t>
  </si>
  <si>
    <t>A18390-16</t>
  </si>
  <si>
    <t>A18390-17</t>
  </si>
  <si>
    <t>A18390-19</t>
  </si>
  <si>
    <t>A18390-21</t>
  </si>
  <si>
    <t>A18390-22</t>
  </si>
  <si>
    <t>A18390-23</t>
  </si>
  <si>
    <t>A18390-24</t>
  </si>
  <si>
    <t>A18390-26</t>
  </si>
  <si>
    <t>A18390-27</t>
  </si>
  <si>
    <t>A18390-28</t>
  </si>
  <si>
    <t>A18390-29</t>
  </si>
  <si>
    <t>A18390-31</t>
  </si>
  <si>
    <t>A20970-10</t>
  </si>
  <si>
    <t>A20970-11</t>
  </si>
  <si>
    <t>A20971-29</t>
  </si>
  <si>
    <t>A23006-2</t>
  </si>
  <si>
    <t>A23006-6</t>
  </si>
  <si>
    <t>A23006-7</t>
  </si>
  <si>
    <t>A23006-8</t>
  </si>
  <si>
    <t>A23006-12</t>
  </si>
  <si>
    <t>A23006-13</t>
  </si>
  <si>
    <t>A23006-16</t>
  </si>
  <si>
    <t>A23734-1</t>
  </si>
  <si>
    <t>A23734-2</t>
  </si>
  <si>
    <t>A28776-10</t>
  </si>
  <si>
    <t>A28776-23</t>
  </si>
  <si>
    <t>A28776-41</t>
  </si>
  <si>
    <t>A28776-61</t>
  </si>
  <si>
    <t>A28776-93</t>
  </si>
  <si>
    <t>A28776-94</t>
  </si>
  <si>
    <t>A29790-4</t>
  </si>
  <si>
    <t>A29790-7</t>
  </si>
  <si>
    <t>A30467-14</t>
  </si>
  <si>
    <t>A30467-15</t>
  </si>
  <si>
    <t>A37117-3</t>
  </si>
  <si>
    <t>A37117-4</t>
  </si>
  <si>
    <t>A37117-5</t>
  </si>
  <si>
    <t>A37117-7</t>
  </si>
  <si>
    <t>A37206-1</t>
  </si>
  <si>
    <t>A37206-2</t>
  </si>
  <si>
    <t>A37206-3</t>
  </si>
  <si>
    <t>A37206-4</t>
  </si>
  <si>
    <t>A37206-5</t>
  </si>
  <si>
    <t>A37206-6</t>
  </si>
  <si>
    <t>A37206-7</t>
  </si>
  <si>
    <t>A37206-8</t>
  </si>
  <si>
    <t>A37218-1</t>
  </si>
  <si>
    <t>A37218-2</t>
  </si>
  <si>
    <t>A37218-3</t>
  </si>
  <si>
    <t>A37218-4</t>
  </si>
  <si>
    <t>A37218-5</t>
  </si>
  <si>
    <t>A37218-6</t>
  </si>
  <si>
    <t>A37218-7</t>
  </si>
  <si>
    <t>A37218-8</t>
  </si>
  <si>
    <t>A37218-9</t>
  </si>
  <si>
    <t>A37218-10</t>
  </si>
  <si>
    <t>A37218-11</t>
  </si>
  <si>
    <t>A37218-12</t>
  </si>
  <si>
    <t>A37218-13</t>
  </si>
  <si>
    <t>A37218-14</t>
  </si>
  <si>
    <t>A37218-15</t>
  </si>
  <si>
    <t>A37218-16</t>
  </si>
  <si>
    <t>A37218-17</t>
  </si>
  <si>
    <t>A37218-19</t>
  </si>
  <si>
    <t>A37218-20</t>
  </si>
  <si>
    <t>A37218-21</t>
  </si>
  <si>
    <t>A37218-22</t>
  </si>
  <si>
    <t>A37218-23</t>
  </si>
  <si>
    <t>A37218-24</t>
  </si>
  <si>
    <t>A37218-25</t>
  </si>
  <si>
    <t>A37218-26</t>
  </si>
  <si>
    <t>A37218-27</t>
  </si>
  <si>
    <t>A37218-28</t>
  </si>
  <si>
    <t>A37262-1</t>
  </si>
  <si>
    <t>A37262-2</t>
  </si>
  <si>
    <t>A37262-3</t>
  </si>
  <si>
    <t>A37262-4</t>
  </si>
  <si>
    <t>A37262-5</t>
  </si>
  <si>
    <t>A37262-6</t>
  </si>
  <si>
    <t>A37262-7</t>
  </si>
  <si>
    <t>A37262-8</t>
  </si>
  <si>
    <t>A37262-9</t>
  </si>
  <si>
    <t>A37262-10</t>
  </si>
  <si>
    <t>A37262-11</t>
  </si>
  <si>
    <t>A37262-12</t>
  </si>
  <si>
    <t>A37262-13</t>
  </si>
  <si>
    <t>A37262-14</t>
  </si>
  <si>
    <t>A37262-15</t>
  </si>
  <si>
    <t>A37262-16</t>
  </si>
  <si>
    <t>A37262-17</t>
  </si>
  <si>
    <t>A37262-18</t>
  </si>
  <si>
    <t>A37262-19</t>
  </si>
  <si>
    <t>A37262-20</t>
  </si>
  <si>
    <t>A37262-21</t>
  </si>
  <si>
    <t>A37262-22</t>
  </si>
  <si>
    <t>A37262-23</t>
  </si>
  <si>
    <t>A37262-24</t>
  </si>
  <si>
    <t>A37262-25</t>
  </si>
  <si>
    <t>A37262-26</t>
  </si>
  <si>
    <t>A37262-27</t>
  </si>
  <si>
    <t>A37262-28</t>
  </si>
  <si>
    <t>A37262-29</t>
  </si>
  <si>
    <t>A37262-30</t>
  </si>
  <si>
    <t>A37262-31</t>
  </si>
  <si>
    <t>A37262-32</t>
  </si>
  <si>
    <t>A37262-33</t>
  </si>
  <si>
    <t>A37262-34</t>
  </si>
  <si>
    <t>A37262-35</t>
  </si>
  <si>
    <t>A37262-36</t>
  </si>
  <si>
    <t>A37262-37</t>
  </si>
  <si>
    <t>A37262-38</t>
  </si>
  <si>
    <t>A37262-39</t>
  </si>
  <si>
    <t>A37262-40</t>
  </si>
  <si>
    <t>A37262-41</t>
  </si>
  <si>
    <t>A37262-42</t>
  </si>
  <si>
    <t>A37262-43</t>
  </si>
  <si>
    <t>A37262-44</t>
  </si>
  <si>
    <t>A37344-1</t>
  </si>
  <si>
    <t>A37344-2</t>
  </si>
  <si>
    <t>A37344-3</t>
  </si>
  <si>
    <t>A37344-4</t>
  </si>
  <si>
    <t>A37344-5</t>
  </si>
  <si>
    <t>A37344-6</t>
  </si>
  <si>
    <t>A37344-7</t>
  </si>
  <si>
    <t>A37344-8</t>
  </si>
  <si>
    <t>A37344-9</t>
  </si>
  <si>
    <t>A37344-10</t>
  </si>
  <si>
    <t>A37344-11</t>
  </si>
  <si>
    <t>A37344-12</t>
  </si>
  <si>
    <t>A37344-13</t>
  </si>
  <si>
    <t>A37344-14</t>
  </si>
  <si>
    <t>A37344-15</t>
  </si>
  <si>
    <t>A37344-16</t>
  </si>
  <si>
    <t>A37344-17</t>
  </si>
  <si>
    <t>A37344-18</t>
  </si>
  <si>
    <t>A37344-19</t>
  </si>
  <si>
    <t>A37344-20</t>
  </si>
  <si>
    <t>A37344-21</t>
  </si>
  <si>
    <t>A37344-22</t>
  </si>
  <si>
    <t>A37828-1</t>
  </si>
  <si>
    <t>A37828-2</t>
  </si>
  <si>
    <t>A37828-3</t>
  </si>
  <si>
    <t>A43516-1</t>
  </si>
  <si>
    <t>A43516-2</t>
  </si>
  <si>
    <t>A43516-3</t>
  </si>
  <si>
    <t>A43516-4</t>
  </si>
  <si>
    <t>A43516-5</t>
  </si>
  <si>
    <t>A43516-6</t>
  </si>
  <si>
    <t>A43516-7</t>
  </si>
  <si>
    <t>A43516-8</t>
  </si>
  <si>
    <t>A43516-9</t>
  </si>
  <si>
    <t>A43516-10</t>
  </si>
  <si>
    <t>A43516-11</t>
  </si>
  <si>
    <t>A43516-12</t>
  </si>
  <si>
    <t>A43516-13</t>
  </si>
  <si>
    <t>A43516-14</t>
  </si>
  <si>
    <t>A43516-15</t>
  </si>
  <si>
    <t>A43516-16</t>
  </si>
  <si>
    <t>A43516-17</t>
  </si>
  <si>
    <t>A43516-18</t>
  </si>
  <si>
    <t>A43516-19</t>
  </si>
  <si>
    <t>A43516-20</t>
  </si>
  <si>
    <t>A43516-21</t>
  </si>
  <si>
    <t>A43516-22</t>
  </si>
  <si>
    <t>A43516-23</t>
  </si>
  <si>
    <t>A43516-24</t>
  </si>
  <si>
    <t>A43516-25</t>
  </si>
  <si>
    <t>A43516-26</t>
  </si>
  <si>
    <t>A43516-27</t>
  </si>
  <si>
    <t>A43516-28</t>
  </si>
  <si>
    <t>A43516-29</t>
  </si>
  <si>
    <t>A43516-30</t>
  </si>
  <si>
    <t>A43516-31</t>
  </si>
  <si>
    <t>A43516-32</t>
  </si>
  <si>
    <t>A43516-33</t>
  </si>
  <si>
    <t>A43516-34</t>
  </si>
  <si>
    <t>A43516-35</t>
  </si>
  <si>
    <t>A43516-36</t>
  </si>
  <si>
    <t>A43516-37</t>
  </si>
  <si>
    <t>A43516-38</t>
  </si>
  <si>
    <t>A43516-39</t>
  </si>
  <si>
    <t>A43982-2</t>
  </si>
  <si>
    <t>A43982-3</t>
  </si>
  <si>
    <t>A43982-4</t>
  </si>
  <si>
    <t>A43982-5</t>
  </si>
  <si>
    <t>A43982-6</t>
  </si>
  <si>
    <t>A43982-7</t>
  </si>
  <si>
    <t>A43982-9</t>
  </si>
  <si>
    <t>A43982-10</t>
  </si>
  <si>
    <t>A43982-11</t>
  </si>
  <si>
    <t>A43982-12</t>
  </si>
  <si>
    <t>A43982-13</t>
  </si>
  <si>
    <t>A43982-15</t>
  </si>
  <si>
    <t>A43982-16</t>
  </si>
  <si>
    <t>A43982-17</t>
  </si>
  <si>
    <t>A43982-18</t>
  </si>
  <si>
    <t>A43982-19</t>
  </si>
  <si>
    <t>A43982-20</t>
  </si>
  <si>
    <t>A43982-21</t>
  </si>
  <si>
    <t>A43982-22</t>
  </si>
  <si>
    <t>A43982-23</t>
  </si>
  <si>
    <t>A43982-25</t>
  </si>
  <si>
    <t>A43982-26</t>
  </si>
  <si>
    <t>A43982-28</t>
  </si>
  <si>
    <t>A43982-29</t>
  </si>
  <si>
    <t>A43982-30</t>
  </si>
  <si>
    <t>A43982-31</t>
  </si>
  <si>
    <t>A43982-32</t>
  </si>
  <si>
    <t>A43982-33</t>
  </si>
  <si>
    <t>A43982-34</t>
  </si>
  <si>
    <t>A43982-35</t>
  </si>
  <si>
    <t>A43982-36</t>
  </si>
  <si>
    <t>A43982-38</t>
  </si>
  <si>
    <t>A43982-39</t>
  </si>
  <si>
    <t>A43982-40</t>
  </si>
  <si>
    <t>A43982-41</t>
  </si>
  <si>
    <t>A43982-42</t>
  </si>
  <si>
    <t>A43982-43</t>
  </si>
  <si>
    <t>A43982-44</t>
  </si>
  <si>
    <t>A43982-45</t>
  </si>
  <si>
    <t>A43982-46</t>
  </si>
  <si>
    <t>A43982-47</t>
  </si>
  <si>
    <t>A43982-48</t>
  </si>
  <si>
    <t>A43982-49</t>
  </si>
  <si>
    <t>A46003-1</t>
  </si>
  <si>
    <t>A52257-2</t>
  </si>
  <si>
    <t>A52257-3</t>
  </si>
  <si>
    <t>A03806-67</t>
  </si>
  <si>
    <t>A03806-109</t>
  </si>
  <si>
    <t>A07141-3</t>
  </si>
  <si>
    <t>A07141-4</t>
  </si>
  <si>
    <t>A08305-11</t>
  </si>
  <si>
    <t>A08305-16</t>
  </si>
  <si>
    <t>A08305-17</t>
  </si>
  <si>
    <t>A08305-48</t>
  </si>
  <si>
    <t>A08305-61</t>
  </si>
  <si>
    <t>A09144-17</t>
  </si>
  <si>
    <t>A13777-1</t>
  </si>
  <si>
    <t>A13777-2</t>
  </si>
  <si>
    <t>A15763-3</t>
  </si>
  <si>
    <t>A18104-1</t>
  </si>
  <si>
    <t>A20970-9</t>
  </si>
  <si>
    <t>A29790-5</t>
  </si>
  <si>
    <t>A37117-6</t>
  </si>
  <si>
    <t>A06874-2</t>
  </si>
  <si>
    <t>A08839-4</t>
  </si>
  <si>
    <t>A08839-5</t>
  </si>
  <si>
    <t>A08905-1</t>
  </si>
  <si>
    <t>A08905-2</t>
  </si>
  <si>
    <t>A08905-7</t>
  </si>
  <si>
    <t>A09144-51</t>
  </si>
  <si>
    <t>A09144-121</t>
  </si>
  <si>
    <t>A09144-122</t>
  </si>
  <si>
    <t>A09144-143</t>
  </si>
  <si>
    <t>A09144-144</t>
  </si>
  <si>
    <t>A14009-3</t>
  </si>
  <si>
    <t>A14009-4</t>
  </si>
  <si>
    <t>A14009-8</t>
  </si>
  <si>
    <t>A14197-3</t>
  </si>
  <si>
    <t>A15763-13</t>
  </si>
  <si>
    <t>A15763-14</t>
  </si>
  <si>
    <t>A15763-28</t>
  </si>
  <si>
    <t>A15763-39</t>
  </si>
  <si>
    <t>A15763-41</t>
  </si>
  <si>
    <t>A15763-61</t>
  </si>
  <si>
    <t>A15763-62</t>
  </si>
  <si>
    <t>A15763-77</t>
  </si>
  <si>
    <t>A15994-1</t>
  </si>
  <si>
    <t>A28776-27</t>
  </si>
  <si>
    <t>A28776-28</t>
  </si>
  <si>
    <t>A28776-29</t>
  </si>
  <si>
    <t>A28776-49</t>
  </si>
  <si>
    <t>A28776-70</t>
  </si>
  <si>
    <t>A30467-20</t>
  </si>
  <si>
    <t>2019 YE reserves FOR REFERENCE</t>
  </si>
  <si>
    <t>2020 LIFE (2019 life less 1 year)</t>
  </si>
  <si>
    <t>PV PIPELINE AS @ Dec 31, 2020</t>
  </si>
  <si>
    <t>PV FACILITY AS @ Dec 31, 2020</t>
  </si>
  <si>
    <t>PV AS @ Dec 31, 2020</t>
  </si>
  <si>
    <t>GeoScout Data Export on July 8, 2020</t>
  </si>
  <si>
    <t>2020 Life Methodology</t>
  </si>
  <si>
    <t>2020 - Life Override?</t>
  </si>
  <si>
    <t>OTHER</t>
  </si>
  <si>
    <t>PRINCESS - PG</t>
  </si>
  <si>
    <t>JENNER GAS</t>
  </si>
  <si>
    <t>JENNER OIL</t>
  </si>
  <si>
    <t>To Be Constructed</t>
  </si>
  <si>
    <t>8905-13</t>
  </si>
  <si>
    <t>Status &amp; Product</t>
  </si>
  <si>
    <t>2020 &amp; 2019 Methodology</t>
  </si>
  <si>
    <t>2020 &amp; 2019 Life Methodology</t>
  </si>
  <si>
    <t>2020 &amp; 2019 - Life Override?</t>
  </si>
  <si>
    <t>PATR UNIT</t>
  </si>
  <si>
    <t>Include in 2020 ARO model?</t>
  </si>
  <si>
    <t>100/06-14-020-09W4/03</t>
  </si>
  <si>
    <t>1 UWI in License</t>
  </si>
  <si>
    <t>Cor4 Region/Area NEW</t>
  </si>
  <si>
    <t>MED HAT H UNIT</t>
  </si>
  <si>
    <t>DIN UNIT</t>
  </si>
  <si>
    <t>Royalty &amp; WI</t>
  </si>
  <si>
    <t>2020 ARO Methodology</t>
  </si>
  <si>
    <t>2020 ARO Methodology - Rec comment</t>
  </si>
  <si>
    <t>2020 ARO MODEL</t>
  </si>
  <si>
    <t>4) Unusual status; no ARO</t>
  </si>
  <si>
    <t>Summary of ARO &amp; LMR</t>
  </si>
  <si>
    <t>ARO - Undiscounted / Uninflated @ June 30, 2020</t>
  </si>
  <si>
    <t>ARO - PV10 @ June 30, 2020</t>
  </si>
  <si>
    <t>A08905-13</t>
  </si>
  <si>
    <t>ARO Methodology</t>
  </si>
  <si>
    <t>October 2020 LMR INFO</t>
  </si>
  <si>
    <t>GeoScout Data Export on July 8, 2020 (HIERARCHY UPATED TO OCT 8, 2020)</t>
  </si>
  <si>
    <t>Licence's LMR - TOTAL - OCT 2020</t>
  </si>
  <si>
    <t>LMR Asset @ Oct 2020</t>
  </si>
  <si>
    <t>LMR ASSET (Oct 2020)</t>
  </si>
  <si>
    <t>LMR LIABILITY (Oct 2020)</t>
  </si>
  <si>
    <t>LMR Ratio (Oct 2020)</t>
  </si>
  <si>
    <t>105/09-31-019-08W4/00</t>
  </si>
  <si>
    <t>09-31-019-08W4</t>
  </si>
  <si>
    <t>IMAGINEA SUFFIELD 9-31-19-8</t>
  </si>
  <si>
    <t>F23390</t>
  </si>
  <si>
    <t>F0023390</t>
  </si>
  <si>
    <t>ABBT0113818</t>
  </si>
  <si>
    <t>12-21-020-08W4M</t>
  </si>
  <si>
    <t xml:space="preserve">JENNER OIL 100/12-21-020-08W4  COMP               </t>
  </si>
  <si>
    <t>52257-1</t>
  </si>
  <si>
    <t>A52257-1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</si>
</sst>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quot;$&quot;* #,##0.00_-;_-&quot;$&quot;* &quot;-&quot;??_-;_-@_-"/>
    <numFmt numFmtId="43" formatCode="_-* #,##0.00_-;\-* #,##0.00_-;_-* &quot;-&quot;??_-;_-@_-"/>
    <numFmt numFmtId="164" formatCode="_(* #,##0.00_);_(* \(#,##0.00\);_(* &quot;-&quot;??_);_(@_)"/>
    <numFmt numFmtId="165" formatCode="_-* #,##0_-;\-* #,##0_-;_-* &quot;-&quot;??_-;_-@_-"/>
    <numFmt numFmtId="166" formatCode="_(* #,##0_);_(* \(#,##0\);_(* &quot;-&quot;??_);_(@_)"/>
    <numFmt numFmtId="167" formatCode="_-* #,##0.0_-;\-* #,##0.0_-;_-* &quot;-&quot;??_-;_-@_-"/>
  </numFmts>
  <fonts count="12"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0"/>
      <color rgb="FF000000"/>
      <name val="Arial"/>
      <family val="2"/>
    </font>
    <font>
      <b/>
      <sz val="9"/>
      <name val="Calibri"/>
      <family val="2"/>
    </font>
    <font>
      <b/>
      <sz val="14"/>
      <color theme="1"/>
      <name val="Calibri"/>
      <family val="2"/>
      <scheme val="minor"/>
    </font>
    <font>
      <b/>
      <sz val="11"/>
      <name val="Calibri"/>
      <family val="2"/>
      <scheme val="minor"/>
    </font>
    <font>
      <sz val="11"/>
      <name val="Calibri"/>
      <family val="2"/>
      <scheme val="minor"/>
    </font>
    <font>
      <sz val="10"/>
      <name val="Arial"/>
      <family val="2"/>
    </font>
    <font>
      <b/>
      <sz val="10"/>
      <name val="Arial"/>
      <family val="2"/>
    </font>
    <font>
      <sz val="10"/>
      <color indexed="8"/>
      <name val="Arial"/>
      <family val="2"/>
    </font>
  </fonts>
  <fills count="20">
    <fill>
      <patternFill patternType="none"/>
    </fill>
    <fill>
      <patternFill patternType="gray125"/>
    </fill>
    <fill>
      <patternFill patternType="solid">
        <fgColor theme="7" tint="0.59999389629810485"/>
        <bgColor indexed="64"/>
      </patternFill>
    </fill>
    <fill>
      <patternFill patternType="solid">
        <fgColor theme="9" tint="0.59999389629810485"/>
        <bgColor indexed="64"/>
      </patternFill>
    </fill>
    <fill>
      <patternFill patternType="solid">
        <fgColor rgb="FFFFFF00"/>
        <bgColor indexed="64"/>
      </patternFill>
    </fill>
    <fill>
      <patternFill patternType="solid">
        <fgColor theme="8" tint="0.79998168889431442"/>
        <bgColor indexed="64"/>
      </patternFill>
    </fill>
    <fill>
      <patternFill patternType="solid">
        <fgColor rgb="FF00B0F0"/>
        <bgColor indexed="64"/>
      </patternFill>
    </fill>
    <fill>
      <patternFill patternType="solid">
        <fgColor rgb="FFFFFF99"/>
        <bgColor indexed="64"/>
      </patternFill>
    </fill>
    <fill>
      <patternFill patternType="solid">
        <fgColor indexed="43"/>
        <bgColor indexed="64"/>
      </patternFill>
    </fill>
    <fill>
      <patternFill patternType="solid">
        <fgColor indexed="42"/>
        <bgColor indexed="64"/>
      </patternFill>
    </fill>
    <fill>
      <patternFill patternType="solid">
        <fgColor indexed="47"/>
        <bgColor indexed="64"/>
      </patternFill>
    </fill>
    <fill>
      <patternFill patternType="solid">
        <fgColor theme="0"/>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rgb="FFFF000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1" tint="0.34998626667073579"/>
        <bgColor indexed="64"/>
      </patternFill>
    </fill>
    <fill>
      <patternFill patternType="solid">
        <fgColor theme="7" tint="0.79998168889431442"/>
        <bgColor indexed="64"/>
      </patternFill>
    </fill>
    <fill>
      <patternFill patternType="solid">
        <fgColor theme="0" tint="-0.14999847407452621"/>
        <bgColor indexed="64"/>
      </patternFill>
    </fill>
  </fills>
  <borders count="32">
    <border>
      <left/>
      <right/>
      <top/>
      <bottom/>
      <diagonal/>
    </border>
    <border>
      <left style="thin">
        <color rgb="FF999999"/>
      </left>
      <right/>
      <top style="thin">
        <color rgb="FF999999"/>
      </top>
      <bottom/>
      <diagonal/>
    </border>
    <border>
      <left style="thin">
        <color rgb="FF999999"/>
      </left>
      <right/>
      <top style="thin">
        <color rgb="FF999999"/>
      </top>
      <bottom style="thin">
        <color rgb="FF999999"/>
      </bottom>
      <diagonal/>
    </border>
    <border>
      <left style="thin">
        <color indexed="65"/>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style="thin">
        <color rgb="FF999999"/>
      </left>
      <right style="thin">
        <color rgb="FF999999"/>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right/>
      <top style="thin">
        <color rgb="FF999999"/>
      </top>
      <bottom/>
      <diagonal/>
    </border>
    <border>
      <left/>
      <right/>
      <top style="thin">
        <color rgb="FF999999"/>
      </top>
      <bottom style="thin">
        <color rgb="FF999999"/>
      </bottom>
      <diagonal/>
    </border>
    <border>
      <left/>
      <right/>
      <top/>
      <bottom style="medium">
        <color indexed="64"/>
      </bottom>
      <diagonal/>
    </border>
    <border>
      <left style="thin">
        <color rgb="FF999999"/>
      </left>
      <right/>
      <top style="thin">
        <color indexed="65"/>
      </top>
      <bottom/>
      <diagonal/>
    </border>
    <border>
      <left style="thin">
        <color rgb="FF999999"/>
      </left>
      <right/>
      <top/>
      <bottom/>
      <diagonal/>
    </border>
    <border>
      <left style="thin">
        <color rgb="FF999999"/>
      </left>
      <right style="thin">
        <color rgb="FF999999"/>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style="thin">
        <color rgb="FF999999"/>
      </right>
      <top style="thin">
        <color rgb="FF999999"/>
      </top>
      <bottom/>
      <diagonal/>
    </border>
    <border>
      <left/>
      <right style="thin">
        <color rgb="FF999999"/>
      </right>
      <top/>
      <bottom/>
      <diagonal/>
    </border>
    <border>
      <left/>
      <right style="thin">
        <color rgb="FF999999"/>
      </right>
      <top style="thin">
        <color rgb="FF999999"/>
      </top>
      <bottom style="thin">
        <color rgb="FF999999"/>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9" fillId="0" borderId="0"/>
    <xf numFmtId="0" fontId="11" fillId="0" borderId="0"/>
    <xf numFmtId="164" fontId="9"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cellStyleXfs>
  <cellXfs count="308">
    <xf numFmtId="0" fontId="0" fillId="0" borderId="0" xfId="0"/>
    <xf numFmtId="0" fontId="3" fillId="0" borderId="0" xfId="0" applyFont="1"/>
    <xf numFmtId="43" fontId="0" fillId="0" borderId="0" xfId="1" applyFont="1"/>
    <xf numFmtId="0" fontId="0" fillId="0" borderId="0" xfId="0" applyAlignment="1">
      <alignment horizontal="left"/>
    </xf>
    <xf numFmtId="10" fontId="0" fillId="0" borderId="0" xfId="2" applyNumberFormat="1" applyFont="1"/>
    <xf numFmtId="0" fontId="0" fillId="2" borderId="0" xfId="0" applyFill="1"/>
    <xf numFmtId="165" fontId="5" fillId="0" borderId="0" xfId="1" applyNumberFormat="1" applyFont="1" applyAlignment="1">
      <alignment horizontal="center" vertical="center" wrapText="1"/>
    </xf>
    <xf numFmtId="0" fontId="0" fillId="0" borderId="1" xfId="0" applyBorder="1"/>
    <xf numFmtId="0" fontId="0" fillId="5" borderId="0" xfId="0" applyFill="1"/>
    <xf numFmtId="0" fontId="0" fillId="0" borderId="1" xfId="0" pivotButton="1" applyBorder="1"/>
    <xf numFmtId="0" fontId="0" fillId="0" borderId="6" xfId="0" applyBorder="1"/>
    <xf numFmtId="0" fontId="6" fillId="0" borderId="0" xfId="0" applyFont="1"/>
    <xf numFmtId="0" fontId="7" fillId="0" borderId="0" xfId="0" applyFont="1"/>
    <xf numFmtId="0" fontId="8" fillId="0" borderId="0" xfId="0" applyFont="1"/>
    <xf numFmtId="0" fontId="8" fillId="0" borderId="0" xfId="0" applyFont="1" applyAlignment="1">
      <alignment horizontal="center"/>
    </xf>
    <xf numFmtId="0" fontId="7" fillId="0" borderId="10" xfId="0" applyFont="1" applyBorder="1"/>
    <xf numFmtId="0" fontId="7" fillId="0" borderId="10" xfId="0" applyFont="1" applyBorder="1" applyAlignment="1">
      <alignment horizontal="center"/>
    </xf>
    <xf numFmtId="0" fontId="2" fillId="6" borderId="0" xfId="0" applyFont="1" applyFill="1" applyAlignment="1">
      <alignment horizontal="center"/>
    </xf>
    <xf numFmtId="1" fontId="8" fillId="0" borderId="0" xfId="0" applyNumberFormat="1" applyFont="1" applyAlignment="1">
      <alignment horizontal="center"/>
    </xf>
    <xf numFmtId="0" fontId="0" fillId="0" borderId="0" xfId="0" applyAlignment="1">
      <alignment horizontal="right"/>
    </xf>
    <xf numFmtId="0" fontId="0" fillId="7" borderId="14" xfId="0" applyFill="1" applyBorder="1"/>
    <xf numFmtId="0" fontId="9" fillId="9" borderId="14" xfId="4" applyFill="1" applyBorder="1" applyAlignment="1">
      <alignment horizontal="center"/>
    </xf>
    <xf numFmtId="0" fontId="10" fillId="8" borderId="14" xfId="4" applyFont="1" applyFill="1" applyBorder="1" applyAlignment="1">
      <alignment wrapText="1"/>
    </xf>
    <xf numFmtId="0" fontId="10" fillId="8" borderId="14" xfId="4" applyFont="1" applyFill="1" applyBorder="1" applyAlignment="1">
      <alignment horizontal="center" wrapText="1"/>
    </xf>
    <xf numFmtId="166" fontId="0" fillId="0" borderId="0" xfId="0" applyNumberFormat="1"/>
    <xf numFmtId="9" fontId="1" fillId="0" borderId="0" xfId="2"/>
    <xf numFmtId="1" fontId="0" fillId="0" borderId="0" xfId="0" applyNumberFormat="1"/>
    <xf numFmtId="0" fontId="9" fillId="0" borderId="0" xfId="4"/>
    <xf numFmtId="0" fontId="11" fillId="8" borderId="14" xfId="5" applyFill="1" applyBorder="1" applyAlignment="1">
      <alignment horizontal="center" wrapText="1"/>
    </xf>
    <xf numFmtId="0" fontId="10" fillId="0" borderId="0" xfId="4" applyFont="1"/>
    <xf numFmtId="166" fontId="9" fillId="8" borderId="18" xfId="4" applyNumberFormat="1" applyFill="1" applyBorder="1"/>
    <xf numFmtId="166" fontId="9" fillId="8" borderId="19" xfId="4" applyNumberFormat="1" applyFill="1" applyBorder="1"/>
    <xf numFmtId="166" fontId="9" fillId="8" borderId="20" xfId="4" applyNumberFormat="1" applyFill="1" applyBorder="1"/>
    <xf numFmtId="9" fontId="9" fillId="8" borderId="19" xfId="2" applyFont="1" applyFill="1" applyBorder="1" applyAlignment="1">
      <alignment horizontal="center"/>
    </xf>
    <xf numFmtId="1" fontId="9" fillId="10" borderId="19" xfId="4" applyNumberFormat="1" applyFill="1" applyBorder="1" applyAlignment="1">
      <alignment horizontal="center"/>
    </xf>
    <xf numFmtId="0" fontId="0" fillId="0" borderId="0" xfId="0" applyAlignment="1">
      <alignment wrapText="1"/>
    </xf>
    <xf numFmtId="0" fontId="3" fillId="0" borderId="0" xfId="0" applyFont="1" applyAlignment="1">
      <alignment wrapText="1"/>
    </xf>
    <xf numFmtId="0" fontId="0" fillId="4" borderId="0" xfId="0" applyFill="1"/>
    <xf numFmtId="10" fontId="9" fillId="9" borderId="14" xfId="2" applyNumberFormat="1" applyFont="1" applyFill="1" applyBorder="1" applyAlignment="1">
      <alignment horizontal="center"/>
    </xf>
    <xf numFmtId="10" fontId="10" fillId="8" borderId="14" xfId="2" applyNumberFormat="1" applyFont="1" applyFill="1" applyBorder="1" applyAlignment="1">
      <alignment wrapText="1"/>
    </xf>
    <xf numFmtId="10" fontId="9" fillId="0" borderId="0" xfId="2" applyNumberFormat="1" applyFont="1"/>
    <xf numFmtId="10" fontId="9" fillId="8" borderId="19" xfId="2" applyNumberFormat="1" applyFont="1" applyFill="1" applyBorder="1" applyAlignment="1">
      <alignment horizontal="center"/>
    </xf>
    <xf numFmtId="0" fontId="3" fillId="4" borderId="0" xfId="0" applyFont="1" applyFill="1"/>
    <xf numFmtId="0" fontId="8" fillId="0" borderId="0" xfId="0" applyFont="1" applyAlignment="1">
      <alignment horizontal="left"/>
    </xf>
    <xf numFmtId="0" fontId="0" fillId="0" borderId="11" xfId="0" applyBorder="1"/>
    <xf numFmtId="0" fontId="0" fillId="0" borderId="12" xfId="0" applyBorder="1"/>
    <xf numFmtId="165" fontId="0" fillId="0" borderId="0" xfId="1" applyNumberFormat="1" applyFont="1"/>
    <xf numFmtId="165" fontId="0" fillId="0" borderId="1" xfId="1" applyNumberFormat="1" applyFont="1" applyBorder="1"/>
    <xf numFmtId="165" fontId="0" fillId="0" borderId="8" xfId="1" applyNumberFormat="1" applyFont="1" applyBorder="1"/>
    <xf numFmtId="165" fontId="0" fillId="0" borderId="12" xfId="1" applyNumberFormat="1" applyFont="1" applyBorder="1"/>
    <xf numFmtId="165" fontId="0" fillId="0" borderId="1" xfId="0" applyNumberFormat="1" applyBorder="1"/>
    <xf numFmtId="165" fontId="0" fillId="0" borderId="8" xfId="0" applyNumberFormat="1" applyBorder="1"/>
    <xf numFmtId="165" fontId="0" fillId="0" borderId="21" xfId="0" applyNumberFormat="1" applyBorder="1"/>
    <xf numFmtId="165" fontId="0" fillId="0" borderId="12" xfId="0" applyNumberFormat="1" applyBorder="1"/>
    <xf numFmtId="165" fontId="0" fillId="0" borderId="0" xfId="0" applyNumberFormat="1"/>
    <xf numFmtId="165" fontId="0" fillId="0" borderId="22" xfId="0" applyNumberFormat="1" applyBorder="1"/>
    <xf numFmtId="0" fontId="3" fillId="0" borderId="1" xfId="0" pivotButton="1" applyFont="1" applyBorder="1" applyAlignment="1">
      <alignment wrapText="1"/>
    </xf>
    <xf numFmtId="165" fontId="3" fillId="0" borderId="1" xfId="1" applyNumberFormat="1" applyFont="1" applyBorder="1" applyAlignment="1">
      <alignment wrapText="1"/>
    </xf>
    <xf numFmtId="165" fontId="3" fillId="0" borderId="8" xfId="1" applyNumberFormat="1" applyFont="1" applyBorder="1" applyAlignment="1">
      <alignment wrapText="1"/>
    </xf>
    <xf numFmtId="165" fontId="3" fillId="0" borderId="21" xfId="1" applyNumberFormat="1" applyFont="1" applyBorder="1" applyAlignment="1">
      <alignment wrapText="1"/>
    </xf>
    <xf numFmtId="0" fontId="3" fillId="0" borderId="1" xfId="0" applyFont="1" applyBorder="1" applyAlignment="1">
      <alignment wrapText="1"/>
    </xf>
    <xf numFmtId="0" fontId="3" fillId="2" borderId="1" xfId="0" applyFont="1" applyFill="1" applyBorder="1"/>
    <xf numFmtId="0" fontId="3" fillId="2" borderId="6" xfId="0" applyFont="1" applyFill="1" applyBorder="1"/>
    <xf numFmtId="165" fontId="3" fillId="2" borderId="1" xfId="0" applyNumberFormat="1" applyFont="1" applyFill="1" applyBorder="1"/>
    <xf numFmtId="165" fontId="3" fillId="2" borderId="8" xfId="0" applyNumberFormat="1" applyFont="1" applyFill="1" applyBorder="1"/>
    <xf numFmtId="165" fontId="3" fillId="2" borderId="21" xfId="0" applyNumberFormat="1" applyFont="1" applyFill="1" applyBorder="1"/>
    <xf numFmtId="165" fontId="3" fillId="2" borderId="1" xfId="1" applyNumberFormat="1" applyFont="1" applyFill="1" applyBorder="1"/>
    <xf numFmtId="165" fontId="3" fillId="2" borderId="8" xfId="1" applyNumberFormat="1" applyFont="1" applyFill="1" applyBorder="1"/>
    <xf numFmtId="0" fontId="3" fillId="12" borderId="2" xfId="0" applyFont="1" applyFill="1" applyBorder="1"/>
    <xf numFmtId="0" fontId="3" fillId="12" borderId="3" xfId="0" applyFont="1" applyFill="1" applyBorder="1"/>
    <xf numFmtId="165" fontId="3" fillId="12" borderId="2" xfId="1" applyNumberFormat="1" applyFont="1" applyFill="1" applyBorder="1"/>
    <xf numFmtId="165" fontId="3" fillId="12" borderId="9" xfId="1" applyNumberFormat="1" applyFont="1" applyFill="1" applyBorder="1"/>
    <xf numFmtId="0" fontId="3" fillId="3" borderId="2" xfId="0" applyFont="1" applyFill="1" applyBorder="1"/>
    <xf numFmtId="165" fontId="3" fillId="3" borderId="9" xfId="0" applyNumberFormat="1" applyFont="1" applyFill="1" applyBorder="1"/>
    <xf numFmtId="165" fontId="3" fillId="3" borderId="23" xfId="0" applyNumberFormat="1" applyFont="1" applyFill="1" applyBorder="1"/>
    <xf numFmtId="0" fontId="3" fillId="0" borderId="8" xfId="0" applyFont="1" applyBorder="1" applyAlignment="1">
      <alignment wrapText="1"/>
    </xf>
    <xf numFmtId="0" fontId="3" fillId="0" borderId="21" xfId="0" applyFont="1" applyBorder="1" applyAlignment="1">
      <alignment wrapText="1"/>
    </xf>
    <xf numFmtId="1" fontId="8" fillId="4" borderId="0" xfId="0" applyNumberFormat="1" applyFont="1" applyFill="1" applyAlignment="1">
      <alignment horizontal="center"/>
    </xf>
    <xf numFmtId="0" fontId="0" fillId="0" borderId="8" xfId="0" applyBorder="1"/>
    <xf numFmtId="0" fontId="0" fillId="0" borderId="21" xfId="0" applyBorder="1"/>
    <xf numFmtId="0" fontId="0" fillId="0" borderId="4" xfId="0" pivotButton="1" applyBorder="1"/>
    <xf numFmtId="0" fontId="0" fillId="0" borderId="4" xfId="0" applyBorder="1"/>
    <xf numFmtId="43" fontId="0" fillId="0" borderId="0" xfId="0" applyNumberFormat="1"/>
    <xf numFmtId="0" fontId="0" fillId="0" borderId="1" xfId="0" pivotButton="1" applyBorder="1" applyAlignment="1">
      <alignment wrapText="1"/>
    </xf>
    <xf numFmtId="1" fontId="8" fillId="3" borderId="0" xfId="0" applyNumberFormat="1" applyFont="1" applyFill="1" applyAlignment="1">
      <alignment horizontal="center"/>
    </xf>
    <xf numFmtId="1" fontId="8" fillId="13" borderId="0" xfId="0" applyNumberFormat="1" applyFont="1" applyFill="1" applyAlignment="1">
      <alignment horizontal="center"/>
    </xf>
    <xf numFmtId="0" fontId="0" fillId="0" borderId="5" xfId="0" applyBorder="1"/>
    <xf numFmtId="165" fontId="0" fillId="0" borderId="5" xfId="0" applyNumberFormat="1" applyBorder="1"/>
    <xf numFmtId="0" fontId="0" fillId="0" borderId="7" xfId="0" applyBorder="1"/>
    <xf numFmtId="1" fontId="8" fillId="14" borderId="0" xfId="0" applyNumberFormat="1" applyFont="1" applyFill="1" applyAlignment="1">
      <alignment horizontal="center"/>
    </xf>
    <xf numFmtId="0" fontId="3" fillId="0" borderId="0" xfId="0" applyFont="1" applyAlignment="1">
      <alignment horizontal="center" vertical="center" wrapText="1"/>
    </xf>
    <xf numFmtId="10" fontId="0" fillId="4" borderId="0" xfId="2" applyNumberFormat="1" applyFont="1" applyFill="1"/>
    <xf numFmtId="0" fontId="0" fillId="0" borderId="0" xfId="0" applyFill="1"/>
    <xf numFmtId="165" fontId="0" fillId="0" borderId="13" xfId="0" applyNumberFormat="1" applyBorder="1"/>
    <xf numFmtId="1" fontId="6" fillId="0" borderId="0" xfId="0" applyNumberFormat="1" applyFont="1"/>
    <xf numFmtId="0" fontId="0" fillId="15" borderId="0" xfId="0" applyFill="1"/>
    <xf numFmtId="0" fontId="0" fillId="15" borderId="0" xfId="0" applyFill="1" applyAlignment="1">
      <alignment horizontal="center"/>
    </xf>
    <xf numFmtId="165" fontId="0" fillId="2" borderId="0" xfId="1" applyNumberFormat="1" applyFont="1" applyFill="1"/>
    <xf numFmtId="10" fontId="1" fillId="0" borderId="0" xfId="2" applyNumberFormat="1" applyFont="1" applyAlignment="1">
      <alignment horizontal="center"/>
    </xf>
    <xf numFmtId="10" fontId="1" fillId="15" borderId="0" xfId="2" applyNumberFormat="1" applyFont="1" applyFill="1" applyAlignment="1">
      <alignment horizontal="center"/>
    </xf>
    <xf numFmtId="43" fontId="0" fillId="16" borderId="0" xfId="1" applyFont="1" applyFill="1"/>
    <xf numFmtId="166" fontId="0" fillId="16" borderId="0" xfId="0" applyNumberFormat="1" applyFill="1"/>
    <xf numFmtId="43" fontId="0" fillId="16" borderId="0" xfId="0" applyNumberFormat="1" applyFill="1"/>
    <xf numFmtId="165" fontId="0" fillId="15" borderId="0" xfId="1" applyNumberFormat="1" applyFont="1" applyFill="1"/>
    <xf numFmtId="165" fontId="1" fillId="0" borderId="0" xfId="1" applyNumberFormat="1" applyFont="1" applyAlignment="1">
      <alignment horizontal="center"/>
    </xf>
    <xf numFmtId="165" fontId="0" fillId="15" borderId="0" xfId="1" applyNumberFormat="1" applyFont="1" applyFill="1" applyAlignment="1">
      <alignment horizontal="center"/>
    </xf>
    <xf numFmtId="165" fontId="1" fillId="15" borderId="0" xfId="1" applyNumberFormat="1" applyFont="1" applyFill="1" applyAlignment="1">
      <alignment horizontal="center"/>
    </xf>
    <xf numFmtId="165" fontId="0" fillId="16" borderId="0" xfId="1" applyNumberFormat="1" applyFont="1" applyFill="1"/>
    <xf numFmtId="165" fontId="0" fillId="16" borderId="18" xfId="1" applyNumberFormat="1" applyFont="1" applyFill="1" applyBorder="1"/>
    <xf numFmtId="165" fontId="0" fillId="16" borderId="0" xfId="1" applyNumberFormat="1" applyFont="1" applyFill="1" applyBorder="1"/>
    <xf numFmtId="165" fontId="0" fillId="0" borderId="0" xfId="1" applyNumberFormat="1" applyFont="1" applyFill="1" applyBorder="1"/>
    <xf numFmtId="165" fontId="0" fillId="0" borderId="0" xfId="1" applyNumberFormat="1" applyFont="1" applyFill="1"/>
    <xf numFmtId="1" fontId="3" fillId="0" borderId="14" xfId="0" applyNumberFormat="1" applyFont="1" applyBorder="1" applyAlignment="1">
      <alignment horizontal="center" vertical="center" wrapText="1"/>
    </xf>
    <xf numFmtId="0" fontId="3" fillId="15" borderId="14" xfId="0" applyFont="1" applyFill="1" applyBorder="1" applyAlignment="1">
      <alignment horizontal="center" vertical="center" wrapText="1"/>
    </xf>
    <xf numFmtId="0" fontId="3" fillId="2" borderId="14" xfId="0" applyFont="1" applyFill="1" applyBorder="1" applyAlignment="1">
      <alignment horizontal="center" vertical="center" wrapText="1"/>
    </xf>
    <xf numFmtId="10" fontId="3" fillId="15" borderId="14" xfId="2" applyNumberFormat="1" applyFont="1" applyFill="1" applyBorder="1" applyAlignment="1">
      <alignment horizontal="center" vertical="center" wrapText="1"/>
    </xf>
    <xf numFmtId="43" fontId="3" fillId="16" borderId="14" xfId="1" applyFont="1" applyFill="1" applyBorder="1" applyAlignment="1">
      <alignment horizontal="center" vertical="center" wrapText="1"/>
    </xf>
    <xf numFmtId="43" fontId="3" fillId="16" borderId="14" xfId="0" applyNumberFormat="1" applyFont="1" applyFill="1" applyBorder="1" applyAlignment="1">
      <alignment horizontal="center" vertical="center" wrapText="1"/>
    </xf>
    <xf numFmtId="43" fontId="3" fillId="0" borderId="14" xfId="0" applyNumberFormat="1" applyFont="1" applyBorder="1" applyAlignment="1">
      <alignment horizontal="center" vertical="center" wrapText="1"/>
    </xf>
    <xf numFmtId="43" fontId="0" fillId="16" borderId="18" xfId="0" applyNumberFormat="1" applyFill="1" applyBorder="1"/>
    <xf numFmtId="17" fontId="0" fillId="16" borderId="0" xfId="0" applyNumberFormat="1" applyFill="1"/>
    <xf numFmtId="0" fontId="0" fillId="16" borderId="0" xfId="0" applyFill="1"/>
    <xf numFmtId="43" fontId="0" fillId="17" borderId="0" xfId="1" applyFont="1" applyFill="1"/>
    <xf numFmtId="43" fontId="0" fillId="17" borderId="0" xfId="1" applyFont="1" applyFill="1" applyBorder="1"/>
    <xf numFmtId="10" fontId="1" fillId="15" borderId="0" xfId="2" applyNumberFormat="1" applyFont="1" applyFill="1"/>
    <xf numFmtId="167" fontId="0" fillId="2" borderId="0" xfId="1" applyNumberFormat="1" applyFont="1" applyFill="1"/>
    <xf numFmtId="167" fontId="0" fillId="4" borderId="0" xfId="1" applyNumberFormat="1" applyFont="1" applyFill="1"/>
    <xf numFmtId="0" fontId="0" fillId="3" borderId="0" xfId="0" applyFill="1"/>
    <xf numFmtId="167" fontId="0" fillId="3" borderId="0" xfId="1" applyNumberFormat="1" applyFont="1" applyFill="1"/>
    <xf numFmtId="0" fontId="0" fillId="0" borderId="18" xfId="0" applyBorder="1"/>
    <xf numFmtId="0" fontId="0" fillId="0" borderId="19" xfId="0" applyBorder="1"/>
    <xf numFmtId="0" fontId="0" fillId="0" borderId="20" xfId="0" applyBorder="1"/>
    <xf numFmtId="0" fontId="0" fillId="0" borderId="0" xfId="0" applyBorder="1"/>
    <xf numFmtId="0" fontId="0" fillId="0" borderId="0" xfId="0" applyFont="1"/>
    <xf numFmtId="0" fontId="0" fillId="3" borderId="0" xfId="0" applyFont="1" applyFill="1"/>
    <xf numFmtId="43" fontId="0" fillId="3" borderId="0" xfId="1" applyFont="1" applyFill="1"/>
    <xf numFmtId="0" fontId="0" fillId="11" borderId="16" xfId="0" applyFill="1" applyBorder="1" applyAlignment="1"/>
    <xf numFmtId="0" fontId="0" fillId="11" borderId="17" xfId="0" applyFill="1" applyBorder="1" applyAlignment="1"/>
    <xf numFmtId="0" fontId="3" fillId="11" borderId="15" xfId="0" applyFont="1" applyFill="1" applyBorder="1" applyAlignment="1"/>
    <xf numFmtId="43" fontId="0" fillId="0" borderId="18" xfId="0" applyNumberFormat="1" applyBorder="1"/>
    <xf numFmtId="43" fontId="0" fillId="3" borderId="18" xfId="1" applyFont="1" applyFill="1" applyBorder="1"/>
    <xf numFmtId="43" fontId="0" fillId="0" borderId="19" xfId="1" applyFont="1" applyBorder="1"/>
    <xf numFmtId="43" fontId="0" fillId="3" borderId="19" xfId="1" applyFont="1" applyFill="1" applyBorder="1"/>
    <xf numFmtId="43" fontId="3" fillId="0" borderId="0" xfId="1" applyFont="1" applyBorder="1" applyAlignment="1">
      <alignment horizontal="center" vertical="center"/>
    </xf>
    <xf numFmtId="43" fontId="3" fillId="0" borderId="0" xfId="1" applyFont="1" applyBorder="1" applyAlignment="1">
      <alignment horizontal="center" vertical="center" wrapText="1"/>
    </xf>
    <xf numFmtId="43" fontId="3" fillId="0" borderId="26" xfId="1" applyFont="1" applyBorder="1" applyAlignment="1">
      <alignment horizontal="center" vertical="center" wrapText="1"/>
    </xf>
    <xf numFmtId="43" fontId="0" fillId="0" borderId="20" xfId="0" applyNumberFormat="1" applyBorder="1"/>
    <xf numFmtId="0" fontId="0" fillId="0" borderId="29" xfId="0" applyBorder="1"/>
    <xf numFmtId="0" fontId="0" fillId="0" borderId="27" xfId="0" applyBorder="1"/>
    <xf numFmtId="0" fontId="0" fillId="0" borderId="28" xfId="0" applyBorder="1"/>
    <xf numFmtId="0" fontId="0" fillId="0" borderId="31" xfId="0" applyBorder="1"/>
    <xf numFmtId="43" fontId="0" fillId="3" borderId="20" xfId="0" applyNumberFormat="1" applyFill="1" applyBorder="1"/>
    <xf numFmtId="0" fontId="0" fillId="0" borderId="18" xfId="0" applyFont="1" applyBorder="1" applyAlignment="1">
      <alignment vertical="top"/>
    </xf>
    <xf numFmtId="165" fontId="0" fillId="0" borderId="0" xfId="1" applyNumberFormat="1" applyFont="1" applyBorder="1" applyAlignment="1">
      <alignment vertical="top"/>
    </xf>
    <xf numFmtId="165" fontId="0" fillId="0" borderId="20" xfId="1" applyNumberFormat="1" applyFont="1" applyBorder="1" applyAlignment="1">
      <alignment vertical="top"/>
    </xf>
    <xf numFmtId="0" fontId="0" fillId="0" borderId="28" xfId="0" applyFont="1" applyBorder="1" applyAlignment="1">
      <alignment vertical="top"/>
    </xf>
    <xf numFmtId="165" fontId="0" fillId="0" borderId="31" xfId="1" applyNumberFormat="1" applyFont="1" applyBorder="1" applyAlignment="1">
      <alignment vertical="top"/>
    </xf>
    <xf numFmtId="165" fontId="0" fillId="0" borderId="29" xfId="1" applyNumberFormat="1" applyFont="1" applyBorder="1" applyAlignment="1">
      <alignment vertical="top"/>
    </xf>
    <xf numFmtId="0" fontId="3" fillId="0" borderId="15"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wrapText="1"/>
    </xf>
    <xf numFmtId="43" fontId="0" fillId="3" borderId="0" xfId="1" applyFont="1" applyFill="1" applyBorder="1"/>
    <xf numFmtId="43" fontId="0" fillId="3" borderId="0" xfId="0" applyNumberFormat="1" applyFill="1"/>
    <xf numFmtId="0" fontId="0" fillId="2" borderId="0" xfId="0" applyFill="1" applyAlignment="1">
      <alignment horizontal="center"/>
    </xf>
    <xf numFmtId="43" fontId="0" fillId="17" borderId="18" xfId="0" applyNumberFormat="1" applyFill="1" applyBorder="1"/>
    <xf numFmtId="43" fontId="0" fillId="17" borderId="0" xfId="0" applyNumberFormat="1" applyFill="1"/>
    <xf numFmtId="166" fontId="0" fillId="17" borderId="0" xfId="0" applyNumberFormat="1" applyFill="1"/>
    <xf numFmtId="17" fontId="0" fillId="17" borderId="0" xfId="0" applyNumberFormat="1" applyFill="1"/>
    <xf numFmtId="43" fontId="0" fillId="17" borderId="18" xfId="1" applyFont="1" applyFill="1" applyBorder="1"/>
    <xf numFmtId="0" fontId="0" fillId="0" borderId="0" xfId="0" applyFill="1" applyBorder="1"/>
    <xf numFmtId="0" fontId="0" fillId="0" borderId="0" xfId="0" applyAlignment="1">
      <alignment vertical="top" wrapText="1"/>
    </xf>
    <xf numFmtId="0" fontId="3" fillId="0" borderId="0" xfId="0" applyFont="1" applyAlignment="1">
      <alignment vertical="top" wrapText="1"/>
    </xf>
    <xf numFmtId="0" fontId="3" fillId="0" borderId="1" xfId="0" pivotButton="1" applyFont="1" applyBorder="1" applyAlignment="1">
      <alignment vertical="top" wrapText="1"/>
    </xf>
    <xf numFmtId="0" fontId="0" fillId="0" borderId="1" xfId="0" pivotButton="1" applyBorder="1" applyAlignment="1">
      <alignment vertical="top" wrapText="1"/>
    </xf>
    <xf numFmtId="0" fontId="3" fillId="0" borderId="1" xfId="0" applyFont="1" applyBorder="1" applyAlignment="1">
      <alignment vertical="top" wrapText="1"/>
    </xf>
    <xf numFmtId="0" fontId="3" fillId="0" borderId="8" xfId="0" applyFont="1" applyBorder="1" applyAlignment="1">
      <alignment vertical="top" wrapText="1"/>
    </xf>
    <xf numFmtId="0" fontId="3" fillId="0" borderId="21" xfId="0" applyFont="1" applyBorder="1" applyAlignment="1">
      <alignment vertical="top" wrapText="1"/>
    </xf>
    <xf numFmtId="0" fontId="0" fillId="0" borderId="1" xfId="0" applyBorder="1" applyAlignment="1">
      <alignment vertical="top" wrapText="1"/>
    </xf>
    <xf numFmtId="165" fontId="0" fillId="0" borderId="21" xfId="0" applyNumberFormat="1" applyBorder="1" applyAlignment="1">
      <alignment vertical="top" wrapText="1"/>
    </xf>
    <xf numFmtId="165" fontId="0" fillId="0" borderId="22" xfId="0" applyNumberFormat="1" applyBorder="1" applyAlignment="1">
      <alignment vertical="top" wrapText="1"/>
    </xf>
    <xf numFmtId="165" fontId="3" fillId="12" borderId="23" xfId="0" applyNumberFormat="1" applyFont="1" applyFill="1" applyBorder="1" applyAlignment="1">
      <alignment vertical="top" wrapText="1"/>
    </xf>
    <xf numFmtId="165" fontId="3" fillId="12" borderId="2" xfId="0" applyNumberFormat="1" applyFont="1" applyFill="1" applyBorder="1" applyAlignment="1">
      <alignment vertical="top" wrapText="1"/>
    </xf>
    <xf numFmtId="165" fontId="3" fillId="12" borderId="9" xfId="0" applyNumberFormat="1" applyFont="1" applyFill="1" applyBorder="1" applyAlignment="1">
      <alignment vertical="top" wrapText="1"/>
    </xf>
    <xf numFmtId="0" fontId="0" fillId="0" borderId="0" xfId="0" applyAlignment="1">
      <alignment vertical="top"/>
    </xf>
    <xf numFmtId="0" fontId="0" fillId="0" borderId="0" xfId="0" pivotButton="1" applyAlignment="1">
      <alignment vertical="top"/>
    </xf>
    <xf numFmtId="0" fontId="3" fillId="0" borderId="0" xfId="0" applyFont="1" applyAlignment="1">
      <alignment vertical="top"/>
    </xf>
    <xf numFmtId="0" fontId="0" fillId="0" borderId="1" xfId="0" applyBorder="1" applyAlignment="1">
      <alignment vertical="top"/>
    </xf>
    <xf numFmtId="165" fontId="0" fillId="0" borderId="1" xfId="0" applyNumberFormat="1" applyBorder="1" applyAlignment="1">
      <alignment vertical="top"/>
    </xf>
    <xf numFmtId="165" fontId="0" fillId="0" borderId="8" xfId="0" applyNumberFormat="1" applyBorder="1" applyAlignment="1">
      <alignment vertical="top"/>
    </xf>
    <xf numFmtId="165" fontId="0" fillId="0" borderId="21" xfId="0" applyNumberFormat="1" applyBorder="1" applyAlignment="1">
      <alignment vertical="top"/>
    </xf>
    <xf numFmtId="0" fontId="0" fillId="0" borderId="12" xfId="0" applyBorder="1" applyAlignment="1">
      <alignment vertical="top"/>
    </xf>
    <xf numFmtId="165" fontId="0" fillId="0" borderId="12" xfId="0" applyNumberFormat="1" applyBorder="1" applyAlignment="1">
      <alignment vertical="top"/>
    </xf>
    <xf numFmtId="165" fontId="0" fillId="0" borderId="0" xfId="0" applyNumberFormat="1" applyAlignment="1">
      <alignment vertical="top"/>
    </xf>
    <xf numFmtId="165" fontId="0" fillId="0" borderId="22" xfId="0" applyNumberFormat="1" applyBorder="1" applyAlignment="1">
      <alignment vertical="top"/>
    </xf>
    <xf numFmtId="0" fontId="3" fillId="12" borderId="2" xfId="0" applyFont="1" applyFill="1" applyBorder="1" applyAlignment="1">
      <alignment vertical="top"/>
    </xf>
    <xf numFmtId="165" fontId="3" fillId="12" borderId="2" xfId="0" applyNumberFormat="1" applyFont="1" applyFill="1" applyBorder="1" applyAlignment="1">
      <alignment vertical="top"/>
    </xf>
    <xf numFmtId="165" fontId="3" fillId="12" borderId="9" xfId="0" applyNumberFormat="1" applyFont="1" applyFill="1" applyBorder="1" applyAlignment="1">
      <alignment vertical="top"/>
    </xf>
    <xf numFmtId="165" fontId="3" fillId="12" borderId="23" xfId="0" applyNumberFormat="1" applyFont="1" applyFill="1" applyBorder="1" applyAlignment="1">
      <alignment vertical="top"/>
    </xf>
    <xf numFmtId="0" fontId="3" fillId="0" borderId="4" xfId="0" pivotButton="1" applyFont="1" applyBorder="1" applyAlignment="1">
      <alignment vertical="top" wrapText="1"/>
    </xf>
    <xf numFmtId="0" fontId="0" fillId="0" borderId="4" xfId="0" applyBorder="1" applyAlignment="1">
      <alignment vertical="top"/>
    </xf>
    <xf numFmtId="0" fontId="0" fillId="0" borderId="4" xfId="0" pivotButton="1" applyBorder="1" applyAlignment="1">
      <alignment vertical="top"/>
    </xf>
    <xf numFmtId="0" fontId="0" fillId="0" borderId="11" xfId="0" applyBorder="1" applyAlignment="1">
      <alignment vertical="top"/>
    </xf>
    <xf numFmtId="0" fontId="3" fillId="12" borderId="3" xfId="0" applyFont="1" applyFill="1" applyBorder="1" applyAlignment="1">
      <alignment vertical="top"/>
    </xf>
    <xf numFmtId="0" fontId="0" fillId="2" borderId="1" xfId="0" applyFill="1" applyBorder="1" applyAlignment="1">
      <alignment vertical="top"/>
    </xf>
    <xf numFmtId="0" fontId="0" fillId="2" borderId="6" xfId="0" applyFill="1" applyBorder="1" applyAlignment="1">
      <alignment vertical="top"/>
    </xf>
    <xf numFmtId="165" fontId="0" fillId="2" borderId="1" xfId="0" applyNumberFormat="1" applyFill="1" applyBorder="1" applyAlignment="1">
      <alignment vertical="top"/>
    </xf>
    <xf numFmtId="165" fontId="0" fillId="2" borderId="8" xfId="0" applyNumberFormat="1" applyFill="1" applyBorder="1" applyAlignment="1">
      <alignment vertical="top"/>
    </xf>
    <xf numFmtId="165" fontId="0" fillId="2" borderId="21" xfId="0" applyNumberFormat="1" applyFill="1" applyBorder="1" applyAlignment="1">
      <alignment vertical="top"/>
    </xf>
    <xf numFmtId="165" fontId="0" fillId="0" borderId="0" xfId="1" applyNumberFormat="1" applyFont="1" applyAlignment="1">
      <alignment vertical="top"/>
    </xf>
    <xf numFmtId="0" fontId="3" fillId="0" borderId="14" xfId="0" applyFont="1" applyBorder="1" applyAlignment="1">
      <alignment horizontal="center" vertical="center" wrapText="1"/>
    </xf>
    <xf numFmtId="0" fontId="0" fillId="0" borderId="21" xfId="0" applyBorder="1" applyAlignment="1">
      <alignment wrapText="1"/>
    </xf>
    <xf numFmtId="0" fontId="0" fillId="0" borderId="1" xfId="0" applyBorder="1" applyAlignment="1">
      <alignment wrapText="1"/>
    </xf>
    <xf numFmtId="0" fontId="0" fillId="0" borderId="8" xfId="0" applyBorder="1" applyAlignment="1">
      <alignment vertical="top"/>
    </xf>
    <xf numFmtId="0" fontId="0" fillId="0" borderId="0" xfId="0" applyAlignment="1">
      <alignment horizontal="right" vertical="top"/>
    </xf>
    <xf numFmtId="10" fontId="0" fillId="0" borderId="0" xfId="0" applyNumberFormat="1" applyAlignment="1">
      <alignment vertical="top"/>
    </xf>
    <xf numFmtId="0" fontId="3" fillId="3" borderId="3" xfId="0" applyFont="1" applyFill="1" applyBorder="1"/>
    <xf numFmtId="165" fontId="3" fillId="0" borderId="0" xfId="1" applyNumberFormat="1" applyFont="1" applyAlignment="1">
      <alignment horizontal="center" vertical="top"/>
    </xf>
    <xf numFmtId="165" fontId="0" fillId="0" borderId="16" xfId="0" applyNumberFormat="1" applyBorder="1" applyAlignment="1">
      <alignment vertical="top"/>
    </xf>
    <xf numFmtId="165" fontId="3" fillId="3" borderId="2" xfId="0" applyNumberFormat="1" applyFont="1" applyFill="1" applyBorder="1"/>
    <xf numFmtId="0" fontId="0" fillId="0" borderId="8" xfId="0" applyBorder="1" applyAlignment="1">
      <alignment vertical="top" wrapText="1"/>
    </xf>
    <xf numFmtId="0" fontId="0" fillId="0" borderId="21" xfId="0" applyBorder="1" applyAlignment="1">
      <alignment vertical="top" wrapText="1"/>
    </xf>
    <xf numFmtId="0" fontId="3" fillId="3" borderId="0" xfId="0" applyFont="1" applyFill="1" applyAlignment="1">
      <alignment vertical="top"/>
    </xf>
    <xf numFmtId="0" fontId="3" fillId="0" borderId="0" xfId="0" applyFont="1" applyBorder="1" applyAlignment="1">
      <alignment horizontal="center" vertical="center" wrapText="1"/>
    </xf>
    <xf numFmtId="0" fontId="3" fillId="0" borderId="27" xfId="0" applyFont="1" applyBorder="1" applyAlignment="1">
      <alignment horizontal="center" vertical="center" wrapText="1"/>
    </xf>
    <xf numFmtId="0" fontId="0" fillId="0" borderId="4" xfId="0" pivotButton="1" applyBorder="1" applyAlignment="1">
      <alignment wrapText="1"/>
    </xf>
    <xf numFmtId="0" fontId="3" fillId="4" borderId="0" xfId="0" applyFont="1" applyFill="1" applyAlignment="1">
      <alignment vertical="top"/>
    </xf>
    <xf numFmtId="0" fontId="0" fillId="4" borderId="0" xfId="0" applyFill="1" applyAlignment="1">
      <alignment vertical="top"/>
    </xf>
    <xf numFmtId="0" fontId="0" fillId="0" borderId="0" xfId="0" applyFill="1" applyBorder="1" applyAlignment="1">
      <alignment vertical="top"/>
    </xf>
    <xf numFmtId="165" fontId="0" fillId="0" borderId="0" xfId="0" applyNumberFormat="1" applyFill="1" applyBorder="1" applyAlignment="1">
      <alignment vertical="top"/>
    </xf>
    <xf numFmtId="0" fontId="3" fillId="0" borderId="14" xfId="0" applyFont="1" applyBorder="1" applyAlignment="1">
      <alignment vertical="top"/>
    </xf>
    <xf numFmtId="0" fontId="3" fillId="11" borderId="15" xfId="0" applyFont="1" applyFill="1" applyBorder="1" applyAlignment="1">
      <alignment vertical="top"/>
    </xf>
    <xf numFmtId="0" fontId="3" fillId="11" borderId="16" xfId="0" applyFont="1" applyFill="1" applyBorder="1" applyAlignment="1">
      <alignment vertical="top"/>
    </xf>
    <xf numFmtId="0" fontId="0" fillId="11" borderId="17" xfId="0" applyFill="1" applyBorder="1" applyAlignment="1">
      <alignment vertical="top"/>
    </xf>
    <xf numFmtId="165" fontId="3" fillId="12" borderId="4" xfId="0" applyNumberFormat="1" applyFont="1" applyFill="1" applyBorder="1" applyAlignment="1">
      <alignment vertical="top"/>
    </xf>
    <xf numFmtId="0" fontId="0" fillId="0" borderId="5" xfId="0" applyBorder="1" applyAlignment="1">
      <alignment horizontal="center" vertical="top"/>
    </xf>
    <xf numFmtId="165" fontId="3" fillId="3" borderId="4" xfId="0" applyNumberFormat="1" applyFont="1" applyFill="1" applyBorder="1"/>
    <xf numFmtId="165" fontId="3" fillId="3" borderId="21" xfId="0" applyNumberFormat="1" applyFont="1" applyFill="1" applyBorder="1" applyAlignment="1">
      <alignment vertical="top" wrapText="1"/>
    </xf>
    <xf numFmtId="0" fontId="3" fillId="3" borderId="1" xfId="0" applyFont="1" applyFill="1" applyBorder="1"/>
    <xf numFmtId="0" fontId="3" fillId="3" borderId="6" xfId="0" applyFont="1" applyFill="1" applyBorder="1"/>
    <xf numFmtId="165" fontId="3" fillId="3" borderId="1" xfId="0" applyNumberFormat="1" applyFont="1" applyFill="1" applyBorder="1"/>
    <xf numFmtId="165" fontId="3" fillId="3" borderId="8" xfId="0" applyNumberFormat="1" applyFont="1" applyFill="1" applyBorder="1"/>
    <xf numFmtId="165" fontId="3" fillId="3" borderId="21" xfId="0" applyNumberFormat="1" applyFont="1" applyFill="1" applyBorder="1"/>
    <xf numFmtId="0" fontId="3" fillId="0" borderId="0" xfId="0" applyFont="1" applyFill="1" applyBorder="1" applyAlignment="1">
      <alignment wrapText="1"/>
    </xf>
    <xf numFmtId="0" fontId="0" fillId="18" borderId="0" xfId="0" applyFill="1"/>
    <xf numFmtId="0" fontId="3" fillId="0" borderId="14" xfId="0" applyFont="1" applyFill="1" applyBorder="1" applyAlignment="1">
      <alignment horizontal="center" vertical="center" wrapText="1"/>
    </xf>
    <xf numFmtId="10" fontId="0" fillId="15" borderId="0" xfId="2" applyNumberFormat="1" applyFont="1" applyFill="1"/>
    <xf numFmtId="0" fontId="0" fillId="19" borderId="0" xfId="0" applyFill="1"/>
    <xf numFmtId="1" fontId="0" fillId="19" borderId="0" xfId="0" applyNumberFormat="1" applyFill="1"/>
    <xf numFmtId="10" fontId="0" fillId="19" borderId="0" xfId="2" applyNumberFormat="1" applyFont="1" applyFill="1"/>
    <xf numFmtId="43" fontId="0" fillId="0" borderId="18" xfId="0" applyNumberFormat="1" applyFill="1" applyBorder="1"/>
    <xf numFmtId="43" fontId="0" fillId="0" borderId="0" xfId="0" applyNumberFormat="1" applyFill="1"/>
    <xf numFmtId="43" fontId="0" fillId="0" borderId="0" xfId="1" applyFont="1" applyFill="1" applyBorder="1"/>
    <xf numFmtId="43" fontId="0" fillId="0" borderId="0" xfId="0" applyNumberFormat="1" applyBorder="1"/>
    <xf numFmtId="0" fontId="0" fillId="14" borderId="0" xfId="0" applyFill="1"/>
    <xf numFmtId="0" fontId="7" fillId="0" borderId="0" xfId="0" applyFont="1" applyAlignment="1">
      <alignment horizontal="center"/>
    </xf>
    <xf numFmtId="0" fontId="3" fillId="4" borderId="15" xfId="0" applyFont="1" applyFill="1" applyBorder="1"/>
    <xf numFmtId="0" fontId="3" fillId="4" borderId="16" xfId="0" applyFont="1" applyFill="1" applyBorder="1"/>
    <xf numFmtId="0" fontId="3" fillId="4" borderId="17" xfId="0" applyFont="1" applyFill="1" applyBorder="1"/>
    <xf numFmtId="43" fontId="0" fillId="0" borderId="21" xfId="1" applyFont="1" applyBorder="1"/>
    <xf numFmtId="43" fontId="0" fillId="0" borderId="22" xfId="1" applyFont="1" applyBorder="1"/>
    <xf numFmtId="43" fontId="3" fillId="2" borderId="21" xfId="1" applyFont="1" applyFill="1" applyBorder="1"/>
    <xf numFmtId="43" fontId="3" fillId="12" borderId="23" xfId="1" applyFont="1" applyFill="1" applyBorder="1"/>
    <xf numFmtId="165" fontId="3" fillId="16" borderId="0" xfId="1" applyNumberFormat="1" applyFont="1" applyFill="1"/>
    <xf numFmtId="43" fontId="0" fillId="4" borderId="0" xfId="1" applyFont="1" applyFill="1"/>
    <xf numFmtId="166" fontId="0" fillId="4" borderId="0" xfId="0" applyNumberFormat="1" applyFill="1"/>
    <xf numFmtId="43" fontId="0" fillId="4" borderId="0" xfId="0" applyNumberFormat="1" applyFill="1"/>
    <xf numFmtId="43" fontId="0" fillId="17" borderId="0" xfId="0" applyNumberFormat="1" applyFill="1" applyBorder="1"/>
    <xf numFmtId="43" fontId="0" fillId="16" borderId="18" xfId="1" applyFont="1" applyFill="1" applyBorder="1"/>
    <xf numFmtId="0" fontId="0" fillId="16" borderId="18" xfId="0" applyFill="1" applyBorder="1"/>
    <xf numFmtId="43" fontId="0" fillId="16" borderId="0" xfId="0" applyNumberFormat="1" applyFill="1" applyBorder="1"/>
    <xf numFmtId="166" fontId="0" fillId="16" borderId="18" xfId="0" applyNumberFormat="1" applyFill="1" applyBorder="1"/>
    <xf numFmtId="166" fontId="9" fillId="8" borderId="0" xfId="4" applyNumberFormat="1" applyFill="1" applyBorder="1"/>
    <xf numFmtId="9" fontId="9" fillId="8" borderId="0" xfId="2" applyFont="1" applyFill="1" applyBorder="1" applyAlignment="1">
      <alignment horizontal="center"/>
    </xf>
    <xf numFmtId="1" fontId="9" fillId="10" borderId="0" xfId="4" applyNumberFormat="1" applyFill="1" applyBorder="1" applyAlignment="1">
      <alignment horizontal="center"/>
    </xf>
    <xf numFmtId="10" fontId="9" fillId="8" borderId="0" xfId="2" applyNumberFormat="1" applyFont="1" applyFill="1" applyBorder="1" applyAlignment="1">
      <alignment horizontal="center"/>
    </xf>
    <xf numFmtId="0" fontId="0" fillId="16" borderId="0" xfId="0" applyFill="1" applyBorder="1"/>
    <xf numFmtId="165" fontId="0" fillId="4" borderId="0" xfId="0" applyNumberFormat="1" applyFill="1"/>
    <xf numFmtId="43" fontId="3" fillId="0" borderId="25" xfId="1" applyFont="1" applyBorder="1" applyAlignment="1">
      <alignment horizontal="center" vertical="center" wrapText="1"/>
    </xf>
    <xf numFmtId="43" fontId="0" fillId="0" borderId="18" xfId="1" applyFont="1" applyBorder="1"/>
    <xf numFmtId="165" fontId="0" fillId="0" borderId="0" xfId="0" applyNumberFormat="1" applyFill="1" applyBorder="1"/>
    <xf numFmtId="0" fontId="0" fillId="0" borderId="0" xfId="0" applyFill="1" applyBorder="1" applyAlignment="1"/>
    <xf numFmtId="43" fontId="3" fillId="0" borderId="25" xfId="1" applyFont="1" applyFill="1" applyBorder="1" applyAlignment="1">
      <alignment horizontal="center" vertical="center" wrapText="1"/>
    </xf>
    <xf numFmtId="0" fontId="3" fillId="0" borderId="20" xfId="0" applyFont="1" applyBorder="1" applyAlignment="1">
      <alignment horizontal="center" vertical="center" wrapText="1"/>
    </xf>
    <xf numFmtId="0" fontId="0" fillId="0" borderId="15" xfId="0" applyFill="1" applyBorder="1"/>
    <xf numFmtId="0" fontId="0" fillId="0" borderId="16" xfId="0" applyFill="1" applyBorder="1"/>
    <xf numFmtId="0" fontId="0" fillId="0" borderId="17" xfId="0" applyFill="1" applyBorder="1"/>
    <xf numFmtId="0" fontId="3" fillId="5" borderId="14" xfId="0" applyFont="1" applyFill="1" applyBorder="1" applyAlignment="1">
      <alignment horizontal="center" vertical="center" wrapText="1"/>
    </xf>
    <xf numFmtId="167" fontId="3" fillId="2" borderId="14" xfId="1" applyNumberFormat="1" applyFont="1" applyFill="1" applyBorder="1" applyAlignment="1">
      <alignment horizontal="center" vertical="center" wrapText="1"/>
    </xf>
    <xf numFmtId="1" fontId="6" fillId="0" borderId="0" xfId="0" applyNumberFormat="1" applyFont="1" applyFill="1"/>
    <xf numFmtId="0" fontId="3" fillId="11" borderId="25" xfId="0" applyFont="1" applyFill="1" applyBorder="1" applyAlignment="1">
      <alignment vertical="center" wrapText="1"/>
    </xf>
    <xf numFmtId="0" fontId="3" fillId="11" borderId="30" xfId="0" applyFont="1" applyFill="1" applyBorder="1" applyAlignment="1">
      <alignment vertical="center" wrapText="1"/>
    </xf>
    <xf numFmtId="0" fontId="3" fillId="11" borderId="24" xfId="0" applyFont="1" applyFill="1" applyBorder="1" applyAlignment="1">
      <alignment vertical="center" wrapText="1"/>
    </xf>
    <xf numFmtId="166" fontId="0" fillId="16" borderId="0" xfId="0" applyNumberFormat="1" applyFill="1" applyBorder="1"/>
    <xf numFmtId="43" fontId="0" fillId="0" borderId="0" xfId="0" applyNumberFormat="1" applyFill="1" applyBorder="1"/>
    <xf numFmtId="165" fontId="0" fillId="0" borderId="8" xfId="1" applyNumberFormat="1" applyFont="1" applyFill="1" applyBorder="1"/>
    <xf numFmtId="0" fontId="10" fillId="8" borderId="15" xfId="4" applyFont="1" applyFill="1" applyBorder="1" applyAlignment="1">
      <alignment horizontal="center"/>
    </xf>
    <xf numFmtId="0" fontId="10" fillId="8" borderId="16" xfId="4" applyFont="1" applyFill="1" applyBorder="1" applyAlignment="1">
      <alignment horizontal="center"/>
    </xf>
    <xf numFmtId="0" fontId="10" fillId="8" borderId="17" xfId="4" applyFont="1" applyFill="1" applyBorder="1" applyAlignment="1">
      <alignment horizontal="center"/>
    </xf>
    <xf numFmtId="0" fontId="9" fillId="8" borderId="15" xfId="4" applyFill="1" applyBorder="1" applyAlignment="1">
      <alignment horizontal="center"/>
    </xf>
    <xf numFmtId="0" fontId="9" fillId="8" borderId="16" xfId="4" applyFill="1" applyBorder="1" applyAlignment="1">
      <alignment horizontal="center"/>
    </xf>
    <xf numFmtId="0" fontId="9" fillId="8" borderId="17" xfId="4" applyFill="1" applyBorder="1" applyAlignment="1">
      <alignment horizontal="center"/>
    </xf>
    <xf numFmtId="0" fontId="3" fillId="0" borderId="15" xfId="0" applyFont="1" applyBorder="1" applyAlignment="1">
      <alignment horizontal="center"/>
    </xf>
    <xf numFmtId="0" fontId="3" fillId="0" borderId="16" xfId="0" applyFont="1" applyBorder="1" applyAlignment="1">
      <alignment horizontal="center"/>
    </xf>
    <xf numFmtId="0" fontId="3" fillId="0" borderId="17"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Border="1" applyAlignment="1">
      <alignment horizontal="center"/>
    </xf>
    <xf numFmtId="0" fontId="7" fillId="0" borderId="0" xfId="0" applyFont="1" applyAlignment="1">
      <alignment horizontal="center"/>
    </xf>
  </cellXfs>
  <cellStyles count="9">
    <cellStyle name="Comma" xfId="1" builtinId="3"/>
    <cellStyle name="Comma 2" xfId="6" xr:uid="{00000000-0005-0000-0000-000001000000}"/>
    <cellStyle name="Comma 3" xfId="7" xr:uid="{00000000-0005-0000-0000-000002000000}"/>
    <cellStyle name="Currency 2" xfId="8" xr:uid="{00000000-0005-0000-0000-000004000000}"/>
    <cellStyle name="Normal" xfId="0" builtinId="0"/>
    <cellStyle name="Normal 2" xfId="3" xr:uid="{00000000-0005-0000-0000-000006000000}"/>
    <cellStyle name="Normal 3" xfId="4" xr:uid="{00000000-0005-0000-0000-000008000000}"/>
    <cellStyle name="Normal_Sheet1" xfId="5" xr:uid="{00000000-0005-0000-0000-000009000000}"/>
    <cellStyle name="Percent" xfId="2" builtinId="5"/>
  </cellStyles>
  <dxfs count="227">
    <dxf>
      <alignment wrapText="1"/>
    </dxf>
    <dxf>
      <alignment wrapText="1"/>
    </dxf>
    <dxf>
      <alignment wrapText="1"/>
    </dxf>
    <dxf>
      <font>
        <b/>
      </font>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font>
        <b/>
      </font>
    </dxf>
    <dxf>
      <alignment wrapText="1"/>
    </dxf>
    <dxf>
      <font>
        <b/>
      </font>
    </dxf>
    <dxf>
      <alignment wrapText="1"/>
    </dxf>
    <dxf>
      <alignment wrapText="1"/>
    </dxf>
    <dxf>
      <font>
        <b/>
      </font>
    </dxf>
    <dxf>
      <alignment horizontal="center"/>
    </dxf>
    <dxf>
      <alignment wrapText="1"/>
    </dxf>
    <dxf>
      <alignment wrapText="1"/>
    </dxf>
    <dxf>
      <alignment vertical="top"/>
    </dxf>
    <dxf>
      <alignment vertical="top"/>
    </dxf>
    <dxf>
      <alignment vertical="top"/>
    </dxf>
    <dxf>
      <alignment vertical="top"/>
    </dxf>
    <dxf>
      <alignment vertical="top"/>
    </dxf>
    <dxf>
      <font>
        <b/>
      </font>
    </dxf>
    <dxf>
      <font>
        <b/>
      </font>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font>
        <b/>
      </font>
    </dxf>
    <dxf>
      <alignment wrapText="1"/>
    </dxf>
    <dxf>
      <font>
        <b/>
      </font>
    </dxf>
    <dxf>
      <alignment wrapText="1"/>
    </dxf>
    <dxf>
      <alignment wrapText="1"/>
    </dxf>
    <dxf>
      <font>
        <b/>
      </font>
    </dxf>
    <dxf>
      <alignment horizontal="center"/>
    </dxf>
    <dxf>
      <alignment wrapText="1"/>
    </dxf>
    <dxf>
      <alignment wrapText="1"/>
    </dxf>
    <dxf>
      <alignment vertical="top"/>
    </dxf>
    <dxf>
      <alignment vertical="top"/>
    </dxf>
    <dxf>
      <alignment vertical="top"/>
    </dxf>
    <dxf>
      <alignment vertical="top"/>
    </dxf>
    <dxf>
      <alignment vertical="top"/>
    </dxf>
    <dxf>
      <font>
        <b/>
      </font>
    </dxf>
    <dxf>
      <font>
        <b/>
      </font>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alignment wrapText="1"/>
    </dxf>
    <dxf>
      <font>
        <b/>
      </font>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font>
        <b/>
      </font>
    </dxf>
    <dxf>
      <font>
        <b/>
      </font>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horizontal="center"/>
    </dxf>
    <dxf>
      <alignment wrapText="1"/>
    </dxf>
    <dxf>
      <alignment wrapText="1"/>
    </dxf>
    <dxf>
      <alignment vertical="top"/>
    </dxf>
    <dxf>
      <alignment vertical="top"/>
    </dxf>
    <dxf>
      <alignment vertical="top"/>
    </dxf>
    <dxf>
      <alignment vertical="top"/>
    </dxf>
    <dxf>
      <alignment vertical="top"/>
    </dxf>
    <dxf>
      <font>
        <b/>
      </font>
    </dxf>
    <dxf>
      <font>
        <b/>
      </font>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fill>
        <patternFill patternType="solid">
          <bgColor theme="7" tint="0.59999389629810485"/>
        </patternFill>
      </fill>
    </dxf>
    <dxf>
      <font>
        <b/>
      </font>
    </dxf>
    <dxf>
      <alignment wrapText="1"/>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fill>
        <patternFill patternType="solid">
          <bgColor theme="7" tint="0.59999389629810485"/>
        </patternFill>
      </fill>
    </dxf>
    <dxf>
      <font>
        <b/>
      </font>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alignment wrapText="1"/>
    </dxf>
    <dxf>
      <alignment vertical="top"/>
    </dxf>
    <dxf>
      <alignment vertical="top"/>
    </dxf>
    <dxf>
      <alignment vertical="top"/>
    </dxf>
    <dxf>
      <alignment vertical="top"/>
    </dxf>
    <dxf>
      <alignment vertical="top"/>
    </dxf>
    <dxf>
      <alignment vertical="top"/>
    </dxf>
    <dxf>
      <font>
        <b/>
      </font>
    </dxf>
    <dxf>
      <font>
        <b/>
      </font>
    </dxf>
    <dxf>
      <font>
        <b/>
      </font>
    </dxf>
    <dxf>
      <alignment wrapText="1" readingOrder="0"/>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
      <alignment wrapText="1"/>
    </dxf>
    <dxf>
      <alignment wrapText="1"/>
    </dxf>
    <dxf>
      <numFmt numFmtId="165" formatCode="_-* #,##0_-;\-* #,##0_-;_-* &quot;-&quot;??_-;_-@_-"/>
    </dxf>
    <dxf>
      <numFmt numFmtId="165" formatCode="_-* #,##0_-;\-* #,##0_-;_-* &quot;-&quot;??_-;_-@_-"/>
    </dxf>
    <dxf>
      <fill>
        <patternFill patternType="solid">
          <bgColor theme="9" tint="0.59999389629810485"/>
        </patternFill>
      </fill>
    </dxf>
    <dxf>
      <font>
        <b/>
      </font>
    </dxf>
    <dxf>
      <alignment wrapText="1"/>
    </dxf>
    <dxf>
      <alignment wrapText="1"/>
    </dxf>
    <dxf>
      <alignment wrapText="1"/>
    </dxf>
    <dxf>
      <alignment vertical="top"/>
    </dxf>
    <dxf>
      <alignment vertical="top"/>
    </dxf>
    <dxf>
      <alignment vertical="top"/>
    </dxf>
    <dxf>
      <alignment vertical="top"/>
    </dxf>
    <dxf>
      <alignment vertical="top"/>
    </dxf>
    <dxf>
      <alignment vertical="top"/>
    </dxf>
    <dxf>
      <alignment vertical="top"/>
    </dxf>
    <dxf>
      <alignment vertical="top"/>
    </dxf>
    <dxf>
      <alignment vertical="top"/>
    </dxf>
    <dxf>
      <alignment vertical="top"/>
    </dxf>
    <dxf>
      <alignment vertical="top"/>
    </dxf>
    <dxf>
      <fill>
        <patternFill patternType="solid">
          <bgColor theme="7" tint="0.59999389629810485"/>
        </patternFill>
      </fill>
    </dxf>
    <dxf>
      <font>
        <b/>
      </font>
    </dxf>
    <dxf>
      <fill>
        <patternFill patternType="solid">
          <bgColor theme="7" tint="0.59999389629810485"/>
        </patternFill>
      </fill>
    </dxf>
    <dxf>
      <font>
        <b/>
      </font>
    </dxf>
    <dxf>
      <font>
        <b/>
      </font>
    </dxf>
    <dxf>
      <font>
        <b/>
      </font>
    </dxf>
    <dxf>
      <alignment wrapText="1" readingOrder="0"/>
    </dxf>
    <dxf>
      <alignment wrapText="1" readingOrder="0"/>
    </dxf>
    <dxf>
      <alignment wrapText="1" readingOrder="0"/>
    </dxf>
    <dxf>
      <font>
        <b/>
      </font>
    </dxf>
    <dxf>
      <alignment wrapText="1"/>
    </dxf>
    <dxf>
      <font>
        <b/>
      </font>
    </dxf>
    <dxf>
      <alignment wrapText="1"/>
    </dxf>
    <dxf>
      <font>
        <b/>
      </font>
    </dxf>
    <dxf>
      <fill>
        <patternFill patternType="solid">
          <bgColor theme="9" tint="0.39997558519241921"/>
        </patternFill>
      </fill>
    </dxf>
    <dxf>
      <font>
        <b/>
      </font>
    </dxf>
    <dxf>
      <alignment wrapText="1"/>
    </dxf>
    <dxf>
      <numFmt numFmtId="165" formatCode="_-* #,##0_-;\-* #,##0_-;_-* &quot;-&quot;??_-;_-@_-"/>
    </dxf>
  </dxfs>
  <tableStyles count="0" defaultTableStyle="TableStyleMedium2" defaultPivotStyle="PivotStyleLight16"/>
  <colors>
    <mruColors>
      <color rgb="FF9999FF"/>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Finance\2010%20Q3\Depletion%20Mod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ow r="1">
          <cell r="I1" t="str">
            <v xml:space="preserve">PAGE </v>
          </cell>
          <cell r="J1" t="e">
            <v>#REF!</v>
          </cell>
        </row>
        <row r="2">
          <cell r="A2" t="str">
            <v>Pace Oil &amp; Gas Ltd.</v>
          </cell>
        </row>
        <row r="3">
          <cell r="A3" t="str">
            <v>Depletion</v>
          </cell>
        </row>
        <row r="6">
          <cell r="D6" t="str">
            <v>Quarter 1</v>
          </cell>
          <cell r="E6" t="str">
            <v>Quarter 2</v>
          </cell>
          <cell r="F6" t="str">
            <v>Quarter 3</v>
          </cell>
          <cell r="G6" t="str">
            <v>Quarter 4</v>
          </cell>
        </row>
        <row r="7">
          <cell r="A7" t="str">
            <v>Depletable base</v>
          </cell>
        </row>
        <row r="8">
          <cell r="C8" t="str">
            <v>Oil &amp; Gas Assets</v>
          </cell>
          <cell r="D8">
            <v>259936759.74485096</v>
          </cell>
          <cell r="E8" t="e">
            <v>#REF!</v>
          </cell>
          <cell r="F8" t="e">
            <v>#REF!</v>
          </cell>
          <cell r="G8" t="e">
            <v>#REF!</v>
          </cell>
        </row>
        <row r="9">
          <cell r="C9" t="str">
            <v>Accum Depletion</v>
          </cell>
          <cell r="D9">
            <v>-95130000</v>
          </cell>
          <cell r="E9">
            <v>-100296000</v>
          </cell>
          <cell r="F9" t="e">
            <v>#REF!</v>
          </cell>
          <cell r="G9" t="e">
            <v>#REF!</v>
          </cell>
        </row>
        <row r="10">
          <cell r="D10">
            <v>164806759.74485096</v>
          </cell>
          <cell r="E10" t="e">
            <v>#REF!</v>
          </cell>
          <cell r="F10" t="e">
            <v>#REF!</v>
          </cell>
          <cell r="G10" t="e">
            <v>#REF!</v>
          </cell>
        </row>
        <row r="12">
          <cell r="B12" t="str">
            <v xml:space="preserve">Add: </v>
          </cell>
          <cell r="C12" t="str">
            <v>Costs to tie in proven reserves</v>
          </cell>
          <cell r="D12">
            <v>30302000</v>
          </cell>
        </row>
        <row r="14">
          <cell r="B14" t="str">
            <v>Less:</v>
          </cell>
          <cell r="C14" t="str">
            <v>Salvage value</v>
          </cell>
          <cell r="D14">
            <v>-1680000</v>
          </cell>
          <cell r="E14">
            <v>-1677762</v>
          </cell>
          <cell r="F14">
            <v>-1677762</v>
          </cell>
          <cell r="G14">
            <v>-1677762</v>
          </cell>
        </row>
        <row r="15">
          <cell r="C15" t="str">
            <v>Wells drilled - not evaluated in reserves</v>
          </cell>
          <cell r="D15">
            <v>0</v>
          </cell>
        </row>
        <row r="16">
          <cell r="C16" t="str">
            <v>Undeveloped land</v>
          </cell>
          <cell r="D16">
            <v>-12786000</v>
          </cell>
        </row>
        <row r="17">
          <cell r="C17" t="str">
            <v>Undeveloped seismic</v>
          </cell>
          <cell r="D17">
            <v>-3458000</v>
          </cell>
        </row>
        <row r="18">
          <cell r="C18" t="str">
            <v>Total excluded</v>
          </cell>
          <cell r="D18">
            <v>-17924000</v>
          </cell>
          <cell r="E18">
            <v>-1677762</v>
          </cell>
          <cell r="F18">
            <v>-1677762</v>
          </cell>
          <cell r="G18">
            <v>-1677762</v>
          </cell>
        </row>
        <row r="20">
          <cell r="B20" t="str">
            <v>O&amp;G base before ARC and SBC</v>
          </cell>
          <cell r="D20">
            <v>177184759.74485096</v>
          </cell>
          <cell r="E20" t="e">
            <v>#REF!</v>
          </cell>
          <cell r="F20" t="e">
            <v>#REF!</v>
          </cell>
          <cell r="G20" t="e">
            <v>#REF!</v>
          </cell>
        </row>
        <row r="22">
          <cell r="C22" t="str">
            <v>Asset Retirement Capital</v>
          </cell>
          <cell r="D22">
            <v>2888505</v>
          </cell>
          <cell r="E22">
            <v>2888505</v>
          </cell>
          <cell r="F22">
            <v>2888505</v>
          </cell>
          <cell r="G22">
            <v>2888505</v>
          </cell>
        </row>
        <row r="23">
          <cell r="C23" t="str">
            <v>Accum. Depletion ARC</v>
          </cell>
          <cell r="D23">
            <v>-983315.0023656484</v>
          </cell>
          <cell r="E23">
            <v>-1039315.0023656484</v>
          </cell>
          <cell r="F23" t="e">
            <v>#REF!</v>
          </cell>
          <cell r="G23" t="e">
            <v>#REF!</v>
          </cell>
        </row>
        <row r="24">
          <cell r="D24">
            <v>1905189.9976343517</v>
          </cell>
          <cell r="E24">
            <v>1849189.9976343517</v>
          </cell>
          <cell r="F24" t="e">
            <v>#REF!</v>
          </cell>
          <cell r="G24" t="e">
            <v>#REF!</v>
          </cell>
        </row>
        <row r="26">
          <cell r="C26" t="str">
            <v>Capped SBC</v>
          </cell>
          <cell r="D26">
            <v>1678870.0815416537</v>
          </cell>
          <cell r="E26">
            <v>1762234.0815416537</v>
          </cell>
          <cell r="F26">
            <v>1762234.0815416537</v>
          </cell>
          <cell r="G26">
            <v>1762234.0815416537</v>
          </cell>
        </row>
        <row r="27">
          <cell r="C27" t="str">
            <v>FIT bump on SBC</v>
          </cell>
          <cell r="D27">
            <v>604012.35242338723</v>
          </cell>
          <cell r="E27">
            <v>632112.45190192712</v>
          </cell>
          <cell r="F27">
            <v>632112.45190192712</v>
          </cell>
          <cell r="G27">
            <v>632112.45190192712</v>
          </cell>
        </row>
        <row r="28">
          <cell r="C28" t="str">
            <v>Accum dep SBC</v>
          </cell>
          <cell r="D28">
            <v>-555995.92735007417</v>
          </cell>
          <cell r="E28">
            <v>-605995.92735007417</v>
          </cell>
          <cell r="F28" t="e">
            <v>#REF!</v>
          </cell>
          <cell r="G28" t="e">
            <v>#REF!</v>
          </cell>
        </row>
        <row r="29">
          <cell r="D29">
            <v>1726886.5066149668</v>
          </cell>
          <cell r="E29">
            <v>1788350.6060935068</v>
          </cell>
          <cell r="F29" t="e">
            <v>#REF!</v>
          </cell>
          <cell r="G29" t="e">
            <v>#REF!</v>
          </cell>
        </row>
        <row r="31">
          <cell r="A31" t="str">
            <v>Total Depletable base</v>
          </cell>
          <cell r="D31">
            <v>180816836.24910027</v>
          </cell>
          <cell r="E31" t="e">
            <v>#REF!</v>
          </cell>
          <cell r="F31" t="e">
            <v>#REF!</v>
          </cell>
          <cell r="G31" t="e">
            <v>#REF!</v>
          </cell>
        </row>
        <row r="36">
          <cell r="D36" t="str">
            <v>Quarter 1</v>
          </cell>
          <cell r="E36" t="str">
            <v>Quarter 2</v>
          </cell>
          <cell r="F36" t="str">
            <v>Quarter 3</v>
          </cell>
          <cell r="G36" t="str">
            <v>Quarter 4</v>
          </cell>
        </row>
        <row r="37">
          <cell r="A37" t="str">
            <v>Opening Reserves</v>
          </cell>
        </row>
        <row r="38">
          <cell r="B38" t="str">
            <v>Production</v>
          </cell>
        </row>
        <row r="39">
          <cell r="C39" t="str">
            <v>Oil (bbl)</v>
          </cell>
          <cell r="D39">
            <v>42011</v>
          </cell>
          <cell r="E39">
            <v>51918</v>
          </cell>
          <cell r="H39">
            <v>0</v>
          </cell>
        </row>
        <row r="40">
          <cell r="C40" t="str">
            <v>Gas (mcf)</v>
          </cell>
          <cell r="D40">
            <v>767155</v>
          </cell>
          <cell r="E40">
            <v>883208</v>
          </cell>
          <cell r="H40">
            <v>0</v>
          </cell>
        </row>
        <row r="41">
          <cell r="C41" t="str">
            <v>NGL (bbl)</v>
          </cell>
          <cell r="D41">
            <v>11160</v>
          </cell>
          <cell r="E41">
            <v>11510</v>
          </cell>
          <cell r="H41">
            <v>0</v>
          </cell>
        </row>
        <row r="42">
          <cell r="C42" t="str">
            <v>Total (boe)</v>
          </cell>
          <cell r="D42">
            <v>181030.16666666669</v>
          </cell>
          <cell r="E42">
            <v>210629.33333333334</v>
          </cell>
          <cell r="F42">
            <v>0</v>
          </cell>
          <cell r="G42">
            <v>0</v>
          </cell>
          <cell r="H42">
            <v>0</v>
          </cell>
        </row>
        <row r="44">
          <cell r="B44" t="str">
            <v>Proven Reserves -Forecasted $, WI</v>
          </cell>
        </row>
        <row r="45">
          <cell r="C45" t="str">
            <v>Oil</v>
          </cell>
          <cell r="D45">
            <v>1123</v>
          </cell>
          <cell r="E45">
            <v>1077</v>
          </cell>
        </row>
        <row r="46">
          <cell r="C46" t="str">
            <v>Gas</v>
          </cell>
          <cell r="D46">
            <v>27347</v>
          </cell>
          <cell r="E46">
            <v>26440</v>
          </cell>
        </row>
        <row r="47">
          <cell r="C47" t="str">
            <v>NGL</v>
          </cell>
          <cell r="D47">
            <v>346</v>
          </cell>
          <cell r="E47">
            <v>333</v>
          </cell>
        </row>
        <row r="48">
          <cell r="C48" t="str">
            <v>Total boe</v>
          </cell>
          <cell r="D48">
            <v>6026833.333333333</v>
          </cell>
          <cell r="E48">
            <v>5816666.666666667</v>
          </cell>
          <cell r="F48">
            <v>0</v>
          </cell>
          <cell r="G48">
            <v>0</v>
          </cell>
        </row>
        <row r="50">
          <cell r="A50" t="str">
            <v>Reserves - beginning</v>
          </cell>
          <cell r="D50">
            <v>6207863.5</v>
          </cell>
          <cell r="E50">
            <v>6027296</v>
          </cell>
          <cell r="F50">
            <v>0</v>
          </cell>
          <cell r="G50">
            <v>0</v>
          </cell>
        </row>
        <row r="53">
          <cell r="A53" t="str">
            <v>Depletion Summary</v>
          </cell>
        </row>
        <row r="54">
          <cell r="B54" t="str">
            <v>Depletable base</v>
          </cell>
        </row>
        <row r="55">
          <cell r="C55" t="str">
            <v>O&amp;G Base</v>
          </cell>
          <cell r="D55">
            <v>177184759.74485096</v>
          </cell>
          <cell r="E55" t="e">
            <v>#REF!</v>
          </cell>
          <cell r="F55" t="e">
            <v>#REF!</v>
          </cell>
          <cell r="G55" t="e">
            <v>#REF!</v>
          </cell>
        </row>
        <row r="56">
          <cell r="C56" t="str">
            <v>Asset retirement capital</v>
          </cell>
          <cell r="D56">
            <v>1905189.9976343517</v>
          </cell>
          <cell r="E56">
            <v>1849189.9976343517</v>
          </cell>
          <cell r="F56" t="e">
            <v>#REF!</v>
          </cell>
          <cell r="G56" t="e">
            <v>#REF!</v>
          </cell>
        </row>
        <row r="57">
          <cell r="C57" t="str">
            <v>Capped SBC</v>
          </cell>
          <cell r="D57">
            <v>1726886.5066149668</v>
          </cell>
          <cell r="E57">
            <v>1788350.6060935068</v>
          </cell>
          <cell r="F57" t="e">
            <v>#REF!</v>
          </cell>
          <cell r="G57" t="e">
            <v>#REF!</v>
          </cell>
        </row>
        <row r="58">
          <cell r="B58" t="str">
            <v>Total Base</v>
          </cell>
          <cell r="D58">
            <v>180816836.24910027</v>
          </cell>
          <cell r="E58" t="e">
            <v>#REF!</v>
          </cell>
          <cell r="F58" t="e">
            <v>#REF!</v>
          </cell>
          <cell r="G58" t="e">
            <v>#REF!</v>
          </cell>
        </row>
        <row r="60">
          <cell r="B60" t="str">
            <v>Depletion Rates</v>
          </cell>
        </row>
        <row r="61">
          <cell r="C61" t="str">
            <v>Rate %</v>
          </cell>
          <cell r="D61">
            <v>2.9161428350779086E-2</v>
          </cell>
          <cell r="E61">
            <v>3.4945908303380707E-2</v>
          </cell>
          <cell r="F61" t="e">
            <v>#DIV/0!</v>
          </cell>
          <cell r="G61" t="e">
            <v>#DIV/0!</v>
          </cell>
        </row>
        <row r="62">
          <cell r="C62" t="str">
            <v>Rate/boe - O&amp;G</v>
          </cell>
          <cell r="D62">
            <v>28.541987069279305</v>
          </cell>
          <cell r="E62" t="e">
            <v>#REF!</v>
          </cell>
          <cell r="F62" t="e">
            <v>#REF!</v>
          </cell>
          <cell r="G62" t="e">
            <v>#REF!</v>
          </cell>
        </row>
        <row r="63">
          <cell r="C63" t="str">
            <v>Rate/boe - ARC</v>
          </cell>
          <cell r="D63">
            <v>0.30689946672222285</v>
          </cell>
          <cell r="E63">
            <v>0.30680258570913915</v>
          </cell>
          <cell r="F63" t="e">
            <v>#REF!</v>
          </cell>
          <cell r="G63" t="e">
            <v>#REF!</v>
          </cell>
        </row>
        <row r="64">
          <cell r="C64" t="str">
            <v>Rate/boe - SBC</v>
          </cell>
          <cell r="D64">
            <v>0.2781772676887897</v>
          </cell>
          <cell r="E64">
            <v>0.29670860798830967</v>
          </cell>
          <cell r="F64" t="e">
            <v>#REF!</v>
          </cell>
          <cell r="G64" t="e">
            <v>#REF!</v>
          </cell>
        </row>
        <row r="65">
          <cell r="B65" t="str">
            <v>Total depletion rate</v>
          </cell>
          <cell r="D65">
            <v>29.127063803690316</v>
          </cell>
          <cell r="E65" t="e">
            <v>#REF!</v>
          </cell>
          <cell r="F65" t="e">
            <v>#REF!</v>
          </cell>
          <cell r="G65" t="e">
            <v>#REF!</v>
          </cell>
        </row>
        <row r="67">
          <cell r="A67" t="str">
            <v>Total Depletion</v>
          </cell>
          <cell r="D67">
            <v>5272877.2148926919</v>
          </cell>
          <cell r="E67" t="e">
            <v>#REF!</v>
          </cell>
          <cell r="F67" t="e">
            <v>#REF!</v>
          </cell>
          <cell r="G67" t="e">
            <v>#REF!</v>
          </cell>
          <cell r="H67" t="e">
            <v>#REF!</v>
          </cell>
        </row>
        <row r="68">
          <cell r="A68" t="str">
            <v xml:space="preserve">Round to </v>
          </cell>
          <cell r="D68">
            <v>5272000</v>
          </cell>
          <cell r="E68">
            <v>5757000</v>
          </cell>
          <cell r="H68">
            <v>11029000</v>
          </cell>
        </row>
        <row r="70">
          <cell r="B70" t="str">
            <v xml:space="preserve">Allocated to </v>
          </cell>
          <cell r="D70" t="str">
            <v>Quarter 1</v>
          </cell>
          <cell r="E70" t="str">
            <v>Quarter 2</v>
          </cell>
          <cell r="F70" t="str">
            <v>Quarter 3</v>
          </cell>
          <cell r="G70" t="str">
            <v>Quarter 4</v>
          </cell>
          <cell r="H70" t="str">
            <v>YTD</v>
          </cell>
        </row>
        <row r="72">
          <cell r="B72" t="str">
            <v>Depletion of O&amp;G</v>
          </cell>
          <cell r="D72">
            <v>5166000</v>
          </cell>
          <cell r="E72" t="e">
            <v>#REF!</v>
          </cell>
          <cell r="F72" t="e">
            <v>#REF!</v>
          </cell>
          <cell r="G72" t="e">
            <v>#REF!</v>
          </cell>
          <cell r="H72" t="e">
            <v>#REF!</v>
          </cell>
        </row>
        <row r="73">
          <cell r="B73" t="str">
            <v>Depletion of ARC</v>
          </cell>
          <cell r="D73">
            <v>56000</v>
          </cell>
          <cell r="E73" t="e">
            <v>#REF!</v>
          </cell>
          <cell r="F73" t="e">
            <v>#REF!</v>
          </cell>
          <cell r="G73" t="e">
            <v>#REF!</v>
          </cell>
          <cell r="H73" t="e">
            <v>#REF!</v>
          </cell>
        </row>
        <row r="74">
          <cell r="B74" t="str">
            <v>Depletion of capped SBC</v>
          </cell>
          <cell r="D74">
            <v>50000</v>
          </cell>
          <cell r="E74" t="e">
            <v>#REF!</v>
          </cell>
          <cell r="F74" t="e">
            <v>#REF!</v>
          </cell>
          <cell r="G74" t="e">
            <v>#REF!</v>
          </cell>
          <cell r="H74" t="e">
            <v>#REF!</v>
          </cell>
        </row>
        <row r="75">
          <cell r="D75">
            <v>5272000</v>
          </cell>
          <cell r="E75" t="e">
            <v>#REF!</v>
          </cell>
          <cell r="F75" t="e">
            <v>#REF!</v>
          </cell>
          <cell r="G75" t="e">
            <v>#REF!</v>
          </cell>
          <cell r="H75" t="e">
            <v>#REF!</v>
          </cell>
        </row>
        <row r="77">
          <cell r="A77" t="str">
            <v>Total DD&amp;A</v>
          </cell>
          <cell r="D77">
            <v>5272000</v>
          </cell>
          <cell r="E77" t="e">
            <v>#REF!</v>
          </cell>
          <cell r="F77" t="e">
            <v>#REF!</v>
          </cell>
          <cell r="G77" t="e">
            <v>#REF!</v>
          </cell>
          <cell r="H77" t="e">
            <v>#REF!</v>
          </cell>
        </row>
        <row r="79">
          <cell r="A79" t="str">
            <v>Note: do not record royalty volumes therefore use WI reserves rather than Company total.</v>
          </cell>
        </row>
        <row r="83">
          <cell r="A83">
            <v>1</v>
          </cell>
        </row>
        <row r="84">
          <cell r="B84" t="str">
            <v>Booked</v>
          </cell>
        </row>
        <row r="85">
          <cell r="B85" t="str">
            <v>860010</v>
          </cell>
        </row>
      </sheetData>
      <sheetData sheetId="1" refreshError="1"/>
      <sheetData sheetId="2"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nny Chan" refreshedDate="43889.338293402776" createdVersion="6" refreshedVersion="6" minRefreshableVersion="3" recordCount="360" xr:uid="{FEF6C0AD-579A-489B-A5FE-91555EA97B91}">
  <cacheSource type="worksheet">
    <worksheetSource ref="A10:AX18" sheet="Facilities ARO @ YTD 2020"/>
  </cacheSource>
  <cacheFields count="62">
    <cacheField name="Include in ARO model?" numFmtId="0">
      <sharedItems/>
    </cacheField>
    <cacheField name="On 2018 ARO model?" numFmtId="0">
      <sharedItems/>
    </cacheField>
    <cacheField name="Licensee" numFmtId="0">
      <sharedItems/>
    </cacheField>
    <cacheField name="Operated?" numFmtId="0">
      <sharedItems count="2">
        <s v="Operated"/>
        <s v="Non-Op"/>
      </sharedItems>
    </cacheField>
    <cacheField name="License No" numFmtId="0">
      <sharedItems containsBlank="1"/>
    </cacheField>
    <cacheField name="License No (Formatted)" numFmtId="0">
      <sharedItems containsBlank="1"/>
    </cacheField>
    <cacheField name="# of times License used" numFmtId="0">
      <sharedItems containsSemiMixedTypes="0" containsString="0" containsNumber="1" containsInteger="1" minValue="0" maxValue="6"/>
    </cacheField>
    <cacheField name="Dominant Facility (Manual)" numFmtId="0">
      <sharedItems containsBlank="1"/>
    </cacheField>
    <cacheField name="Manual Count" numFmtId="0">
      <sharedItems containsString="0" containsBlank="1" containsNumber="1" containsInteger="1" minValue="0" maxValue="1"/>
    </cacheField>
    <cacheField name="Facility ID" numFmtId="0">
      <sharedItems/>
    </cacheField>
    <cacheField name="Location" numFmtId="0">
      <sharedItems/>
    </cacheField>
    <cacheField name="Description" numFmtId="0">
      <sharedItems containsBlank="1"/>
    </cacheField>
    <cacheField name="Status" numFmtId="0">
      <sharedItems containsBlank="1" count="8">
        <s v="Active"/>
        <s v="Unknown"/>
        <s v="Operating"/>
        <s v="Reclamation Exempt"/>
        <s v="Abandoned"/>
        <s v="Suspended"/>
        <m/>
        <s v="New"/>
      </sharedItems>
    </cacheField>
    <cacheField name="Category" numFmtId="0">
      <sharedItems containsBlank="1"/>
    </cacheField>
    <cacheField name="Cost Centre" numFmtId="0">
      <sharedItems containsString="0" containsBlank="1" containsNumber="1" containsInteger="1" minValue="1001" maxValue="4061"/>
    </cacheField>
    <cacheField name="CC Name" numFmtId="0">
      <sharedItems containsBlank="1"/>
    </cacheField>
    <cacheField name="WI" numFmtId="0">
      <sharedItems containsString="0" containsBlank="1" containsNumber="1" minValue="2.516" maxValue="100"/>
    </cacheField>
    <cacheField name="CGU" numFmtId="0">
      <sharedItems containsBlank="1" count="3">
        <s v="JENNER"/>
        <s v="PRINCESS"/>
        <m/>
      </sharedItems>
    </cacheField>
    <cacheField name="AREA (combo of Region &amp; Area)" numFmtId="0">
      <sharedItems containsBlank="1" count="11">
        <s v="JENNER OIL     "/>
        <s v="WEST TIDE LAKE"/>
        <s v="ALDERSON"/>
        <s v="SOUTH AB MISC"/>
        <s v="JENNER SHLW GAS"/>
        <s v="PRINCESS - PG  "/>
        <s v="JENNER GAS     "/>
        <s v="TILLEY"/>
        <s v="PATR UNIT      "/>
        <s v="CESSFORD       "/>
        <m/>
      </sharedItems>
    </cacheField>
    <cacheField name="." numFmtId="0">
      <sharedItems containsNonDate="0" containsString="0" containsBlank="1"/>
    </cacheField>
    <cacheField name=" Fac Abandonment" numFmtId="0">
      <sharedItems containsString="0" containsBlank="1" containsNumber="1" containsInteger="1" minValue="0" maxValue="340000"/>
    </cacheField>
    <cacheField name=" Override" numFmtId="0">
      <sharedItems containsString="0" containsBlank="1" containsNumber="1" containsInteger="1" minValue="0" maxValue="0"/>
    </cacheField>
    <cacheField name=" Site Specific - Abandonment" numFmtId="0">
      <sharedItems containsString="0" containsBlank="1" containsNumber="1" containsInteger="1" minValue="0" maxValue="323725"/>
    </cacheField>
    <cacheField name="Total Abandonment LMR" numFmtId="43">
      <sharedItems containsString="0" containsBlank="1" containsNumber="1" containsInteger="1" minValue="0" maxValue="340000"/>
    </cacheField>
    <cacheField name=" Site Reclamation" numFmtId="0">
      <sharedItems containsString="0" containsBlank="1" containsNumber="1" containsInteger="1" minValue="0" maxValue="330000"/>
    </cacheField>
    <cacheField name=" Site Specific - Reclamation" numFmtId="0">
      <sharedItems containsString="0" containsBlank="1" containsNumber="1" containsInteger="1" minValue="65162" maxValue="536579"/>
    </cacheField>
    <cacheField name="Total Reclamation LMR" numFmtId="43">
      <sharedItems containsString="0" containsBlank="1" containsNumber="1" containsInteger="1" minValue="0" maxValue="536579"/>
    </cacheField>
    <cacheField name="Total LMR" numFmtId="0">
      <sharedItems containsString="0" containsBlank="1" containsNumber="1" containsInteger="1" minValue="0" maxValue="860304"/>
    </cacheField>
    <cacheField name="Adjustment to Abandonment LMR" numFmtId="0">
      <sharedItems containsString="0" containsBlank="1" containsNumber="1" containsInteger="1" minValue="-307000" maxValue="230000"/>
    </cacheField>
    <cacheField name="Adjustment to Reclamation LMR" numFmtId="0">
      <sharedItems containsString="0" containsBlank="1" containsNumber="1" containsInteger="1" minValue="-371579" maxValue="1371579"/>
    </cacheField>
    <cacheField name="Adjustment - Comment" numFmtId="0">
      <sharedItems containsBlank="1" longText="1"/>
    </cacheField>
    <cacheField name="Adjusted Abandonment LMR (AKA ARO value)" numFmtId="0">
      <sharedItems containsString="0" containsBlank="1" containsNumber="1" containsInteger="1" minValue="0" maxValue="400000"/>
    </cacheField>
    <cacheField name="Adjusted Reclamation LMR  (AKA ARO value)" numFmtId="0">
      <sharedItems containsString="0" containsBlank="1" containsNumber="1" containsInteger="1" minValue="0" maxValue="1536579"/>
    </cacheField>
    <cacheField name="Adjusted Total LMR (AKA ARO value)" numFmtId="0">
      <sharedItems containsString="0" containsBlank="1" containsNumber="1" containsInteger="1" minValue="0" maxValue="1900000"/>
    </cacheField>
    <cacheField name="2019 Methodology" numFmtId="0">
      <sharedItems/>
    </cacheField>
    <cacheField name="Darren/Sarah - possible adjustment to LMR $" numFmtId="0">
      <sharedItems containsBlank="1" containsMixedTypes="1" containsNumber="1" containsInteger="1" minValue="-603000" maxValue="1005000"/>
    </cacheField>
    <cacheField name="Darren/Sarah - possible adjustment to LMR $ (work needed)" numFmtId="0">
      <sharedItems containsBlank="1"/>
    </cacheField>
    <cacheField name="Jenny - incorporate into LMR?" numFmtId="0">
      <sharedItems containsBlank="1"/>
    </cacheField>
    <cacheField name="Darren/Sarah, more detailed comments" numFmtId="0">
      <sharedItems containsBlank="1" containsMixedTypes="1" containsNumber="1" containsInteger="1" minValue="0" maxValue="0"/>
    </cacheField>
    <cacheField name="Darren/Sarah, more detailed comments2" numFmtId="0">
      <sharedItems containsBlank="1" containsMixedTypes="1" containsNumber="1" containsInteger="1" minValue="0" maxValue="0" longText="1"/>
    </cacheField>
    <cacheField name="2019 Life Methodology" numFmtId="0">
      <sharedItems containsBlank="1" count="4">
        <s v="1) Active Facility = Use reserve-life"/>
        <s v="2) N/A, no ARO"/>
        <s v="3) Inactive; assume even over 15 years"/>
        <m/>
      </sharedItems>
    </cacheField>
    <cacheField name="2019 - Life Override?" numFmtId="0">
      <sharedItems containsBlank="1" containsMixedTypes="1" containsNumber="1" containsInteger="1" minValue="1" maxValue="15" count="17">
        <s v="No"/>
        <n v="15"/>
        <n v="14"/>
        <n v="13"/>
        <n v="12"/>
        <n v="11"/>
        <n v="10"/>
        <n v="9"/>
        <n v="8"/>
        <n v="7"/>
        <n v="6"/>
        <n v="5"/>
        <n v="4"/>
        <n v="3"/>
        <n v="2"/>
        <n v="1"/>
        <m/>
      </sharedItems>
    </cacheField>
    <cacheField name=".2" numFmtId="0">
      <sharedItems containsNonDate="0" containsString="0" containsBlank="1"/>
    </cacheField>
    <cacheField name="GROSS COST - ABANDON / FACILITY" numFmtId="166">
      <sharedItems containsString="0" containsBlank="1" containsNumber="1" containsInteger="1" minValue="0" maxValue="400000"/>
    </cacheField>
    <cacheField name="GROSS COST - RECLAMATION / FACILITY" numFmtId="166">
      <sharedItems containsString="0" containsBlank="1" containsNumber="1" containsInteger="1" minValue="0" maxValue="1536579"/>
    </cacheField>
    <cacheField name="GROSS COST - FACILITY TOTAL" numFmtId="166">
      <sharedItems containsString="0" containsBlank="1" containsNumber="1" containsInteger="1" minValue="0" maxValue="1900000"/>
    </cacheField>
    <cacheField name="WI2" numFmtId="9">
      <sharedItems containsString="0" containsBlank="1" containsNumber="1" minValue="2.5160000000000002E-2" maxValue="1"/>
    </cacheField>
    <cacheField name="NET COST - ABANDON / FACILITY" numFmtId="166">
      <sharedItems containsString="0" containsBlank="1" containsNumber="1" minValue="0" maxValue="400000"/>
    </cacheField>
    <cacheField name="NET COST - RECLAMATION / FACILITY" numFmtId="166">
      <sharedItems containsString="0" containsBlank="1" containsNumber="1" minValue="0" maxValue="1500000"/>
    </cacheField>
    <cacheField name="NET COST - FACILITY TOTAL" numFmtId="166">
      <sharedItems containsString="0" containsBlank="1" containsNumber="1" minValue="0" maxValue="1900000"/>
    </cacheField>
    <cacheField name="LIFE" numFmtId="1">
      <sharedItems containsString="0" containsBlank="1" containsNumber="1" containsInteger="1" minValue="1" maxValue="21"/>
    </cacheField>
    <cacheField name="INFLATION" numFmtId="10">
      <sharedItems containsString="0" containsBlank="1" containsNumber="1" minValue="0.02" maxValue="0.02"/>
    </cacheField>
    <cacheField name="FV - ABANDON / FACILITY" numFmtId="166">
      <sharedItems containsString="0" containsBlank="1" containsNumber="1" minValue="0" maxValue="606266.53755916853"/>
    </cacheField>
    <cacheField name="FV - RECLAMATION / FACILITY" numFmtId="166">
      <sharedItems containsString="0" containsBlank="1" containsNumber="1" minValue="0" maxValue="2510127.1715310365"/>
    </cacheField>
    <cacheField name="TOTAL FACILITY FV" numFmtId="166">
      <sharedItems containsString="0" containsBlank="1" containsNumber="1" minValue="0" maxValue="3116393.7090902049"/>
    </cacheField>
    <cacheField name="DISCOUNT" numFmtId="10">
      <sharedItems containsString="0" containsBlank="1" containsNumber="1" minValue="0.02" maxValue="0.02"/>
    </cacheField>
    <cacheField name="PV - ABANDON / FACILITY" numFmtId="166">
      <sharedItems containsString="0" containsBlank="1" containsNumber="1" minValue="0" maxValue="400000.00000000006"/>
    </cacheField>
    <cacheField name="PV - RECLAMATION / FACILITY" numFmtId="166">
      <sharedItems containsString="0" containsBlank="1" containsNumber="1" minValue="0" maxValue="1500000"/>
    </cacheField>
    <cacheField name="PV FACILITY AS @ Dec 31, 2019" numFmtId="166">
      <sharedItems containsString="0" containsBlank="1" containsNumber="1" minValue="0" maxValue="1900000"/>
    </cacheField>
    <cacheField name="Notes on Cost" numFmtId="9">
      <sharedItems/>
    </cacheField>
    <cacheField name=".3" numFmtId="0">
      <sharedItems containsNonDate="0" containsString="0" containsBlank="1"/>
    </cacheField>
    <cacheField name="2018 methodology"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nny Chan" refreshedDate="44083.482292129629" createdVersion="6" refreshedVersion="6" minRefreshableVersion="3" recordCount="2678" xr:uid="{00000000-000A-0000-FFFF-FFFF0D000000}">
  <cacheSource type="worksheet">
    <worksheetSource ref="A10:AZ846" sheet="Wells ARO @ YTD 2020"/>
  </cacheSource>
  <cacheFields count="115">
    <cacheField name="Include in 2020 ARO model?" numFmtId="0">
      <sharedItems containsBlank="1"/>
    </cacheField>
    <cacheField name="On Dec 31 2019 ARO Model?" numFmtId="0">
      <sharedItems containsBlank="1"/>
    </cacheField>
    <cacheField name="Sort Format Well ID" numFmtId="1">
      <sharedItems containsBlank="1" containsMixedTypes="1" containsNumber="1" containsInteger="1" minValue="114120406000" maxValue="334073508000"/>
    </cacheField>
    <cacheField name="Removed Duplicate or royalty?" numFmtId="0">
      <sharedItems containsBlank="1"/>
    </cacheField>
    <cacheField name="Lic/WA/WID/Permit #" numFmtId="0">
      <sharedItems containsBlank="1" containsMixedTypes="1" containsNumber="1" containsInteger="1" minValue="3359" maxValue="497643"/>
    </cacheField>
    <cacheField name="CPA Pretty Well ID (Long)" numFmtId="0">
      <sharedItems containsBlank="1"/>
    </cacheField>
    <cacheField name="Lic/WA/WID/Permit #2" numFmtId="0">
      <sharedItems containsBlank="1" containsMixedTypes="1" containsNumber="1" containsInteger="1" minValue="3359" maxValue="497643"/>
    </cacheField>
    <cacheField name="# of UWIs (not counting Royalty)" numFmtId="0">
      <sharedItems containsString="0" containsBlank="1" containsNumber="1" containsInteger="1" minValue="1" maxValue="6"/>
    </cacheField>
    <cacheField name="Well" numFmtId="0">
      <sharedItems containsBlank="1"/>
    </cacheField>
    <cacheField name="LSD" numFmtId="0">
      <sharedItems containsBlank="1"/>
    </cacheField>
    <cacheField name="Sec" numFmtId="0">
      <sharedItems containsBlank="1"/>
    </cacheField>
    <cacheField name="TWP" numFmtId="0">
      <sharedItems containsBlank="1"/>
    </cacheField>
    <cacheField name="Range &amp; Range" numFmtId="0">
      <sharedItems containsBlank="1"/>
    </cacheField>
    <cacheField name="Event" numFmtId="0">
      <sharedItems containsBlank="1"/>
    </cacheField>
    <cacheField name="Surf. Loc." numFmtId="0">
      <sharedItems containsBlank="1"/>
    </cacheField>
    <cacheField name="Govt Surf. Loc." numFmtId="0">
      <sharedItems containsBlank="1"/>
    </cacheField>
    <cacheField name="Area" numFmtId="0">
      <sharedItems containsBlank="1"/>
    </cacheField>
    <cacheField name="AER Producing Field/Area Name" numFmtId="0">
      <sharedItems containsBlank="1"/>
    </cacheField>
    <cacheField name="Well Name" numFmtId="0">
      <sharedItems containsBlank="1"/>
    </cacheField>
    <cacheField name="Cor4 Region/Area NEW" numFmtId="0">
      <sharedItems containsBlank="1" count="13">
        <s v="JENNER OIL"/>
        <s v="JENNER GAS"/>
        <s v="MED HAT H UNIT"/>
        <s v="PATR UNIT"/>
        <s v="SOUTH AB MISC"/>
        <s v="PRINCESS - PG"/>
        <s v="WEST TIDE LAKE"/>
        <s v="JENNER SHLW GAS"/>
        <s v="ALDERSON"/>
        <s v="CESSFORD"/>
        <s v="DIN UNIT"/>
        <s v="TILLEY"/>
        <m/>
      </sharedItems>
    </cacheField>
    <cacheField name="Cur Operator Name" numFmtId="0">
      <sharedItems containsBlank="1"/>
    </cacheField>
    <cacheField name="Interest Type" numFmtId="0">
      <sharedItems containsBlank="1"/>
    </cacheField>
    <cacheField name="Working Interest" numFmtId="10">
      <sharedItems containsString="0" containsBlank="1" containsNumber="1" minValue="0" maxValue="1"/>
    </cacheField>
    <cacheField name="OLD" numFmtId="10">
      <sharedItems containsBlank="1"/>
    </cacheField>
    <cacheField name="CHANGE?" numFmtId="10">
      <sharedItems containsBlank="1"/>
    </cacheField>
    <cacheField name="NATURE OF CHANGE" numFmtId="0">
      <sharedItems containsBlank="1"/>
    </cacheField>
    <cacheField name="Well Status Text" numFmtId="0">
      <sharedItems containsBlank="1"/>
    </cacheField>
    <cacheField name="Last Prod. YYYY/MM" numFmtId="0">
      <sharedItems containsNonDate="0" containsDate="1" containsString="0" containsBlank="1" minDate="1961-12-31T00:00:00" maxDate="2020-06-01T00:00:00"/>
    </cacheField>
    <cacheField name="Last Inject. YYYY/MM" numFmtId="0">
      <sharedItems containsNonDate="0" containsDate="1" containsString="0" containsBlank="1" minDate="1987-10-31T00:00:00" maxDate="2020-06-01T00:00:00"/>
    </cacheField>
    <cacheField name="TVD (ft)" numFmtId="0">
      <sharedItems containsString="0" containsBlank="1" containsNumber="1" containsInteger="1" minValue="869" maxValue="7251"/>
    </cacheField>
    <cacheField name="MD (Deviated Wells) (ft)" numFmtId="0">
      <sharedItems containsString="0" containsBlank="1" containsNumber="1" containsInteger="1" minValue="2103" maxValue="8734"/>
    </cacheField>
    <cacheField name="Lateral Length (ft)" numFmtId="0">
      <sharedItems containsString="0" containsBlank="1" containsNumber="1" containsInteger="1" minValue="140" maxValue="5230"/>
    </cacheField>
    <cacheField name="Prod Status Text" numFmtId="0">
      <sharedItems containsBlank="1"/>
    </cacheField>
    <cacheField name="Prod./Inject. Frmtn" numFmtId="0">
      <sharedItems containsBlank="1"/>
    </cacheField>
    <cacheField name="Battery Operator" numFmtId="0">
      <sharedItems containsBlank="1"/>
    </cacheField>
    <cacheField name="Battery Code" numFmtId="0">
      <sharedItems containsString="0" containsBlank="1" containsNumber="1" containsInteger="1" minValue="42944" maxValue="9980186"/>
    </cacheField>
    <cacheField name="Facility Operator" numFmtId="0">
      <sharedItems containsBlank="1"/>
    </cacheField>
    <cacheField name="Facility Code" numFmtId="0">
      <sharedItems containsBlank="1"/>
    </cacheField>
    <cacheField name="Date Well Licensed" numFmtId="14">
      <sharedItems containsNonDate="0" containsDate="1" containsString="0" containsBlank="1" minDate="1947-05-06T00:00:00" maxDate="2020-02-07T00:00:00"/>
    </cacheField>
    <cacheField name="Date Well Spudded" numFmtId="14">
      <sharedItems containsNonDate="0" containsDate="1" containsString="0" containsBlank="1" minDate="1947-05-16T00:00:00" maxDate="2020-02-22T00:00:00"/>
    </cacheField>
    <cacheField name="Date Drlg Completed" numFmtId="0">
      <sharedItems containsNonDate="0" containsDate="1" containsString="0" containsBlank="1" minDate="1947-06-01T00:00:00" maxDate="2020-02-29T00:00:00"/>
    </cacheField>
    <cacheField name="Confid Release Date" numFmtId="0">
      <sharedItems containsNonDate="0" containsDate="1" containsString="0" containsBlank="1" minDate="1984-04-05T00:00:00" maxDate="2021-03-07T00:00:00"/>
    </cacheField>
    <cacheField name="First Prod YYYY/MM" numFmtId="0">
      <sharedItems containsNonDate="0" containsDate="1" containsString="0" containsBlank="1" minDate="1947-06-06T00:00:00" maxDate="2019-10-02T00:00:00"/>
    </cacheField>
    <cacheField name="On Prod YYYY/MM/DD" numFmtId="0">
      <sharedItems containsNonDate="0" containsDate="1" containsString="0" containsBlank="1" minDate="1947-06-06T00:00:00" maxDate="2019-10-04T00:00:00"/>
    </cacheField>
    <cacheField name="On Inject. YYYY/MM/DD" numFmtId="0">
      <sharedItems containsNonDate="0" containsDate="1" containsString="0" containsBlank="1" minDate="1965-12-20T00:00:00" maxDate="2018-05-18T00:00:00"/>
    </cacheField>
    <cacheField name="Surface Abandonment Date" numFmtId="0">
      <sharedItems containsDate="1" containsString="0" containsBlank="1" containsMixedTypes="1" minDate="1953-07-12T00:00:00" maxDate="2017-08-29T00:00:00"/>
    </cacheField>
    <cacheField name="Surface Abandonment Type" numFmtId="0">
      <sharedItems containsBlank="1"/>
    </cacheField>
    <cacheField name="Reclamation Certificate" numFmtId="0">
      <sharedItems containsBlank="1"/>
    </cacheField>
    <cacheField name="Royalty Or WI" numFmtId="0">
      <sharedItems containsBlank="1"/>
    </cacheField>
    <cacheField name="# of times license used" numFmtId="0">
      <sharedItems containsString="0" containsBlank="1" containsNumber="1" containsInteger="1" minValue="1" maxValue="1"/>
    </cacheField>
    <cacheField name="Gross Licence Count (aka, wellbore count)" numFmtId="43">
      <sharedItems containsString="0" containsBlank="1" containsNumber="1" containsInteger="1" minValue="1" maxValue="1"/>
    </cacheField>
    <cacheField name="Net Licence Count (aka, wellbore count)" numFmtId="43">
      <sharedItems containsString="0" containsBlank="1" containsNumber="1" minValue="0" maxValue="1"/>
    </cacheField>
    <cacheField name="Operated?" numFmtId="43">
      <sharedItems containsBlank="1" count="3">
        <s v="Operated"/>
        <s v="Non-Op"/>
        <m/>
      </sharedItems>
    </cacheField>
    <cacheField name="Rec Cert Exists?" numFmtId="43">
      <sharedItems containsBlank="1"/>
    </cacheField>
    <cacheField name="Age from Spud Date (temp)" numFmtId="165">
      <sharedItems containsString="0" containsBlank="1" containsNumber="1" minValue="0.12328767123287671" maxValue="72.942465753424656"/>
    </cacheField>
    <cacheField name="Age from Spud Date (use)" numFmtId="165">
      <sharedItems containsString="0" containsBlank="1" containsNumber="1" minValue="0.12328767123287671" maxValue="72.942465753424656"/>
    </cacheField>
    <cacheField name="TVD (Mt) (temp)" numFmtId="43">
      <sharedItems containsString="0" containsBlank="1" containsNumber="1" minValue="0" maxValue="2210.1048000000001"/>
    </cacheField>
    <cacheField name="TVD (Mt) (use)" numFmtId="43">
      <sharedItems containsString="0" containsBlank="1" containsNumber="1" minValue="0" maxValue="2210.1048000000001"/>
    </cacheField>
    <cacheField name="Event Status per Geoscout" numFmtId="43">
      <sharedItems containsBlank="1"/>
    </cacheField>
    <cacheField name="Event Status ranking" numFmtId="0">
      <sharedItems containsString="0" containsBlank="1" containsNumber="1" minValue="1" maxValue="32"/>
    </cacheField>
    <cacheField name="License's Dominant Ranking" numFmtId="0">
      <sharedItems containsString="0" containsBlank="1" containsNumber="1" minValue="1" maxValue="32"/>
    </cacheField>
    <cacheField name="Shallow?" numFmtId="0">
      <sharedItems containsNonDate="0" containsString="0" containsBlank="1"/>
    </cacheField>
    <cacheField name="License's Dominant Status" numFmtId="0">
      <sharedItems containsBlank="1"/>
    </cacheField>
    <cacheField name="License's Dominant Type" numFmtId="0">
      <sharedItems containsBlank="1" count="4">
        <s v="Other"/>
        <s v="Gas"/>
        <s v="Oil"/>
        <m/>
      </sharedItems>
    </cacheField>
    <cacheField name="License's Summarized Status" numFmtId="0">
      <sharedItems containsBlank="1"/>
    </cacheField>
    <cacheField name="License's Summarized Status - ADJUST ABN" numFmtId="0">
      <sharedItems containsBlank="1"/>
    </cacheField>
    <cacheField name="License - Active / In-Active" numFmtId="0">
      <sharedItems containsBlank="1" count="3">
        <s v="Active"/>
        <s v="In-Active"/>
        <m/>
      </sharedItems>
    </cacheField>
    <cacheField name="CGU" numFmtId="0">
      <sharedItems containsBlank="1" count="3">
        <s v="JENNER"/>
        <s v="PRINCESS"/>
        <m/>
      </sharedItems>
    </cacheField>
    <cacheField name="License # Formatted" numFmtId="0">
      <sharedItems containsBlank="1"/>
    </cacheField>
    <cacheField name=" WB Abandonment" numFmtId="43">
      <sharedItems containsString="0" containsBlank="1" containsNumber="1" containsInteger="1" minValue="0" maxValue="50227"/>
    </cacheField>
    <cacheField name=" GWP" numFmtId="43">
      <sharedItems containsString="0" containsBlank="1" containsNumber="1" containsInteger="1" minValue="0" maxValue="46288"/>
    </cacheField>
    <cacheField name=" Vent Flow" numFmtId="43">
      <sharedItems containsString="0" containsBlank="1" containsNumber="1" containsInteger="1" minValue="0" maxValue="169309"/>
    </cacheField>
    <cacheField name=" Additional Event" numFmtId="43">
      <sharedItems containsString="0" containsBlank="1" containsNumber="1" containsInteger="1" minValue="0" maxValue="34495"/>
    </cacheField>
    <cacheField name=" Override" numFmtId="43">
      <sharedItems containsString="0" containsBlank="1" containsNumber="1" minValue="0" maxValue="205693"/>
    </cacheField>
    <cacheField name=" Site Reclamation" numFmtId="43">
      <sharedItems containsString="0" containsBlank="1" containsNumber="1" containsInteger="1" minValue="0" maxValue="25250"/>
    </cacheField>
    <cacheField name=" Site Reclamation Pad" numFmtId="43">
      <sharedItems containsString="0" containsBlank="1" containsNumber="1" containsInteger="1" minValue="0" maxValue="1650"/>
    </cacheField>
    <cacheField name="Licence's LMR - TOTAL - SEPT 2020" numFmtId="43">
      <sharedItems containsString="0" containsBlank="1" containsNumber="1" minValue="0" maxValue="289588"/>
    </cacheField>
    <cacheField name="." numFmtId="0">
      <sharedItems containsNonDate="0" containsString="0" containsBlank="1"/>
    </cacheField>
    <cacheField name="LMR Liability reduction" numFmtId="166">
      <sharedItems containsString="0" containsBlank="1" containsNumber="1" minValue="-46288" maxValue="-4494"/>
    </cacheField>
    <cacheField name="Type of Submission" numFmtId="43">
      <sharedItems containsBlank="1"/>
    </cacheField>
    <cacheField name="Timing of submission" numFmtId="17">
      <sharedItems containsNonDate="0" containsDate="1" containsString="0" containsBlank="1" minDate="2019-07-01T00:00:00" maxDate="2019-11-02T00:00:00"/>
    </cacheField>
    <cacheField name="Total LMR with Reduction" numFmtId="43">
      <sharedItems containsString="0" containsBlank="1" containsNumber="1" minValue="0" maxValue="289588"/>
    </cacheField>
    <cacheField name=".2" numFmtId="43">
      <sharedItems containsNonDate="0" containsString="0" containsBlank="1"/>
    </cacheField>
    <cacheField name="LMR Asset @ Sept 2020" numFmtId="43">
      <sharedItems containsString="0" containsBlank="1" containsNumber="1" minValue="0" maxValue="8643893.4000000004"/>
    </cacheField>
    <cacheField name=".3" numFmtId="43">
      <sharedItems containsNonDate="0" containsString="0" containsBlank="1"/>
    </cacheField>
    <cacheField name="Total License's 2019 ARO (ABDN)" numFmtId="43">
      <sharedItems containsString="0" containsBlank="1" containsNumber="1" minValue="0" maxValue="203779"/>
    </cacheField>
    <cacheField name="Total License's ARO 2019 (RECLAIM)" numFmtId="43">
      <sharedItems containsString="0" containsBlank="1" containsNumber="1" containsInteger="1" minValue="0" maxValue="25000"/>
    </cacheField>
    <cacheField name="Total License's 2019 ARO (TOTAL)" numFmtId="43">
      <sharedItems containsString="0" containsBlank="1" containsNumber="1" minValue="0" maxValue="228779"/>
    </cacheField>
    <cacheField name="2019 ARO Methodology" numFmtId="43">
      <sharedItems containsBlank="1" count="55">
        <s v="C.2) Active Oil/Other well in JENNER. Use $40,000 for abandonment and $25,000 for rec ($2,500 for pad site)."/>
        <s v="E.3) Fully abandoned, reclamation only. Oil or Other well. Use $25,000 for rec ($2,500 for pad site)."/>
        <s v="B.1) True shallow gas (Dino unit, JSGS, Med Hat Unit, Patricia Unit, Princess-PG, Cessford-CNRL). Use $14,000 for abandonment, and $10,900 for rec ($1,090 for pad site)."/>
        <s v="B.2) Operated; Not &quot;true&quot; shallow gas. Used LMR costs (with submitted reductions)"/>
        <s v="B.3) Non-Op; Not &quot;true&quot; shallow gas. Assume 1/2 have tubing ($36,000), and 1/2 are empty perforated ($17,975). Average = $27,179.50. Use $16,900 for rec."/>
        <s v="E.1) Fully abandoned, reclamation only. Shallow Gas. Use $10,900 for rec ($1,090 for pad site)."/>
        <s v="D.1) Inactive Jenner Oil/Other wells. Used LMR costs (with submitted reductions) and $25,500 for rec ($2,500 for pad site)"/>
        <s v="A.2) Cut &amp; Cap ready wells, D13 suspended. Has plug &amp; cement. Still require well review. Do not have known SCVL. Use $2,500 abandonment estimate for now. Use $10,900 for shallow gas rec, and $25,000 for oil/other rec. (10% for site pad)"/>
        <s v="D.3) Inactive Princess Oil/Other wells. Used $30,000 and $25,500 for rec ($2,500 for pad site)"/>
        <s v="E.2) Fully abandoned, reclamation only. Non-Shallow Gas. Use $16,500 for rec ($1,650 for pad site)."/>
        <s v="A.4) Operated O-Pool Oil Wells; used LMR costs + $30,000. Use $25,000 for rec (10% for site pad)"/>
        <s v="A.5.1) Well with SCVF. Wells with SCVF can be done for $100,000. Use base LMR+ $100,000 for abandonment and $25,000 for rec ($2,500 for pad site)."/>
        <s v="D.2) Inactive Jenner Oil/Other wells, non-op (only 4 of them). Use $45,993 or $50,227 ABDN, and $25,000 Reclamation."/>
        <s v="C.1) Active Oil/Other well in Princess. Use $25,000 for abandonment and $25,000 for rec ($2,500 for pad site)."/>
        <s v="A.4.1) Operated O-Pool Oil Wells; used LMR costs + $60,000. Use $25,000 for rec (10% for site pad)"/>
        <s v="A.3) Override Abdn with engineer estimate of work still to be done. $10,900 for shallow gas rec, $25,000 for oil rec (10% site pads)"/>
        <s v="A.5) Well with SCVF. Wells with SCVF can be done for $100,000. Use base LMR+ $100,000 for abandonment and $25,000 for rec ($2,500 for pad site)."/>
        <s v="A.1) These wells are DUCs (drilled un-completed). Minimal abandonment cost of $2,200. Minimal disturbance, use $10,900 for recs (10% for pad site)."/>
        <s v="New in 2020"/>
        <s v="F) No ARO; rec cert exists"/>
        <m/>
        <s v="1f) Cut &amp; Cap ready. D13 suspended. Has plug &amp; cement. Still require well review. Do not have known SCVL. Use $2,500 abandonment estimate for now." u="1"/>
        <s v="6) No ARO; rec cert exists" u="1"/>
        <s v="1.4.1) Operated O-Pool Oil Wells; used LMR costs + $60,000. Use $20,000 for rec (10% for site pad)" u="1"/>
        <s v="2d) Non-Op oil wells. Active. Only 8 of them. Use $45,993 or $50,227 ABDN, and $16,500 Reclamation. No known. SCVF, GWP." u="1"/>
        <s v="2.3) Non-Op; Not &quot;true&quot; shallow gas. Assume 1/2 have tubing ($36,000), and 1/2 are empty perforated ($17,975). Average = $27,179.50. Use $16,900 for rec." u="1"/>
        <s v="3.2) Active Oil/Other well in JENNER. Use $40,000 for abandonment and $20,000 for rec ($2,000 for pad site)." u="1"/>
        <s v="1g) Override with engineer estimate of work still to be done" u="1"/>
        <s v="1b) Operated, but excluded from LMR. Manually add using LMR details" u="1"/>
        <s v="1.3) Override Abdn with engineer estimate of work still to be done. $10,900 for shallow gas rec, $20,000 for oil rec (10% site pads)" u="1"/>
        <s v="3a) Operated O-Pool Oil Wells with known issue; used LMR costs + $60,000" u="1"/>
        <s v="4.1) Inactive Jenner Oil/Other wells. Used LMR costs (with submitted reductions) and $20,000 for rec ($2,000 for pad site)" u="1"/>
        <s v="A.1) These wells are DUCs (drilled un-completed). Minimal abandonment cost of $2,200. Minimal disturbance, use $10,900 for recs." u="1"/>
        <s v="2c) Non-op shallow-gas, abandoned/abandoned-zone/pre-production. Use $10,900 reclamation (same as operated shallow gas)" u="1"/>
        <s v="1.1) These wells are DUCs (drilled un-completed). Minimal abandonment cost of $2,200. Minimal disturbance, use $10,900 for recs." u="1"/>
        <s v="4) No ARO; rec cert exists" u="1"/>
        <s v="2.2) Operated; Not &quot;true&quot; shallow gas. Used LMR costs (with submitted reductions)" u="1"/>
        <s v="1.5.1) Well with SCVF. Wells with SCVF can be done for $100,000. Use base LMR+ $100,000 for abandonment and $20,000 for rec ($2,000 for pad site)." u="1"/>
        <s v="1) Operated; used LMR costs (with submitted reductions)" u="1"/>
        <s v="5.1) Fully abandoned, reclamation only. Shallow Gas. Use $10,900 for rec ($1,090 for pad site)." u="1"/>
        <s v="3.1) Active Oil/Other well in Princess. Use $25,000 for abandonment and $20,000 for rec ($2,000 for pad site)." u="1"/>
        <s v="1d) Operated, shallow gas. Use LMR costs (with submitted reductions) for abandonment. Use $10,900 for reclamation (minimal disturbance leases)." u="1"/>
        <s v="2a) Non-Op Shallow Gas. Use shallow-gas standard $17,975 abd and $10,900 rec, same as operated shallow gas (These have no SCVF, GWP)" u="1"/>
        <s v="5.3) Fully abandoned, reclamation only. Oil or Other well. Use $20,000 for rec ($2,000 for pad site)." u="1"/>
        <s v="5.2) Fully abandoned, reclamation only. Non-Shallow Gas. Use $16,500 for rec ($1,650 for pad site)." u="1"/>
        <s v="2e) Non-Op, oil-other wells. Abandoned/abandoned-zone/pre-production. Use $16,500 standard reclamation." u="1"/>
        <s v="1e) These wells are DUCs (drilled un-completed). Minimal abandonment cost of $2,200." u="1"/>
        <s v="1.5) Well with SCVF. Wells with SCVF can be done for $100,000. Use base LMR+ $100,000 for abandonment and $20,000 for rec ($2,000 for pad site)." u="1"/>
        <s v="1.2) Cut &amp; Cap ready wells, D13 suspended. Has plug &amp; cement. Still require well review. Do not have known SCVL. Use $2,500 abandonment estimate for now. Use $10,900 for shallow gas rec, and $20,000 for oil/other rec. (10% for site pad)" u="1"/>
        <s v="2.1) True shallow gas (Dino unit, JSGS, Med Hat Unit, Patricia Unit, Princess-PG, Cessford-CNRL). Use $14,000 for abandonment, and $10,900 for rec ($1,090 for pad site)." u="1"/>
        <s v="2b) Non-Op &gt;1,200 Gas. Use Operated standard $19,060 abd and $10,900 rec. (These have no SCVF, GWP)." u="1"/>
        <s v="D.2) Inactive Jenner Oil/Other wells, non-op (only 4 of them). Use $45,993 or $50,227 ABDN, and $20,000 Reclamation." u="1"/>
        <s v="3) Operated O-Pool Oil Wells; used LMR costs + $30,000" u="1"/>
        <s v="4.2) Inactive Jenner Oil/Other wells, non-op (only 4 of them). Use $45,993 or $50,227 ABDN, and $20,000 Reclamation." u="1"/>
        <s v="1.4) Operated O-Pool Oil Wells; used LMR costs + $30,000. Use $20,000 for rec (10% for site pad)" u="1"/>
      </sharedItems>
    </cacheField>
    <cacheField name=".4" numFmtId="0">
      <sharedItems containsNonDate="0" containsString="0" containsBlank="1"/>
    </cacheField>
    <cacheField name="Wellbore Abandonment Costs" numFmtId="0">
      <sharedItems containsString="0" containsBlank="1" containsNumber="1" minValue="0" maxValue="203779"/>
    </cacheField>
    <cacheField name="Site Reclamation Costs" numFmtId="0">
      <sharedItems containsString="0" containsBlank="1" containsNumber="1" containsInteger="1" minValue="0" maxValue="25000"/>
    </cacheField>
    <cacheField name="2020 ARO Methodology" numFmtId="0">
      <sharedItems containsBlank="1" count="20">
        <s v="C.2) Active Oil/Other well in JENNER. Use $40,000 for abandonment and $25,000 for rec ($2,500 for pad site)."/>
        <s v="E.3) Fully abandoned, reclamation only. Oil or Other well. Use $25,000 for rec ($2,500 for pad site)."/>
        <s v="B.1) True shallow gas (Dino unit, JSGS, Med Hat Unit, Patricia Unit, Princess-PG, Cessford-CNRL). Use $14,000 for abandonment, and $10,900 for rec ($1,090 for pad site)."/>
        <s v="B.2) Operated; Not &quot;true&quot; shallow gas. Used LMR costs (with submitted reductions)"/>
        <s v="B.3) Non-Op; Not &quot;true&quot; shallow gas. Assume 1/2 have tubing ($36,000), and 1/2 are empty perforated ($17,975). Average = $27,179.50. Use $16,900 for rec."/>
        <s v="E.1) Fully abandoned, reclamation only. Shallow Gas. Use $10,900 for rec ($1,090 for pad site)."/>
        <s v="D.1) Inactive Jenner Oil/Other wells. Used LMR costs (with submitted reductions) and $25,500 for rec ($2,500 for pad site)"/>
        <s v="A.2) Cut &amp; Cap ready wells, D13 suspended. Has plug &amp; cement. Still require well review. Do not have known SCVL. Use $2,500 abandonment estimate for now. Use $10,900 for shallow gas rec, and $25,000 for oil/other rec. (10% for site pad)"/>
        <s v="D.3) Inactive Princess Oil/Other wells. Used $30,000 and $25,500 for rec ($2,500 for pad site)"/>
        <s v="E.2) Fully abandoned, reclamation only. Non-Shallow Gas. Use $16,500 for rec ($1,650 for pad site)."/>
        <s v="A.4) Operated O-Pool Oil Wells; used LMR costs + $30,000. Use $25,000 for rec (10% for site pad)"/>
        <s v="A.5.1) Well with SCVF. Wells with SCVF can be done for $100,000. Use base LMR+ $100,000 for abandonment and $25,000 for rec ($2,500 for pad site)."/>
        <s v="D.2) Inactive Jenner Oil/Other wells, non-op (only 4 of them). Use $45,993 or $50,227 ABDN, and $25,000 Reclamation."/>
        <s v="C.1) Active Oil/Other well in Princess. Use $25,000 for abandonment and $25,000 for rec ($2,500 for pad site)."/>
        <s v="A.4.1) Operated O-Pool Oil Wells; used LMR costs + $60,000. Use $25,000 for rec (10% for site pad)"/>
        <s v="A.3) Override Abdn with engineer estimate of work still to be done. $10,900 for shallow gas rec, $25,000 for oil rec (10% site pads)"/>
        <s v="A.5) Well with SCVF. Wells with SCVF can be done for $100,000. Use base LMR+ $100,000 for abandonment and $25,000 for rec ($2,500 for pad site)."/>
        <s v="A.1) These wells are DUCs (drilled un-completed). Minimal abandonment cost of $2,200. Minimal disturbance, use $10,900 for recs (10% for pad site)."/>
        <s v="F) No ARO; rec cert exists"/>
        <m/>
      </sharedItems>
    </cacheField>
    <cacheField name="2020 ARO Methodology - Rec comment" numFmtId="0">
      <sharedItems containsBlank="1"/>
    </cacheField>
    <cacheField name="2019 Life Used for reference" numFmtId="0">
      <sharedItems containsBlank="1" containsMixedTypes="1" containsNumber="1" containsInteger="1" minValue="1" maxValue="40"/>
    </cacheField>
    <cacheField name="2020 Life Methodology" numFmtId="0">
      <sharedItems containsBlank="1"/>
    </cacheField>
    <cacheField name="2020 - Life Override?" numFmtId="0">
      <sharedItems containsBlank="1" containsMixedTypes="1" containsNumber="1" containsInteger="1" minValue="1" maxValue="15"/>
    </cacheField>
    <cacheField name=".5" numFmtId="0">
      <sharedItems containsNonDate="0" containsString="0" containsBlank="1"/>
    </cacheField>
    <cacheField name="GROSS COST - ABANDON / Well" numFmtId="166">
      <sharedItems containsString="0" containsBlank="1" containsNumber="1" minValue="0" maxValue="203779"/>
    </cacheField>
    <cacheField name="GROSS COST - RECLAMATION / well" numFmtId="166">
      <sharedItems containsString="0" containsBlank="1" containsNumber="1" containsInteger="1" minValue="0" maxValue="25000"/>
    </cacheField>
    <cacheField name="GROSS COST - TOTAL" numFmtId="166">
      <sharedItems containsString="0" containsBlank="1" containsNumber="1" minValue="0" maxValue="228779"/>
    </cacheField>
    <cacheField name="WI" numFmtId="9">
      <sharedItems containsString="0" containsBlank="1" containsNumber="1" minValue="0" maxValue="1"/>
    </cacheField>
    <cacheField name="NET COST - ABANDON / Well" numFmtId="166">
      <sharedItems containsString="0" containsBlank="1" containsNumber="1" minValue="0" maxValue="203779"/>
    </cacheField>
    <cacheField name="NET COST - RECLAMATION / well" numFmtId="166">
      <sharedItems containsString="0" containsBlank="1" containsNumber="1" minValue="0" maxValue="25000"/>
    </cacheField>
    <cacheField name="NET COST - TOTAL" numFmtId="166">
      <sharedItems containsString="0" containsBlank="1" containsNumber="1" minValue="0" maxValue="228779"/>
    </cacheField>
    <cacheField name="LIFE" numFmtId="1">
      <sharedItems containsString="0" containsBlank="1" containsNumber="1" containsInteger="1" minValue="1" maxValue="39"/>
    </cacheField>
    <cacheField name="INFLATION" numFmtId="10">
      <sharedItems containsString="0" containsBlank="1" containsNumber="1" minValue="1.35E-2" maxValue="1.35E-2"/>
    </cacheField>
    <cacheField name="FV - ABANDON / Well" numFmtId="166">
      <sharedItems containsString="0" containsBlank="1" containsNumber="1" minValue="0" maxValue="249181.45772202217"/>
    </cacheField>
    <cacheField name="FV - RECLAMATION / well" numFmtId="166">
      <sharedItems containsString="0" containsBlank="1" containsNumber="1" minValue="0" maxValue="37885.790429228895"/>
    </cacheField>
    <cacheField name="TOTAL FV" numFmtId="166">
      <sharedItems containsString="0" containsBlank="1" containsNumber="1" minValue="0" maxValue="281871.46891280601"/>
    </cacheField>
    <cacheField name="DISCOUNT" numFmtId="10">
      <sharedItems containsString="0" containsBlank="1" containsNumber="1" minValue="1.7600000000000001E-2" maxValue="1.7600000000000001E-2"/>
    </cacheField>
    <cacheField name="PV - ABANDON / Well" numFmtId="166">
      <sharedItems containsString="0" containsBlank="1" containsNumber="1" minValue="0" maxValue="191804.70115708938"/>
    </cacheField>
    <cacheField name="PV - RECLAMATION / well" numFmtId="166">
      <sharedItems containsString="0" containsBlank="1" containsNumber="1" minValue="0" maxValue="24401.691769358476"/>
    </cacheField>
    <cacheField name="PV AS @ Dec 31, 2020" numFmtId="166">
      <sharedItems containsString="0" containsBlank="1" containsNumber="1" minValue="0" maxValue="214865.43392677893"/>
    </cacheField>
    <cacheField name="Notes on Cost" numFmtId="43">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nny Chan" refreshedDate="44083.535143402776" createdVersion="6" refreshedVersion="6" minRefreshableVersion="3" recordCount="1772" xr:uid="{B0BAAD68-91D5-434F-9564-9C20EE6C6E2A}">
  <cacheSource type="worksheet">
    <worksheetSource ref="B10:AN780" sheet="Pipelines ARO @ YTD 2020"/>
  </cacheSource>
  <cacheFields count="50">
    <cacheField name="Include in ARO model?" numFmtId="0">
      <sharedItems/>
    </cacheField>
    <cacheField name="Licensee" numFmtId="0">
      <sharedItems/>
    </cacheField>
    <cacheField name="License Num" numFmtId="0">
      <sharedItems/>
    </cacheField>
    <cacheField name="Segment ID #" numFmtId="0">
      <sharedItems containsSemiMixedTypes="0" containsString="0" containsNumber="1" containsInteger="1" minValue="1" maxValue="262"/>
    </cacheField>
    <cacheField name="Material" numFmtId="0">
      <sharedItems/>
    </cacheField>
    <cacheField name="Wall (mm)" numFmtId="0">
      <sharedItems containsSemiMixedTypes="0" containsString="0" containsNumber="1" minValue="0" maxValue="20.45"/>
    </cacheField>
    <cacheField name="Permit Approval" numFmtId="0">
      <sharedItems containsNonDate="0" containsDate="1" containsString="0" containsBlank="1" minDate="1987-10-01T00:00:00" maxDate="2020-06-03T00:00:00"/>
    </cacheField>
    <cacheField name="Status" numFmtId="0">
      <sharedItems count="5">
        <s v="Operating"/>
        <s v="Abandoned"/>
        <s v="Discontinued"/>
        <s v="Removed"/>
        <s v="To Be Constructed"/>
      </sharedItems>
    </cacheField>
    <cacheField name="Substance Name" numFmtId="0">
      <sharedItems/>
    </cacheField>
    <cacheField name="H2S Content" numFmtId="0">
      <sharedItems containsSemiMixedTypes="0" containsString="0" containsNumber="1" minValue="0" maxValue="6"/>
    </cacheField>
    <cacheField name="Diam (mm)" numFmtId="0">
      <sharedItems containsSemiMixedTypes="0" containsString="0" containsNumber="1" minValue="56.6" maxValue="273.10000000000002"/>
    </cacheField>
    <cacheField name="From Location" numFmtId="0">
      <sharedItems/>
    </cacheField>
    <cacheField name="To Location" numFmtId="0">
      <sharedItems/>
    </cacheField>
    <cacheField name="Length (km)" numFmtId="0">
      <sharedItems containsSemiMixedTypes="0" containsString="0" containsNumber="1" minValue="0.01" maxValue="14.5"/>
    </cacheField>
    <cacheField name="Internal Protection" numFmtId="0">
      <sharedItems/>
    </cacheField>
    <cacheField name="MOP (kPa)" numFmtId="0">
      <sharedItems containsString="0" containsBlank="1" containsNumber="1" containsInteger="1" minValue="880" maxValue="18550"/>
    </cacheField>
    <cacheField name="Substance Code" numFmtId="0">
      <sharedItems/>
    </cacheField>
    <cacheField name="Num of Segments" numFmtId="0">
      <sharedItems containsSemiMixedTypes="0" containsString="0" containsNumber="1" containsInteger="1" minValue="1" maxValue="191"/>
    </cacheField>
    <cacheField name="From Feature" numFmtId="0">
      <sharedItems/>
    </cacheField>
    <cacheField name="To Feature" numFmtId="0">
      <sharedItems/>
    </cacheField>
    <cacheField name="License &amp; Segment ID" numFmtId="0">
      <sharedItems/>
    </cacheField>
    <cacheField name="Status &amp; Product" numFmtId="0">
      <sharedItems/>
    </cacheField>
    <cacheField name="Cost Centre (per Propery tax, or  To/From location)" numFmtId="0">
      <sharedItems containsMixedTypes="1" containsNumber="1" containsInteger="1" minValue="1001" maxValue="4114"/>
    </cacheField>
    <cacheField name="CC Name or Well Name" numFmtId="0">
      <sharedItems/>
    </cacheField>
    <cacheField name="WI" numFmtId="0">
      <sharedItems containsSemiMixedTypes="0" containsString="0" containsNumber="1" minValue="0" maxValue="100"/>
    </cacheField>
    <cacheField name="CGU" numFmtId="0">
      <sharedItems count="2">
        <s v="JENNER"/>
        <s v="PRINCESS"/>
      </sharedItems>
    </cacheField>
    <cacheField name="AREA (combo of Region &amp; Area)" numFmtId="0">
      <sharedItems count="15">
        <s v="PRINCESS - PG"/>
        <s v="NA"/>
        <s v="JENNER SHLW GAS"/>
        <s v="JENNER GAS"/>
        <s v="SOUTH AB MISC"/>
        <s v="WEST TIDE LAKE"/>
        <s v="JENNER OIL"/>
        <s v="CESSFORD"/>
        <s v="TILLEY"/>
        <s v="ALDERSON"/>
        <s v="JENNER GAS     " u="1"/>
        <s v="JENNER OIL     " u="1"/>
        <s v="PRINCESS - PG  " u="1"/>
        <s v="OTHER" u="1"/>
        <s v="CESSFORD       " u="1"/>
      </sharedItems>
    </cacheField>
    <cacheField name="Standard cost per KM" numFmtId="43">
      <sharedItems containsSemiMixedTypes="0" containsString="0" containsNumber="1" minValue="0" maxValue="15150"/>
    </cacheField>
    <cacheField name="Standard Cost per Segment (for risers, reclamation, etc)" numFmtId="43">
      <sharedItems containsSemiMixedTypes="0" containsString="0" containsNumber="1" containsInteger="1" minValue="0" maxValue="2500"/>
    </cacheField>
    <cacheField name="Additional $500,000K for potential problems" numFmtId="0">
      <sharedItems containsString="0" containsBlank="1" containsNumber="1" minValue="669.34404283801871" maxValue="669.34404283801871"/>
    </cacheField>
    <cacheField name="2020 Life Methodology" numFmtId="0">
      <sharedItems/>
    </cacheField>
    <cacheField name="2020 - Life Override?" numFmtId="0">
      <sharedItems containsMixedTypes="1" containsNumber="1" containsInteger="1" minValue="1" maxValue="15"/>
    </cacheField>
    <cacheField name="." numFmtId="0">
      <sharedItems containsNonDate="0" containsString="0" containsBlank="1"/>
    </cacheField>
    <cacheField name="GROSS COST - ABANDON / PIPELINE" numFmtId="166">
      <sharedItems containsSemiMixedTypes="0" containsString="0" containsNumber="1" minValue="0" maxValue="18319.34404283802"/>
    </cacheField>
    <cacheField name="GROSS COST - RECLAMATION / PIPELINE" numFmtId="166">
      <sharedItems containsNonDate="0" containsString="0" containsBlank="1"/>
    </cacheField>
    <cacheField name="GROSS COST - PIPELINE TOTAL" numFmtId="166">
      <sharedItems containsSemiMixedTypes="0" containsString="0" containsNumber="1" minValue="0" maxValue="18319.34404283802"/>
    </cacheField>
    <cacheField name="WI2" numFmtId="9">
      <sharedItems containsSemiMixedTypes="0" containsString="0" containsNumber="1" minValue="0" maxValue="1"/>
    </cacheField>
    <cacheField name="NET COST - ABANDON / PIPELINE" numFmtId="166">
      <sharedItems containsSemiMixedTypes="0" containsString="0" containsNumber="1" minValue="0" maxValue="18319.34404283802"/>
    </cacheField>
    <cacheField name="NET COST - RECLAMATION / PIPELINE" numFmtId="166">
      <sharedItems containsSemiMixedTypes="0" containsString="0" containsNumber="1" containsInteger="1" minValue="0" maxValue="0"/>
    </cacheField>
    <cacheField name="NET COST - PIPELINE TOTAL" numFmtId="166">
      <sharedItems containsSemiMixedTypes="0" containsString="0" containsNumber="1" minValue="0" maxValue="18319.34404283802"/>
    </cacheField>
    <cacheField name="LIFE" numFmtId="1">
      <sharedItems containsSemiMixedTypes="0" containsString="0" containsNumber="1" containsInteger="1" minValue="0" maxValue="26"/>
    </cacheField>
    <cacheField name="INFLATION" numFmtId="10">
      <sharedItems containsSemiMixedTypes="0" containsString="0" containsNumber="1" minValue="1.35E-2" maxValue="1.35E-2"/>
    </cacheField>
    <cacheField name="FV - ABANDON / PIPELINE" numFmtId="166">
      <sharedItems containsSemiMixedTypes="0" containsString="0" containsNumber="1" minValue="0" maxValue="24277.766634082607"/>
    </cacheField>
    <cacheField name="FV - RECLAMATION / PIPELINE" numFmtId="166">
      <sharedItems containsSemiMixedTypes="0" containsString="0" containsNumber="1" containsInteger="1" minValue="0" maxValue="0"/>
    </cacheField>
    <cacheField name="TOTAL PIPELINE FV" numFmtId="166">
      <sharedItems containsSemiMixedTypes="0" containsString="0" containsNumber="1" minValue="0" maxValue="24277.766634082607"/>
    </cacheField>
    <cacheField name="DISCOUNT" numFmtId="10">
      <sharedItems containsSemiMixedTypes="0" containsString="0" containsNumber="1" minValue="1.7600000000000001E-2" maxValue="1.7600000000000001E-2"/>
    </cacheField>
    <cacheField name="PV - ABANDON / PIPELINE" numFmtId="166">
      <sharedItems containsSemiMixedTypes="0" containsString="0" containsNumber="1" minValue="0" maxValue="16830.215161319909"/>
    </cacheField>
    <cacheField name="PV - RECLAMATION / PIPELINE" numFmtId="166">
      <sharedItems containsSemiMixedTypes="0" containsString="0" containsNumber="1" containsInteger="1" minValue="0" maxValue="0"/>
    </cacheField>
    <cacheField name="PV PIPELINE AS @ Dec 31, 2020" numFmtId="166">
      <sharedItems containsSemiMixedTypes="0" containsString="0" containsNumber="1" minValue="0" maxValue="16830.215161319909"/>
    </cacheField>
    <cacheField name="Notes on Cost" numFmtId="9">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0">
  <r>
    <s v="1 - Yes"/>
    <s v="Yes"/>
    <s v="COR4 OIL CORP."/>
    <x v="0"/>
    <s v="F2931"/>
    <s v="F0002931"/>
    <n v="5"/>
    <s v="2) Yes - Summarized category = Description"/>
    <n v="1"/>
    <s v="ABBT5000066"/>
    <s v="10-07-021-08W4M"/>
    <s v="Battery"/>
    <x v="0"/>
    <s v="Oil Battery - Multiwell &lt; 1 t/d sulphur inlet"/>
    <n v="2346"/>
    <s v="JENNER OIL 100/10-07-021-08W4  BATT               "/>
    <n v="100"/>
    <x v="0"/>
    <x v="0"/>
    <m/>
    <n v="340000"/>
    <n v="0"/>
    <m/>
    <n v="340000"/>
    <n v="330000"/>
    <m/>
    <n v="330000"/>
    <n v="670000"/>
    <n v="60000"/>
    <n v="1170000"/>
    <s v="$3mm prior year estimates appear high. Adjust down to $1.5 million"/>
    <n v="400000"/>
    <n v="1500000"/>
    <n v="1900000"/>
    <s v="9) Updated estimate per discussion with technical &amp; leadership team"/>
    <n v="670000"/>
    <s v="Administrative - Increase"/>
    <s v="Already incorporated via manual adjustment"/>
    <s v="Confrim this is actually that Type of facility (&gt;500, less than 3000). Can this be &gt;50 to 500?"/>
    <s v="Need to get licenced design rates but almost guaranteed &gt;3000 m3/d"/>
    <x v="0"/>
    <x v="0"/>
    <m/>
    <n v="400000"/>
    <n v="1500000"/>
    <n v="1900000"/>
    <n v="1"/>
    <n v="400000"/>
    <n v="1500000"/>
    <n v="1900000"/>
    <n v="21"/>
    <n v="0.02"/>
    <n v="606266.53755916853"/>
    <n v="2510127.1715310365"/>
    <n v="3116393.7090902049"/>
    <n v="0.02"/>
    <n v="400000.00000000006"/>
    <n v="1500000"/>
    <n v="1900000"/>
    <s v="9) Updated estimate per discussion with technical &amp; leadership team"/>
    <m/>
    <s v="6) Use 2017's value"/>
  </r>
  <r>
    <s v="1 - Yes"/>
    <s v="Yes"/>
    <s v="COR4 OIL CORP."/>
    <x v="0"/>
    <s v="F2484"/>
    <s v="F0002484"/>
    <n v="3"/>
    <s v="2) Yes - Summarized category = Description"/>
    <n v="1"/>
    <s v="ABBT5000003"/>
    <s v="10-34-019-09W4M"/>
    <s v="Battery"/>
    <x v="0"/>
    <s v="Oil Battery - Multiwell &lt; 1 t/d sulphur inlet"/>
    <n v="2062"/>
    <s v="JENNER MNNVLE E UNIT 100/10-34-019-09W4  BATT     "/>
    <n v="86.939660000000003"/>
    <x v="0"/>
    <x v="0"/>
    <m/>
    <n v="170000"/>
    <n v="0"/>
    <m/>
    <n v="170000"/>
    <n v="165000"/>
    <m/>
    <n v="165000"/>
    <n v="335000"/>
    <m/>
    <n v="1371579"/>
    <s v="LMR site specific value appears low; adjust reclamation up by $500K, to be closer to $1.5 million"/>
    <n v="170000"/>
    <n v="1536579"/>
    <n v="1706579"/>
    <s v="9) Updated estimate per discussion with technical &amp; leadership team"/>
    <n v="-335000"/>
    <s v="Administrative - Decrease"/>
    <s v="Yes - Incorporated"/>
    <s v="Confrim this is actually that Type of facility (&gt;50 m3/day, less than 500 m3/day). Could it be a &lt;50 m3/day?"/>
    <s v="Do not have licenced design rates. However, is the battery on the same lease as the gas plant and included in its site-specific LMR calculation? In which case there should not be a separate LMR calculated for the battery."/>
    <x v="0"/>
    <x v="0"/>
    <m/>
    <n v="170000"/>
    <n v="1536579"/>
    <n v="1706579"/>
    <n v="0.86939660000000007"/>
    <n v="147797.42200000002"/>
    <n v="1335896.5582314001"/>
    <n v="1483693.9802314001"/>
    <n v="21"/>
    <n v="0.02"/>
    <n v="224011.57824027821"/>
    <n v="2235513.4994476205"/>
    <n v="2459525.0776878987"/>
    <n v="0.02"/>
    <n v="147797.42200000002"/>
    <n v="1335896.5582314001"/>
    <n v="1483693.9802314001"/>
    <s v="9) Updated estimate per discussion with technical &amp; leadership team"/>
    <m/>
    <s v="1) Use LMR $ Value"/>
  </r>
  <r>
    <s v="1 - Yes"/>
    <s v="Yes"/>
    <s v="COR4 OIL CORP."/>
    <x v="0"/>
    <s v="F2695"/>
    <s v="F0002695"/>
    <n v="2"/>
    <s v="2) Yes - Summarized category = Description"/>
    <n v="1"/>
    <s v="ABBT5000004"/>
    <s v="10-32-020-08W4M"/>
    <s v="Battery"/>
    <x v="0"/>
    <s v="Oil Battery - Multiwell &lt; 1 t/d sulphur inlet"/>
    <n v="2220"/>
    <s v="JENNER OIL 100/10-32-020-08W4  BATT               "/>
    <n v="80"/>
    <x v="0"/>
    <x v="0"/>
    <m/>
    <n v="170000"/>
    <n v="0"/>
    <m/>
    <n v="170000"/>
    <n v="165000"/>
    <m/>
    <n v="165000"/>
    <n v="335000"/>
    <n v="230000"/>
    <n v="585000"/>
    <s v="10-32 has some known issues, but not as bad as 10-07 or 10-34. Bump up reclamation to $750K."/>
    <n v="400000"/>
    <n v="750000"/>
    <n v="1150000"/>
    <s v="7) Use updated value per analysis from Operations"/>
    <n v="1005000"/>
    <s v="Administrative - Increase"/>
    <s v="Already incorporated via manual adjustment"/>
    <s v="Nothing. This one for sure is &gt;50 m3/day, less than 500 m3/day."/>
    <s v="See inlet rates - &gt;3000m3/d"/>
    <x v="0"/>
    <x v="0"/>
    <m/>
    <n v="400000"/>
    <n v="750000"/>
    <n v="1150000"/>
    <n v="0.8"/>
    <n v="320000"/>
    <n v="600000"/>
    <n v="920000"/>
    <n v="21"/>
    <n v="0.02"/>
    <n v="485013.2300473348"/>
    <n v="1004050.8686124146"/>
    <n v="1489064.0986597494"/>
    <n v="0.02"/>
    <n v="320000"/>
    <n v="600000"/>
    <n v="920000"/>
    <s v="7) Use updated value per analysis from Operations"/>
    <m/>
    <s v="6) Use 2017's value"/>
  </r>
  <r>
    <s v="1 - Yes"/>
    <s v="Yes"/>
    <s v="COR4 OIL CORP."/>
    <x v="0"/>
    <s v="F2497"/>
    <s v="F0002497"/>
    <n v="4"/>
    <s v="2) Yes - Summarized category = Description"/>
    <n v="1"/>
    <s v="ABBT7440009"/>
    <s v="07-08-019-11W4M"/>
    <s v="Battery"/>
    <x v="0"/>
    <s v="Oil Battery - Multiwell &gt;= 1 t/d sulphur inlet"/>
    <n v="1373"/>
    <s v="W TIDE LK 100/07-08-019-11W4/00 BATT              "/>
    <n v="100"/>
    <x v="1"/>
    <x v="1"/>
    <m/>
    <n v="340000"/>
    <n v="0"/>
    <m/>
    <n v="340000"/>
    <n v="330000"/>
    <m/>
    <n v="330000"/>
    <n v="670000"/>
    <m/>
    <n v="420000"/>
    <s v="07-08 has some known issues, but not as bad as 10-07 or 10-34. Bump up reclamation to $750K."/>
    <n v="340000"/>
    <n v="750000"/>
    <n v="1090000"/>
    <s v="9) Updated estimate per discussion with technical &amp; leadership team"/>
    <n v="670000"/>
    <s v="Administrative - Increase"/>
    <s v="1.1) Consider moving LMR up? - Asked Darren/Sarah; no need"/>
    <s v="Confrim this is actually that Type of facility (&gt;500, less than 3000). Can this be &gt;50 to 500?"/>
    <s v="See inlet rates to be confirmed - total fluid is &gt;3000 m3/d"/>
    <x v="0"/>
    <x v="0"/>
    <m/>
    <n v="340000"/>
    <n v="750000"/>
    <n v="1090000"/>
    <n v="1"/>
    <n v="340000"/>
    <n v="750000"/>
    <n v="1090000"/>
    <n v="19"/>
    <n v="0.02"/>
    <n v="495315.79865945136"/>
    <n v="1206327.9371064189"/>
    <n v="1701643.7357658702"/>
    <n v="0.02"/>
    <n v="340000"/>
    <n v="750000.00000000012"/>
    <n v="1090000"/>
    <s v="9) Updated estimate per discussion with technical &amp; leadership team"/>
    <m/>
    <s v="1) Use LMR $ Value"/>
  </r>
  <r>
    <s v="1 - Yes"/>
    <s v="Yes"/>
    <s v="COR4 OIL CORP."/>
    <x v="0"/>
    <s v="F2950"/>
    <s v="F0002950"/>
    <n v="2"/>
    <s v="2) Yes - Summarized category = Description"/>
    <n v="1"/>
    <s v="ABBT0052789"/>
    <s v="15-23-021-08W4M"/>
    <s v="Battery"/>
    <x v="0"/>
    <s v="Oil Battery - Multiwell &lt; 1 t/d sulphur inlet"/>
    <n v="2480"/>
    <s v="JENNER OIL 100/15-23-021-08W4  BATT               "/>
    <n v="100"/>
    <x v="0"/>
    <x v="0"/>
    <m/>
    <n v="340000"/>
    <n v="0"/>
    <m/>
    <n v="340000"/>
    <n v="330000"/>
    <m/>
    <n v="330000"/>
    <n v="670000"/>
    <m/>
    <m/>
    <m/>
    <n v="340000"/>
    <n v="330000"/>
    <n v="670000"/>
    <s v="1) Use LMR $ Value"/>
    <n v="670000"/>
    <s v="Administrative - Increase"/>
    <s v="1.1) Consider moving LMR up? - Asked Darren/Sarah; no need"/>
    <s v="Confrim this is actually that Type of facility (&gt;500, less than 3000). Can this be &gt;50 to 500?"/>
    <s v="See inlet rates to be confirmed - total fluid is &gt;3000 m3/d"/>
    <x v="0"/>
    <x v="0"/>
    <m/>
    <n v="340000"/>
    <n v="330000"/>
    <n v="670000"/>
    <n v="1"/>
    <n v="340000"/>
    <n v="330000"/>
    <n v="670000"/>
    <n v="21"/>
    <n v="0.02"/>
    <n v="515326.55692529323"/>
    <n v="552227.97773682803"/>
    <n v="1067554.5346621212"/>
    <n v="0.02"/>
    <n v="340000"/>
    <n v="330000"/>
    <n v="670000"/>
    <s v="1) Use LMR $ Value"/>
    <m/>
    <s v="1) Use LMR $ Value"/>
  </r>
  <r>
    <s v="1 - Yes"/>
    <s v="Yes"/>
    <s v="COR4 OIL CORP."/>
    <x v="0"/>
    <s v="F38495"/>
    <s v="F0038495"/>
    <n v="4"/>
    <s v="2) Yes - Summarized category = Description"/>
    <n v="1"/>
    <s v="ABBT0096675"/>
    <s v="01-24-017-12W4M"/>
    <s v="Battery"/>
    <x v="0"/>
    <s v="Oil Battery - Multiwell &gt;= 1 t/d sulphur inlet"/>
    <n v="1010"/>
    <s v="ALDERSON 100/01-24-017-12W4/00 BATT INCLUDES DEHY "/>
    <n v="100"/>
    <x v="1"/>
    <x v="2"/>
    <m/>
    <n v="340000"/>
    <n v="0"/>
    <m/>
    <n v="340000"/>
    <n v="330000"/>
    <m/>
    <n v="330000"/>
    <n v="670000"/>
    <m/>
    <m/>
    <m/>
    <n v="340000"/>
    <n v="330000"/>
    <n v="670000"/>
    <s v="1) Use LMR $ Value"/>
    <n v="670000"/>
    <s v="Administrative - Increase"/>
    <s v="1.1) Consider moving LMR up? - Asked Darren/Sarah; no need"/>
    <s v="Confrim this is actually that Type of facility (&gt;500, less than 3000). Can this be &gt;50 to 500?"/>
    <s v="See inlet rates to be confirmed - total fluid is &gt;3000 m3/d"/>
    <x v="0"/>
    <x v="0"/>
    <m/>
    <n v="340000"/>
    <n v="330000"/>
    <n v="670000"/>
    <n v="1"/>
    <n v="340000"/>
    <n v="330000"/>
    <n v="670000"/>
    <n v="20"/>
    <n v="0.02"/>
    <n v="505222.11463264044"/>
    <n v="541399.97817336069"/>
    <n v="1046622.0928060012"/>
    <n v="0.02"/>
    <n v="340000"/>
    <n v="329999.99999999994"/>
    <n v="670000"/>
    <s v="1) Use LMR $ Value"/>
    <m/>
    <s v="1) Use LMR $ Value"/>
  </r>
  <r>
    <s v="1 - Yes"/>
    <s v="Yes"/>
    <s v="COR4 OIL CORP."/>
    <x v="0"/>
    <s v="F2489"/>
    <s v="F0002489"/>
    <n v="1"/>
    <s v="1) Yes (Only 1 license)"/>
    <n v="1"/>
    <s v="ABGP0001475"/>
    <s v="10-34-019-09W4M"/>
    <s v="Gas Processing Plant"/>
    <x v="0"/>
    <s v="Gas Processing Plant &lt; 1 t/d sulphur inlet"/>
    <n v="2064"/>
    <s v="JENNER 100/10-34-019-09W4  SOUR GAS PLANT         "/>
    <n v="99.392003000000003"/>
    <x v="0"/>
    <x v="0"/>
    <m/>
    <n v="0"/>
    <n v="0"/>
    <n v="323725"/>
    <n v="323725"/>
    <n v="0"/>
    <n v="536579"/>
    <n v="536579"/>
    <n v="860304"/>
    <m/>
    <n v="-371579"/>
    <s v="Move the high reclamation cost to the 10-34 battery as opposed to the plant"/>
    <n v="323725"/>
    <n v="165000"/>
    <n v="488725"/>
    <s v="9) Updated estimate per discussion with technical &amp; leadership team"/>
    <n v="0"/>
    <s v="No change"/>
    <m/>
    <s v="N/A"/>
    <n v="0"/>
    <x v="0"/>
    <x v="0"/>
    <m/>
    <n v="323725"/>
    <n v="165000"/>
    <n v="488725"/>
    <n v="0.99392003000000007"/>
    <n v="321756.76171175"/>
    <n v="163996.80495000002"/>
    <n v="485753.56666175002"/>
    <n v="21"/>
    <n v="0.02"/>
    <n v="487675.89464808279"/>
    <n v="274435.22409951378"/>
    <n v="762111.11874759663"/>
    <n v="0.02"/>
    <n v="321756.76171175"/>
    <n v="163996.80495000005"/>
    <n v="485753.56666175008"/>
    <s v="9) Updated estimate per discussion with technical &amp; leadership team"/>
    <m/>
    <s v="1) Use LMR $ Value"/>
  </r>
  <r>
    <s v="1 - Yes"/>
    <s v="Yes"/>
    <s v="COR4 OIL CORP."/>
    <x v="0"/>
    <s v="F23390"/>
    <s v="F0023390"/>
    <n v="4"/>
    <s v="2) Yes - Summarized category = Description"/>
    <n v="1"/>
    <s v="ABBT0113818"/>
    <s v="12-21-020-08W4M"/>
    <s v="Battery"/>
    <x v="0"/>
    <s v="Gas Battery - Multiwell &lt; 0.01 mol/kmol H2S in inlet stream"/>
    <n v="2118"/>
    <s v="JENNER OIL 100/12-21-020-08W4  COMP               "/>
    <n v="80"/>
    <x v="0"/>
    <x v="0"/>
    <m/>
    <m/>
    <m/>
    <m/>
    <n v="0"/>
    <m/>
    <m/>
    <n v="0"/>
    <n v="0"/>
    <n v="175000"/>
    <n v="165000"/>
    <s v="Use LMR number before over-ride to $0"/>
    <n v="175000"/>
    <n v="165000"/>
    <n v="340000"/>
    <s v="9) Updated estimate per discussion with technical &amp; leadership team"/>
    <s v=""/>
    <s v=""/>
    <m/>
    <s v=""/>
    <s v=""/>
    <x v="0"/>
    <x v="0"/>
    <m/>
    <n v="175000"/>
    <n v="165000"/>
    <n v="340000"/>
    <n v="0.8"/>
    <n v="140000"/>
    <n v="132000"/>
    <n v="272000"/>
    <n v="21"/>
    <n v="0.02"/>
    <n v="212193.28814570897"/>
    <n v="220891.19109473121"/>
    <n v="433084.47924044018"/>
    <n v="0.02"/>
    <n v="140000"/>
    <n v="132000"/>
    <n v="272000"/>
    <s v="9) Updated estimate per discussion with technical &amp; leadership team"/>
    <m/>
    <s v="4.1) LMR $ Val is nil. Keep at Nil (Gas batteries do not take a lot to abandon)"/>
  </r>
  <r>
    <s v="1 - Yes"/>
    <s v="Yes"/>
    <s v="COR4 OIL CORP."/>
    <x v="0"/>
    <s v="F45387"/>
    <s v="F0045387"/>
    <n v="2"/>
    <s v="2) Yes - Summarized category = Description"/>
    <n v="1"/>
    <s v="ABBT0141249"/>
    <s v="04-13-018-10W4M"/>
    <s v="Battery"/>
    <x v="0"/>
    <s v="Oil Battery - Multiwell &lt; 1 t/d sulphur inlet"/>
    <n v="1498"/>
    <s v="W TIDE LK 100/04-13-018-10W4/00 BATT              "/>
    <n v="100"/>
    <x v="1"/>
    <x v="1"/>
    <m/>
    <n v="170000"/>
    <n v="0"/>
    <m/>
    <n v="170000"/>
    <n v="165000"/>
    <m/>
    <n v="165000"/>
    <n v="335000"/>
    <m/>
    <m/>
    <m/>
    <n v="170000"/>
    <n v="165000"/>
    <n v="335000"/>
    <s v="1) Use LMR $ Value"/>
    <n v="335000"/>
    <s v="Administrative - Increase"/>
    <s v="1.1) Consider moving LMR up? - Asked Darren/Sarah; no need"/>
    <s v="(Confrim this is actually that Type of facility (&gt;50 m3/day, less than 500 m3/day). Could this be &lt;50 m3/day type?"/>
    <s v="See inlet rates to be confirmed - 500-3000m3/d"/>
    <x v="0"/>
    <x v="0"/>
    <m/>
    <n v="170000"/>
    <n v="165000"/>
    <n v="335000"/>
    <n v="1"/>
    <n v="170000"/>
    <n v="165000"/>
    <n v="335000"/>
    <n v="19"/>
    <n v="0.02"/>
    <n v="247657.89932972568"/>
    <n v="265392.14616341214"/>
    <n v="513050.04549313779"/>
    <n v="0.02"/>
    <n v="170000"/>
    <n v="165000"/>
    <n v="335000"/>
    <s v="1) Use LMR $ Value"/>
    <m/>
    <s v="1) Use LMR $ Value"/>
  </r>
  <r>
    <s v="1 - Yes"/>
    <s v="Yes"/>
    <s v="COR4 OIL CORP."/>
    <x v="0"/>
    <s v="F23333"/>
    <s v="F0023333"/>
    <n v="3"/>
    <s v="2) Yes - Summarized category = Description"/>
    <n v="1"/>
    <s v="ABBT0134250"/>
    <s v="01-03-024-06W4M"/>
    <s v="Battery"/>
    <x v="0"/>
    <s v="Gas Battery - Multiwell &lt; 0.01 mol/kmol H2S in inlet stream"/>
    <n v="2005"/>
    <s v="ATLEE-BUFFALO 100/01-03-024-06W4  COMP            "/>
    <n v="100"/>
    <x v="0"/>
    <x v="3"/>
    <m/>
    <m/>
    <m/>
    <m/>
    <n v="0"/>
    <m/>
    <m/>
    <n v="0"/>
    <n v="0"/>
    <n v="170000"/>
    <n v="165000"/>
    <m/>
    <n v="170000"/>
    <n v="165000"/>
    <n v="335000"/>
    <s v="9) Updated estimate per discussion with technical &amp; leadership team"/>
    <s v=""/>
    <s v=""/>
    <m/>
    <s v=""/>
    <s v=""/>
    <x v="0"/>
    <x v="0"/>
    <m/>
    <n v="170000"/>
    <n v="165000"/>
    <n v="335000"/>
    <n v="1"/>
    <n v="170000"/>
    <n v="165000"/>
    <n v="335000"/>
    <n v="21"/>
    <n v="0.02"/>
    <n v="257663.27846264662"/>
    <n v="276113.98886841402"/>
    <n v="533777.2673310606"/>
    <n v="0.02"/>
    <n v="170000"/>
    <n v="165000"/>
    <n v="335000"/>
    <s v="9) Updated estimate per discussion with technical &amp; leadership team"/>
    <m/>
    <s v="4.1) LMR $ Val is nil. Keep at Nil (Gas batteries do not take a lot to abandon)"/>
  </r>
  <r>
    <s v="1 - Yes"/>
    <s v="Yes"/>
    <s v="COR4 OIL CORP."/>
    <x v="0"/>
    <s v="F2924"/>
    <s v="F0002924"/>
    <n v="5"/>
    <s v="2) Yes - Summarized category = Description"/>
    <n v="1"/>
    <s v="ABBT0079553"/>
    <s v="09-13-021-07W4M"/>
    <s v="Battery"/>
    <x v="0"/>
    <s v="Gas Processing Plant &lt; 0.01 mol/kmol H2S in inlet stream"/>
    <n v="3122"/>
    <s v="JENNER SHLW GAS 100/09-13-021-07W4  PLANT         "/>
    <n v="100"/>
    <x v="0"/>
    <x v="4"/>
    <m/>
    <n v="0"/>
    <n v="0"/>
    <n v="173650"/>
    <n v="173650"/>
    <n v="0"/>
    <n v="143190"/>
    <n v="143190"/>
    <n v="316840"/>
    <m/>
    <m/>
    <m/>
    <n v="173650"/>
    <n v="143190"/>
    <n v="316840"/>
    <s v="1) Use LMR $ Value"/>
    <n v="-316840"/>
    <s v="WEST LAKE"/>
    <s v="No - Disposed off in early 2020"/>
    <s v="Nothing; unlikely there is anything we can look at to reduce"/>
    <n v="0"/>
    <x v="0"/>
    <x v="0"/>
    <m/>
    <n v="173650"/>
    <n v="143190"/>
    <n v="316840"/>
    <n v="1"/>
    <n v="173650"/>
    <n v="143190"/>
    <n v="316840"/>
    <n v="21"/>
    <n v="0.02"/>
    <n v="263195.46061787399"/>
    <n v="239616.73979435273"/>
    <n v="502812.20041222672"/>
    <n v="0.02"/>
    <n v="173649.99999999997"/>
    <n v="143190"/>
    <n v="316840"/>
    <s v="1) Use LMR $ Value"/>
    <m/>
    <s v="1) Use LMR $ Value"/>
  </r>
  <r>
    <s v="1 - Yes"/>
    <s v="Yes"/>
    <s v="COR4 OIL CORP."/>
    <x v="0"/>
    <s v="F22413"/>
    <s v="F0022413"/>
    <n v="6"/>
    <s v="2) Yes - Summarized category = Description"/>
    <n v="1"/>
    <s v="ABBT0116228"/>
    <s v="08-16-020-10W4M"/>
    <s v="Battery"/>
    <x v="0"/>
    <s v="Gas Battery - Multiwell &lt; 0.01 mol/kmol H2S in inlet stream"/>
    <n v="3799"/>
    <s v="PRINCESS-PG 100/08-16-020-10W4  COMP              "/>
    <n v="100"/>
    <x v="0"/>
    <x v="5"/>
    <m/>
    <m/>
    <m/>
    <m/>
    <n v="0"/>
    <m/>
    <m/>
    <n v="0"/>
    <n v="0"/>
    <n v="150000"/>
    <n v="100000"/>
    <m/>
    <n v="150000"/>
    <n v="100000"/>
    <n v="250000"/>
    <s v="9) Updated estimate per discussion with technical &amp; leadership team"/>
    <s v=""/>
    <s v=""/>
    <m/>
    <s v=""/>
    <s v=""/>
    <x v="0"/>
    <x v="0"/>
    <m/>
    <n v="150000"/>
    <n v="100000"/>
    <n v="250000"/>
    <n v="1"/>
    <n v="150000"/>
    <n v="100000"/>
    <n v="250000"/>
    <n v="21"/>
    <n v="0.02"/>
    <n v="227349.95158468818"/>
    <n v="167341.81143540243"/>
    <n v="394691.76302009064"/>
    <n v="0.02"/>
    <n v="150000"/>
    <n v="100000"/>
    <n v="250000"/>
    <s v="9) Updated estimate per discussion with technical &amp; leadership team"/>
    <m/>
    <s v="4.1) LMR $ Val is nil. Keep at Nil (Gas batteries do not take a lot to abandon)"/>
  </r>
  <r>
    <s v="1 - Yes"/>
    <s v="Yes"/>
    <s v="COR4 OIL CORP."/>
    <x v="0"/>
    <s v="F26370"/>
    <s v="F0026370"/>
    <n v="1"/>
    <s v="1) Yes (Only 1 license)"/>
    <n v="1"/>
    <s v="F26370"/>
    <s v="04-18-021-08W4M"/>
    <s v="Battery"/>
    <x v="1"/>
    <s v="Oil Battery - Multiwell &lt; 1 t/d sulphur inlet"/>
    <n v="2410"/>
    <s v="JENNER OIL 100/04-18-021-08W4  SAT                "/>
    <n v="100"/>
    <x v="0"/>
    <x v="0"/>
    <m/>
    <n v="170000"/>
    <n v="0"/>
    <m/>
    <n v="170000"/>
    <n v="165000"/>
    <m/>
    <n v="165000"/>
    <n v="335000"/>
    <n v="-102000"/>
    <m/>
    <s v="Albert Lee - Skud and injection pumps.  Relicence to satellite"/>
    <n v="68000"/>
    <n v="165000"/>
    <n v="233000"/>
    <s v="9) Updated estimate per discussion with technical &amp; leadership team"/>
    <n v="-136000"/>
    <s v="Administrative - Decrease"/>
    <s v="Already incorporated via Albert Lee Work"/>
    <s v="This one for sure should be a satellie. Darren/Sarah to look into amending license."/>
    <s v="SMART lists a 100 BBL sour emulsion tank - is this actually a pop tank? If so, this site can be relicenced to a satellite. Did it ever operate as a battery? If not, the reclamation liability can be reduced as well."/>
    <x v="0"/>
    <x v="0"/>
    <m/>
    <n v="68000"/>
    <n v="165000"/>
    <n v="233000"/>
    <n v="1"/>
    <n v="68000"/>
    <n v="165000"/>
    <n v="233000"/>
    <n v="21"/>
    <n v="0.02"/>
    <n v="103065.31138505864"/>
    <n v="276113.98886841402"/>
    <n v="379179.30025347264"/>
    <n v="0.02"/>
    <n v="68000"/>
    <n v="165000"/>
    <n v="233000"/>
    <s v="9) Updated estimate per discussion with technical &amp; leadership team"/>
    <m/>
    <s v="5) Use LMR $ Value, less amount removable per Albert Lee's Work"/>
  </r>
  <r>
    <s v="1 - Yes"/>
    <s v="No - temporary facility"/>
    <s v="COR4 OIL CORP."/>
    <x v="0"/>
    <s v="F51530"/>
    <s v="F0051530"/>
    <n v="1"/>
    <s v="1) Yes (Only 1 license)"/>
    <n v="1"/>
    <s v="ABCS0153815"/>
    <s v="04-06-018-11W4M"/>
    <s v="Compressor Station"/>
    <x v="0"/>
    <s v="Compressor Station &lt; 1 t/d sulphur inlet"/>
    <n v="1229"/>
    <s v="ALDERSON 103/11-06-018-11W4/02 (04-06)            "/>
    <n v="100"/>
    <x v="1"/>
    <x v="2"/>
    <m/>
    <n v="85000"/>
    <n v="0"/>
    <m/>
    <n v="85000"/>
    <n v="82500"/>
    <m/>
    <n v="82500"/>
    <n v="167500"/>
    <m/>
    <m/>
    <m/>
    <n v="85000"/>
    <n v="82500"/>
    <n v="167500"/>
    <s v="1) Use LMR $ Value"/>
    <n v="0"/>
    <s v="No change"/>
    <m/>
    <s v="N/A - compressor has the right LMR of $85K"/>
    <s v="Do temporary facilities have LMR associated with them? Revisit after July 2020 to ensure LMR has been removed"/>
    <x v="0"/>
    <x v="0"/>
    <m/>
    <n v="85000"/>
    <n v="82500"/>
    <n v="167500"/>
    <n v="1"/>
    <n v="85000"/>
    <n v="82500"/>
    <n v="167500"/>
    <n v="20"/>
    <n v="0.02"/>
    <n v="126305.52865816011"/>
    <n v="135349.99454334017"/>
    <n v="261655.5232015003"/>
    <n v="0.02"/>
    <n v="85000"/>
    <n v="82499.999999999985"/>
    <n v="167500"/>
    <s v="1) Use LMR $ Value"/>
    <m/>
    <s v="X (Not on 2018 model)"/>
  </r>
  <r>
    <s v="1 - Yes"/>
    <s v="Yes"/>
    <s v="COR4 OIL CORP."/>
    <x v="0"/>
    <s v="F2698"/>
    <s v="F0002698"/>
    <n v="2"/>
    <s v="2) Yes - Summarized category = Description"/>
    <n v="1"/>
    <s v="ABCS0002698"/>
    <s v="10-09-020-09W4M"/>
    <s v="Compressor Station"/>
    <x v="0"/>
    <s v="Compressor Station &lt; 1 t/d sulphur inlet"/>
    <n v="1887"/>
    <s v="JENNER GAS 100/10-09-020-09W4/00  COMP            "/>
    <n v="100"/>
    <x v="0"/>
    <x v="6"/>
    <m/>
    <n v="85000"/>
    <n v="0"/>
    <m/>
    <n v="85000"/>
    <n v="82500"/>
    <m/>
    <n v="82500"/>
    <n v="167500"/>
    <m/>
    <m/>
    <m/>
    <n v="85000"/>
    <n v="82500"/>
    <n v="167500"/>
    <s v="1) Use LMR $ Value"/>
    <n v="0"/>
    <s v="No change"/>
    <m/>
    <s v="N/A - compressor has the right LMR of $85K"/>
    <s v="No change"/>
    <x v="0"/>
    <x v="0"/>
    <m/>
    <n v="85000"/>
    <n v="82500"/>
    <n v="167500"/>
    <n v="1"/>
    <n v="85000"/>
    <n v="82500"/>
    <n v="167500"/>
    <n v="21"/>
    <n v="0.02"/>
    <n v="128831.63923132331"/>
    <n v="138056.99443420701"/>
    <n v="266888.6336655303"/>
    <n v="0.02"/>
    <n v="85000"/>
    <n v="82500"/>
    <n v="167500"/>
    <s v="1) Use LMR $ Value"/>
    <m/>
    <s v="1) Use LMR $ Value"/>
  </r>
  <r>
    <s v="1 - Yes"/>
    <s v="Yes"/>
    <s v="COR4 OIL CORP."/>
    <x v="0"/>
    <s v="F23377"/>
    <s v="F0023377"/>
    <n v="4"/>
    <s v="2) Yes - Summarized category = Description"/>
    <n v="1"/>
    <s v="ABBT0116264"/>
    <s v="06-14-021-06W4M"/>
    <s v="Battery"/>
    <x v="0"/>
    <s v="Compressor Station &lt; 0.01 mol/kmol H2S in inlet stream"/>
    <n v="2274"/>
    <s v="JENNER OIL 100/06-14-021-06W4  COMP               "/>
    <n v="100"/>
    <x v="0"/>
    <x v="0"/>
    <m/>
    <n v="85000"/>
    <n v="0"/>
    <m/>
    <n v="85000"/>
    <n v="82500"/>
    <m/>
    <n v="82500"/>
    <n v="167500"/>
    <m/>
    <m/>
    <m/>
    <n v="85000"/>
    <n v="82500"/>
    <n v="167500"/>
    <s v="1) Use LMR $ Value"/>
    <n v="-167500"/>
    <s v="WEST LAKE"/>
    <s v="No - Disposed off in early 2020"/>
    <s v="N/A - compressor has the right LMR of $85K"/>
    <n v="0"/>
    <x v="0"/>
    <x v="0"/>
    <m/>
    <n v="85000"/>
    <n v="82500"/>
    <n v="167500"/>
    <n v="1"/>
    <n v="85000"/>
    <n v="82500"/>
    <n v="167500"/>
    <n v="21"/>
    <n v="0.02"/>
    <n v="128831.63923132331"/>
    <n v="138056.99443420701"/>
    <n v="266888.6336655303"/>
    <n v="0.02"/>
    <n v="85000"/>
    <n v="82500"/>
    <n v="167500"/>
    <s v="1) Use LMR $ Value"/>
    <m/>
    <s v="1) Use LMR $ Value"/>
  </r>
  <r>
    <s v="1 - Yes"/>
    <s v="Yes"/>
    <s v="COR4 OIL CORP."/>
    <x v="0"/>
    <s v="F23381"/>
    <s v="F0023381"/>
    <n v="1"/>
    <s v="1) Yes (Only 1 license)"/>
    <n v="1"/>
    <s v="ABCS0023381"/>
    <s v="06-18-021-06W4M"/>
    <s v="Compressor Station"/>
    <x v="0"/>
    <s v="Compressor Station &lt; 0.01 mol/kmol H2S in inlet stream"/>
    <n v="3066"/>
    <s v="JENNER SHLW GAS 100/06-18-021-06W4  COMP          "/>
    <n v="100"/>
    <x v="0"/>
    <x v="4"/>
    <m/>
    <n v="85000"/>
    <n v="0"/>
    <m/>
    <n v="85000"/>
    <n v="82500"/>
    <m/>
    <n v="82500"/>
    <n v="167500"/>
    <m/>
    <m/>
    <m/>
    <n v="85000"/>
    <n v="82500"/>
    <n v="167500"/>
    <s v="1) Use LMR $ Value"/>
    <n v="-167500"/>
    <s v="WEST LAKE"/>
    <s v="No - Disposed off in early 2020"/>
    <s v="N/A - compressor has the right LMR of $85K"/>
    <n v="0"/>
    <x v="0"/>
    <x v="0"/>
    <m/>
    <n v="85000"/>
    <n v="82500"/>
    <n v="167500"/>
    <n v="1"/>
    <n v="85000"/>
    <n v="82500"/>
    <n v="167500"/>
    <n v="21"/>
    <n v="0.02"/>
    <n v="128831.63923132331"/>
    <n v="138056.99443420701"/>
    <n v="266888.6336655303"/>
    <n v="0.02"/>
    <n v="85000"/>
    <n v="82500"/>
    <n v="167500"/>
    <s v="1) Use LMR $ Value"/>
    <m/>
    <s v="1) Use LMR $ Value"/>
  </r>
  <r>
    <s v="1 - Yes"/>
    <s v="Yes"/>
    <s v="COR4 OIL CORP."/>
    <x v="0"/>
    <s v="F42373"/>
    <s v="F0042373"/>
    <n v="2"/>
    <s v="2) Yes - Summarized category = Description"/>
    <n v="1"/>
    <s v="ABBT0113360"/>
    <s v="15-09-016-12W4M"/>
    <s v="Battery"/>
    <x v="0"/>
    <s v="Oil Battery - Multiwell &lt; 1 t/d sulphur inlet"/>
    <n v="1188"/>
    <s v="ALDERSON 102/15-09-016-12W4/00                    "/>
    <n v="100"/>
    <x v="1"/>
    <x v="2"/>
    <m/>
    <n v="85000"/>
    <n v="0"/>
    <m/>
    <n v="85000"/>
    <n v="82500"/>
    <m/>
    <n v="82500"/>
    <n v="167500"/>
    <m/>
    <m/>
    <m/>
    <n v="85000"/>
    <n v="82500"/>
    <n v="167500"/>
    <s v="1) Use LMR $ Value"/>
    <n v="0"/>
    <s v="No change"/>
    <m/>
    <s v="Confirm this is actually that Type of facility (&lt;50 m3/day) OR confirm if there is  a compressor. (If no compressor, this could be a SWB, and could be $nil LMR). "/>
    <s v="See inlet rates to be confirmed. Should be relicenced to battery if there was never a compressor installed but the lowest well equivalent for a battery is the same as a compressor site"/>
    <x v="0"/>
    <x v="0"/>
    <m/>
    <n v="85000"/>
    <n v="82500"/>
    <n v="167500"/>
    <n v="1"/>
    <n v="85000"/>
    <n v="82500"/>
    <n v="167500"/>
    <n v="20"/>
    <n v="0.02"/>
    <n v="126305.52865816011"/>
    <n v="135349.99454334017"/>
    <n v="261655.5232015003"/>
    <n v="0.02"/>
    <n v="85000"/>
    <n v="82499.999999999985"/>
    <n v="167500"/>
    <s v="1) Use LMR $ Value"/>
    <m/>
    <s v="1) Use LMR $ Value"/>
  </r>
  <r>
    <s v="1 - Yes"/>
    <s v="Yes"/>
    <s v="COR4 OIL CORP."/>
    <x v="0"/>
    <s v="F38970"/>
    <s v="F0038970"/>
    <n v="2"/>
    <s v="2) Yes - Summarized category = Description"/>
    <n v="1"/>
    <s v="ABBT0109397"/>
    <s v="03-03-021-09W4M"/>
    <s v="Battery"/>
    <x v="0"/>
    <s v="Oil Battery - Multiwell &lt; 0.01 mol/kmol H2S in inlet stream"/>
    <n v="2546"/>
    <s v="JENNER OIL 100/03-03-021-09W4  BATT               "/>
    <n v="100"/>
    <x v="0"/>
    <x v="0"/>
    <m/>
    <m/>
    <m/>
    <m/>
    <n v="0"/>
    <m/>
    <m/>
    <n v="0"/>
    <n v="0"/>
    <n v="85000"/>
    <n v="82500"/>
    <s v="Jenny - PDW Tom, this is a 4-well battery, so should have an LMR and ARO value. Used LMR for similar battery"/>
    <n v="85000"/>
    <n v="82500"/>
    <n v="167500"/>
    <s v="7) Use updated value per analysis from Operations"/>
    <s v=""/>
    <s v=""/>
    <m/>
    <s v=""/>
    <s v=""/>
    <x v="0"/>
    <x v="0"/>
    <m/>
    <n v="85000"/>
    <n v="82500"/>
    <n v="167500"/>
    <n v="1"/>
    <n v="85000"/>
    <n v="82500"/>
    <n v="167500"/>
    <n v="21"/>
    <n v="0.02"/>
    <n v="128831.63923132331"/>
    <n v="138056.99443420701"/>
    <n v="266888.6336655303"/>
    <n v="0.02"/>
    <n v="85000"/>
    <n v="82500"/>
    <n v="167500"/>
    <s v="7) Use updated value per analysis from Operations"/>
    <m/>
    <s v="4) LMR $ Val is nil, used &quot;excluded LMR Value&quot;"/>
  </r>
  <r>
    <s v="1 - Yes"/>
    <s v="Yes"/>
    <s v="COR4 OIL CORP."/>
    <x v="0"/>
    <s v="F44630"/>
    <s v="F0044630"/>
    <n v="3"/>
    <s v="2) Yes - Summarized category = Description"/>
    <n v="1"/>
    <s v="ABBT0147409"/>
    <s v="01-22-015-12W4M"/>
    <s v="Battery"/>
    <x v="0"/>
    <s v="Oil Battery - Multiwell &lt; 1 t/d sulphur inlet"/>
    <n v="1160"/>
    <s v="ALDERSON 102/10-22-015-12W4/03 (01-22)            "/>
    <n v="100"/>
    <x v="1"/>
    <x v="2"/>
    <m/>
    <n v="170000"/>
    <n v="0"/>
    <m/>
    <n v="170000"/>
    <n v="165000"/>
    <m/>
    <n v="165000"/>
    <n v="335000"/>
    <n v="-170000"/>
    <m/>
    <s v="Albert Lee - 2 SWBs on site.  Apply for reducton of liability"/>
    <n v="0"/>
    <n v="165000"/>
    <n v="165000"/>
    <s v="9) Updated estimate per discussion with technical &amp; leadership team"/>
    <n v="0"/>
    <s v="No change"/>
    <m/>
    <s v="(Confrim this is actually that Type of facility (&gt;50 m3/day, less than 500 m3/day). Could this be &lt;50 m3/day type?"/>
    <s v="See inlet rates to be confirmed, I believe it is 50-500m3/day (total fluid)"/>
    <x v="0"/>
    <x v="0"/>
    <m/>
    <n v="0"/>
    <n v="165000"/>
    <n v="165000"/>
    <n v="1"/>
    <n v="0"/>
    <n v="165000"/>
    <n v="165000"/>
    <n v="20"/>
    <n v="0.02"/>
    <n v="0"/>
    <n v="270699.98908668035"/>
    <n v="270699.98908668035"/>
    <n v="0.02"/>
    <n v="0"/>
    <n v="164999.99999999997"/>
    <n v="164999.99999999997"/>
    <s v="9) Updated estimate per discussion with technical &amp; leadership team"/>
    <m/>
    <s v="5) Use LMR $ Value, less amount removable per Albert Lee's Work"/>
  </r>
  <r>
    <s v="1 - Yes"/>
    <s v="Yes"/>
    <s v="COR4 OIL CORP."/>
    <x v="0"/>
    <s v="F45725"/>
    <s v="F0045725"/>
    <n v="1"/>
    <s v="1) Yes (Only 1 license)"/>
    <n v="1"/>
    <s v="ABBT0126625"/>
    <s v="15-05-016-12W4M"/>
    <s v="Battery"/>
    <x v="0"/>
    <s v="Oil Battery - Multiwell &lt; 1 t/d sulphur inlet"/>
    <n v="1093"/>
    <s v="ALDERSON 100/15-05-016-12W4/00                    "/>
    <n v="100"/>
    <x v="1"/>
    <x v="2"/>
    <m/>
    <n v="170000"/>
    <n v="0"/>
    <m/>
    <n v="170000"/>
    <n v="165000"/>
    <m/>
    <n v="165000"/>
    <n v="335000"/>
    <n v="-170000"/>
    <m/>
    <s v="Albert Lee - SWB.  Gas tied in to compressor off lease"/>
    <n v="0"/>
    <n v="165000"/>
    <n v="165000"/>
    <s v="9) Updated estimate per discussion with technical &amp; leadership team"/>
    <n v="335000"/>
    <s v="Administrative - Increase"/>
    <s v="Already incorporated via Albert Lee Work"/>
    <s v="This is a single well battery; Darren/Sarah to see if can amend license to be SWB rather than MWB."/>
    <s v="See inlet rates to be confirmed - actually 500-3000m3/d"/>
    <x v="0"/>
    <x v="0"/>
    <m/>
    <n v="0"/>
    <n v="165000"/>
    <n v="165000"/>
    <n v="1"/>
    <n v="0"/>
    <n v="165000"/>
    <n v="165000"/>
    <n v="20"/>
    <n v="0.02"/>
    <n v="0"/>
    <n v="270699.98908668035"/>
    <n v="270699.98908668035"/>
    <n v="0.02"/>
    <n v="0"/>
    <n v="164999.99999999997"/>
    <n v="164999.99999999997"/>
    <s v="9) Updated estimate per discussion with technical &amp; leadership team"/>
    <m/>
    <s v="5) Use LMR $ Value, less amount removable per Albert Lee's Work"/>
  </r>
  <r>
    <s v="1 - Yes"/>
    <s v="Yes"/>
    <s v="COR4 OIL CORP."/>
    <x v="0"/>
    <s v="F49816"/>
    <s v="F0049816"/>
    <n v="1"/>
    <s v="1) Yes (Only 1 license)"/>
    <n v="1"/>
    <s v="ABCS0144577"/>
    <s v="07-36-018-11W4M"/>
    <s v="Compressor Station"/>
    <x v="0"/>
    <s v="Compressor Station &lt; 1 t/d sulphur inlet"/>
    <n v="1003"/>
    <s v="WEST TIDE LAKE - AREA                             "/>
    <n v="100"/>
    <x v="1"/>
    <x v="1"/>
    <m/>
    <n v="85000"/>
    <n v="0"/>
    <m/>
    <n v="85000"/>
    <n v="82500"/>
    <m/>
    <n v="82500"/>
    <n v="167500"/>
    <n v="-85000"/>
    <m/>
    <s v="Albert Lee - Licenced compressor due to sour gas.  Apply for reduction of liabiility"/>
    <n v="0"/>
    <n v="82500"/>
    <n v="82500"/>
    <s v="9) Updated estimate per discussion with technical &amp; leadership team"/>
    <n v="-85000"/>
    <s v="Capital Req'd"/>
    <s v="Already incorporated via Albert Lee Work"/>
    <s v="Darren/ Sarah to confirm if the compressor is still there. If gone, to amend, and could be $85K off."/>
    <s v="SMART lists compressor on site still - if the package is moved off the site the facility licence can be abandoned. Could apply for reduction of reclamation as the compressor is a small portable package"/>
    <x v="0"/>
    <x v="0"/>
    <m/>
    <n v="0"/>
    <n v="82500"/>
    <n v="82500"/>
    <n v="1"/>
    <n v="0"/>
    <n v="82500"/>
    <n v="82500"/>
    <n v="19"/>
    <n v="0.02"/>
    <n v="0"/>
    <n v="132696.07308170607"/>
    <n v="132696.07308170607"/>
    <n v="0.02"/>
    <n v="0"/>
    <n v="82500"/>
    <n v="82500"/>
    <s v="9) Updated estimate per discussion with technical &amp; leadership team"/>
    <m/>
    <s v="5) Use LMR $ Value, less amount removable per Albert Lee's Work"/>
  </r>
  <r>
    <s v="1 - Yes"/>
    <s v="Yes"/>
    <s v="COR4 OIL CORP."/>
    <x v="0"/>
    <s v="F50608"/>
    <s v="F0050608"/>
    <n v="1"/>
    <s v="1) Yes (Only 1 license)"/>
    <n v="1"/>
    <s v="ABCS0148311"/>
    <s v="13-31-018-11W4M"/>
    <s v="Compressor Station"/>
    <x v="0"/>
    <s v="Compressor Station &lt; 1 t/d sulphur inlet"/>
    <n v="1492"/>
    <s v="W TIDE LK 102/13-31-018-11W4/00                   "/>
    <n v="100"/>
    <x v="1"/>
    <x v="1"/>
    <m/>
    <n v="85000"/>
    <n v="0"/>
    <m/>
    <n v="85000"/>
    <n v="82500"/>
    <m/>
    <n v="82500"/>
    <n v="167500"/>
    <n v="-85000"/>
    <m/>
    <s v="Albert Lee - Licenced compressor due to sour gas.  Apply for reduction of liabiility"/>
    <n v="0"/>
    <n v="82500"/>
    <n v="82500"/>
    <s v="9) Updated estimate per discussion with technical &amp; leadership team"/>
    <n v="-85000"/>
    <s v="Administrative (requires confirmation that equipment has been moved first)"/>
    <s v="Already incorporated via Albert Lee Work"/>
    <s v="Darren/ Sarah to confirm if the compressor is still there. If gone, to amend, and could be $85K off."/>
    <s v="Need confirmation of where the compressor package is, part of it is listed at 13-31 and most of it is listed at 07-36 in SMART. Could apply for reduction of reclamation as the compressor is a small portable package"/>
    <x v="0"/>
    <x v="0"/>
    <m/>
    <n v="0"/>
    <n v="82500"/>
    <n v="82500"/>
    <n v="1"/>
    <n v="0"/>
    <n v="82500"/>
    <n v="82500"/>
    <n v="19"/>
    <n v="0.02"/>
    <n v="0"/>
    <n v="132696.07308170607"/>
    <n v="132696.07308170607"/>
    <n v="0.02"/>
    <n v="0"/>
    <n v="82500"/>
    <n v="82500"/>
    <s v="9) Updated estimate per discussion with technical &amp; leadership team"/>
    <m/>
    <s v="5) Use LMR $ Value, less amount removable per Albert Lee's Work"/>
  </r>
  <r>
    <s v="1 - Yes"/>
    <s v="Yes"/>
    <s v="COR4 OIL CORP."/>
    <x v="0"/>
    <s v="F2928"/>
    <s v="F0002928"/>
    <n v="1"/>
    <s v="1) Yes (Only 1 license)"/>
    <n v="1"/>
    <s v="F2928"/>
    <s v="02-07-021-08W4M"/>
    <s v="Satellite"/>
    <x v="1"/>
    <s v="Oil Satellite - Single or Multiwell &lt; 1 t/d sulphur inlet"/>
    <n v="2327"/>
    <s v="JENNER OIL 103/02-07-021-08W4/00 (16-06)          "/>
    <n v="100"/>
    <x v="0"/>
    <x v="0"/>
    <m/>
    <n v="34000"/>
    <n v="0"/>
    <m/>
    <n v="34000"/>
    <n v="33000"/>
    <m/>
    <n v="33000"/>
    <n v="67000"/>
    <m/>
    <m/>
    <m/>
    <n v="34000"/>
    <n v="33000"/>
    <n v="67000"/>
    <s v="1) Use LMR $ Value"/>
    <n v="0"/>
    <s v="No change"/>
    <m/>
    <s v="N/A - nothing to do"/>
    <s v="Correct"/>
    <x v="0"/>
    <x v="0"/>
    <m/>
    <n v="34000"/>
    <n v="33000"/>
    <n v="67000"/>
    <n v="1"/>
    <n v="34000"/>
    <n v="33000"/>
    <n v="67000"/>
    <n v="21"/>
    <n v="0.02"/>
    <n v="51532.655692529319"/>
    <n v="55222.797773682803"/>
    <n v="106755.45346621212"/>
    <n v="0.02"/>
    <n v="34000"/>
    <n v="33000"/>
    <n v="67000"/>
    <s v="1) Use LMR $ Value"/>
    <m/>
    <s v="1) Use LMR $ Value"/>
  </r>
  <r>
    <s v="1 - Yes"/>
    <s v="Yes"/>
    <s v="COR4 OIL CORP."/>
    <x v="0"/>
    <s v="F2951"/>
    <s v="F0002951"/>
    <n v="1"/>
    <s v="1) Yes (Only 1 license)"/>
    <n v="1"/>
    <s v="F2951"/>
    <s v="07-25-021-08W4M"/>
    <s v="Satellite"/>
    <x v="1"/>
    <s v="Oil Satellite - Multiwell &lt; 0.01 mol/kmol H2S in inlet stream"/>
    <n v="2498"/>
    <s v="JENNER OIL 100/07-25-021-08W4  SAT                "/>
    <n v="100"/>
    <x v="0"/>
    <x v="0"/>
    <m/>
    <n v="34000"/>
    <n v="0"/>
    <m/>
    <n v="34000"/>
    <n v="33000"/>
    <m/>
    <n v="33000"/>
    <n v="67000"/>
    <m/>
    <m/>
    <m/>
    <n v="34000"/>
    <n v="33000"/>
    <n v="67000"/>
    <s v="1) Use LMR $ Value"/>
    <n v="0"/>
    <s v="No change"/>
    <m/>
    <n v="0"/>
    <s v="Correct"/>
    <x v="0"/>
    <x v="0"/>
    <m/>
    <n v="34000"/>
    <n v="33000"/>
    <n v="67000"/>
    <n v="1"/>
    <n v="34000"/>
    <n v="33000"/>
    <n v="67000"/>
    <n v="21"/>
    <n v="0.02"/>
    <n v="51532.655692529319"/>
    <n v="55222.797773682803"/>
    <n v="106755.45346621212"/>
    <n v="0.02"/>
    <n v="34000"/>
    <n v="33000"/>
    <n v="67000"/>
    <s v="1) Use LMR $ Value"/>
    <m/>
    <s v="1) Use LMR $ Value"/>
  </r>
  <r>
    <s v="1 - Yes"/>
    <s v="Yes"/>
    <s v="COR4 OIL CORP."/>
    <x v="0"/>
    <s v="F26195"/>
    <s v="F0026195"/>
    <n v="1"/>
    <s v="1) Yes (Only 1 license)"/>
    <n v="1"/>
    <s v="F26195"/>
    <s v="15-29-020-08W4M"/>
    <s v="Satellite"/>
    <x v="1"/>
    <s v="Oil Satellite - Single or Multiwell &lt; 1 t/d sulphur inlet"/>
    <n v="2173"/>
    <s v="JENNER OIL 100/15-29-020-08W4 SAT                 "/>
    <n v="80"/>
    <x v="0"/>
    <x v="0"/>
    <m/>
    <n v="34000"/>
    <n v="0"/>
    <m/>
    <n v="34000"/>
    <n v="33000"/>
    <m/>
    <n v="33000"/>
    <n v="67000"/>
    <m/>
    <m/>
    <m/>
    <n v="34000"/>
    <n v="33000"/>
    <n v="67000"/>
    <s v="1) Use LMR $ Value"/>
    <n v="0"/>
    <s v="No change"/>
    <m/>
    <s v="N/A - nothing to do"/>
    <s v="Correct"/>
    <x v="0"/>
    <x v="0"/>
    <m/>
    <n v="34000"/>
    <n v="33000"/>
    <n v="67000"/>
    <n v="0.8"/>
    <n v="27200"/>
    <n v="26400"/>
    <n v="53600"/>
    <n v="21"/>
    <n v="0.02"/>
    <n v="41226.124554023459"/>
    <n v="44178.238218946244"/>
    <n v="85404.362772969704"/>
    <n v="0.02"/>
    <n v="27200"/>
    <n v="26400"/>
    <n v="53600"/>
    <s v="1) Use LMR $ Value"/>
    <m/>
    <s v="1) Use LMR $ Value"/>
  </r>
  <r>
    <s v="1 - Yes"/>
    <s v="Yes"/>
    <s v="COR4 OIL CORP."/>
    <x v="0"/>
    <s v="F26582"/>
    <s v="F0026582"/>
    <n v="1"/>
    <s v="1) Yes (Only 1 license)"/>
    <n v="1"/>
    <s v="F26582"/>
    <s v="16-14-021-08W4M"/>
    <s v="Satellite"/>
    <x v="1"/>
    <s v="Oil Satellite - Single or Multiwell &lt; 1 t/d sulphur inlet"/>
    <n v="2398"/>
    <s v="JENNER OIL 100/16-14-021-08W4  PLANT              "/>
    <n v="100"/>
    <x v="0"/>
    <x v="0"/>
    <m/>
    <n v="34000"/>
    <n v="0"/>
    <m/>
    <n v="34000"/>
    <n v="33000"/>
    <m/>
    <n v="33000"/>
    <n v="67000"/>
    <m/>
    <m/>
    <m/>
    <n v="34000"/>
    <n v="33000"/>
    <n v="67000"/>
    <s v="1) Use LMR $ Value"/>
    <n v="0"/>
    <s v="No change"/>
    <m/>
    <s v="N/A - nothing to do"/>
    <s v="Correct"/>
    <x v="0"/>
    <x v="0"/>
    <m/>
    <n v="34000"/>
    <n v="33000"/>
    <n v="67000"/>
    <n v="1"/>
    <n v="34000"/>
    <n v="33000"/>
    <n v="67000"/>
    <n v="21"/>
    <n v="0.02"/>
    <n v="51532.655692529319"/>
    <n v="55222.797773682803"/>
    <n v="106755.45346621212"/>
    <n v="0.02"/>
    <n v="34000"/>
    <n v="33000"/>
    <n v="67000"/>
    <s v="1) Use LMR $ Value"/>
    <m/>
    <s v="1) Use LMR $ Value"/>
  </r>
  <r>
    <s v="1 - Yes"/>
    <s v="Yes"/>
    <s v="COR4 OIL CORP."/>
    <x v="0"/>
    <s v="F27473"/>
    <s v="F0027473"/>
    <n v="1"/>
    <s v="1) Yes (Only 1 license)"/>
    <n v="1"/>
    <s v="F27473"/>
    <s v="11-29-020-08W4M"/>
    <s v="Satellite"/>
    <x v="1"/>
    <s v="Oil Satellite - Single or Multiwell &lt; 1 t/d sulphur inlet"/>
    <n v="2166"/>
    <s v="JENNER OIL 100/11-29-020-08W4 SAT &amp; HEADER        "/>
    <n v="80"/>
    <x v="0"/>
    <x v="0"/>
    <m/>
    <n v="34000"/>
    <n v="0"/>
    <m/>
    <n v="34000"/>
    <n v="33000"/>
    <m/>
    <n v="33000"/>
    <n v="67000"/>
    <m/>
    <m/>
    <m/>
    <n v="34000"/>
    <n v="33000"/>
    <n v="67000"/>
    <s v="1) Use LMR $ Value"/>
    <n v="0"/>
    <s v="No change"/>
    <m/>
    <s v="N/A - nothing to do"/>
    <s v="Correct"/>
    <x v="0"/>
    <x v="0"/>
    <m/>
    <n v="34000"/>
    <n v="33000"/>
    <n v="67000"/>
    <n v="0.8"/>
    <n v="27200"/>
    <n v="26400"/>
    <n v="53600"/>
    <n v="21"/>
    <n v="0.02"/>
    <n v="41226.124554023459"/>
    <n v="44178.238218946244"/>
    <n v="85404.362772969704"/>
    <n v="0.02"/>
    <n v="27200"/>
    <n v="26400"/>
    <n v="53600"/>
    <s v="1) Use LMR $ Value"/>
    <m/>
    <s v="1) Use LMR $ Value"/>
  </r>
  <r>
    <s v="1 - Yes"/>
    <s v="Yes"/>
    <s v="COR4 OIL CORP."/>
    <x v="0"/>
    <s v="F28526"/>
    <s v="F0028526"/>
    <n v="1"/>
    <s v="1) Yes (Only 1 license)"/>
    <n v="1"/>
    <s v="F28526"/>
    <s v="02-27-019-12W4M"/>
    <s v="Satellite"/>
    <x v="1"/>
    <s v="Oil Satellite - Single or Multiwell &lt; 1 t/d sulphur inlet"/>
    <n v="1268"/>
    <s v="TILLEY 100/02-27-019-12W4/00 SAT                  "/>
    <n v="100"/>
    <x v="1"/>
    <x v="7"/>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4537"/>
    <s v="F0034537"/>
    <n v="1"/>
    <s v="1) Yes (Only 1 license)"/>
    <n v="1"/>
    <s v="F34537"/>
    <s v="12-10-019-11W4M"/>
    <s v="Satellite"/>
    <x v="1"/>
    <s v="Oil Satellite - Single or Multiwell &lt; 1 t/d sulphur inlet"/>
    <n v="1397"/>
    <s v="W TIDE LK 100/12-10-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4974"/>
    <s v="F0034974"/>
    <n v="1"/>
    <s v="1) Yes (Only 1 license)"/>
    <n v="1"/>
    <s v="F34974"/>
    <s v="05-09-019-11W4M"/>
    <s v="Satellite"/>
    <x v="1"/>
    <s v="Oil Satellite - Single or Multiwell &lt; 1 t/d sulphur inlet"/>
    <n v="1361"/>
    <s v="W TIDE LK 100/05-09-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6576"/>
    <s v="F0036576"/>
    <n v="1"/>
    <s v="1) Yes (Only 1 license)"/>
    <n v="1"/>
    <s v="F36576"/>
    <s v="05-04-019-11W4M"/>
    <s v="Satellite"/>
    <x v="1"/>
    <s v="Oil Satellite - Single or Multiwell &lt; 1 t/d sulphur inlet"/>
    <n v="1358"/>
    <s v="W TIDE LK 100/05-04-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6700"/>
    <s v="F0036700"/>
    <n v="1"/>
    <s v="1) Yes (Only 1 license)"/>
    <n v="1"/>
    <s v="F36700"/>
    <s v="16-10-019-11W4M"/>
    <s v="Satellite"/>
    <x v="1"/>
    <s v="Oil Satellite - Single or Multiwell &lt; 1 t/d sulphur inlet"/>
    <n v="1507"/>
    <s v="W TIDE LK 102/16-10-019-10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6971"/>
    <s v="F0036971"/>
    <n v="1"/>
    <s v="1) Yes (Only 1 license)"/>
    <n v="1"/>
    <s v="F36971"/>
    <s v="04-06-019-10W4M"/>
    <s v="Satellite"/>
    <x v="1"/>
    <s v="Oil Satellite - Single or Multiwell &lt; 1 t/d sulphur inlet"/>
    <n v="1350"/>
    <s v="W TIDE LK 100/04-06-019-10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7392"/>
    <s v="F0037392"/>
    <n v="1"/>
    <s v="1) Yes (Only 1 license)"/>
    <n v="1"/>
    <s v="F37392"/>
    <s v="04-13-019-12W4M"/>
    <s v="Satellite"/>
    <x v="2"/>
    <s v="Oil Satellite - Single or Multiwell &lt; 1 t/d sulphur inlet"/>
    <n v="1274"/>
    <s v="TILLEY 100/04-13-019-12W4/00 SAT                  "/>
    <n v="100"/>
    <x v="1"/>
    <x v="7"/>
    <m/>
    <n v="34000"/>
    <n v="0"/>
    <m/>
    <n v="34000"/>
    <n v="33000"/>
    <m/>
    <n v="33000"/>
    <n v="67000"/>
    <m/>
    <m/>
    <m/>
    <n v="34000"/>
    <n v="33000"/>
    <n v="67000"/>
    <s v="1) Use LMR $ Value"/>
    <n v="0"/>
    <s v="No change"/>
    <m/>
    <s v="N/A - nothing to do"/>
    <s v="Which Tilley satellites are in operation currently?"/>
    <x v="0"/>
    <x v="0"/>
    <m/>
    <n v="34000"/>
    <n v="33000"/>
    <n v="67000"/>
    <n v="1"/>
    <n v="34000"/>
    <n v="33000"/>
    <n v="67000"/>
    <n v="19"/>
    <n v="0.02"/>
    <n v="49531.579865945139"/>
    <n v="53078.429232682429"/>
    <n v="102610.00909862758"/>
    <n v="0.02"/>
    <n v="34000"/>
    <n v="33000"/>
    <n v="67000"/>
    <s v="1) Use LMR $ Value"/>
    <m/>
    <s v="1) Use LMR $ Value"/>
  </r>
  <r>
    <s v="1 - Yes"/>
    <s v="Yes"/>
    <s v="COR4 OIL CORP."/>
    <x v="0"/>
    <s v="F37481"/>
    <s v="F0037481"/>
    <n v="1"/>
    <s v="1) Yes (Only 1 license)"/>
    <n v="1"/>
    <s v="F37481"/>
    <s v="08-01-019-12W4M"/>
    <s v="Satellite"/>
    <x v="2"/>
    <s v="Oil Satellite - Single or Multiwell &lt; 1 t/d sulphur inlet"/>
    <n v="1459"/>
    <s v="W TIDE LK 102/08-01-019-12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7687"/>
    <s v="F0037687"/>
    <n v="1"/>
    <s v="1) Yes (Only 1 license)"/>
    <n v="1"/>
    <s v="F37687"/>
    <s v="02-22-019-12W4M"/>
    <s v="Satellite"/>
    <x v="1"/>
    <s v="Oil Satellite - Single or Multiwell &lt; 1 t/d sulphur inlet"/>
    <n v="1266"/>
    <s v="TILLEY 100/02-22-019-12W4/00 SAT                  "/>
    <n v="100"/>
    <x v="1"/>
    <x v="7"/>
    <m/>
    <n v="34000"/>
    <n v="0"/>
    <m/>
    <n v="34000"/>
    <n v="33000"/>
    <m/>
    <n v="33000"/>
    <n v="67000"/>
    <m/>
    <m/>
    <m/>
    <n v="34000"/>
    <n v="33000"/>
    <n v="67000"/>
    <s v="1) Use LMR $ Value"/>
    <n v="0"/>
    <s v="No change"/>
    <m/>
    <s v="Darren/Sarah to confirm if it is still there. Can then apply to be removed from LMR."/>
    <s v="Which Tilley satellites are in operation currently?"/>
    <x v="0"/>
    <x v="0"/>
    <m/>
    <n v="34000"/>
    <n v="33000"/>
    <n v="67000"/>
    <n v="1"/>
    <n v="34000"/>
    <n v="33000"/>
    <n v="67000"/>
    <n v="19"/>
    <n v="0.02"/>
    <n v="49531.579865945139"/>
    <n v="53078.429232682429"/>
    <n v="102610.00909862758"/>
    <n v="0.02"/>
    <n v="34000"/>
    <n v="33000"/>
    <n v="67000"/>
    <s v="1) Use LMR $ Value"/>
    <m/>
    <s v="1) Use LMR $ Value"/>
  </r>
  <r>
    <s v="1 - Yes"/>
    <s v="Yes"/>
    <s v="COR4 OIL CORP."/>
    <x v="0"/>
    <s v="F38050"/>
    <s v="F0038050"/>
    <n v="1"/>
    <s v="1) Yes (Only 1 license)"/>
    <n v="1"/>
    <s v="F38050"/>
    <s v="16-35-018-11W4M"/>
    <s v="Satellite"/>
    <x v="1"/>
    <s v="Oil Satellite - Single or Multiwell &lt; 1 t/d sulphur inlet"/>
    <n v="1516"/>
    <s v="W TIDE LK 102/16-35-018-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8498"/>
    <s v="F0038498"/>
    <n v="1"/>
    <s v="1) Yes (Only 1 license)"/>
    <n v="1"/>
    <s v="F38498"/>
    <s v="01-06-019-11W4M"/>
    <s v="Satellite"/>
    <x v="1"/>
    <s v="Oil Satellite - Single or Multiwell &lt; 1 t/d sulphur inlet"/>
    <n v="1421"/>
    <s v="W TIDE LK 102/01-06-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38860"/>
    <s v="F0038860"/>
    <n v="1"/>
    <s v="1) Yes (Only 1 license)"/>
    <n v="1"/>
    <s v="F38860"/>
    <s v="14-07-017-11W4M"/>
    <s v="Satellite"/>
    <x v="1"/>
    <s v="Oil Satellite - Single or Multiwell &lt; 1 t/d sulphur inlet"/>
    <n v="1235"/>
    <s v="ALDERSON 103/14-07-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39304"/>
    <s v="F0039304"/>
    <n v="1"/>
    <s v="1) Yes (Only 1 license)"/>
    <n v="1"/>
    <s v="F39304"/>
    <s v="11-04-017-11W4M"/>
    <s v="Satellite"/>
    <x v="1"/>
    <s v="Oil Satellite - Single or Multiwell &lt; 1 t/d sulphur inlet"/>
    <n v="1165"/>
    <s v="ALDERSON 102/11-04-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39579"/>
    <s v="F0039579"/>
    <n v="1"/>
    <s v="1) Yes (Only 1 license)"/>
    <n v="1"/>
    <s v="F39579"/>
    <s v="04-08-017-11W4M"/>
    <s v="Satellite"/>
    <x v="1"/>
    <s v="Oil Satellite - Single or Multiwell &lt; 1 t/d sulphur inlet"/>
    <n v="1026"/>
    <s v="ALDERSON 100/04-08-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0424"/>
    <s v="F0040424"/>
    <n v="1"/>
    <s v="1) Yes (Only 1 license)"/>
    <n v="1"/>
    <s v="F40424"/>
    <s v="04-05-018-11W4M"/>
    <s v="Satellite"/>
    <x v="1"/>
    <s v="Oil Satellite - Single or Multiwell &lt; 1 t/d sulphur inlet"/>
    <n v="1024"/>
    <s v="ALDERSON 100/04-05-018-11W4/00 NORTH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0977"/>
    <s v="F0040977"/>
    <n v="1"/>
    <s v="1) Yes (Only 1 license)"/>
    <n v="1"/>
    <s v="F40977"/>
    <s v="07-01-018-12W4M"/>
    <s v="Satellite"/>
    <x v="1"/>
    <s v="Oil Satellite - Single or Multiwell &lt; 1 t/d sulphur inlet"/>
    <n v="1045"/>
    <s v="ALDERSON 100/07-01-018-12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0985"/>
    <s v="F0040985"/>
    <n v="1"/>
    <s v="1) Yes (Only 1 license)"/>
    <n v="1"/>
    <s v="F40985"/>
    <s v="10-29-017-11W4M"/>
    <s v="Satellite"/>
    <x v="1"/>
    <s v="Oil Satellite - Single or Multiwell &lt; 1 t/d sulphur inlet"/>
    <n v="1069"/>
    <s v="ALDERSON 100/10-29-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116"/>
    <s v="F0042116"/>
    <n v="1"/>
    <s v="1) Yes (Only 1 license)"/>
    <n v="1"/>
    <s v="F42116"/>
    <s v="01-13-017-12W4M"/>
    <s v="Satellite"/>
    <x v="1"/>
    <s v="Oil Satellite - Single or Multiwell &lt; 1 t/d sulphur inlet"/>
    <n v="1105"/>
    <s v="ALDERSON 102/01-13-017-12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287"/>
    <s v="F0042287"/>
    <n v="1"/>
    <s v="1) Yes (Only 1 license)"/>
    <n v="1"/>
    <s v="F42287"/>
    <s v="11-30-018-10W4M"/>
    <s v="Satellite"/>
    <x v="1"/>
    <s v="Oil Satellite - Single or Multiwell &lt; 1 t/d sulphur inlet"/>
    <n v="1392"/>
    <s v="W TIDE LK 100/11-30-018-10W4/00 SAT               "/>
    <n v="100"/>
    <x v="1"/>
    <x v="1"/>
    <m/>
    <n v="34000"/>
    <n v="0"/>
    <m/>
    <n v="34000"/>
    <n v="33000"/>
    <m/>
    <n v="33000"/>
    <n v="67000"/>
    <m/>
    <m/>
    <m/>
    <n v="34000"/>
    <n v="33000"/>
    <n v="67000"/>
    <s v="1) Use LMR $ Value"/>
    <n v="0"/>
    <s v="No change"/>
    <m/>
    <s v="N/A - nothing to do"/>
    <s v="SMART lists a 400 BBL produced liquid tank on site. This tank must be removed otherwise this site is incorrectly licenced as a satellite - unless it is a pop tank (upgrading to battery will cause LMR to increase)"/>
    <x v="0"/>
    <x v="0"/>
    <m/>
    <n v="34000"/>
    <n v="33000"/>
    <n v="67000"/>
    <n v="1"/>
    <n v="34000"/>
    <n v="33000"/>
    <n v="67000"/>
    <n v="19"/>
    <n v="0.02"/>
    <n v="49531.579865945139"/>
    <n v="53078.429232682429"/>
    <n v="102610.00909862758"/>
    <n v="0.02"/>
    <n v="34000"/>
    <n v="33000"/>
    <n v="67000"/>
    <s v="1) Use LMR $ Value"/>
    <m/>
    <s v="1) Use LMR $ Value"/>
  </r>
  <r>
    <s v="1 - Yes"/>
    <s v="Yes"/>
    <s v="COR4 OIL CORP."/>
    <x v="0"/>
    <s v="F42493"/>
    <s v="F0042493"/>
    <n v="1"/>
    <s v="1) Yes (Only 1 license)"/>
    <n v="1"/>
    <s v="F42493"/>
    <s v="01-06-019-11W4M"/>
    <s v="Satellite"/>
    <x v="1"/>
    <s v="Oil Satellite - Single or Multiwell &lt; 1 t/d sulphur inlet"/>
    <n v="1517"/>
    <s v="W TIDE LK 103/01-06-019-11W4/00 SAT               "/>
    <n v="100"/>
    <x v="1"/>
    <x v="1"/>
    <m/>
    <n v="34000"/>
    <n v="0"/>
    <m/>
    <n v="34000"/>
    <n v="33000"/>
    <m/>
    <n v="33000"/>
    <n v="67000"/>
    <m/>
    <m/>
    <m/>
    <n v="34000"/>
    <n v="33000"/>
    <n v="67000"/>
    <s v="1) Use LMR $ Value"/>
    <n v="0"/>
    <s v="No change"/>
    <m/>
    <s v="Administrative correction. 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2786"/>
    <s v="F0042786"/>
    <n v="1"/>
    <s v="1) Yes (Only 1 license)"/>
    <n v="1"/>
    <s v="F42786"/>
    <s v="05-36-017-12W4M"/>
    <s v="Satellite"/>
    <x v="1"/>
    <s v="Oil Satellite - Single or Multiwell &lt; 1 t/d sulphur inlet"/>
    <n v="1037"/>
    <s v="ALDERSON 100/05-36-017-12W4/00 NORTH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826"/>
    <s v="F0042826"/>
    <n v="1"/>
    <s v="1) Yes (Only 1 license)"/>
    <n v="1"/>
    <s v="F42826"/>
    <s v="13-34-018-11W4M"/>
    <s v="Satellite"/>
    <x v="1"/>
    <s v="Oil Satellite - Single or Multiwell &lt; 1 t/d sulphur inlet"/>
    <n v="1407"/>
    <s v="W TIDE LK 100/13-34-018-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2828"/>
    <s v="F0042828"/>
    <n v="1"/>
    <s v="1) Yes (Only 1 license)"/>
    <n v="1"/>
    <s v="F42828"/>
    <s v="12-31-016-11W4M"/>
    <s v="Satellite"/>
    <x v="1"/>
    <s v="Oil Satellite - Single or Multiwell &lt; 1 t/d sulphur inlet"/>
    <n v="1079"/>
    <s v="ALDERSON 100/12-31-016-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2837"/>
    <s v="F0042837"/>
    <n v="1"/>
    <s v="1) Yes (Only 1 license)"/>
    <n v="1"/>
    <s v="F42837"/>
    <s v="10-02-019-11W4M"/>
    <s v="Satellite"/>
    <x v="1"/>
    <s v="Oil Satellite - Single or Multiwell &lt; 1 t/d sulphur inlet"/>
    <n v="1385"/>
    <s v="W TIDE LK 100/10-02-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3017"/>
    <s v="F0043017"/>
    <n v="1"/>
    <s v="1) Yes (Only 1 license)"/>
    <n v="1"/>
    <s v="F43017"/>
    <s v="14-06-019-11W4M"/>
    <s v="Satellite"/>
    <x v="1"/>
    <s v="Oil Satellite - Single or Multiwell &lt; 1 t/d sulphur inlet"/>
    <n v="1410"/>
    <s v="W TIDE LK 100/14-06-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3119"/>
    <s v="F0043119"/>
    <n v="1"/>
    <s v="1) Yes (Only 1 license)"/>
    <n v="1"/>
    <s v="F43119"/>
    <s v="15-33-016-11W4M"/>
    <s v="Satellite"/>
    <x v="1"/>
    <s v="Oil Satellite - Single or Multiwell &lt; 1 t/d sulphur inlet"/>
    <n v="1100"/>
    <s v="ALDERSON 100/15-33-016-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3222"/>
    <s v="F0043222"/>
    <n v="1"/>
    <s v="1) Yes (Only 1 license)"/>
    <n v="1"/>
    <s v="F43222"/>
    <s v="07-34-017-12W4M"/>
    <s v="Satellite"/>
    <x v="1"/>
    <s v="Oil Satellite - Single or Multiwell &lt; 1 t/d sulphur inlet"/>
    <n v="1053"/>
    <s v="ALDERSON 100/07-34-017-12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3232"/>
    <s v="F0043232"/>
    <n v="1"/>
    <s v="1) Yes (Only 1 license)"/>
    <n v="1"/>
    <s v="F43232"/>
    <s v="15-06-017-11W4M"/>
    <s v="Satellite"/>
    <x v="1"/>
    <s v="Oil Satellite - Single or Multiwell &lt; 1 t/d sulphur inlet"/>
    <n v="1094"/>
    <s v="ALDERSON 100/15-06-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3664"/>
    <s v="F0043664"/>
    <n v="1"/>
    <s v="1) Yes (Only 1 license)"/>
    <n v="1"/>
    <s v="F43664"/>
    <s v="09-19-018-10W4M"/>
    <s v="Satellite"/>
    <x v="1"/>
    <s v="Oil Satellite - Single or Multiwell &lt; 1 t/d sulphur inlet"/>
    <n v="1381"/>
    <s v="W TIDE LK 100/09-19-018-10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3699"/>
    <s v="F0043699"/>
    <n v="1"/>
    <s v="1) Yes (Only 1 license)"/>
    <n v="1"/>
    <s v="F43699"/>
    <s v="12-12-019-11W4M"/>
    <s v="Satellite"/>
    <x v="1"/>
    <s v="Oil Satellite - Single or Multiwell &lt; 1 t/d sulphur inlet"/>
    <n v="1398"/>
    <s v="W TIDE LK 100/12-12-019-11W4/00 SAT               "/>
    <n v="100"/>
    <x v="1"/>
    <x v="1"/>
    <m/>
    <n v="34000"/>
    <n v="0"/>
    <m/>
    <n v="34000"/>
    <n v="33000"/>
    <m/>
    <n v="33000"/>
    <n v="67000"/>
    <m/>
    <m/>
    <m/>
    <n v="34000"/>
    <n v="33000"/>
    <n v="67000"/>
    <s v="1) Use LMR $ Value"/>
    <n v="0"/>
    <s v="No change"/>
    <m/>
    <s v="N/A - nothing to do"/>
    <s v="Correct"/>
    <x v="0"/>
    <x v="0"/>
    <m/>
    <n v="34000"/>
    <n v="33000"/>
    <n v="67000"/>
    <n v="1"/>
    <n v="34000"/>
    <n v="33000"/>
    <n v="67000"/>
    <n v="19"/>
    <n v="0.02"/>
    <n v="49531.579865945139"/>
    <n v="53078.429232682429"/>
    <n v="102610.00909862758"/>
    <n v="0.02"/>
    <n v="34000"/>
    <n v="33000"/>
    <n v="67000"/>
    <s v="1) Use LMR $ Value"/>
    <m/>
    <s v="1) Use LMR $ Value"/>
  </r>
  <r>
    <s v="1 - Yes"/>
    <s v="Yes"/>
    <s v="COR4 OIL CORP."/>
    <x v="0"/>
    <s v="F44524"/>
    <s v="F0044524"/>
    <n v="1"/>
    <s v="1) Yes (Only 1 license)"/>
    <n v="1"/>
    <s v="F44524"/>
    <s v="14-30-017-11W4M"/>
    <s v="Satellite"/>
    <x v="1"/>
    <s v="Oil Satellite - Single or Multiwell &lt; 1 t/d sulphur inlet"/>
    <n v="1546"/>
    <s v="ALDERSON 100/14-30-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6301"/>
    <s v="F0046301"/>
    <n v="1"/>
    <s v="1) Yes (Only 1 license)"/>
    <n v="1"/>
    <s v="F46301"/>
    <s v="04-36-018-11W4M"/>
    <s v="Satellite"/>
    <x v="1"/>
    <s v="Oil Satellite - Single or Multiwell &lt; 1 t/d sulphur inlet"/>
    <n v="1355"/>
    <s v="W TIDE LK 100/04-36-018-11W4/00 SAT               "/>
    <n v="100"/>
    <x v="1"/>
    <x v="1"/>
    <m/>
    <n v="34000"/>
    <n v="0"/>
    <m/>
    <n v="34000"/>
    <n v="33000"/>
    <m/>
    <n v="33000"/>
    <n v="67000"/>
    <m/>
    <m/>
    <m/>
    <n v="34000"/>
    <n v="33000"/>
    <n v="67000"/>
    <s v="1) Use LMR $ Value"/>
    <n v="0"/>
    <s v="No change"/>
    <m/>
    <s v="Darren/Sarah to confirm. Can then apply to be removed from LMR."/>
    <s v="Assign the facility in use to 102/04-36-018-11W4 and abandon and remove reclamation LMR from the other facility number. According to transfer from Crew 44248 is assigned to 100/04-36-018-11W4 and 46301 is assigned to 102/04-36-018-11W4 but the 100/04-36 is a CNRL gas well"/>
    <x v="0"/>
    <x v="0"/>
    <m/>
    <n v="34000"/>
    <n v="33000"/>
    <n v="67000"/>
    <n v="1"/>
    <n v="34000"/>
    <n v="33000"/>
    <n v="67000"/>
    <n v="19"/>
    <n v="0.02"/>
    <n v="49531.579865945139"/>
    <n v="53078.429232682429"/>
    <n v="102610.00909862758"/>
    <n v="0.02"/>
    <n v="34000"/>
    <n v="33000"/>
    <n v="67000"/>
    <s v="1) Use LMR $ Value"/>
    <m/>
    <s v="1) Use LMR $ Value"/>
  </r>
  <r>
    <s v="1 - Yes"/>
    <s v="Yes"/>
    <s v="COR4 OIL CORP."/>
    <x v="0"/>
    <s v="F46496"/>
    <s v="F0046496"/>
    <n v="1"/>
    <s v="1) Yes (Only 1 license)"/>
    <n v="1"/>
    <s v="F46496"/>
    <s v="09-36-017-11W4M"/>
    <s v="Satellite"/>
    <x v="1"/>
    <s v="Oil Satellite - Single or Multiwell &lt; 1 t/d sulphur inlet"/>
    <n v="1547"/>
    <s v="ALDERSON 100/09-36-017-11W4/00 SAT                "/>
    <n v="100"/>
    <x v="1"/>
    <x v="2"/>
    <m/>
    <n v="34000"/>
    <n v="0"/>
    <m/>
    <n v="34000"/>
    <n v="33000"/>
    <m/>
    <n v="33000"/>
    <n v="67000"/>
    <m/>
    <m/>
    <m/>
    <n v="34000"/>
    <n v="33000"/>
    <n v="67000"/>
    <s v="1) Use LMR $ Value"/>
    <n v="0"/>
    <s v="No change"/>
    <m/>
    <s v="N/A - nothing to do"/>
    <s v="Correct"/>
    <x v="0"/>
    <x v="0"/>
    <m/>
    <n v="34000"/>
    <n v="33000"/>
    <n v="67000"/>
    <n v="1"/>
    <n v="34000"/>
    <n v="33000"/>
    <n v="67000"/>
    <n v="20"/>
    <n v="0.02"/>
    <n v="50522.211463264044"/>
    <n v="54139.997817336072"/>
    <n v="104662.20928060012"/>
    <n v="0.02"/>
    <n v="34000"/>
    <n v="33000"/>
    <n v="67000"/>
    <s v="1) Use LMR $ Value"/>
    <m/>
    <s v="1) Use LMR $ Value"/>
  </r>
  <r>
    <s v="1 - Yes"/>
    <s v="Yes"/>
    <s v="COR4 OIL CORP."/>
    <x v="0"/>
    <s v="F49351"/>
    <s v="F0049351"/>
    <n v="1"/>
    <s v="1) Yes (Only 1 license)"/>
    <n v="1"/>
    <s v="F49351"/>
    <s v="01-32-020-08W4M"/>
    <s v="Satellite"/>
    <x v="1"/>
    <s v="Oil Satellite - Single or Multiwell &lt; 1 t/d sulphur inlet"/>
    <n v="4031"/>
    <s v="JENNER OIL 100/01-32-020-08W4 HEADER AND SAT      "/>
    <n v="80"/>
    <x v="0"/>
    <x v="0"/>
    <m/>
    <n v="34000"/>
    <n v="0"/>
    <m/>
    <n v="34000"/>
    <n v="33000"/>
    <m/>
    <n v="33000"/>
    <n v="67000"/>
    <m/>
    <m/>
    <m/>
    <n v="34000"/>
    <n v="33000"/>
    <n v="67000"/>
    <s v="1) Use LMR $ Value"/>
    <n v="0"/>
    <s v="No change"/>
    <m/>
    <s v="N/A - nothing to do"/>
    <s v="Correct"/>
    <x v="0"/>
    <x v="0"/>
    <m/>
    <n v="34000"/>
    <n v="33000"/>
    <n v="67000"/>
    <n v="0.8"/>
    <n v="27200"/>
    <n v="26400"/>
    <n v="53600"/>
    <n v="21"/>
    <n v="0.02"/>
    <n v="41226.124554023459"/>
    <n v="44178.238218946244"/>
    <n v="85404.362772969704"/>
    <n v="0.02"/>
    <n v="27200"/>
    <n v="26400"/>
    <n v="53600"/>
    <s v="1) Use LMR $ Value"/>
    <m/>
    <s v="1) Use LMR $ Value"/>
  </r>
  <r>
    <s v="1 - Yes"/>
    <s v="Yes"/>
    <s v="COR4 OIL CORP."/>
    <x v="0"/>
    <s v="F50935"/>
    <s v="F0050935"/>
    <n v="1"/>
    <s v="1) Yes (Only 1 license)"/>
    <n v="1"/>
    <s v="F50935"/>
    <s v="09-29-020-08W4M"/>
    <s v="Satellite"/>
    <x v="1"/>
    <s v="Oil Satellite - Single or Multiwell &lt; 1 t/d sulphur inlet"/>
    <n v="4061"/>
    <s v="JENNER 100/09-29-020-08W4 SATELLITE               "/>
    <n v="87.5"/>
    <x v="0"/>
    <x v="0"/>
    <m/>
    <n v="34000"/>
    <n v="0"/>
    <m/>
    <n v="34000"/>
    <n v="33000"/>
    <m/>
    <n v="33000"/>
    <n v="67000"/>
    <m/>
    <m/>
    <m/>
    <n v="34000"/>
    <n v="33000"/>
    <n v="67000"/>
    <s v="1) Use LMR $ Value"/>
    <n v="0"/>
    <s v="No change"/>
    <m/>
    <s v="Darren/Sarah to confirm how this was licensed. Headers may not have LMR (?).  "/>
    <s v="This is the new 9-29 satellite. Should be in operation and needs to be added to the schematic if it's not on there yet"/>
    <x v="0"/>
    <x v="0"/>
    <m/>
    <n v="34000"/>
    <n v="33000"/>
    <n v="67000"/>
    <n v="0.875"/>
    <n v="29750"/>
    <n v="28875"/>
    <n v="58625"/>
    <n v="21"/>
    <n v="0.02"/>
    <n v="45091.073730963159"/>
    <n v="48319.948051972453"/>
    <n v="93411.021782935612"/>
    <n v="0.02"/>
    <n v="29750"/>
    <n v="28875"/>
    <n v="58625"/>
    <s v="1) Use LMR $ Value"/>
    <m/>
    <s v="1) Use LMR $ Value"/>
  </r>
  <r>
    <s v="1 - Yes"/>
    <s v="Yes"/>
    <s v="COR4 OIL CORP."/>
    <x v="0"/>
    <s v="F43471"/>
    <s v="F0043471"/>
    <n v="1"/>
    <s v="1) Yes (Only 1 license)"/>
    <n v="1"/>
    <s v="F43471"/>
    <s v="06-31-017-11W4M"/>
    <s v="Battery"/>
    <x v="2"/>
    <s v="Oil Battery - Multiwell &gt;= 1 t/d sulphur inlet"/>
    <n v="1042"/>
    <s v="ALDERSON 100/06-31-017-11W4/00 BATT               "/>
    <n v="100"/>
    <x v="1"/>
    <x v="2"/>
    <m/>
    <n v="340000"/>
    <n v="0"/>
    <m/>
    <n v="340000"/>
    <n v="330000"/>
    <m/>
    <n v="330000"/>
    <n v="670000"/>
    <n v="-307000"/>
    <n v="-297000"/>
    <s v="Can be amended to be a satellite"/>
    <n v="33000"/>
    <n v="33000"/>
    <n v="66000"/>
    <s v="7) Use updated value per analysis from Operations"/>
    <n v="-603000"/>
    <s v="Administrative - Decrease"/>
    <s v="Yes - Incorporated"/>
    <s v="Darren/ Sarah to dig into. Ultimate goal = May have LMR of a satelite (closer to $67,000 only). Also, may already be covered under LIC#37497"/>
    <s v="F43471 refers to the WEST facility (not in service), F37497 refers to the EAST facility. The leases are separated by a Torxen P/L ROW. Recommend amending 43471 to satellite. Need to check if any equipment needs to be removed to amend to satellite."/>
    <x v="0"/>
    <x v="0"/>
    <m/>
    <n v="33000"/>
    <n v="33000"/>
    <n v="66000"/>
    <n v="1"/>
    <n v="33000"/>
    <n v="33000"/>
    <n v="66000"/>
    <n v="20"/>
    <n v="0.02"/>
    <n v="49036.264067285687"/>
    <n v="54139.997817336072"/>
    <n v="103176.26188462175"/>
    <n v="0.02"/>
    <n v="33000"/>
    <n v="33000"/>
    <n v="66000"/>
    <s v="7) Use updated value per analysis from Operations"/>
    <m/>
    <s v="1) Use LMR $ Value"/>
  </r>
  <r>
    <s v="1 - Yes"/>
    <s v="Yes"/>
    <s v="COR4 OIL CORP."/>
    <x v="0"/>
    <s v="F2694"/>
    <s v="F0002694"/>
    <n v="1"/>
    <s v="1) Yes (Only 1 license)"/>
    <n v="1"/>
    <s v="F2694"/>
    <s v="02-32-020-08W4M"/>
    <s v="Satellite"/>
    <x v="1"/>
    <s v="Oil Satellite - Single or Multiwell &lt; 1 t/d sulphur inlet"/>
    <n v="2548"/>
    <s v="JENNER OIL 100/02-32-020-08W4 HEADER              "/>
    <n v="80"/>
    <x v="0"/>
    <x v="0"/>
    <m/>
    <n v="34000"/>
    <n v="0"/>
    <m/>
    <n v="34000"/>
    <n v="33000"/>
    <m/>
    <n v="33000"/>
    <n v="67000"/>
    <n v="-27000"/>
    <m/>
    <s v="SMART lists all satellite equipment on site still but it is marked out of service on schematic"/>
    <n v="7000"/>
    <n v="33000"/>
    <n v="40000"/>
    <s v="8) Reduce to Capital required to abandon."/>
    <n v="-34000"/>
    <s v="Capital Req'd"/>
    <s v="No - Capital required; no not incorporate"/>
    <s v="Darren/Sarah to confirm if it is still there. Can then apply to be removed from LMR."/>
    <s v="SMART lists all satellite equipment on site still but it is marked out of service on schematic"/>
    <x v="0"/>
    <x v="0"/>
    <m/>
    <n v="7000"/>
    <n v="33000"/>
    <n v="40000"/>
    <n v="0.8"/>
    <n v="5600"/>
    <n v="26400"/>
    <n v="32000"/>
    <n v="21"/>
    <n v="0.02"/>
    <n v="8487.7315258283579"/>
    <n v="44178.238218946244"/>
    <n v="52665.9697447746"/>
    <n v="0.02"/>
    <n v="5599.9999999999991"/>
    <n v="26400"/>
    <n v="32000"/>
    <s v="8) Reduce to Capital required to abandon."/>
    <m/>
    <s v="1) Use LMR $ Value"/>
  </r>
  <r>
    <s v="1 - Yes"/>
    <s v="Yes"/>
    <s v="COR4 OIL CORP."/>
    <x v="0"/>
    <s v="F2947"/>
    <s v="F0002947"/>
    <n v="1"/>
    <s v="1) Yes (Only 1 license)"/>
    <n v="1"/>
    <s v="F2947"/>
    <s v="07-23-021-08W4M"/>
    <s v="Satellite"/>
    <x v="1"/>
    <s v="Oil Satellite - Single or Multiwell &lt; 1 t/d sulphur inlet"/>
    <n v="2388"/>
    <s v="JENNER OIL 100/09-14-021-08W4/00 (07-23)          "/>
    <n v="100"/>
    <x v="0"/>
    <x v="0"/>
    <m/>
    <n v="34000"/>
    <n v="0"/>
    <m/>
    <n v="34000"/>
    <n v="33000"/>
    <m/>
    <n v="33000"/>
    <n v="67000"/>
    <n v="-27000"/>
    <m/>
    <s v="SMART lists separator equipment on site still. Facility can be abandoned if equipment is removed. Should check if there is an LMR associated with the well on the lease or if it is included in the $67,000 in which case the reduction in LMR is only $17,000"/>
    <n v="7000"/>
    <n v="33000"/>
    <n v="40000"/>
    <s v="8) Reduce to Capital required to abandon."/>
    <n v="-34000"/>
    <s v="Capital Req'd"/>
    <s v="No - Capital required; no not incorporate"/>
    <s v="Darren/Sarah to confirm if it is still there. Can then apply to be removed from LMR."/>
    <s v="SMART lists separator equipment on site still. Facility can be abandoned if equipment is removed. Should check if there is an LMR associated with the well on the lease or if it is included in the $67,000 in which case the reduction in LMR is only $17,000"/>
    <x v="0"/>
    <x v="0"/>
    <m/>
    <n v="7000"/>
    <n v="33000"/>
    <n v="40000"/>
    <n v="1"/>
    <n v="7000"/>
    <n v="33000"/>
    <n v="40000"/>
    <n v="21"/>
    <n v="0.02"/>
    <n v="10609.664407285449"/>
    <n v="55222.797773682803"/>
    <n v="65832.462180968258"/>
    <n v="0.02"/>
    <n v="7000"/>
    <n v="33000"/>
    <n v="40000"/>
    <s v="8) Reduce to Capital required to abandon."/>
    <m/>
    <s v="1) Use LMR $ Value"/>
  </r>
  <r>
    <s v="1 - Yes"/>
    <s v="Yes"/>
    <s v="COR4 OIL CORP."/>
    <x v="0"/>
    <s v="F41457"/>
    <s v="F0041457"/>
    <n v="1"/>
    <s v="1) Yes (Only 1 license)"/>
    <n v="1"/>
    <s v="F41457"/>
    <s v="13-11-019-12W4M"/>
    <s v="Satellite"/>
    <x v="1"/>
    <s v="Oil Satellite - Single or Multiwell &lt; 1 t/d sulphur inlet"/>
    <n v="1292"/>
    <s v="TILLEY 100/13-11-019-12W4/00 SAT                  "/>
    <n v="100"/>
    <x v="1"/>
    <x v="7"/>
    <m/>
    <n v="34000"/>
    <n v="0"/>
    <m/>
    <n v="34000"/>
    <n v="33000"/>
    <m/>
    <n v="33000"/>
    <n v="67000"/>
    <n v="-27000"/>
    <m/>
    <s v="SMART shows satellite equipment and MCC building. Wells have not produced since 2014. 103/06-11 on lease is an injection well (shut in since Jan 2019)"/>
    <n v="7000"/>
    <n v="33000"/>
    <n v="40000"/>
    <s v="8) Reduce to Capital required to abandon."/>
    <n v="-34000"/>
    <s v="Capital Req'd"/>
    <s v="No - Capital required; no not incorporate"/>
    <s v="Darren/Sarah to confirm if it is still there. Can then apply to be removed from LMR."/>
    <s v="SMART shows satellite equipment and MCC building. Wells have not produced since 2014. 103/06-11 on lease is an injection well (shut in since Jan 2019)"/>
    <x v="0"/>
    <x v="0"/>
    <m/>
    <n v="7000"/>
    <n v="33000"/>
    <n v="40000"/>
    <n v="1"/>
    <n v="7000"/>
    <n v="33000"/>
    <n v="40000"/>
    <n v="19"/>
    <n v="0.02"/>
    <n v="10197.678207694587"/>
    <n v="53078.429232682429"/>
    <n v="63276.107440377018"/>
    <n v="0.02"/>
    <n v="7000"/>
    <n v="33000"/>
    <n v="40000"/>
    <s v="8) Reduce to Capital required to abandon."/>
    <m/>
    <s v="1) Use LMR $ Value"/>
  </r>
  <r>
    <s v="1 - Yes"/>
    <s v="Yes"/>
    <s v="COR4 OIL CORP."/>
    <x v="0"/>
    <s v="F41538"/>
    <s v="F0041538"/>
    <n v="1"/>
    <s v="1) Yes (Only 1 license)"/>
    <n v="1"/>
    <s v="F41538"/>
    <s v="15-15-019-11W4M"/>
    <s v="Satellite"/>
    <x v="1"/>
    <s v="Oil Satellite - Single or Multiwell &lt; 1 t/d sulphur inlet"/>
    <n v="1412"/>
    <s v="W TIDE LK 100/15-15-019-11W4/00 SAT               "/>
    <n v="100"/>
    <x v="1"/>
    <x v="1"/>
    <m/>
    <n v="34000"/>
    <n v="0"/>
    <m/>
    <n v="34000"/>
    <n v="33000"/>
    <m/>
    <n v="33000"/>
    <n v="67000"/>
    <n v="-27000"/>
    <m/>
    <s v="SMART shows satellite equipment on site (all NIS). Wells that look like they produce into this satellite have not produced since 2012/2015."/>
    <n v="7000"/>
    <n v="33000"/>
    <n v="40000"/>
    <s v="8) Reduce to Capital required to abandon."/>
    <n v="-34000"/>
    <s v="Capital Req'd"/>
    <s v="No - Capital required; no not incorporate"/>
    <s v="Darren/Sarah to confirm if it is still there. Can then apply to be removed from LMR."/>
    <s v="SMART shows satellite equipment on site (all NIS). Wells that look like they produce into this satellite have not produced since 2012/2015."/>
    <x v="0"/>
    <x v="0"/>
    <m/>
    <n v="7000"/>
    <n v="33000"/>
    <n v="40000"/>
    <n v="1"/>
    <n v="7000"/>
    <n v="33000"/>
    <n v="40000"/>
    <n v="19"/>
    <n v="0.02"/>
    <n v="10197.678207694587"/>
    <n v="53078.429232682429"/>
    <n v="63276.107440377018"/>
    <n v="0.02"/>
    <n v="7000"/>
    <n v="33000"/>
    <n v="40000"/>
    <s v="8) Reduce to Capital required to abandon."/>
    <m/>
    <s v="1) Use LMR $ Value"/>
  </r>
  <r>
    <s v="1 - Yes"/>
    <s v="Yes"/>
    <s v="COR4 OIL CORP."/>
    <x v="0"/>
    <s v="F42543"/>
    <s v="F0042543"/>
    <n v="1"/>
    <s v="1) Yes (Only 1 license)"/>
    <n v="1"/>
    <s v="F42543"/>
    <s v="09-02-018-12W4M"/>
    <s v="Satellite"/>
    <x v="2"/>
    <s v="Oil Satellite - Single or Multiwell &lt; 1 t/d sulphur inlet"/>
    <n v="1548"/>
    <s v="ALDERSON 100/09-02-018-12W4 SAT                   "/>
    <n v="100"/>
    <x v="1"/>
    <x v="2"/>
    <m/>
    <n v="34000"/>
    <n v="0"/>
    <m/>
    <n v="34000"/>
    <n v="33000"/>
    <m/>
    <n v="33000"/>
    <n v="67000"/>
    <n v="-27000"/>
    <m/>
    <s v="SMART shows satellite equipment still on site. Shown as in service on Alderson schematic but the wells haven't produced since 2014/2015."/>
    <n v="7000"/>
    <n v="33000"/>
    <n v="40000"/>
    <s v="8) Reduce to Capital required to abandon."/>
    <n v="-34000"/>
    <s v="Capital Req'd"/>
    <s v="No - Capital required; no not incorporate"/>
    <s v="N/A - nothing to do"/>
    <s v="SMART shows satellite equipment still on site. Shown as in service on Alderson schematic but the wells haven't produced since 2014/2015."/>
    <x v="0"/>
    <x v="0"/>
    <m/>
    <n v="7000"/>
    <n v="33000"/>
    <n v="40000"/>
    <n v="1"/>
    <n v="7000"/>
    <n v="33000"/>
    <n v="40000"/>
    <n v="20"/>
    <n v="0.02"/>
    <n v="10401.631771848479"/>
    <n v="54139.997817336072"/>
    <n v="64541.629589184551"/>
    <n v="0.02"/>
    <n v="6999.9999999999991"/>
    <n v="33000"/>
    <n v="40000"/>
    <s v="8) Reduce to Capital required to abandon."/>
    <m/>
    <s v="1) Use LMR $ Value"/>
  </r>
  <r>
    <s v="1 - Yes"/>
    <s v="Yes"/>
    <s v="COR4 OIL CORP."/>
    <x v="0"/>
    <s v="F42943"/>
    <s v="F0042943"/>
    <n v="1"/>
    <s v="1) Yes (Only 1 license)"/>
    <n v="1"/>
    <s v="F42943"/>
    <s v="06-03-018-12W4M"/>
    <s v="Satellite"/>
    <x v="1"/>
    <s v="Oil Satellite - Single or Multiwell &lt; 1 t/d sulphur inlet"/>
    <n v="1038"/>
    <s v="ALDERSON 100/06-03-018-12W4/00 SAT                "/>
    <n v="100"/>
    <x v="1"/>
    <x v="2"/>
    <m/>
    <n v="34000"/>
    <n v="0"/>
    <m/>
    <n v="34000"/>
    <n v="33000"/>
    <m/>
    <n v="33000"/>
    <n v="67000"/>
    <n v="-27000"/>
    <m/>
    <s v="SMART lists all equipment on site still but listed out of service. Listed as in service on schematic but wells have not produced since 2015/2016"/>
    <n v="7000"/>
    <n v="33000"/>
    <n v="40000"/>
    <s v="8) Reduce to Capital required to abandon."/>
    <n v="-34000"/>
    <s v="Capital Req'd"/>
    <s v="No - Capital required; no not incorporate"/>
    <s v="N/A - nothing to do"/>
    <s v="SMART lists all equipment on site still but listed out of service. Listed as in service on schematic but wells have not produced since 2015/2016"/>
    <x v="0"/>
    <x v="0"/>
    <m/>
    <n v="7000"/>
    <n v="33000"/>
    <n v="40000"/>
    <n v="1"/>
    <n v="7000"/>
    <n v="33000"/>
    <n v="40000"/>
    <n v="20"/>
    <n v="0.02"/>
    <n v="10401.631771848479"/>
    <n v="54139.997817336072"/>
    <n v="64541.629589184551"/>
    <n v="0.02"/>
    <n v="6999.9999999999991"/>
    <n v="33000"/>
    <n v="40000"/>
    <s v="8) Reduce to Capital required to abandon."/>
    <m/>
    <s v="1) Use LMR $ Value"/>
  </r>
  <r>
    <s v="1 - Yes"/>
    <s v="Yes"/>
    <s v="COR4 OIL CORP."/>
    <x v="0"/>
    <s v="F2921"/>
    <s v="F0002921"/>
    <n v="1"/>
    <s v="1) Yes (Only 1 license)"/>
    <n v="1"/>
    <s v="F2921"/>
    <s v="11-02-021-07W4M"/>
    <s v="Battery"/>
    <x v="1"/>
    <s v="Gas Battery - Multiwell &lt; 0.01 mol/kmol H2S in inlet stream"/>
    <n v="3928"/>
    <s v="JENNER SHALLOW GAS - AREA                         "/>
    <n v="100"/>
    <x v="0"/>
    <x v="4"/>
    <m/>
    <m/>
    <m/>
    <m/>
    <n v="0"/>
    <m/>
    <m/>
    <n v="0"/>
    <n v="0"/>
    <n v="25000"/>
    <n v="10900"/>
    <s v="Gas Battery. LMR is nil, but easy to do."/>
    <n v="25000"/>
    <n v="10900"/>
    <n v="35900"/>
    <s v="5) LMR $ Val is nil. Put minimal value in, as gas batteries do not take a lot to abandon."/>
    <s v=""/>
    <s v=""/>
    <m/>
    <s v=""/>
    <s v=""/>
    <x v="0"/>
    <x v="0"/>
    <m/>
    <n v="25000"/>
    <n v="10900"/>
    <n v="35900"/>
    <n v="1"/>
    <n v="25000"/>
    <n v="10900"/>
    <n v="35900"/>
    <n v="21"/>
    <n v="0.02"/>
    <n v="37891.658597448033"/>
    <n v="18240.257446458865"/>
    <n v="56131.916043906895"/>
    <n v="0.02"/>
    <n v="25000.000000000004"/>
    <n v="10900"/>
    <n v="35900"/>
    <s v="5) LMR $ Val is nil. Put minimal value in, as gas batteries do not take a lot to abandon."/>
    <m/>
    <s v="4.1) LMR $ Val is nil. Keep at Nil (Gas batteries do not take a lot to abandon)"/>
  </r>
  <r>
    <s v="1 - Yes"/>
    <s v="Yes"/>
    <s v="COR4 OIL CORP."/>
    <x v="0"/>
    <s v="F34467"/>
    <s v="F0034467"/>
    <n v="1"/>
    <s v="1) Yes (Only 1 license)"/>
    <n v="1"/>
    <s v="F34467"/>
    <s v="03-08-020-09W4M"/>
    <s v="Battery"/>
    <x v="1"/>
    <s v="Gas Battery - Multiwell &lt; 0.01 mol/kmol H2S in inlet stream"/>
    <n v="1881"/>
    <s v="JENNER GAS 100/03-08-020-09W4/00                  "/>
    <n v="100"/>
    <x v="0"/>
    <x v="6"/>
    <m/>
    <m/>
    <m/>
    <m/>
    <n v="0"/>
    <m/>
    <m/>
    <n v="0"/>
    <n v="0"/>
    <n v="25000"/>
    <n v="10900"/>
    <s v="Gas Battery. LMR is nil, but easy to do."/>
    <n v="25000"/>
    <n v="10900"/>
    <n v="35900"/>
    <s v="5) LMR $ Val is nil. Put minimal value in, as gas batteries do not take a lot to abandon."/>
    <s v=""/>
    <s v=""/>
    <m/>
    <s v=""/>
    <s v=""/>
    <x v="0"/>
    <x v="0"/>
    <m/>
    <n v="25000"/>
    <n v="10900"/>
    <n v="35900"/>
    <n v="1"/>
    <n v="25000"/>
    <n v="10900"/>
    <n v="35900"/>
    <n v="21"/>
    <n v="0.02"/>
    <n v="37891.658597448033"/>
    <n v="18240.257446458865"/>
    <n v="56131.916043906895"/>
    <n v="0.02"/>
    <n v="25000.000000000004"/>
    <n v="10900"/>
    <n v="35900"/>
    <s v="5) LMR $ Val is nil. Put minimal value in, as gas batteries do not take a lot to abandon."/>
    <m/>
    <s v="4.1) LMR $ Val is nil. Keep at Nil (Gas batteries do not take a lot to abandon)"/>
  </r>
  <r>
    <s v="1 - Yes"/>
    <s v="Yes"/>
    <s v="COR4 OIL CORP."/>
    <x v="0"/>
    <s v="F2934"/>
    <s v="F0002934"/>
    <n v="1"/>
    <s v="1) Yes (Only 1 license)"/>
    <n v="1"/>
    <s v="F2934"/>
    <s v="05-08-021-08W4M"/>
    <s v="Satellite"/>
    <x v="1"/>
    <s v="Oil Satellite - Single or Multiwell &lt; 1 t/d sulphur inlet"/>
    <n v="2366"/>
    <s v="JENNER OIL 100/05-08-021-08W4/00  ABDN            "/>
    <n v="100"/>
    <x v="0"/>
    <x v="0"/>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Currently header only - but if it is converted back into a satellite then the LMR stays. Rates will need to be re-evaluated and D56 licence amended, probably"/>
    <x v="0"/>
    <x v="0"/>
    <m/>
    <n v="0"/>
    <n v="33000"/>
    <n v="33000"/>
    <n v="1"/>
    <n v="0"/>
    <n v="33000"/>
    <n v="33000"/>
    <n v="21"/>
    <n v="0.02"/>
    <n v="0"/>
    <n v="55222.797773682803"/>
    <n v="55222.797773682803"/>
    <n v="0.02"/>
    <n v="0"/>
    <n v="33000"/>
    <n v="33000"/>
    <s v="9) Updated estimate per discussion with technical &amp; leadership team"/>
    <m/>
    <s v="5) Use LMR $ Value, less amount removable per Albert Lee's Work"/>
  </r>
  <r>
    <s v="1 - Yes"/>
    <s v="Yes"/>
    <s v="COR4 OIL CORP."/>
    <x v="0"/>
    <s v="F2955"/>
    <s v="F0002955"/>
    <n v="1"/>
    <s v="1) Yes (Only 1 license)"/>
    <n v="1"/>
    <s v="F2955"/>
    <s v="08-26-021-08W4M"/>
    <s v="Satellite"/>
    <x v="1"/>
    <s v="Oil Satellite - Single or Multiwell &lt; 1 t/d sulphur inlet"/>
    <n v="3223"/>
    <s v="JENNER SHLW GAS 100/08-26-021-08W4  SAT           "/>
    <n v="100"/>
    <x v="0"/>
    <x v="4"/>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Can then apply to be removed from LMR."/>
    <s v="SMART lists only header equipment. Abandon facility licence"/>
    <x v="0"/>
    <x v="0"/>
    <m/>
    <n v="0"/>
    <n v="33000"/>
    <n v="33000"/>
    <n v="1"/>
    <n v="0"/>
    <n v="33000"/>
    <n v="33000"/>
    <n v="21"/>
    <n v="0.02"/>
    <n v="0"/>
    <n v="55222.797773682803"/>
    <n v="55222.797773682803"/>
    <n v="0.02"/>
    <n v="0"/>
    <n v="33000"/>
    <n v="33000"/>
    <s v="9) Updated estimate per discussion with technical &amp; leadership team"/>
    <m/>
    <s v="5) Use LMR $ Value, less amount removable per Albert Lee's Work"/>
  </r>
  <r>
    <s v="1 - Yes"/>
    <s v="Yes"/>
    <s v="COR4 OIL CORP."/>
    <x v="0"/>
    <s v="F25031"/>
    <s v="F0025031"/>
    <n v="1"/>
    <s v="1) Yes (Only 1 license)"/>
    <n v="1"/>
    <s v="F25031"/>
    <s v="07-18-021-08W4M"/>
    <s v="Satellite"/>
    <x v="1"/>
    <s v="Oil Satellite - Single or Multiwell &lt; 1 t/d sulphur inlet"/>
    <n v="2420"/>
    <s v="JENNER OIL 100/07-18-021-08W4/00                  "/>
    <n v="100"/>
    <x v="0"/>
    <x v="0"/>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SMART shows only a header building and a meter building. If there is no satellite equipment onsite then abandon facility licence"/>
    <x v="0"/>
    <x v="0"/>
    <m/>
    <n v="0"/>
    <n v="33000"/>
    <n v="33000"/>
    <n v="1"/>
    <n v="0"/>
    <n v="33000"/>
    <n v="33000"/>
    <n v="21"/>
    <n v="0.02"/>
    <n v="0"/>
    <n v="55222.797773682803"/>
    <n v="55222.797773682803"/>
    <n v="0.02"/>
    <n v="0"/>
    <n v="33000"/>
    <n v="33000"/>
    <s v="9) Updated estimate per discussion with technical &amp; leadership team"/>
    <m/>
    <s v="5) Use LMR $ Value, less amount removable per Albert Lee's Work"/>
  </r>
  <r>
    <s v="1 - Yes"/>
    <s v="Yes"/>
    <s v="COR4 OIL CORP."/>
    <x v="0"/>
    <s v="F38928"/>
    <s v="F0038928"/>
    <n v="1"/>
    <s v="1) Yes (Only 1 license)"/>
    <n v="1"/>
    <s v="F38928"/>
    <s v="13-05-019-11W4M"/>
    <s v="Satellite"/>
    <x v="1"/>
    <s v="Oil Satellite - Single or Multiwell &lt; 1 t/d sulphur inlet"/>
    <n v="1488"/>
    <s v="W TIDE LK 102/13-05-019-11W4/00                   "/>
    <n v="100"/>
    <x v="1"/>
    <x v="1"/>
    <m/>
    <n v="34000"/>
    <n v="0"/>
    <m/>
    <n v="34000"/>
    <n v="33000"/>
    <m/>
    <n v="33000"/>
    <n v="67000"/>
    <n v="-34000"/>
    <m/>
    <s v="Albert Lee - Equipment removed"/>
    <n v="0"/>
    <n v="33000"/>
    <n v="33000"/>
    <s v="9) Updated estimate per discussion with technical &amp; leadership team"/>
    <n v="-34000"/>
    <s v="Administrative - Decrease"/>
    <s v="Already incorporated via Albert Lee Work"/>
    <s v=" Darren/Sarah to check and amend license (may not have ever existed)"/>
    <s v="102/13-05-019-11W4 well has not produced since Jan 2009. No equipment listed at this location in SMART. Facility licence can be abandoned. If this site never operated as a satellite then the LMR can be based on the well only."/>
    <x v="0"/>
    <x v="0"/>
    <m/>
    <n v="0"/>
    <n v="33000"/>
    <n v="33000"/>
    <n v="1"/>
    <n v="0"/>
    <n v="33000"/>
    <n v="33000"/>
    <n v="19"/>
    <n v="0.02"/>
    <n v="0"/>
    <n v="53078.429232682429"/>
    <n v="53078.429232682429"/>
    <n v="0.02"/>
    <n v="0"/>
    <n v="33000"/>
    <n v="33000"/>
    <s v="9) Updated estimate per discussion with technical &amp; leadership team"/>
    <m/>
    <s v="5) Use LMR $ Value, less amount removable per Albert Lee's Work"/>
  </r>
  <r>
    <s v="1 - Yes"/>
    <s v="Yes"/>
    <s v="COR4 OIL CORP."/>
    <x v="0"/>
    <s v="F39581"/>
    <s v="F0039581"/>
    <n v="1"/>
    <s v="1) Yes (Only 1 license)"/>
    <n v="1"/>
    <s v="F39581"/>
    <s v="02-32-018-11W4M"/>
    <s v="Satellite"/>
    <x v="1"/>
    <s v="Oil Satellite - Single or Multiwell &lt; 1 t/d sulphur inlet"/>
    <n v="1429"/>
    <s v="W TIDE LK 102/02-32-018-11W4/00 SAT               "/>
    <n v="100"/>
    <x v="1"/>
    <x v="1"/>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Confirm entire PKG57218 has been moved to 04-13-018-10W4 - SMART shows building and meter run at 2-32 still but rest of package moved to 4-13. Facility can be abandoned."/>
    <x v="0"/>
    <x v="0"/>
    <m/>
    <n v="0"/>
    <n v="33000"/>
    <n v="33000"/>
    <n v="1"/>
    <n v="0"/>
    <n v="33000"/>
    <n v="33000"/>
    <n v="19"/>
    <n v="0.02"/>
    <n v="0"/>
    <n v="53078.429232682429"/>
    <n v="53078.429232682429"/>
    <n v="0.02"/>
    <n v="0"/>
    <n v="33000"/>
    <n v="33000"/>
    <s v="9) Updated estimate per discussion with technical &amp; leadership team"/>
    <m/>
    <s v="5) Use LMR $ Value, less amount removable per Albert Lee's Work"/>
  </r>
  <r>
    <s v="1 - Yes"/>
    <s v="Yes"/>
    <s v="COR4 OIL CORP."/>
    <x v="0"/>
    <s v="F42662"/>
    <s v="F0042662"/>
    <n v="1"/>
    <s v="1) Yes (Only 1 license)"/>
    <n v="1"/>
    <s v="F42662"/>
    <s v="08-33-017-12W4M"/>
    <s v="Satellite"/>
    <x v="1"/>
    <s v="Oil Satellite - Single or Multiwell &lt; 1 t/d sulphur inlet"/>
    <n v="1223"/>
    <s v="ALDERSON 103/08-33-017-12W4/00                    "/>
    <n v="100"/>
    <x v="1"/>
    <x v="2"/>
    <m/>
    <n v="34000"/>
    <n v="0"/>
    <m/>
    <n v="34000"/>
    <n v="33000"/>
    <m/>
    <n v="33000"/>
    <n v="67000"/>
    <n v="-34000"/>
    <m/>
    <s v="Albert Lee - Equipment removed"/>
    <n v="0"/>
    <n v="33000"/>
    <n v="33000"/>
    <s v="9) Updated estimate per discussion with technical &amp; leadership team"/>
    <n v="-34000"/>
    <s v="Administrative"/>
    <s v="Already incorporated via Albert Lee Work"/>
    <s v="Darren/Sarah to confirm how this was licensed. Headers may not have LMR (?).  "/>
    <s v="100/01-04-018-12W4 hasn't produced since Jan 2015, 103/08-33-017-12W4 hasn't produced since Dec 2015. No satellite equipment listed in SMART. Abandon facility licence"/>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44248"/>
    <s v="F0044248"/>
    <n v="1"/>
    <s v="1) Yes (Only 1 license)"/>
    <n v="1"/>
    <s v="F44248"/>
    <s v="04-36-018-11W4M"/>
    <s v="Satellite"/>
    <x v="1"/>
    <s v="Oil Satellite - Single or Multiwell &lt; 1 t/d sulphur inlet"/>
    <n v="1355"/>
    <s v="W TIDE LK 100/04-36-018-11W4/00 SAT               "/>
    <n v="100"/>
    <x v="1"/>
    <x v="1"/>
    <m/>
    <n v="34000"/>
    <n v="0"/>
    <m/>
    <n v="34000"/>
    <n v="33000"/>
    <m/>
    <n v="33000"/>
    <n v="67000"/>
    <n v="-34000"/>
    <m/>
    <s v="Albert Lee - Only one test vessel at this surface location"/>
    <n v="0"/>
    <n v="33000"/>
    <n v="33000"/>
    <s v="9) Updated estimate per discussion with technical &amp; leadership team"/>
    <n v="-67000"/>
    <s v="Administrative"/>
    <s v="Already incorporated via Albert Lee Work"/>
    <s v="N/A - nothing to do"/>
    <s v="Change link of F46301 to 102/04-36 and abandon F44248 (or vice versa) - apply to remove reclamation as it is duplicate"/>
    <x v="0"/>
    <x v="0"/>
    <m/>
    <n v="0"/>
    <n v="33000"/>
    <n v="33000"/>
    <n v="1"/>
    <n v="0"/>
    <n v="33000"/>
    <n v="33000"/>
    <n v="19"/>
    <n v="0.02"/>
    <n v="0"/>
    <n v="53078.429232682429"/>
    <n v="53078.429232682429"/>
    <n v="0.02"/>
    <n v="0"/>
    <n v="33000"/>
    <n v="33000"/>
    <s v="9) Updated estimate per discussion with technical &amp; leadership team"/>
    <m/>
    <s v="5) Use LMR $ Value, less amount removable per Albert Lee's Work"/>
  </r>
  <r>
    <s v="1 - Yes"/>
    <s v="Yes"/>
    <s v="COR4 OIL CORP."/>
    <x v="0"/>
    <s v="F44527"/>
    <s v="F0044527"/>
    <n v="1"/>
    <s v="1) Yes (Only 1 license)"/>
    <n v="1"/>
    <s v="F44527"/>
    <s v="13-25-017-12W4M"/>
    <s v="Satellite"/>
    <x v="1"/>
    <s v="Oil Satellite - Single or Multiwell &lt; 1 t/d sulphur inlet"/>
    <n v="1176"/>
    <s v="ALDERSON 102/13-25-017-12W4/00                    "/>
    <n v="100"/>
    <x v="1"/>
    <x v="2"/>
    <m/>
    <n v="34000"/>
    <n v="0"/>
    <m/>
    <n v="34000"/>
    <n v="33000"/>
    <m/>
    <n v="33000"/>
    <n v="67000"/>
    <n v="-34000"/>
    <m/>
    <s v="Albert Lee - Never a test satellite, only a well"/>
    <n v="0"/>
    <n v="33000"/>
    <n v="33000"/>
    <s v="9) Updated estimate per discussion with technical &amp; leadership team"/>
    <n v="-50500"/>
    <s v="Administrative"/>
    <s v="Already incorporated via Albert Lee Work"/>
    <s v="Darren/Sarah to confirm (if this satellite ever existed at all). Can then apply to be removed from LMR both abandonment and reclamation"/>
    <s v="102/13-25-017-12W4 well has never produced (W/H only). No equipment listed in SMART. Abandon facility licence - possibly apply to remove facility reclamation also"/>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47023"/>
    <s v="F0047023"/>
    <n v="1"/>
    <s v="1) Yes (Only 1 license)"/>
    <n v="1"/>
    <s v="F47023"/>
    <s v="09-36-016-11W4M"/>
    <s v="Satellite"/>
    <x v="1"/>
    <s v="Oil Satellite - Single or Multiwell &lt; 1 t/d sulphur inlet"/>
    <n v="1104"/>
    <s v="ALDERSON 100/09-36-016-11W4/00 SAT                "/>
    <n v="100"/>
    <x v="1"/>
    <x v="2"/>
    <m/>
    <n v="34000"/>
    <n v="0"/>
    <m/>
    <n v="34000"/>
    <n v="33000"/>
    <m/>
    <n v="33000"/>
    <n v="67000"/>
    <n v="-34000"/>
    <m/>
    <s v="Albert Lee - Test vessel removed, pipeline header remaining"/>
    <n v="0"/>
    <n v="33000"/>
    <n v="33000"/>
    <s v="9) Updated estimate per discussion with technical &amp; leadership team"/>
    <n v="-34000"/>
    <s v="Administrative"/>
    <s v="Already incorporated via Albert Lee Work"/>
    <s v="Darren/Sarah to confirm if it is still there. Can then apply to be removed from LMR."/>
    <s v="No satellite equipment listed on SMART. Abandon facility licence"/>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47143"/>
    <s v="F0047143"/>
    <n v="1"/>
    <s v="1) Yes (Only 1 license)"/>
    <n v="1"/>
    <s v="F47143"/>
    <s v="08-25-017-11W4M"/>
    <s v="Satellite"/>
    <x v="1"/>
    <s v="Oil Satellite - Single or Multiwell &lt; 1 t/d sulphur inlet"/>
    <n v="1001"/>
    <s v="ALDERSON - AREA                                   "/>
    <n v="100"/>
    <x v="1"/>
    <x v="2"/>
    <m/>
    <n v="34000"/>
    <n v="0"/>
    <m/>
    <n v="34000"/>
    <n v="33000"/>
    <m/>
    <n v="33000"/>
    <n v="67000"/>
    <n v="-34000"/>
    <m/>
    <s v="Albert Lee - Test vessel removed, pipeline header remaining"/>
    <n v="0"/>
    <n v="33000"/>
    <n v="33000"/>
    <s v="9) Updated estimate per discussion with technical &amp; leadership team"/>
    <n v="-34000"/>
    <s v="Administrative - Decrease"/>
    <s v="Already incorporated via Albert Lee Work"/>
    <s v="Darren/Sarah to confirm if it is still there. Can then apply to be removed from LMR."/>
    <s v="Confirm entire PKG61625 has been moved to 01-32-020-08W4 - SMART shows building and meter run at 8-25 still but rest of package moved to 1-32. Facility can be abandoned."/>
    <x v="0"/>
    <x v="0"/>
    <m/>
    <n v="0"/>
    <n v="33000"/>
    <n v="33000"/>
    <n v="1"/>
    <n v="0"/>
    <n v="33000"/>
    <n v="33000"/>
    <n v="20"/>
    <n v="0.02"/>
    <n v="0"/>
    <n v="54139.997817336072"/>
    <n v="54139.997817336072"/>
    <n v="0.02"/>
    <n v="0"/>
    <n v="33000"/>
    <n v="33000"/>
    <s v="9) Updated estimate per discussion with technical &amp; leadership team"/>
    <m/>
    <s v="5) Use LMR $ Value, less amount removable per Albert Lee's Work"/>
  </r>
  <r>
    <s v="1 - Yes"/>
    <s v="Yes"/>
    <s v="COR4 OIL CORP."/>
    <x v="0"/>
    <s v="F51002"/>
    <s v="F0051002"/>
    <n v="1"/>
    <s v="1) Yes (Only 1 license)"/>
    <n v="1"/>
    <s v="ABCS0150272"/>
    <s v="14-11-019-11W4M"/>
    <s v="Compressor Station"/>
    <x v="3"/>
    <s v="Compressor Station &lt; 1 t/d sulphur inlet"/>
    <n v="2607"/>
    <s v="JENNER SHLW GAS 100/14-11-019-09W4/00             "/>
    <n v="80"/>
    <x v="0"/>
    <x v="4"/>
    <m/>
    <m/>
    <m/>
    <m/>
    <n v="0"/>
    <m/>
    <m/>
    <n v="0"/>
    <n v="0"/>
    <m/>
    <m/>
    <s v="Licenced compressor due to sour gas.  Apply for reduction of liabiility (done in 2019)"/>
    <n v="0"/>
    <n v="0"/>
    <n v="0"/>
    <s v="4.0) LMR $ Val is nil. Work done in 2019 to abandon"/>
    <s v=""/>
    <s v=""/>
    <m/>
    <s v=""/>
    <s v=""/>
    <x v="1"/>
    <x v="0"/>
    <m/>
    <n v="0"/>
    <n v="0"/>
    <n v="0"/>
    <n v="0.8"/>
    <n v="0"/>
    <n v="0"/>
    <n v="0"/>
    <n v="21"/>
    <n v="0.02"/>
    <n v="0"/>
    <n v="0"/>
    <n v="0"/>
    <n v="0.02"/>
    <n v="0"/>
    <n v="0"/>
    <n v="0"/>
    <s v="4.0) LMR $ Val is nil. Work done in 2019 to abandon"/>
    <m/>
    <s v="5) Use LMR $ Value, less amount removable per Albert Lee's Work"/>
  </r>
  <r>
    <s v="1 - Yes"/>
    <s v="Yes"/>
    <s v="COR4 OIL CORP."/>
    <x v="0"/>
    <s v="F3095"/>
    <s v="F0003095"/>
    <n v="1"/>
    <s v="1) Yes (Only 1 license)"/>
    <n v="1"/>
    <s v="ABBT0055343"/>
    <s v="08-04-022-08W4M"/>
    <s v="Battery"/>
    <x v="4"/>
    <s v="Oil battery - Single well &lt; 1 t/d sulphur inlet"/>
    <n v="2579"/>
    <s v="JENNER OIL 100/08-04-022-08W4/00 (09-04)          "/>
    <n v="100"/>
    <x v="0"/>
    <x v="0"/>
    <m/>
    <m/>
    <m/>
    <m/>
    <n v="0"/>
    <m/>
    <m/>
    <n v="0"/>
    <n v="0"/>
    <m/>
    <m/>
    <m/>
    <n v="0"/>
    <n v="0"/>
    <n v="0"/>
    <s v="2) Cost should be $nil. Single well battery included as part of well abandonment "/>
    <s v=""/>
    <s v=""/>
    <m/>
    <s v=""/>
    <s v=""/>
    <x v="1"/>
    <x v="0"/>
    <m/>
    <n v="0"/>
    <n v="0"/>
    <n v="0"/>
    <n v="1"/>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6212"/>
    <s v="F0026212"/>
    <n v="1"/>
    <s v="1) Yes (Only 1 license)"/>
    <n v="1"/>
    <s v="F26212"/>
    <s v="10-24-021-09W4M"/>
    <s v="Battery"/>
    <x v="1"/>
    <s v="Gas Battery - Single well &lt; 1 t/d sulphur inlet"/>
    <n v="1965"/>
    <s v="JENNER GAS 100/10-24-021-09W4/00  ABDN            "/>
    <n v="90"/>
    <x v="0"/>
    <x v="6"/>
    <m/>
    <m/>
    <m/>
    <m/>
    <n v="0"/>
    <m/>
    <m/>
    <n v="0"/>
    <n v="0"/>
    <m/>
    <m/>
    <m/>
    <n v="0"/>
    <n v="0"/>
    <n v="0"/>
    <s v="2) Cost should be $nil. Single well battery included as part of well abandonment "/>
    <s v=""/>
    <s v=""/>
    <m/>
    <s v=""/>
    <s v=""/>
    <x v="1"/>
    <x v="0"/>
    <m/>
    <n v="0"/>
    <n v="0"/>
    <n v="0"/>
    <n v="0.9"/>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7411"/>
    <s v="F0027411"/>
    <n v="1"/>
    <s v="1) Yes (Only 1 license)"/>
    <n v="1"/>
    <s v="ABIF0084472"/>
    <s v="11-22-019-12W4M"/>
    <s v="Injection Plant"/>
    <x v="5"/>
    <s v="Oil battery - Single well &lt; 1 t/d sulphur inlet"/>
    <n v="1317"/>
    <s v="TILLEY 102/11-22-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7632"/>
    <s v="F0027632"/>
    <n v="1"/>
    <s v="1) Yes (Only 1 license)"/>
    <n v="1"/>
    <s v="ABBT0075484"/>
    <s v="13-14-019-12W4M"/>
    <s v="Battery"/>
    <x v="5"/>
    <s v="Oil battery - Single well &lt; 1 t/d sulphur inlet"/>
    <n v="1293"/>
    <s v="TILLEY 100/13-14-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7790"/>
    <s v="F0027790"/>
    <n v="1"/>
    <s v="1) Yes (Only 1 license)"/>
    <n v="1"/>
    <s v="F27790"/>
    <s v="16-21-019-12W4M"/>
    <s v="Battery"/>
    <x v="1"/>
    <s v="Oil battery - Single well &lt; 1 t/d sulphur inlet"/>
    <n v="2640"/>
    <s v="JENNER SHLW GAS 100/16-21-019-09W4/00             "/>
    <n v="80"/>
    <x v="0"/>
    <x v="4"/>
    <m/>
    <m/>
    <m/>
    <m/>
    <n v="0"/>
    <m/>
    <m/>
    <n v="0"/>
    <n v="0"/>
    <m/>
    <m/>
    <m/>
    <n v="0"/>
    <n v="0"/>
    <n v="0"/>
    <s v="2) Cost should be $nil. Single well battery included as part of well abandonment "/>
    <s v=""/>
    <s v=""/>
    <m/>
    <s v=""/>
    <s v=""/>
    <x v="1"/>
    <x v="0"/>
    <m/>
    <n v="0"/>
    <n v="0"/>
    <n v="0"/>
    <n v="0.8"/>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7791"/>
    <s v="F0027791"/>
    <n v="1"/>
    <s v="1) Yes (Only 1 license)"/>
    <n v="1"/>
    <s v="ABBT0075845"/>
    <s v="06-27-019-12W4M"/>
    <s v="Battery"/>
    <x v="5"/>
    <s v="Oil battery - Single well &lt; 1 t/d sulphur inlet"/>
    <n v="1307"/>
    <s v="TILLEY 102/06-27-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7810"/>
    <s v="F0027810"/>
    <n v="1"/>
    <s v="1) Yes (Only 1 license)"/>
    <n v="1"/>
    <s v="ABBT0076829"/>
    <s v="06-03-019-11W4M"/>
    <s v="Battery"/>
    <x v="5"/>
    <s v="Oil battery - Single well &lt; 1 t/d sulphur inlet"/>
    <n v="1564"/>
    <s v="W TIDE LK 103/06-03-019-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8497"/>
    <s v="F0028497"/>
    <n v="1"/>
    <s v="1) Yes (Only 1 license)"/>
    <n v="1"/>
    <s v="ABBT0077032"/>
    <s v="03-32-018-10W4M"/>
    <s v="Battery"/>
    <x v="5"/>
    <s v="Oil battery - Single well &lt; 1 t/d sulphur inlet"/>
    <n v="1347"/>
    <s v="W TIDE LK 100/03-32-018-10W4/03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9250"/>
    <s v="F0029250"/>
    <n v="1"/>
    <s v="1) Yes (Only 1 license)"/>
    <n v="1"/>
    <s v="F29250"/>
    <s v="02-28-020-12W4M"/>
    <s v="Battery"/>
    <x v="1"/>
    <s v="Oil battery - Single well &lt; 1 t/d sulphur inlet"/>
    <n v="1269"/>
    <s v="TILLEY 100/02-28-020-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9445"/>
    <s v="F0029445"/>
    <n v="1"/>
    <s v="1) Yes (Only 1 license)"/>
    <n v="1"/>
    <s v="F29445"/>
    <s v="06-03-019-11W4M"/>
    <s v="Battery"/>
    <x v="1"/>
    <s v="Oil battery - Single well &lt; 1 t/d sulphur inlet"/>
    <n v="1610"/>
    <s v="W TIDE LK 103/06-03-019-11W4/02 STANDING          "/>
    <n v="40"/>
    <x v="1"/>
    <x v="1"/>
    <m/>
    <m/>
    <m/>
    <m/>
    <n v="0"/>
    <m/>
    <m/>
    <n v="0"/>
    <n v="0"/>
    <m/>
    <m/>
    <m/>
    <n v="0"/>
    <n v="0"/>
    <n v="0"/>
    <s v="2) Cost should be $nil. Single well battery included as part of well abandonment "/>
    <s v=""/>
    <s v=""/>
    <m/>
    <s v=""/>
    <s v=""/>
    <x v="1"/>
    <x v="0"/>
    <m/>
    <n v="0"/>
    <n v="0"/>
    <n v="0"/>
    <n v="0.4"/>
    <n v="0"/>
    <n v="0"/>
    <n v="0"/>
    <n v="19"/>
    <n v="0.02"/>
    <n v="0"/>
    <n v="0"/>
    <n v="0"/>
    <n v="0.02"/>
    <n v="0"/>
    <n v="0"/>
    <n v="0"/>
    <s v="2) Cost should be $nil. Single well battery included as part of well abandonment "/>
    <m/>
    <s v="2) Cost should be $nil. Single well battery included as part of well abandonment "/>
  </r>
  <r>
    <s v="1 - Yes"/>
    <s v="Yes"/>
    <s v="COR4 OIL CORP."/>
    <x v="0"/>
    <s v="F29642"/>
    <s v="F0029642"/>
    <n v="1"/>
    <s v="1) Yes (Only 1 license)"/>
    <n v="1"/>
    <s v="ABBT0081181"/>
    <s v="16-14-020-12W4M"/>
    <s v="Battery"/>
    <x v="5"/>
    <s v="Gas Battery - Single well &lt; 1 t/d sulphur inlet"/>
    <n v="2941"/>
    <s v="JENNER SHLW GAS 102/16-14-020-09W4/00             "/>
    <n v="100"/>
    <x v="0"/>
    <x v="4"/>
    <m/>
    <m/>
    <m/>
    <m/>
    <n v="0"/>
    <m/>
    <m/>
    <n v="0"/>
    <n v="0"/>
    <m/>
    <m/>
    <m/>
    <n v="0"/>
    <n v="0"/>
    <n v="0"/>
    <s v="2) Cost should be $nil. Single well battery included as part of well abandonment "/>
    <s v=""/>
    <s v=""/>
    <m/>
    <s v=""/>
    <s v=""/>
    <x v="1"/>
    <x v="0"/>
    <m/>
    <n v="0"/>
    <n v="0"/>
    <n v="0"/>
    <n v="1"/>
    <n v="0"/>
    <n v="0"/>
    <n v="0"/>
    <n v="21"/>
    <n v="0.02"/>
    <n v="0"/>
    <n v="0"/>
    <n v="0"/>
    <n v="0.02"/>
    <n v="0"/>
    <n v="0"/>
    <n v="0"/>
    <s v="2) Cost should be $nil. Single well battery included as part of well abandonment "/>
    <m/>
    <s v="2) Cost should be $nil. Single well battery included as part of well abandonment "/>
  </r>
  <r>
    <s v="1 - Yes"/>
    <s v="Yes"/>
    <s v="COR4 OIL CORP."/>
    <x v="0"/>
    <s v="F29787"/>
    <s v="F0029787"/>
    <n v="1"/>
    <s v="1) Yes (Only 1 license)"/>
    <n v="1"/>
    <s v="F29787"/>
    <s v="06-06-018-10W4M"/>
    <s v="Battery"/>
    <x v="1"/>
    <s v="Oil battery - Single well &lt; 1 t/d sulphur inlet"/>
    <n v="1210"/>
    <s v="ALDERSON 103/06-06-018-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0478"/>
    <s v="F0030478"/>
    <n v="1"/>
    <s v="1) Yes (Only 1 license)"/>
    <n v="1"/>
    <s v="ABBT0079796"/>
    <s v="04-26-019-12W4M"/>
    <s v="Battery"/>
    <x v="5"/>
    <s v="Oil battery - Single well &lt; 1 t/d sulphur inlet"/>
    <n v="1301"/>
    <s v="TILLEY 102/04-26-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0525"/>
    <s v="F0030525"/>
    <n v="1"/>
    <s v="1) Yes (Only 1 license)"/>
    <n v="1"/>
    <s v="ABBT0080035"/>
    <s v="01-28-019-12W4M"/>
    <s v="Battery"/>
    <x v="5"/>
    <s v="Oil battery - Single well &lt; 1 t/d sulphur inlet"/>
    <n v="1260"/>
    <s v="TILLEY 100/01-28-019-12W4/00 FAC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0542"/>
    <s v="F0030542"/>
    <n v="1"/>
    <s v="1) Yes (Only 1 license)"/>
    <n v="1"/>
    <s v="ABBT0079849"/>
    <s v="08-36-018-11W4M"/>
    <s v="Battery"/>
    <x v="5"/>
    <s v="Oil battery - Single well &lt; 1 t/d sulphur inlet"/>
    <n v="1464"/>
    <s v="W TIDE LK 102/08-36-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2977"/>
    <s v="F0032977"/>
    <n v="1"/>
    <s v="1) Yes (Only 1 license)"/>
    <n v="1"/>
    <s v="ABBT0084012"/>
    <s v="08-33-017-12W4M"/>
    <s v="Battery"/>
    <x v="5"/>
    <s v="Oil battery - Single well &lt; 1 t/d sulphur inlet"/>
    <n v="1223"/>
    <s v="ALDERSON 103/08-33-017-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7137"/>
    <s v="F0037137"/>
    <n v="1"/>
    <s v="1) Yes (Only 1 license)"/>
    <n v="1"/>
    <s v="ABBT0091362"/>
    <s v="15-01-019-12W4M"/>
    <s v="Battery"/>
    <x v="5"/>
    <s v="Gas Battery - Single well &lt; 1 t/d sulphur inlet"/>
    <n v="1295"/>
    <s v="TILLEY 100/15-01-019-12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7444"/>
    <s v="F0037444"/>
    <n v="1"/>
    <s v="1) Yes (Only 1 license)"/>
    <n v="1"/>
    <s v="ABBT0092503"/>
    <s v="02-35-018-11W4M"/>
    <s v="Battery"/>
    <x v="5"/>
    <s v="Oil battery - Single well &lt; 1 t/d sulphur inlet"/>
    <n v="1003"/>
    <s v="WEST TIDE LAKE - AREA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133"/>
    <s v="F0038133"/>
    <n v="1"/>
    <s v="1) Yes (Only 1 license)"/>
    <n v="1"/>
    <s v="ABBT0094442"/>
    <s v="08-12-017-12W4M"/>
    <s v="Battery"/>
    <x v="5"/>
    <s v="Oil battery - Single well &lt; 1 t/d sulphur inlet"/>
    <n v="1055"/>
    <s v="ALDERSON 100/08-12-017-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134"/>
    <s v="F0038134"/>
    <n v="1"/>
    <s v="1) Yes (Only 1 license)"/>
    <n v="1"/>
    <s v="ABBT0094441"/>
    <s v="02-04-015-11W4M"/>
    <s v="Battery"/>
    <x v="5"/>
    <s v="Oil battery - Single well &lt; 1 t/d sulphur inlet"/>
    <n v="1254"/>
    <s v="ALDERSON 105/02-04-015-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544"/>
    <s v="F0038544"/>
    <n v="1"/>
    <s v="1) Yes (Only 1 license)"/>
    <n v="1"/>
    <s v="ABBT0095861"/>
    <s v="07-30-018-11W4M"/>
    <s v="Battery"/>
    <x v="5"/>
    <s v="Oil battery - Single well &lt; 1 t/d sulphur inlet"/>
    <n v="1457"/>
    <s v="W TIDE LK 102/07-30-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560"/>
    <s v="F0038560"/>
    <n v="1"/>
    <s v="1) Yes (Only 1 license)"/>
    <n v="1"/>
    <s v="ABBT0095856"/>
    <s v="13-07-019-11W4M"/>
    <s v="Battery"/>
    <x v="5"/>
    <s v="Gas Battery - Single well &lt; 1 t/d sulphur inlet"/>
    <n v="1291"/>
    <s v="TILLEY 100/13-07-019-11W4/00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598"/>
    <s v="F0038598"/>
    <n v="1"/>
    <s v="1) Yes (Only 1 license)"/>
    <n v="1"/>
    <s v="F38598"/>
    <s v="14-01-018-12W4M"/>
    <s v="Battery"/>
    <x v="2"/>
    <s v="Oil battery - Single well &lt; 1 t/d sulphur inlet"/>
    <n v="1089"/>
    <s v="ALDERSON 100/14-01-018-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599"/>
    <s v="F0038599"/>
    <n v="1"/>
    <s v="1) Yes (Only 1 license)"/>
    <n v="1"/>
    <s v="ABBT0096348"/>
    <s v="11-04-017-11W4M"/>
    <s v="Battery"/>
    <x v="5"/>
    <s v="Oil battery - Single well &lt; 1 t/d sulphur inlet"/>
    <n v="1164"/>
    <s v="ALDERSON 102/11-04-017-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8605"/>
    <s v="F0038605"/>
    <n v="1"/>
    <s v="1) Yes (Only 1 license)"/>
    <n v="1"/>
    <s v="ABBT0095859"/>
    <s v="16-29-018-11W4M"/>
    <s v="Battery"/>
    <x v="5"/>
    <s v="Oil battery - Single well &lt; 1 t/d sulphur inlet"/>
    <n v="1511"/>
    <s v="W TIDE LK 102/16-29-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746"/>
    <s v="F0038746"/>
    <n v="1"/>
    <s v="1) Yes (Only 1 license)"/>
    <n v="1"/>
    <s v="ABBT0095857"/>
    <s v="04-18-019-11W4M"/>
    <s v="Battery"/>
    <x v="5"/>
    <s v="Gas Battery - Single well &lt; 1 t/d sulphur inlet"/>
    <n v="1436"/>
    <s v="W TIDE LK 102/04-18-019-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8869"/>
    <s v="F0038869"/>
    <n v="1"/>
    <s v="1) Yes (Only 1 license)"/>
    <n v="1"/>
    <s v="ABBT0085833"/>
    <s v="16-16-019-11W4M"/>
    <s v="Battery"/>
    <x v="5"/>
    <s v="Gas Battery - Single well &lt; 1 t/d sulphur inlet"/>
    <n v="1327"/>
    <s v="TILLEY 102/16-16-019-12W4/00 SWD                  "/>
    <n v="100"/>
    <x v="1"/>
    <x v="7"/>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39309"/>
    <s v="F0039309"/>
    <n v="1"/>
    <s v="1) Yes (Only 1 license)"/>
    <n v="1"/>
    <s v="ABBT0097590"/>
    <s v="10-26-015-12W4M"/>
    <s v="Battery"/>
    <x v="5"/>
    <s v="Oil battery - Single well &lt; 1 t/d sulphur inlet"/>
    <n v="1224"/>
    <s v="ALDERSON 103/10-26-015-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9580"/>
    <s v="F0039580"/>
    <n v="1"/>
    <s v="1) Yes (Only 1 license)"/>
    <n v="1"/>
    <s v="ABBT0098553"/>
    <s v="06-05-018-10W4M"/>
    <s v="Battery"/>
    <x v="5"/>
    <s v="Oil battery - Single well &lt; 1 t/d sulphur inlet"/>
    <n v="1133"/>
    <s v="ALDERSON 102/06-05-018-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1331"/>
    <s v="F0041331"/>
    <n v="2"/>
    <s v="2) Yes - Summarized category = Description"/>
    <n v="1"/>
    <s v="ABBT0147408"/>
    <s v="14-22-015-12W4M"/>
    <s v="Battery"/>
    <x v="0"/>
    <s v="Oil battery - Single well &lt; 1 t/d sulphur inlet"/>
    <n v="1182"/>
    <s v="ALDERSON 102/14-22-015-12W4/00 (13-23)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1704"/>
    <s v="F0041704"/>
    <n v="1"/>
    <s v="1) Yes (Only 1 license)"/>
    <n v="1"/>
    <s v="ABBT0110242"/>
    <s v="10-34-016-11W4M"/>
    <s v="Battery"/>
    <x v="5"/>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208"/>
    <s v="F0042208"/>
    <n v="1"/>
    <s v="1) Yes (Only 1 license)"/>
    <n v="1"/>
    <s v="ABBT0112055"/>
    <s v="02-25-017-11W4M"/>
    <s v="Battery"/>
    <x v="5"/>
    <s v="Oil battery - Single well &lt; 1 t/d sulphur inlet"/>
    <n v="1205"/>
    <s v="ALDERSON 103/02-25-017-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305"/>
    <s v="F0042305"/>
    <n v="1"/>
    <s v="1) Yes (Only 1 license)"/>
    <n v="1"/>
    <s v="ABBT0112054"/>
    <s v="12-33-017-11W4M"/>
    <s v="Battery"/>
    <x v="5"/>
    <s v="Oil battery - Single well &lt; 1 t/d sulphur inlet"/>
    <n v="1233"/>
    <s v="ALDERSON 103/12-33-017-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338"/>
    <s v="F0042338"/>
    <n v="1"/>
    <s v="1) Yes (Only 1 license)"/>
    <n v="1"/>
    <s v="ABBT0112841"/>
    <s v="15-35-016-11W4M"/>
    <s v="Battery"/>
    <x v="0"/>
    <s v="Oil battery - Single well &lt; 1 t/d sulphur inlet"/>
    <n v="1194"/>
    <s v="ALDERSON 102/15-35-016-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2436"/>
    <s v="F0042436"/>
    <n v="1"/>
    <s v="1) Yes (Only 1 license)"/>
    <n v="1"/>
    <s v="ABBT0112840"/>
    <s v="12-24-016-11W4M"/>
    <s v="Battery"/>
    <x v="0"/>
    <s v="Oil battery - Single well &lt; 1 t/d sulphur inlet"/>
    <n v="1078"/>
    <s v="ALDERSON 100/12-24-016-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288"/>
    <s v="F0043288"/>
    <n v="1"/>
    <s v="1) Yes (Only 1 license)"/>
    <n v="1"/>
    <s v="F43288"/>
    <s v="16-36-018-11W4M"/>
    <s v="Battery"/>
    <x v="1"/>
    <s v="Oil battery - Single well &lt; 1 t/d sulphur inlet"/>
    <n v="1536"/>
    <s v="W TIDE LK 103/16-36-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291"/>
    <s v="F0043291"/>
    <n v="1"/>
    <s v="1) Yes (Only 1 license)"/>
    <n v="1"/>
    <s v="F43291"/>
    <s v="06-34-018-11W4M"/>
    <s v="Battery"/>
    <x v="1"/>
    <s v="Oil battery - Single well &lt; 1 t/d sulphur inlet"/>
    <n v="1451"/>
    <s v="W TIDE LK 102/06-34-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295"/>
    <s v="F0043295"/>
    <n v="1"/>
    <s v="1) Yes (Only 1 license)"/>
    <n v="1"/>
    <s v="F43295"/>
    <s v="07-34-018-11W4M"/>
    <s v="Battery"/>
    <x v="1"/>
    <s v="Oil battery - Single well &lt; 1 t/d sulphur inlet"/>
    <n v="1377"/>
    <s v="W TIDE LK 100/07-34-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322"/>
    <s v="F0043322"/>
    <n v="1"/>
    <s v="1) Yes (Only 1 license)"/>
    <n v="1"/>
    <s v="ABBT0117135"/>
    <s v="10-31-017-10W4M"/>
    <s v="Battery"/>
    <x v="5"/>
    <s v="Oil battery - Single well &lt; 1 t/d sulphur inlet"/>
    <n v="1226"/>
    <s v="ALDERSON 103/10-31-017-10W4/02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329"/>
    <s v="F0043329"/>
    <n v="1"/>
    <s v="1) Yes (Only 1 license)"/>
    <n v="1"/>
    <s v="ABBT0117127"/>
    <s v="07-13-017-10W4M"/>
    <s v="Battery"/>
    <x v="5"/>
    <s v="Oil battery - Single well &lt; 1 t/d sulphur inlet"/>
    <n v="1048"/>
    <s v="ALDERSON 100/07-13-017-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394"/>
    <s v="F0043394"/>
    <n v="1"/>
    <s v="1) Yes (Only 1 license)"/>
    <n v="1"/>
    <s v="F43394"/>
    <s v="14-36-016-10W4M"/>
    <s v="Battery"/>
    <x v="1"/>
    <s v="Oil battery - Single well &lt; 1 t/d sulphur inlet"/>
    <n v="1184"/>
    <s v="ALDERSON 102/14-36-016-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517"/>
    <s v="F0043517"/>
    <n v="1"/>
    <s v="1) Yes (Only 1 license)"/>
    <n v="1"/>
    <s v="ABBT0117754"/>
    <s v="03-12-019-11W4M"/>
    <s v="Battery"/>
    <x v="5"/>
    <s v="Oil battery - Single well &lt; 1 t/d sulphur inlet"/>
    <n v="1003"/>
    <s v="WEST TIDE LAKE - AREA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3661"/>
    <s v="F0043661"/>
    <n v="1"/>
    <s v="1) Yes (Only 1 license)"/>
    <n v="1"/>
    <s v="ABBT0118369"/>
    <s v="13-33-015-12W4M"/>
    <s v="Battery"/>
    <x v="5"/>
    <s v="Oil battery - Single well &lt; 1 t/d sulphur inlet"/>
    <n v="1087"/>
    <s v="ALDERSON 100/13-33-015-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736"/>
    <s v="F0043736"/>
    <n v="1"/>
    <s v="1) Yes (Only 1 license)"/>
    <n v="1"/>
    <s v="ABBT0118371"/>
    <s v="07-04-018-11W4M"/>
    <s v="Battery"/>
    <x v="5"/>
    <s v="Oil battery - Single well &lt; 1 t/d sulphur inlet"/>
    <n v="1140"/>
    <s v="ALDERSON 102/07-04-018-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772"/>
    <s v="F0043772"/>
    <n v="1"/>
    <s v="1) Yes (Only 1 license)"/>
    <n v="1"/>
    <s v="ABBT0119044"/>
    <s v="14-09-016-12W4M"/>
    <s v="Battery"/>
    <x v="0"/>
    <s v="Oil battery - Single well &lt; 1 t/d sulphur inlet"/>
    <n v="1251"/>
    <s v="ALDERSON 104/14-09-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3852"/>
    <s v="F0043852"/>
    <n v="1"/>
    <s v="1) Yes (Only 1 license)"/>
    <n v="1"/>
    <s v="ABBT0119049"/>
    <s v="15-26-018-11W4M"/>
    <s v="Battery"/>
    <x v="5"/>
    <s v="Oil battery - Single well &lt; 1 t/d sulphur inlet"/>
    <n v="1414"/>
    <s v="W TIDE LK 100/15-26-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4315"/>
    <s v="F0044315"/>
    <n v="1"/>
    <s v="1) Yes (Only 1 license)"/>
    <n v="1"/>
    <s v="ABBT0121581"/>
    <s v="06-23-018-11W4M"/>
    <s v="Battery"/>
    <x v="5"/>
    <s v="Oil battery - Single well &lt; 1 t/d sulphur inlet"/>
    <n v="1370"/>
    <s v="W TIDE LK 100/06-23-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4376"/>
    <s v="F0044376"/>
    <n v="1"/>
    <s v="1) Yes (Only 1 license)"/>
    <n v="1"/>
    <s v="ABBT0121579"/>
    <s v="07-09-016-12W4M"/>
    <s v="Battery"/>
    <x v="0"/>
    <s v="Oil battery - Single well &lt; 1 t/d sulphur inlet"/>
    <n v="1219"/>
    <s v="ALDERSON 103/07-09-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4497"/>
    <s v="F0044497"/>
    <n v="1"/>
    <s v="1) Yes (Only 1 license)"/>
    <n v="1"/>
    <s v="F44497"/>
    <s v="07-02-018-11W4M"/>
    <s v="Battery"/>
    <x v="1"/>
    <s v="Oil battery - Single well &lt; 1 t/d sulphur inlet"/>
    <n v="1138"/>
    <s v="ALDERSON 102/07-02-018-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4512"/>
    <s v="F0044512"/>
    <n v="1"/>
    <s v="1) Yes (Only 1 license)"/>
    <n v="1"/>
    <s v="ABBT0121980"/>
    <s v="13-13-018-10W4M"/>
    <s v="Battery"/>
    <x v="5"/>
    <s v="Oil battery - Single well &lt; 1 t/d sulphur inlet"/>
    <n v="1405"/>
    <s v="W TIDE LK 100/13-13-018-10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4596"/>
    <s v="F0044596"/>
    <n v="1"/>
    <s v="1) Yes (Only 1 license)"/>
    <n v="1"/>
    <s v="ABBT0121578"/>
    <s v="02-27-015-12W4M"/>
    <s v="Battery"/>
    <x v="0"/>
    <s v="Oil battery - Single well &lt; 1 t/d sulphur inlet"/>
    <n v="1637"/>
    <s v="ALDERSON 100/02-27-015-12W4/00 ABDN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220"/>
    <s v="F0045220"/>
    <n v="1"/>
    <s v="1) Yes (Only 1 license)"/>
    <n v="1"/>
    <s v="ABBT0124079"/>
    <s v="12-23-018-11W4M"/>
    <s v="Battery"/>
    <x v="5"/>
    <s v="Oil battery - Single well &lt; 1 t/d sulphur inlet"/>
    <n v="1482"/>
    <s v="W TIDE LK 102/12-23-018-11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5293"/>
    <s v="F0045293"/>
    <n v="1"/>
    <s v="1) Yes (Only 1 license)"/>
    <n v="1"/>
    <s v="ABBT0124544"/>
    <s v="09-08-016-12W4M"/>
    <s v="Battery"/>
    <x v="0"/>
    <s v="Oil battery - Single well &lt; 1 t/d sulphur inlet"/>
    <n v="1061"/>
    <s v="ALDERSON 100/09-08-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328"/>
    <s v="F0045328"/>
    <n v="1"/>
    <s v="1) Yes (Only 1 license)"/>
    <n v="1"/>
    <s v="ABBT0124545"/>
    <s v="15-04-016-12W4M"/>
    <s v="Battery"/>
    <x v="0"/>
    <s v="Oil battery - Single well &lt; 1 t/d sulphur inlet"/>
    <n v="1239"/>
    <s v="ALDERSON 103/15-04-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344"/>
    <s v="F0045344"/>
    <n v="1"/>
    <s v="1) Yes (Only 1 license)"/>
    <n v="1"/>
    <s v="F45344"/>
    <s v="12-18-018-09W4M"/>
    <s v="Battery"/>
    <x v="1"/>
    <s v="Oil battery - Single well &lt; 1 t/d sulphur inlet"/>
    <n v="1481"/>
    <s v="W TIDE LK 102/12-18-018-09W4/00                   "/>
    <n v="100"/>
    <x v="1"/>
    <x v="1"/>
    <m/>
    <m/>
    <m/>
    <m/>
    <n v="0"/>
    <m/>
    <m/>
    <n v="0"/>
    <n v="0"/>
    <m/>
    <m/>
    <m/>
    <n v="0"/>
    <n v="0"/>
    <n v="0"/>
    <s v="2) Cost should be $nil. Single well battery included as part of well abandonment "/>
    <s v=""/>
    <s v=""/>
    <m/>
    <s v=""/>
    <s v=""/>
    <x v="1"/>
    <x v="0"/>
    <m/>
    <n v="0"/>
    <n v="0"/>
    <n v="0"/>
    <n v="1"/>
    <n v="0"/>
    <n v="0"/>
    <n v="0"/>
    <n v="19"/>
    <n v="0.02"/>
    <n v="0"/>
    <n v="0"/>
    <n v="0"/>
    <n v="0.02"/>
    <n v="0"/>
    <n v="0"/>
    <n v="0"/>
    <s v="2) Cost should be $nil. Single well battery included as part of well abandonment "/>
    <m/>
    <s v="2) Cost should be $nil. Single well battery included as part of well abandonment "/>
  </r>
  <r>
    <s v="1 - Yes"/>
    <s v="Yes"/>
    <s v="COR4 OIL CORP."/>
    <x v="0"/>
    <s v="F45359"/>
    <s v="F0045359"/>
    <n v="1"/>
    <s v="1) Yes (Only 1 license)"/>
    <n v="1"/>
    <s v="ABBT0124539"/>
    <s v="02-25-016-11W4M"/>
    <s v="Battery"/>
    <x v="5"/>
    <s v="Oil battery - Single well &lt; 1 t/d sulphur inlet"/>
    <n v="1116"/>
    <s v="ALDERSON 102/02-25-016-11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477"/>
    <s v="F0045477"/>
    <n v="1"/>
    <s v="1) Yes (Only 1 license)"/>
    <n v="1"/>
    <s v="ABBT0125154"/>
    <s v="01-35-015-10W4M"/>
    <s v="Battery"/>
    <x v="5"/>
    <s v="Oil battery - Single well &lt; 1 t/d sulphur inlet"/>
    <n v="1012"/>
    <s v="ALDERSON 100/01-35-015-10W4/02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690"/>
    <s v="F0045690"/>
    <n v="1"/>
    <s v="1) Yes (Only 1 license)"/>
    <n v="1"/>
    <s v="ABBT0125947"/>
    <s v="06-02-018-11W4M"/>
    <s v="Battery"/>
    <x v="5"/>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743"/>
    <s v="F0045743"/>
    <n v="1"/>
    <s v="1) Yes (Only 1 license)"/>
    <n v="1"/>
    <s v="ABBT0125946"/>
    <s v="02-09-016-12W4M"/>
    <s v="Battery"/>
    <x v="0"/>
    <s v="Oil battery - Single well &lt; 1 t/d sulphur inlet"/>
    <n v="1111"/>
    <s v="ALDERSON 102/02-09-016-12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766"/>
    <s v="F0045766"/>
    <n v="1"/>
    <s v="1) Yes (Only 1 license)"/>
    <n v="1"/>
    <s v="ABBT0126624"/>
    <s v="13-23-015-12W4M"/>
    <s v="Battery"/>
    <x v="0"/>
    <s v="Oil battery - Single well &lt; 1 t/d sulphur inlet"/>
    <n v="1085"/>
    <s v="ALDERSON 100/13-23-015-12W4/00 (04-26)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5936"/>
    <s v="F0045936"/>
    <n v="1"/>
    <s v="1) Yes (Only 1 license)"/>
    <n v="1"/>
    <s v="ABBT0126626"/>
    <s v="04-31-016-10W4M"/>
    <s v="Battery"/>
    <x v="5"/>
    <s v="Oil battery - Single well &lt; 1 t/d sulphur inlet"/>
    <n v="1029"/>
    <s v="ALDERSON 100/04-31-016-10W4/00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6729"/>
    <s v="F0046729"/>
    <n v="1"/>
    <s v="1) Yes (Only 1 license)"/>
    <n v="1"/>
    <s v="ABGS0129926"/>
    <s v="04-27-024-14W4M"/>
    <s v="Gas Gathering System"/>
    <x v="5"/>
    <s v="Oil battery - Single well &lt; 1 t/d sulphur inlet"/>
    <n v="2018"/>
    <s v="ATLEE-BUFFALO 100/04-27-024-06W4/00  ABDN         "/>
    <n v="100"/>
    <x v="0"/>
    <x v="3"/>
    <m/>
    <m/>
    <m/>
    <m/>
    <n v="0"/>
    <m/>
    <m/>
    <n v="0"/>
    <n v="0"/>
    <m/>
    <m/>
    <m/>
    <n v="0"/>
    <n v="0"/>
    <n v="0"/>
    <s v="2) Cost should be $nil. Single well battery included as part of well abandonment "/>
    <s v=""/>
    <s v=""/>
    <m/>
    <s v=""/>
    <s v=""/>
    <x v="1"/>
    <x v="0"/>
    <m/>
    <n v="0"/>
    <n v="0"/>
    <n v="0"/>
    <n v="1"/>
    <n v="0"/>
    <n v="0"/>
    <n v="0"/>
    <n v="21"/>
    <n v="0.02"/>
    <n v="0"/>
    <n v="0"/>
    <n v="0"/>
    <n v="0.02"/>
    <n v="0"/>
    <n v="0"/>
    <n v="0"/>
    <s v="2) Cost should be $nil. Single well battery included as part of well abandonment "/>
    <m/>
    <s v="2) Cost should be $nil. Single well battery included as part of well abandonment "/>
  </r>
  <r>
    <s v="1 - Yes"/>
    <s v="Yes"/>
    <s v="COR4 OIL CORP."/>
    <x v="0"/>
    <s v="F47688"/>
    <s v="F0047688"/>
    <n v="1"/>
    <s v="1) Yes (Only 1 license)"/>
    <n v="1"/>
    <s v="F47688"/>
    <s v="08-30-016-09W4M"/>
    <s v="Battery"/>
    <x v="1"/>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47725"/>
    <s v="F0047725"/>
    <n v="1"/>
    <s v="1) Yes (Only 1 license)"/>
    <n v="1"/>
    <s v="F47725"/>
    <s v="09-16-017-10W4M"/>
    <s v="Battery"/>
    <x v="1"/>
    <s v="Oil battery - Single well &lt; 1 t/d sulphur inlet"/>
    <n v="1001"/>
    <s v="ALDERSON - AREA                                   "/>
    <n v="100"/>
    <x v="1"/>
    <x v="2"/>
    <m/>
    <m/>
    <m/>
    <m/>
    <n v="0"/>
    <m/>
    <m/>
    <n v="0"/>
    <n v="0"/>
    <m/>
    <m/>
    <m/>
    <n v="0"/>
    <n v="0"/>
    <n v="0"/>
    <s v="2) Cost should be $nil. Single well battery included as part of well abandonment "/>
    <s v=""/>
    <s v=""/>
    <m/>
    <s v=""/>
    <s v=""/>
    <x v="1"/>
    <x v="0"/>
    <m/>
    <n v="0"/>
    <n v="0"/>
    <n v="0"/>
    <n v="1"/>
    <n v="0"/>
    <n v="0"/>
    <n v="0"/>
    <n v="20"/>
    <n v="0.02"/>
    <n v="0"/>
    <n v="0"/>
    <n v="0"/>
    <n v="0.02"/>
    <n v="0"/>
    <n v="0"/>
    <n v="0"/>
    <s v="2) Cost should be $nil. Single well battery included as part of well abandonment "/>
    <m/>
    <s v="2) Cost should be $nil. Single well battery included as part of well abandonment "/>
  </r>
  <r>
    <s v="1 - Yes"/>
    <s v="Yes"/>
    <s v="COR4 OIL CORP."/>
    <x v="0"/>
    <s v="F37240"/>
    <s v="F0037240"/>
    <n v="1"/>
    <s v="1) Yes (Only 1 license)"/>
    <n v="1"/>
    <s v="F37240"/>
    <s v="07-22-019-12W4M"/>
    <s v="Satellite"/>
    <x v="1"/>
    <s v="Oil Satellite - Single or Multiwell &lt; 1 t/d sulphur inlet"/>
    <n v="1280"/>
    <s v="TILLEY 100/07-22-019-12W4/00                      "/>
    <n v="100"/>
    <x v="1"/>
    <x v="7"/>
    <m/>
    <n v="34000"/>
    <n v="0"/>
    <m/>
    <n v="34000"/>
    <n v="33000"/>
    <m/>
    <n v="33000"/>
    <n v="67000"/>
    <n v="-34000"/>
    <n v="-33000"/>
    <s v="No equipment on site; facility license can be abandoned"/>
    <n v="0"/>
    <n v="0"/>
    <n v="0"/>
    <s v="7) Use updated value per analysis from Operations"/>
    <n v="-34000"/>
    <s v="Administrative - Decrease"/>
    <s v="Yes - Incorporated"/>
    <s v="Darren/Sarah to confirm. Can then apply to be removed from LMR."/>
    <s v="SMART lists no satellite equipment on site. Did this site ever operate as a satellite or not? If not, can apply for LMR to be based on well only"/>
    <x v="1"/>
    <x v="0"/>
    <m/>
    <n v="0"/>
    <n v="0"/>
    <n v="0"/>
    <n v="1"/>
    <n v="0"/>
    <n v="0"/>
    <n v="0"/>
    <n v="19"/>
    <n v="0.02"/>
    <n v="0"/>
    <n v="0"/>
    <n v="0"/>
    <n v="0.02"/>
    <n v="0"/>
    <n v="0"/>
    <n v="0"/>
    <s v="7) Use updated value per analysis from Operations"/>
    <m/>
    <s v="1) Use LMR $ Value"/>
  </r>
  <r>
    <s v="1 - Yes"/>
    <s v="Yes"/>
    <s v="COR4 OIL CORP."/>
    <x v="0"/>
    <s v="F39800"/>
    <s v="F0039800"/>
    <n v="1"/>
    <s v="1) Yes (Only 1 license)"/>
    <n v="1"/>
    <s v="F39800"/>
    <s v="04-31-018-10W4M"/>
    <s v="Satellite"/>
    <x v="2"/>
    <s v="Oil Satellite - Single or Multiwell &lt; 1 t/d sulphur inlet"/>
    <n v="1354"/>
    <s v="W TIDE LK 100/04-31-018-10W4/00 SAT               "/>
    <n v="100"/>
    <x v="1"/>
    <x v="1"/>
    <m/>
    <n v="34000"/>
    <n v="0"/>
    <m/>
    <n v="34000"/>
    <n v="33000"/>
    <m/>
    <n v="33000"/>
    <n v="67000"/>
    <n v="-34000"/>
    <n v="-33000"/>
    <s v="No equipment on site; facility license can be abandoned"/>
    <n v="0"/>
    <n v="0"/>
    <n v="0"/>
    <s v="7) Use updated value per analysis from Operations"/>
    <n v="-34000"/>
    <s v="Administrative - Decrease"/>
    <s v="Yes - Incorporated"/>
    <s v="Darren/Sarah to confirm if it is still there. Can then apply to be removed from LMR."/>
    <s v="SMART lists no satellite equipment on site. Facility licence can be abandoned."/>
    <x v="1"/>
    <x v="0"/>
    <m/>
    <n v="0"/>
    <n v="0"/>
    <n v="0"/>
    <n v="1"/>
    <n v="0"/>
    <n v="0"/>
    <n v="0"/>
    <n v="19"/>
    <n v="0.02"/>
    <n v="0"/>
    <n v="0"/>
    <n v="0"/>
    <n v="0.02"/>
    <n v="0"/>
    <n v="0"/>
    <n v="0"/>
    <s v="7) Use updated value per analysis from Operations"/>
    <m/>
    <s v="1) Use LMR $ Value"/>
  </r>
  <r>
    <s v="1 - Yes"/>
    <s v="Yes"/>
    <s v="COR4 OIL CORP."/>
    <x v="0"/>
    <s v="F3094"/>
    <s v="F0003094"/>
    <n v="1"/>
    <s v="1) Yes (Only 1 license)"/>
    <n v="1"/>
    <s v="ABCS0003094"/>
    <s v="08-05-022-07W4M"/>
    <s v="Compressor Station"/>
    <x v="4"/>
    <s v="Compressor Station &lt; 0.01 mol/kmol H2S in inlet stream"/>
    <n v="3336"/>
    <s v="JENNER SHLW GAS 100/08-05-022-07W4  COMP          "/>
    <n v="100"/>
    <x v="0"/>
    <x v="4"/>
    <m/>
    <n v="0"/>
    <n v="0"/>
    <m/>
    <n v="0"/>
    <n v="82500"/>
    <m/>
    <n v="82500"/>
    <n v="82500"/>
    <n v="85000"/>
    <n v="317500"/>
    <s v="Site incorrectly abandoned; add back $85,000. Reclamation is expected to be more difficult (but not as bad as major batteries). Bump up to $400,000"/>
    <n v="85000"/>
    <n v="400000"/>
    <n v="485000"/>
    <s v="9) Updated estimate per discussion with technical &amp; leadership team"/>
    <n v="85000"/>
    <s v="Administrative - Increase"/>
    <s v="1) Consider moving LMR up? - Yes moved up"/>
    <s v="Brad to review (see if there is a well here. If so, we can apply to just have the well reclamation removed)"/>
    <s v="See inlet rates to be confirmed. I think rec cost is correct. I believe site was incorrectly abandoned as we have equipment at this site still (tanks, dehy, separator, trailer)"/>
    <x v="2"/>
    <x v="1"/>
    <m/>
    <n v="85000"/>
    <n v="400000"/>
    <n v="485000"/>
    <n v="1"/>
    <n v="85000"/>
    <n v="400000"/>
    <n v="485000"/>
    <n v="15"/>
    <n v="0.02"/>
    <n v="114398.80875755099"/>
    <n v="594378.95839134173"/>
    <n v="708777.76714889274"/>
    <n v="0.02"/>
    <n v="85000"/>
    <n v="400000"/>
    <n v="485000"/>
    <s v="9) Updated estimate per discussion with technical &amp; leadership team"/>
    <m/>
    <s v="1) Use LMR $ Value"/>
  </r>
  <r>
    <s v="1 - Yes"/>
    <s v="Yes"/>
    <s v="TAQA NORTH LTD."/>
    <x v="1"/>
    <s v="F2974"/>
    <s v="F0002974"/>
    <n v="1"/>
    <m/>
    <m/>
    <s v="AB BT 7440049"/>
    <s v="11-13-021-12W4            "/>
    <m/>
    <x v="6"/>
    <s v="020 - Gas battery-multiwell"/>
    <n v="3583"/>
    <s v="PATRICIA UNIT 100/11-13-021-12W4/00 COMP          "/>
    <n v="49"/>
    <x v="0"/>
    <x v="8"/>
    <m/>
    <m/>
    <m/>
    <m/>
    <n v="0"/>
    <m/>
    <m/>
    <n v="0"/>
    <n v="0"/>
    <n v="212500"/>
    <n v="206250"/>
    <m/>
    <n v="212500"/>
    <n v="206250"/>
    <n v="418750"/>
    <s v="3) Non op, use similar $ as operated Facility Licence Energy Development Category Typ. + 25% for pipelines "/>
    <m/>
    <m/>
    <m/>
    <m/>
    <m/>
    <x v="0"/>
    <x v="0"/>
    <m/>
    <n v="212500"/>
    <n v="206250"/>
    <n v="418750"/>
    <n v="0.49"/>
    <n v="104125"/>
    <n v="101062.5"/>
    <n v="205187.5"/>
    <n v="21"/>
    <n v="0.02"/>
    <n v="157818.75805837105"/>
    <n v="169119.8181819036"/>
    <n v="326938.57624027465"/>
    <n v="0.02"/>
    <n v="104125"/>
    <n v="101062.50000000001"/>
    <n v="205187.5"/>
    <s v="3) Non op, use similar $ as operated Facility Licence Energy Development Category Typ. + 25% for pipelines "/>
    <m/>
    <s v="3) Non op, use similar $ as operated Facility Licence Energy Development Category Typ."/>
  </r>
  <r>
    <s v="1 - Yes"/>
    <s v="Yes"/>
    <s v="BAYTEX ENERGY LTD."/>
    <x v="1"/>
    <s v="F4165"/>
    <s v="F0004165"/>
    <n v="1"/>
    <m/>
    <m/>
    <s v="AB GP 0001009"/>
    <s v="09-29-031-05W4"/>
    <m/>
    <x v="6"/>
    <s v="010-Gas processing plant"/>
    <n v="1808"/>
    <s v="ESTHER 100/09-29-031-05W4  GGS                    "/>
    <n v="20.55"/>
    <x v="0"/>
    <x v="3"/>
    <m/>
    <m/>
    <m/>
    <m/>
    <n v="0"/>
    <m/>
    <m/>
    <n v="0"/>
    <n v="0"/>
    <n v="212500"/>
    <n v="206250"/>
    <m/>
    <n v="212500"/>
    <n v="206250"/>
    <n v="418750"/>
    <s v="3) Non op, use similar $ as operated Facility Licence Energy Development Category Typ. + 25% for pipelines "/>
    <m/>
    <m/>
    <m/>
    <m/>
    <m/>
    <x v="0"/>
    <x v="0"/>
    <m/>
    <n v="212500"/>
    <n v="206250"/>
    <n v="418750"/>
    <n v="0.20550000000000002"/>
    <n v="43668.75"/>
    <n v="42384.375"/>
    <n v="86053.125"/>
    <n v="21"/>
    <n v="0.02"/>
    <n v="66187.254655092343"/>
    <n v="70926.780890573849"/>
    <n v="137114.03554566618"/>
    <n v="0.02"/>
    <n v="43668.75"/>
    <n v="42384.375"/>
    <n v="86053.125"/>
    <s v="3) Non op, use similar $ as operated Facility Licence Energy Development Category Typ. + 25% for pipelines "/>
    <m/>
    <s v="3) Non op, use similar $ as operated Facility Licence Energy Development Category Typ."/>
  </r>
  <r>
    <s v="1 - Yes"/>
    <s v="Yes"/>
    <s v="CANADIAN NATURAL RESOURCES LIMITED"/>
    <x v="1"/>
    <s v="F22412"/>
    <s v="F0022412"/>
    <n v="1"/>
    <m/>
    <m/>
    <s v="AB BT 0049688"/>
    <s v="14-23-019-10W4"/>
    <m/>
    <x v="6"/>
    <s v="020 - Gas battery-multiwell"/>
    <n v="3674"/>
    <s v="PRINCESS-PG 100/14-23-019-10W4  COMP              "/>
    <n v="39.888100000000001"/>
    <x v="0"/>
    <x v="5"/>
    <m/>
    <m/>
    <m/>
    <m/>
    <n v="0"/>
    <m/>
    <m/>
    <n v="0"/>
    <n v="0"/>
    <n v="212500"/>
    <n v="206250"/>
    <m/>
    <n v="212500"/>
    <n v="206250"/>
    <n v="418750"/>
    <s v="3) Non op, use similar $ as operated Facility Licence Energy Development Category Typ. + 25% for pipelines "/>
    <m/>
    <m/>
    <m/>
    <m/>
    <m/>
    <x v="0"/>
    <x v="0"/>
    <m/>
    <n v="212500"/>
    <n v="206250"/>
    <n v="418750"/>
    <n v="0.39888100000000004"/>
    <n v="84762.212500000009"/>
    <n v="82269.206250000003"/>
    <n v="167031.41875000001"/>
    <n v="21"/>
    <n v="0.02"/>
    <n v="128471.23272057369"/>
    <n v="137670.77999227733"/>
    <n v="266142.01271285105"/>
    <n v="0.02"/>
    <n v="84762.212500000009"/>
    <n v="82269.206250000003"/>
    <n v="167031.41875000001"/>
    <s v="3) Non op, use similar $ as operated Facility Licence Energy Development Category Typ. + 25% for pipelines "/>
    <m/>
    <s v="3) Non op, use similar $ as operated Facility Licence Energy Development Category Typ."/>
  </r>
  <r>
    <s v="1 - Yes"/>
    <s v="Yes"/>
    <s v="COR4 OIL CORP."/>
    <x v="0"/>
    <s v="F27616"/>
    <s v="F0027616"/>
    <n v="1"/>
    <s v="1) Yes (Only 1 license)"/>
    <n v="1"/>
    <s v="ABBT0076605"/>
    <s v="11-22-019-12W4M"/>
    <s v="Battery"/>
    <x v="5"/>
    <s v="Oil Battery - Multiwell &lt; 1 t/d sulphur inlet"/>
    <n v="1228"/>
    <s v="ALDERSON 103/11-02-018-12W4/00 (09-02)            "/>
    <n v="100"/>
    <x v="1"/>
    <x v="2"/>
    <m/>
    <n v="170000"/>
    <n v="0"/>
    <m/>
    <n v="170000"/>
    <n v="165000"/>
    <m/>
    <n v="165000"/>
    <n v="335000"/>
    <m/>
    <m/>
    <m/>
    <n v="170000"/>
    <n v="165000"/>
    <n v="335000"/>
    <s v="1) Use LMR $ Value"/>
    <n v="0"/>
    <s v="No change"/>
    <m/>
    <s v="(Confrim this is actually that Type of facility (&gt;50 m3/day, less than 500 m3/day). Could this be &lt;50 m3/day type?"/>
    <s v="See inlet rates to be confirmed - &gt;3000m3/d as licenced. Can amend licence to lower inlet rates? Need to review equipment capabilities."/>
    <x v="2"/>
    <x v="2"/>
    <m/>
    <n v="170000"/>
    <n v="165000"/>
    <n v="335000"/>
    <n v="1"/>
    <n v="170000"/>
    <n v="165000"/>
    <n v="335000"/>
    <n v="14"/>
    <n v="0.02"/>
    <n v="224311.38972068825"/>
    <n v="240373.8434670867"/>
    <n v="464685.23318777495"/>
    <n v="0.02"/>
    <n v="170000"/>
    <n v="165000"/>
    <n v="335000"/>
    <s v="1) Use LMR $ Value"/>
    <m/>
    <s v="1) Use LMR $ Value"/>
  </r>
  <r>
    <s v="1 - Yes"/>
    <s v="Yes"/>
    <s v="COR4 OIL CORP."/>
    <x v="0"/>
    <s v="F23420"/>
    <s v="F0023420"/>
    <n v="1"/>
    <s v="1) Yes (Only 1 license)"/>
    <n v="1"/>
    <s v="ABBT0064487"/>
    <s v="15-19-020-08W4M"/>
    <s v="Battery"/>
    <x v="5"/>
    <s v="Oil Battery - Multiwell &lt; 1 t/d sulphur inlet"/>
    <n v="2094"/>
    <s v="JENNER OIL 100/15-19-020-08W4  SAT                "/>
    <n v="100"/>
    <x v="0"/>
    <x v="0"/>
    <m/>
    <n v="170000"/>
    <n v="0"/>
    <m/>
    <n v="170000"/>
    <n v="165000"/>
    <m/>
    <n v="165000"/>
    <n v="335000"/>
    <n v="-102000"/>
    <m/>
    <s v="Albert Lee - Skud and injection pumps.  Relicence to satellite"/>
    <n v="68000"/>
    <n v="165000"/>
    <n v="233000"/>
    <s v="9) Updated estimate per discussion with technical &amp; leadership team"/>
    <n v="-136000"/>
    <s v="Administrative - Decrease"/>
    <s v="Already incorporated via Albert Lee Work"/>
    <s v="Darren/Sarah to look at amending license to be a satellite rather than a battery. "/>
    <s v="Facility licence should be amended to satellite. Need to check if any equipment needs to be removed to amend to satellite. Did this site ever operate as a battery? If it never operated as a battery the reclamation $ will go down"/>
    <x v="2"/>
    <x v="3"/>
    <m/>
    <n v="68000"/>
    <n v="165000"/>
    <n v="233000"/>
    <n v="1"/>
    <n v="68000"/>
    <n v="165000"/>
    <n v="233000"/>
    <n v="13"/>
    <n v="0.02"/>
    <n v="87965.25087085813"/>
    <n v="235660.630850085"/>
    <n v="323625.88172094314"/>
    <n v="0.02"/>
    <n v="68000"/>
    <n v="165000"/>
    <n v="233000"/>
    <s v="9) Updated estimate per discussion with technical &amp; leadership team"/>
    <m/>
    <s v="5) Use LMR $ Value, less amount removable per Albert Lee's Work"/>
  </r>
  <r>
    <s v="1 - Yes"/>
    <s v="Yes"/>
    <s v="TAQA NORTH LTD."/>
    <x v="1"/>
    <s v="F2973"/>
    <s v="F0002973"/>
    <n v="1"/>
    <m/>
    <m/>
    <s v="AB BT 7440010"/>
    <s v="13-05-021-12W4"/>
    <m/>
    <x v="6"/>
    <s v="020 - Gas battery-multiwell"/>
    <n v="3583"/>
    <s v="PATRICIA UNIT 100/11-13-021-12W4/00 COMP          "/>
    <n v="49"/>
    <x v="0"/>
    <x v="8"/>
    <m/>
    <m/>
    <m/>
    <m/>
    <n v="0"/>
    <m/>
    <m/>
    <n v="0"/>
    <n v="0"/>
    <n v="106250"/>
    <n v="103125"/>
    <m/>
    <n v="106250"/>
    <n v="103125"/>
    <n v="209375"/>
    <s v="3) Non op, use similar $ as operated Facility Licence Energy Development Category Typ. + 25% for pipelines "/>
    <m/>
    <m/>
    <m/>
    <m/>
    <m/>
    <x v="0"/>
    <x v="0"/>
    <m/>
    <n v="106250"/>
    <n v="103125"/>
    <n v="209375"/>
    <n v="0.49"/>
    <n v="52062.5"/>
    <n v="50531.25"/>
    <n v="102593.75"/>
    <n v="21"/>
    <n v="0.02"/>
    <n v="78909.379029185526"/>
    <n v="84559.909090951798"/>
    <n v="163469.28812013732"/>
    <n v="0.02"/>
    <n v="52062.5"/>
    <n v="50531.250000000007"/>
    <n v="102593.75"/>
    <s v="3) Non op, use similar $ as operated Facility Licence Energy Development Category Typ. + 25% for pipelines "/>
    <m/>
    <s v="3) Non op, use similar $ as operated Facility Licence Energy Development Category Typ."/>
  </r>
  <r>
    <s v="1 - Yes"/>
    <s v="Yes"/>
    <s v="TAQA NORTH LTD."/>
    <x v="1"/>
    <s v="F21050"/>
    <s v="F0021050"/>
    <n v="1"/>
    <m/>
    <m/>
    <s v="AB CS 0021050"/>
    <s v="11-13-021-12W4            "/>
    <m/>
    <x v="6"/>
    <s v="040 - Compressor station"/>
    <n v="3583"/>
    <s v="PATRICIA UNIT 100/11-13-021-12W4/00 COMP          "/>
    <n v="49"/>
    <x v="0"/>
    <x v="8"/>
    <m/>
    <m/>
    <m/>
    <m/>
    <n v="0"/>
    <m/>
    <m/>
    <n v="0"/>
    <n v="0"/>
    <n v="106250"/>
    <n v="103125"/>
    <m/>
    <n v="106250"/>
    <n v="103125"/>
    <n v="209375"/>
    <s v="3) Non op, use similar $ as operated Facility Licence Energy Development Category Typ. + 25% for pipelines "/>
    <m/>
    <m/>
    <m/>
    <m/>
    <m/>
    <x v="0"/>
    <x v="0"/>
    <m/>
    <n v="106250"/>
    <n v="103125"/>
    <n v="209375"/>
    <n v="0.49"/>
    <n v="52062.5"/>
    <n v="50531.25"/>
    <n v="102593.75"/>
    <n v="21"/>
    <n v="0.02"/>
    <n v="78909.379029185526"/>
    <n v="84559.909090951798"/>
    <n v="163469.28812013732"/>
    <n v="0.02"/>
    <n v="52062.5"/>
    <n v="50531.250000000007"/>
    <n v="102593.75"/>
    <s v="3) Non op, use similar $ as operated Facility Licence Energy Development Category Typ. + 25% for pipelines "/>
    <m/>
    <s v="3) Non op, use similar $ as operated Facility Licence Energy Development Category Typ."/>
  </r>
  <r>
    <s v="1 - Yes"/>
    <s v="Yes"/>
    <s v="CANADIAN NATURAL RESOURCES LIMITED"/>
    <x v="1"/>
    <s v="F22721"/>
    <s v="F0022721"/>
    <n v="1"/>
    <m/>
    <m/>
    <s v="AB GS 0002998"/>
    <s v="01-28-023-11W4"/>
    <m/>
    <x v="6"/>
    <s v="040 - Compressor station"/>
    <n v="1719"/>
    <s v="CESSFORD 100/01-28-023-11W4  COMP                 "/>
    <n v="60"/>
    <x v="0"/>
    <x v="9"/>
    <m/>
    <m/>
    <m/>
    <m/>
    <n v="0"/>
    <m/>
    <m/>
    <n v="0"/>
    <n v="0"/>
    <n v="106250"/>
    <n v="103125"/>
    <m/>
    <n v="106250"/>
    <n v="103125"/>
    <n v="209375"/>
    <s v="3) Non op, use similar $ as operated Facility Licence Energy Development Category Typ. + 25% for pipelines "/>
    <m/>
    <m/>
    <m/>
    <m/>
    <m/>
    <x v="0"/>
    <x v="0"/>
    <m/>
    <n v="106250"/>
    <n v="103125"/>
    <n v="209375"/>
    <n v="0.6"/>
    <n v="63750"/>
    <n v="61875"/>
    <n v="125625"/>
    <n v="21"/>
    <n v="0.02"/>
    <n v="96623.729423492478"/>
    <n v="103542.74582565525"/>
    <n v="200166.47524914774"/>
    <n v="0.02"/>
    <n v="63750"/>
    <n v="61875"/>
    <n v="125625"/>
    <s v="3) Non op, use similar $ as operated Facility Licence Energy Development Category Typ. + 25% for pipelines "/>
    <m/>
    <s v="3) Non op, use similar $ as operated Facility Licence Energy Development Category Typ."/>
  </r>
  <r>
    <s v="1 - Yes"/>
    <s v="Yes"/>
    <s v="COR4 OIL CORP."/>
    <x v="0"/>
    <s v="F40350"/>
    <s v="F0040350"/>
    <n v="2"/>
    <s v="2) Yes - Summarized category = Description"/>
    <n v="1"/>
    <s v="ABBT0099842"/>
    <s v="04-26-015-12W4M"/>
    <s v="Battery"/>
    <x v="5"/>
    <s v="Oil Battery - Multiwell &lt; 1 t/d sulphur inlet"/>
    <n v="1542"/>
    <s v="ALDERSON 102/04-26-015-12W4/02 (02-27)            "/>
    <n v="100"/>
    <x v="1"/>
    <x v="2"/>
    <m/>
    <n v="170000"/>
    <n v="0"/>
    <m/>
    <n v="170000"/>
    <n v="165000"/>
    <m/>
    <n v="165000"/>
    <n v="335000"/>
    <n v="-170000"/>
    <m/>
    <s v="Albert Lee - 2 SWBSs on site, both shut in.  Apply for reduction of liability"/>
    <n v="0"/>
    <n v="165000"/>
    <n v="165000"/>
    <s v="9) Updated estimate per discussion with technical &amp; leadership team"/>
    <n v="0"/>
    <s v="No change"/>
    <m/>
    <s v="See if can change from multi-well battery to single well battery? (Confrim this is actually that Type of facility (&gt;50 m3/day, less than 500 m3/day)"/>
    <s v="See inlet rates to be confirmed - category is correct. Changing from MWB to SWB does not affect LMR"/>
    <x v="2"/>
    <x v="4"/>
    <m/>
    <n v="0"/>
    <n v="165000"/>
    <n v="165000"/>
    <n v="1"/>
    <n v="0"/>
    <n v="165000"/>
    <n v="165000"/>
    <n v="12"/>
    <n v="0.02"/>
    <n v="0"/>
    <n v="231039.83416675002"/>
    <n v="231039.83416675002"/>
    <n v="0.02"/>
    <n v="0"/>
    <n v="165000"/>
    <n v="165000"/>
    <s v="9) Updated estimate per discussion with technical &amp; leadership team"/>
    <m/>
    <s v="5) Use LMR $ Value, less amount removable per Albert Lee's Work"/>
  </r>
  <r>
    <s v="1 - Yes"/>
    <s v="Yes"/>
    <s v="COR4 OIL CORP."/>
    <x v="0"/>
    <s v="F23336"/>
    <s v="F0023336"/>
    <n v="1"/>
    <s v="1) Yes (Only 1 license)"/>
    <n v="1"/>
    <s v="ABCS0023336"/>
    <s v="10-32-024-06W4M"/>
    <s v="Compressor Station"/>
    <x v="4"/>
    <s v="Compressor Station &lt; 0.01 mol/kmol H2S in inlet stream"/>
    <n v="2026"/>
    <s v="ATLEE-BUFFALO 100/10-32-024-06W4/00  ABDN         "/>
    <n v="65"/>
    <x v="0"/>
    <x v="3"/>
    <m/>
    <n v="0"/>
    <n v="0"/>
    <m/>
    <n v="0"/>
    <n v="82500"/>
    <m/>
    <n v="82500"/>
    <n v="82500"/>
    <n v="27500"/>
    <m/>
    <m/>
    <n v="27500"/>
    <n v="82500"/>
    <n v="110000"/>
    <s v="1) Use LMR $ Value"/>
    <n v="0"/>
    <s v="No change"/>
    <m/>
    <s v="Brad to review (see if there is a well here. If so, we can apply to just have the well reclamation removed)"/>
    <s v="I think rec cost is correct. No equipment on site listed on SMART."/>
    <x v="2"/>
    <x v="5"/>
    <m/>
    <n v="27500"/>
    <n v="82500"/>
    <n v="110000"/>
    <n v="0.65"/>
    <n v="17875"/>
    <n v="53625"/>
    <n v="71500"/>
    <n v="11"/>
    <n v="0.02"/>
    <n v="22225.315762554405"/>
    <n v="73615.633435484066"/>
    <n v="95840.949198038463"/>
    <n v="0.02"/>
    <n v="17875"/>
    <n v="53624.999999999993"/>
    <n v="71500"/>
    <s v="1) Use LMR $ Value"/>
    <m/>
    <s v="1) Use LMR $ Value"/>
  </r>
  <r>
    <s v="1 - Yes"/>
    <s v="Yes"/>
    <s v="COR4 OIL CORP."/>
    <x v="0"/>
    <s v="F25472"/>
    <s v="F0025472"/>
    <n v="2"/>
    <s v="2) Yes - Summarized category = Description"/>
    <n v="1"/>
    <s v="ABCS0025472"/>
    <s v="01-22-020-09W4M"/>
    <s v="Compressor Station"/>
    <x v="5"/>
    <s v="Compressor Station &lt; 0.01 mol/kmol H2S in inlet stream"/>
    <n v="2987"/>
    <s v="JENNER SHLW GAS 100/01-22-020-09W4  COMP          "/>
    <n v="96.75"/>
    <x v="0"/>
    <x v="4"/>
    <m/>
    <n v="85000"/>
    <n v="0"/>
    <m/>
    <n v="85000"/>
    <n v="82500"/>
    <m/>
    <n v="82500"/>
    <n v="167500"/>
    <n v="-60000"/>
    <m/>
    <s v="SMART lists compressor (Ariel JGH/4), dehy, MCC, separator building, filtration skid. All out of service"/>
    <n v="25000"/>
    <n v="82500"/>
    <n v="107500"/>
    <s v="8) Reduce to Capital required to abandon."/>
    <n v="-85000"/>
    <s v="Capital Req'd"/>
    <s v="No - Capital required; no not incorporate"/>
    <s v="Darren/ Sarah to confirm if the compressor is still there. If gone, to amend, and could be $85K off."/>
    <s v="SMART lists compressor (Ariel JGH/4), dehy, MCC, separator building, filtration skid. All out of service"/>
    <x v="2"/>
    <x v="6"/>
    <m/>
    <n v="25000"/>
    <n v="82500"/>
    <n v="107500"/>
    <n v="0.96750000000000003"/>
    <n v="24187.5"/>
    <n v="79818.75"/>
    <n v="104006.25"/>
    <n v="10"/>
    <n v="0.02"/>
    <n v="29484.427533623188"/>
    <n v="107425.52842960908"/>
    <n v="136909.95596323226"/>
    <n v="0.02"/>
    <n v="24187.5"/>
    <n v="79818.75"/>
    <n v="104006.25"/>
    <s v="8) Reduce to Capital required to abandon."/>
    <m/>
    <s v="1) Use LMR $ Value"/>
  </r>
  <r>
    <s v="1 - Yes"/>
    <s v="Yes"/>
    <s v="COR4 OIL CORP."/>
    <x v="0"/>
    <s v="F32635"/>
    <s v="F0032635"/>
    <n v="1"/>
    <s v="1) Yes (Only 1 license)"/>
    <n v="1"/>
    <s v="ABGP0083746"/>
    <s v="01-20-019-11W4M"/>
    <s v="Gas Processing Plant"/>
    <x v="4"/>
    <s v="Gas Processing Plant &lt; 0.01 mol/kmol H2S in inlet stream"/>
    <n v="1340"/>
    <s v="W TIDE LK 100/01-20-019-11W4/00 FAC               "/>
    <n v="100"/>
    <x v="1"/>
    <x v="1"/>
    <m/>
    <n v="0"/>
    <n v="0"/>
    <n v="0"/>
    <n v="0"/>
    <n v="0"/>
    <n v="65162"/>
    <n v="65162"/>
    <n v="65162"/>
    <n v="27500"/>
    <n v="0"/>
    <s v="Site incorrectly abandoned; add back $27,500"/>
    <n v="27500"/>
    <n v="65162"/>
    <n v="92662"/>
    <s v="7) Use updated value per analysis from Operations"/>
    <n v="170000"/>
    <s v="Administrative - Increase"/>
    <s v="1) Consider moving LMR up? - Yes moved up"/>
    <s v="N/A - nothing to do"/>
    <s v="Facility was improperly abandoned as all of the equipment is still on site. Not sure if it is 10 WE (0-900 e3m3/d inlet) or 20 WE (900-2500 e3m3/d inlet)"/>
    <x v="2"/>
    <x v="7"/>
    <m/>
    <n v="27500"/>
    <n v="65162"/>
    <n v="92662"/>
    <n v="1"/>
    <n v="27500"/>
    <n v="65162"/>
    <n v="92662"/>
    <n v="9"/>
    <n v="0.02"/>
    <n v="32865.045637113551"/>
    <n v="85979.875158702882"/>
    <n v="118844.92079581643"/>
    <n v="0.02"/>
    <n v="27500.000000000004"/>
    <n v="65162.000000000007"/>
    <n v="92662.000000000015"/>
    <s v="7) Use updated value per analysis from Operations"/>
    <m/>
    <s v="1) Use LMR $ Value"/>
  </r>
  <r>
    <s v="1 - Yes"/>
    <s v="Yes"/>
    <s v="COR4 OIL CORP."/>
    <x v="0"/>
    <s v="F2670"/>
    <s v="F0002670"/>
    <n v="1"/>
    <s v="1) Yes (Only 1 license)"/>
    <n v="1"/>
    <s v="ABCS0002670"/>
    <s v="11-28-020-07W4M"/>
    <s v="Compressor Station"/>
    <x v="5"/>
    <s v="Compressor Station &lt; 0.01 mol/kmol H2S in inlet stream"/>
    <n v="1851"/>
    <s v="JENNER GAS 100/11-28-020-07W4/00  ABDN            "/>
    <n v="76"/>
    <x v="0"/>
    <x v="6"/>
    <m/>
    <n v="0"/>
    <n v="0"/>
    <m/>
    <n v="0"/>
    <n v="82500"/>
    <m/>
    <n v="82500"/>
    <n v="82500"/>
    <m/>
    <m/>
    <m/>
    <n v="0"/>
    <n v="82500"/>
    <n v="82500"/>
    <s v="1) Use LMR $ Value"/>
    <n v="0"/>
    <s v="No change"/>
    <m/>
    <s v="Brad to review (see if there is a well here. If so, we can apply to just have the well reclamation removed)"/>
    <s v="I think rec cost is correct. No equipment on site listed on SMART."/>
    <x v="2"/>
    <x v="8"/>
    <m/>
    <n v="0"/>
    <n v="82500"/>
    <n v="82500"/>
    <n v="0.76"/>
    <n v="0"/>
    <n v="62700"/>
    <n v="62700"/>
    <n v="8"/>
    <n v="0.02"/>
    <n v="0"/>
    <n v="81109.135729453017"/>
    <n v="81109.135729453017"/>
    <n v="0.02"/>
    <n v="0"/>
    <n v="62700"/>
    <n v="62700"/>
    <s v="1) Use LMR $ Value"/>
    <m/>
    <s v="1) Use LMR $ Value"/>
  </r>
  <r>
    <s v="1 - Yes"/>
    <s v="Yes"/>
    <s v="COR4 OIL CORP."/>
    <x v="0"/>
    <s v="F2922"/>
    <s v="F0002922"/>
    <n v="1"/>
    <s v="1) Yes (Only 1 license)"/>
    <n v="1"/>
    <s v="ABCS0002922"/>
    <s v="01-03-021-07W4M"/>
    <s v="Compressor Station"/>
    <x v="4"/>
    <s v="Compressor Station &lt; 0.01 mol/kmol H2S in inlet stream"/>
    <n v="3099"/>
    <s v="JENNER SHLW GAS 100/01-03-021-07W4  COMP          "/>
    <n v="100"/>
    <x v="0"/>
    <x v="4"/>
    <m/>
    <n v="0"/>
    <n v="0"/>
    <m/>
    <n v="0"/>
    <n v="82500"/>
    <m/>
    <n v="82500"/>
    <n v="82500"/>
    <m/>
    <m/>
    <m/>
    <n v="0"/>
    <n v="82500"/>
    <n v="82500"/>
    <s v="1) Use LMR $ Value"/>
    <n v="-82500"/>
    <s v="WEST LAKE"/>
    <s v="No - Disposed off in early 2020"/>
    <s v="Brad to review (see if there is a well here. If so, we can apply to just have the well reclamation removed)"/>
    <n v="0"/>
    <x v="2"/>
    <x v="9"/>
    <m/>
    <n v="0"/>
    <n v="82500"/>
    <n v="82500"/>
    <n v="1"/>
    <n v="0"/>
    <n v="82500"/>
    <n v="82500"/>
    <n v="7"/>
    <n v="0.02"/>
    <n v="0"/>
    <n v="104629.94805140999"/>
    <n v="104629.94805140999"/>
    <n v="0.02"/>
    <n v="0"/>
    <n v="82500"/>
    <n v="82500"/>
    <s v="1) Use LMR $ Value"/>
    <m/>
    <s v="1) Use LMR $ Value"/>
  </r>
  <r>
    <s v="1 - Yes"/>
    <s v="Yes"/>
    <s v="COR4 OIL CORP."/>
    <x v="0"/>
    <s v="F23401"/>
    <s v="F0023401"/>
    <n v="1"/>
    <s v="1) Yes (Only 1 license)"/>
    <n v="1"/>
    <s v="ABCS0023401"/>
    <s v="09-13-021-08W4M"/>
    <s v="Compressor Station"/>
    <x v="4"/>
    <s v="Compressor Station &lt; 0.01 mol/kmol H2S in inlet stream"/>
    <n v="3207"/>
    <s v="JENNER SHLW GAS 100/09-13-021-08W4  PLANT         "/>
    <n v="100"/>
    <x v="0"/>
    <x v="4"/>
    <m/>
    <n v="0"/>
    <n v="0"/>
    <m/>
    <n v="0"/>
    <n v="82500"/>
    <m/>
    <n v="82500"/>
    <n v="82500"/>
    <m/>
    <m/>
    <m/>
    <n v="0"/>
    <n v="82500"/>
    <n v="82500"/>
    <s v="1) Use LMR $ Value"/>
    <n v="-82500"/>
    <s v="WEST LAKE"/>
    <s v="No - Disposed off in early 2020"/>
    <s v="Brad to review (see if there is a well here. If so, we can apply to just have the well reclamation removed)"/>
    <n v="0"/>
    <x v="2"/>
    <x v="10"/>
    <m/>
    <n v="0"/>
    <n v="82500"/>
    <n v="82500"/>
    <n v="1"/>
    <n v="0"/>
    <n v="82500"/>
    <n v="82500"/>
    <n v="6"/>
    <n v="0.02"/>
    <n v="0"/>
    <n v="102578.38044255879"/>
    <n v="102578.38044255879"/>
    <n v="0.02"/>
    <n v="0"/>
    <n v="82500"/>
    <n v="82500"/>
    <s v="1) Use LMR $ Value"/>
    <m/>
    <s v="1) Use LMR $ Value"/>
  </r>
  <r>
    <s v="1 - Yes"/>
    <s v="Yes"/>
    <s v="COR4 OIL CORP."/>
    <x v="0"/>
    <s v="F27220"/>
    <s v="F0027220"/>
    <n v="1"/>
    <s v="1) Yes (Only 1 license)"/>
    <n v="1"/>
    <s v="ABCS0027220"/>
    <s v="02-09-032-02W4M"/>
    <s v="Compressor Station"/>
    <x v="4"/>
    <s v="Compressor Station &lt; 0.01 mol/kmol H2S in inlet stream"/>
    <n v="3922"/>
    <s v="ATLEE BUFFALO - PG -  AREA                        "/>
    <n v="100"/>
    <x v="0"/>
    <x v="3"/>
    <m/>
    <n v="0"/>
    <n v="0"/>
    <m/>
    <n v="0"/>
    <n v="82500"/>
    <m/>
    <n v="82500"/>
    <n v="82500"/>
    <m/>
    <m/>
    <m/>
    <n v="0"/>
    <n v="82500"/>
    <n v="82500"/>
    <s v="1) Use LMR $ Value"/>
    <n v="0"/>
    <s v="No change"/>
    <m/>
    <s v="Brad to review (see if there is a well here. If so, we can apply to just have the well reclamation removed)"/>
    <s v="I think rec cost is correct. Phase 1 ESA completed by CPC in May 2006"/>
    <x v="2"/>
    <x v="11"/>
    <m/>
    <n v="0"/>
    <n v="82500"/>
    <n v="82500"/>
    <n v="1"/>
    <n v="0"/>
    <n v="82500"/>
    <n v="82500"/>
    <n v="5"/>
    <n v="0.02"/>
    <n v="0"/>
    <n v="100567.03964956746"/>
    <n v="100567.03964956746"/>
    <n v="0.02"/>
    <n v="0"/>
    <n v="82500"/>
    <n v="82500"/>
    <s v="1) Use LMR $ Value"/>
    <m/>
    <s v="1) Use LMR $ Value"/>
  </r>
  <r>
    <s v="1 - Yes"/>
    <s v="Yes"/>
    <s v="COR4 OIL CORP."/>
    <x v="0"/>
    <s v="F27306"/>
    <s v="F0027306"/>
    <n v="1"/>
    <s v="1) Yes (Only 1 license)"/>
    <n v="1"/>
    <s v="ABCS0027306"/>
    <s v="11-07-032-02W4M"/>
    <s v="Compressor Station"/>
    <x v="4"/>
    <s v="Compressor Station &lt; 0.01 mol/kmol H2S in inlet stream"/>
    <n v="3922"/>
    <s v="ATLEE BUFFALO - PG -  AREA                        "/>
    <n v="100"/>
    <x v="0"/>
    <x v="3"/>
    <m/>
    <n v="0"/>
    <n v="0"/>
    <m/>
    <n v="0"/>
    <n v="82500"/>
    <m/>
    <n v="82500"/>
    <n v="82500"/>
    <m/>
    <m/>
    <m/>
    <n v="0"/>
    <n v="82500"/>
    <n v="82500"/>
    <s v="1) Use LMR $ Value"/>
    <n v="0"/>
    <s v="No change"/>
    <m/>
    <s v="Brad to review (see if there is a well here. If so, we can apply to just have the well reclamation removed)"/>
    <s v="I think rec cost is correct. Phase 1 ESA completed by Pengrowth in 2010 by Matrix, supplied a cost estimate for a Phase II ESA in Nov 2010 but I don't know if they were awarded the work."/>
    <x v="2"/>
    <x v="12"/>
    <m/>
    <n v="0"/>
    <n v="82500"/>
    <n v="82500"/>
    <n v="1"/>
    <n v="0"/>
    <n v="82500"/>
    <n v="82500"/>
    <n v="4"/>
    <n v="0.02"/>
    <n v="0"/>
    <n v="98595.13691134064"/>
    <n v="98595.13691134064"/>
    <n v="0.02"/>
    <n v="0"/>
    <n v="82500"/>
    <n v="82500"/>
    <s v="1) Use LMR $ Value"/>
    <m/>
    <s v="1) Use LMR $ Value"/>
  </r>
  <r>
    <s v="1 - Yes"/>
    <s v="Yes"/>
    <s v="COR4 OIL CORP."/>
    <x v="0"/>
    <s v="F25030"/>
    <s v="F0025030"/>
    <n v="1"/>
    <s v="1) Yes (Only 1 license)"/>
    <n v="1"/>
    <s v="ABBT0049358"/>
    <s v="09-04-022-08W4M"/>
    <s v="Battery"/>
    <x v="5"/>
    <s v="Oil Satellite - Single or Multiwell &lt; 1 t/d sulphur inlet"/>
    <n v="2582"/>
    <s v="JENNER OIL 100/09-04-022-08W4 SCUD                "/>
    <n v="100"/>
    <x v="0"/>
    <x v="0"/>
    <m/>
    <n v="34000"/>
    <n v="0"/>
    <m/>
    <n v="34000"/>
    <n v="33000"/>
    <m/>
    <n v="33000"/>
    <n v="67000"/>
    <m/>
    <m/>
    <m/>
    <n v="34000"/>
    <n v="33000"/>
    <n v="67000"/>
    <s v="1) Use LMR $ Value"/>
    <n v="0"/>
    <s v="No change"/>
    <m/>
    <s v="Could be a SWB instead. Darren/Sarah to check and amend license"/>
    <s v="There is a 200 BBL &quot;Sour Emulsion tank&quot; on site - is this used as a pop tank? If yes, LMR is correct (changing to a battery will increase LMR not decrease it)"/>
    <x v="2"/>
    <x v="13"/>
    <m/>
    <n v="34000"/>
    <n v="33000"/>
    <n v="67000"/>
    <n v="1"/>
    <n v="34000"/>
    <n v="33000"/>
    <n v="67000"/>
    <n v="3"/>
    <n v="0.02"/>
    <n v="36081.072"/>
    <n v="38664.759573074763"/>
    <n v="74745.831573074771"/>
    <n v="0.02"/>
    <n v="34000"/>
    <n v="33000"/>
    <n v="67000"/>
    <s v="1) Use LMR $ Value"/>
    <m/>
    <s v="1) Use LMR $ Value"/>
  </r>
  <r>
    <s v="1 - Yes"/>
    <s v="Yes"/>
    <s v="COR4 OIL CORP."/>
    <x v="0"/>
    <s v="F27633"/>
    <s v="F0027633"/>
    <n v="1"/>
    <s v="1) Yes (Only 1 license)"/>
    <n v="1"/>
    <s v="ABBT0075486"/>
    <s v="06-23-019-12W4M"/>
    <s v="Battery"/>
    <x v="5"/>
    <s v="Oil Satellite - Single or Multiwell &lt; 1 t/d sulphur inlet"/>
    <n v="1279"/>
    <s v="TILLEY 100/06-23-019-12W4/00 SAT                  "/>
    <n v="100"/>
    <x v="1"/>
    <x v="7"/>
    <m/>
    <n v="34000"/>
    <n v="0"/>
    <m/>
    <n v="34000"/>
    <n v="33000"/>
    <m/>
    <n v="33000"/>
    <n v="67000"/>
    <m/>
    <m/>
    <m/>
    <n v="34000"/>
    <n v="33000"/>
    <n v="67000"/>
    <s v="1) Use LMR $ Value"/>
    <n v="-34000"/>
    <s v="No change"/>
    <s v="No - capital required to remove satellite info"/>
    <s v="Jenny to check to see if LMR exists for this on the well side. If it does, then this one could be a duplicate, and could be removed,"/>
    <s v="SMART lists satellite equipment on site still. Can remove satellite equipment and abandon site (LMR reduction is correct as long as there is LMR for the well side - otherwise the LMR reduction is only $17,000)"/>
    <x v="2"/>
    <x v="14"/>
    <m/>
    <n v="34000"/>
    <n v="33000"/>
    <n v="67000"/>
    <n v="1"/>
    <n v="34000"/>
    <n v="33000"/>
    <n v="67000"/>
    <n v="2"/>
    <n v="0.02"/>
    <n v="35373.599999999999"/>
    <n v="37906.627032426237"/>
    <n v="73280.227032426235"/>
    <n v="0.02"/>
    <n v="34000"/>
    <n v="33000"/>
    <n v="67000"/>
    <s v="1) Use LMR $ Value"/>
    <m/>
    <s v="1) Use LMR $ Value"/>
  </r>
  <r>
    <s v="1 - Yes"/>
    <s v="Yes"/>
    <s v="COR4 OIL CORP."/>
    <x v="0"/>
    <s v="F28722"/>
    <s v="F0028722"/>
    <n v="2"/>
    <s v="2) Yes - Summarized category = Description"/>
    <n v="1"/>
    <s v="ABBT0082517"/>
    <s v="05-10-019-11W4M"/>
    <s v="Battery"/>
    <x v="5"/>
    <s v="Oil Satellite - Single or Multiwell &lt; 1 t/d sulphur inlet"/>
    <n v="1364"/>
    <s v="W TIDE LK 100/05-10-019-11W4/00 SAT               "/>
    <n v="100"/>
    <x v="1"/>
    <x v="1"/>
    <m/>
    <n v="34000"/>
    <n v="0"/>
    <m/>
    <n v="34000"/>
    <n v="33000"/>
    <m/>
    <n v="33000"/>
    <n v="67000"/>
    <m/>
    <m/>
    <m/>
    <n v="34000"/>
    <n v="33000"/>
    <n v="67000"/>
    <s v="1) Use LMR $ Value"/>
    <n v="0"/>
    <s v="No change"/>
    <m/>
    <s v="N/A - nothing to do"/>
    <s v="Correct"/>
    <x v="2"/>
    <x v="15"/>
    <m/>
    <n v="34000"/>
    <n v="33000"/>
    <n v="67000"/>
    <n v="1"/>
    <n v="34000"/>
    <n v="33000"/>
    <n v="67000"/>
    <n v="1"/>
    <n v="0.02"/>
    <n v="34680"/>
    <n v="37163.359835711999"/>
    <n v="71843.359835712006"/>
    <n v="0.02"/>
    <n v="34000"/>
    <n v="33000"/>
    <n v="67000"/>
    <s v="1) Use LMR $ Value"/>
    <m/>
    <s v="1) Use LMR $ Value"/>
  </r>
  <r>
    <s v="1 - Yes"/>
    <s v="Yes"/>
    <s v="COR4 OIL CORP."/>
    <x v="0"/>
    <s v="F34536"/>
    <s v="F0034536"/>
    <n v="1"/>
    <s v="1) Yes (Only 1 license)"/>
    <n v="1"/>
    <s v="ABBT0086925"/>
    <s v="16-05-019-11W4M"/>
    <s v="Battery"/>
    <x v="5"/>
    <s v="Oil Satellite - Single or Multiwell &lt; 1 t/d sulphur inlet"/>
    <n v="1416"/>
    <s v="W TIDE LK 100/16-05-019-11W4/00 SAT               "/>
    <n v="100"/>
    <x v="1"/>
    <x v="1"/>
    <m/>
    <n v="34000"/>
    <n v="0"/>
    <m/>
    <n v="34000"/>
    <n v="33000"/>
    <m/>
    <n v="33000"/>
    <n v="67000"/>
    <m/>
    <m/>
    <m/>
    <n v="34000"/>
    <n v="33000"/>
    <n v="67000"/>
    <s v="1) Use LMR $ Value"/>
    <n v="0"/>
    <s v="No change"/>
    <m/>
    <s v="N/A - nothing to do"/>
    <s v="Correct"/>
    <x v="2"/>
    <x v="15"/>
    <m/>
    <n v="34000"/>
    <n v="33000"/>
    <n v="67000"/>
    <n v="1"/>
    <n v="34000"/>
    <n v="33000"/>
    <n v="67000"/>
    <n v="1"/>
    <n v="0.02"/>
    <n v="34680"/>
    <n v="37163.359835711999"/>
    <n v="71843.359835712006"/>
    <n v="0.02"/>
    <n v="34000"/>
    <n v="33000"/>
    <n v="67000"/>
    <s v="1) Use LMR $ Value"/>
    <m/>
    <s v="1) Use LMR $ Value"/>
  </r>
  <r>
    <s v="1 - Yes"/>
    <s v="Yes"/>
    <s v="COR4 OIL CORP."/>
    <x v="0"/>
    <s v="F37497"/>
    <s v="F0037497"/>
    <n v="1"/>
    <s v="1) Yes (Only 1 license)"/>
    <n v="1"/>
    <s v="ABBT0092510"/>
    <s v="06-31-017-11W4M"/>
    <s v="Battery"/>
    <x v="5"/>
    <s v="Oil Satellite - Single or Multiwell &lt; 1 t/d sulphur inlet"/>
    <n v="1043"/>
    <s v="ALDERSON 100/06-31-017-11W4/00 WEST SAT           "/>
    <n v="100"/>
    <x v="1"/>
    <x v="2"/>
    <m/>
    <n v="34000"/>
    <n v="0"/>
    <m/>
    <n v="34000"/>
    <n v="33000"/>
    <m/>
    <n v="33000"/>
    <n v="67000"/>
    <m/>
    <m/>
    <m/>
    <n v="34000"/>
    <n v="33000"/>
    <n v="67000"/>
    <s v="1) Use LMR $ Value"/>
    <n v="0"/>
    <s v="No change"/>
    <m/>
    <s v="See comment above for F43471. This could potentially be a duplicate"/>
    <s v="F43471 refers to the WEST facility, F37497 refers to the EAST facility. The leases are separated by a Torxen P/L ROW. Recommend keeping the licence the same (could verify rates)."/>
    <x v="2"/>
    <x v="4"/>
    <m/>
    <n v="34000"/>
    <n v="33000"/>
    <n v="67000"/>
    <n v="1"/>
    <n v="34000"/>
    <n v="33000"/>
    <n v="67000"/>
    <n v="12"/>
    <n v="0.02"/>
    <n v="43120.221015126539"/>
    <n v="46207.966833350009"/>
    <n v="89328.187848476548"/>
    <n v="0.02"/>
    <n v="34000"/>
    <n v="33000"/>
    <n v="67000"/>
    <s v="1) Use LMR $ Value"/>
    <m/>
    <s v="1) Use LMR $ Value"/>
  </r>
  <r>
    <s v="1 - Yes"/>
    <s v="Yes"/>
    <s v="COR4 OIL CORP."/>
    <x v="0"/>
    <s v="F38114"/>
    <s v="F0038114"/>
    <n v="1"/>
    <s v="1) Yes (Only 1 license)"/>
    <n v="1"/>
    <s v="ABBT0094789"/>
    <s v="10-12-019-12W4M"/>
    <s v="Battery"/>
    <x v="5"/>
    <s v="Oil Satellite - Single or Multiwell &lt; 1 t/d sulphur inlet"/>
    <n v="1314"/>
    <s v="TILLEY 102/10-12-019-12W4/00 SAT                  "/>
    <n v="100"/>
    <x v="1"/>
    <x v="7"/>
    <m/>
    <n v="34000"/>
    <n v="0"/>
    <m/>
    <n v="34000"/>
    <n v="33000"/>
    <m/>
    <n v="33000"/>
    <n v="67000"/>
    <m/>
    <m/>
    <m/>
    <n v="34000"/>
    <n v="33000"/>
    <n v="67000"/>
    <s v="1) Use LMR $ Value"/>
    <n v="0"/>
    <s v="No change"/>
    <m/>
    <s v="N/A - nothing to do"/>
    <s v="Correct"/>
    <x v="2"/>
    <x v="5"/>
    <m/>
    <n v="34000"/>
    <n v="33000"/>
    <n v="67000"/>
    <n v="1"/>
    <n v="34000"/>
    <n v="33000"/>
    <n v="67000"/>
    <n v="11"/>
    <n v="0.02"/>
    <n v="42274.72648541817"/>
    <n v="45301.928267990195"/>
    <n v="87576.654753408366"/>
    <n v="0.02"/>
    <n v="34000"/>
    <n v="33000"/>
    <n v="67000"/>
    <s v="1) Use LMR $ Value"/>
    <m/>
    <s v="1) Use LMR $ Value"/>
  </r>
  <r>
    <s v="1 - Yes"/>
    <s v="Yes"/>
    <s v="COR4 OIL CORP."/>
    <x v="0"/>
    <s v="F39637"/>
    <s v="F0039637"/>
    <n v="1"/>
    <s v="1) Yes (Only 1 license)"/>
    <n v="1"/>
    <s v="ABBT0098552"/>
    <s v="06-31-017-10W4M"/>
    <s v="Battery"/>
    <x v="5"/>
    <s v="Oil Battery - Multiwell &lt; 1 t/d sulphur inlet"/>
    <n v="1042"/>
    <s v="ALDERSON 100/06-31-017-11W4/00 BATT               "/>
    <n v="100"/>
    <x v="1"/>
    <x v="2"/>
    <m/>
    <n v="170000"/>
    <n v="0"/>
    <m/>
    <n v="170000"/>
    <n v="165000"/>
    <m/>
    <n v="165000"/>
    <n v="335000"/>
    <n v="-145000"/>
    <n v="-140000"/>
    <s v="See inlet rates to be confirmed - 50-500m3/d seems correct as licenced. 102/06-31-017-10W4 well hasn't produced since June 2015. SMART lists SWB equipment on site (sep pkg, 400 bbl tank). Not complicated, closer to a well. Reduce reclamation down to $25,000 as well."/>
    <n v="25000"/>
    <n v="25000"/>
    <n v="50000"/>
    <s v="9) Updated estimate per discussion with technical &amp; leadership team"/>
    <n v="-170000"/>
    <s v="Capital Req'd"/>
    <s v="No - Capital required; no not incorporate"/>
    <s v="Check to see if this facility is actually Suspended OR Abandoned? Also, confirm this is actually that Type of facility (&gt;50 m3/day, less than 500 m3/day."/>
    <s v="See inlet rates to be confirmed - 50-500m3/d seems correct as licenced. 102/06-31-017-10W4 well hasn't produced since June 2015. SMART lists SWB equipment on site (sep pkg, 400 bbl tank)."/>
    <x v="2"/>
    <x v="6"/>
    <m/>
    <n v="25000"/>
    <n v="25000"/>
    <n v="50000"/>
    <n v="1"/>
    <n v="25000"/>
    <n v="25000"/>
    <n v="50000"/>
    <n v="10"/>
    <n v="0.02"/>
    <n v="30474.860499868926"/>
    <n v="33646.708458103232"/>
    <n v="64121.568957972158"/>
    <n v="0.02"/>
    <n v="25000"/>
    <n v="25000"/>
    <n v="50000"/>
    <s v="9) Updated estimate per discussion with technical &amp; leadership team"/>
    <m/>
    <s v="1) Use LMR $ Value"/>
  </r>
  <r>
    <s v="1 - Yes"/>
    <s v="Yes"/>
    <s v="COR4 OIL CORP."/>
    <x v="0"/>
    <s v="F2485"/>
    <s v="F0002485"/>
    <n v="3"/>
    <s v="2) Yes - Summarized category = Description"/>
    <n v="1"/>
    <s v="ABBT0102414"/>
    <s v="10-34-019-09W4M"/>
    <s v="Battery"/>
    <x v="5"/>
    <s v="Gas Battery - Multiwell &lt; 0.01 mol/kmol H2S in inlet stream"/>
    <n v="2062"/>
    <s v="JENNER MNNVLE E UNIT 100/10-34-019-09W4  BATT     "/>
    <n v="86.939660000000003"/>
    <x v="0"/>
    <x v="0"/>
    <m/>
    <m/>
    <m/>
    <m/>
    <n v="0"/>
    <m/>
    <m/>
    <n v="0"/>
    <n v="0"/>
    <n v="25000"/>
    <n v="10900"/>
    <s v="Gas Battery. LMR is nil, but easy to do."/>
    <n v="25000"/>
    <n v="10900"/>
    <n v="35900"/>
    <s v="5) LMR $ Val is nil. Put minimal value in, as gas batteries do not take a lot to abandon."/>
    <s v=""/>
    <s v=""/>
    <m/>
    <s v=""/>
    <s v=""/>
    <x v="2"/>
    <x v="7"/>
    <m/>
    <n v="25000"/>
    <n v="10900"/>
    <n v="35900"/>
    <n v="0.86939660000000007"/>
    <n v="21734.915000000001"/>
    <n v="9476.4229400000004"/>
    <n v="31211.337940000001"/>
    <n v="9"/>
    <n v="0.02"/>
    <n v="25975.235396137596"/>
    <n v="12503.938819131827"/>
    <n v="38479.174215269421"/>
    <n v="0.02"/>
    <n v="21734.915000000001"/>
    <n v="9476.4229400000004"/>
    <n v="31211.337940000001"/>
    <s v="5) LMR $ Val is nil. Put minimal value in, as gas batteries do not take a lot to abandon."/>
    <m/>
    <s v="4.1) LMR $ Val is nil. Keep at Nil (Gas batteries do not take a lot to abandon)"/>
  </r>
  <r>
    <s v="1 - Yes"/>
    <s v="Yes"/>
    <s v="COR4 OIL CORP."/>
    <x v="0"/>
    <s v="F2712"/>
    <s v="F0002712"/>
    <n v="1"/>
    <s v="1) Yes (Only 1 license)"/>
    <n v="1"/>
    <s v="ABBT0049691"/>
    <s v="06-14-020-10W4M"/>
    <s v="Battery"/>
    <x v="5"/>
    <s v="Gas Battery - Multiwell &lt; 0.01 mol/kmol H2S in inlet stream"/>
    <n v="3781"/>
    <s v="PRINCESS-PG 100/06-14-020-10W4/02  ABDN           "/>
    <n v="5"/>
    <x v="0"/>
    <x v="5"/>
    <m/>
    <m/>
    <m/>
    <m/>
    <n v="0"/>
    <m/>
    <m/>
    <n v="0"/>
    <n v="0"/>
    <n v="25000"/>
    <n v="10900"/>
    <s v="Gas Battery. LMR is nil, but easy to do."/>
    <n v="25000"/>
    <n v="10900"/>
    <n v="35900"/>
    <s v="5) LMR $ Val is nil. Put minimal value in, as gas batteries do not take a lot to abandon."/>
    <s v=""/>
    <s v=""/>
    <m/>
    <s v=""/>
    <s v=""/>
    <x v="2"/>
    <x v="8"/>
    <m/>
    <n v="25000"/>
    <n v="10900"/>
    <n v="35900"/>
    <n v="0.05"/>
    <n v="1250"/>
    <n v="545"/>
    <n v="1795"/>
    <n v="8"/>
    <n v="0.02"/>
    <n v="1464.574226252832"/>
    <n v="705.01561359731886"/>
    <n v="2169.5898398501508"/>
    <n v="0.02"/>
    <n v="1250"/>
    <n v="545"/>
    <n v="1795"/>
    <s v="5) LMR $ Val is nil. Put minimal value in, as gas batteries do not take a lot to abandon."/>
    <m/>
    <s v="4.1) LMR $ Val is nil. Keep at Nil (Gas batteries do not take a lot to abandon)"/>
  </r>
  <r>
    <s v="1 - Yes"/>
    <s v="Yes"/>
    <s v="COR4 OIL CORP."/>
    <x v="0"/>
    <s v="F2717"/>
    <s v="F0002717"/>
    <n v="1"/>
    <s v="1) Yes (Only 1 license)"/>
    <n v="1"/>
    <s v="ABBT0049692"/>
    <s v="06-22-020-10W4M"/>
    <s v="Battery"/>
    <x v="4"/>
    <s v="Gas Battery - Multiwell &lt; 0.01 mol/kmol H2S in inlet stream"/>
    <n v="3844"/>
    <s v="PRINCESS-PG 100/06-22-020-10W4/02 ABDN            "/>
    <n v="2.516"/>
    <x v="0"/>
    <x v="5"/>
    <m/>
    <m/>
    <m/>
    <m/>
    <n v="0"/>
    <m/>
    <m/>
    <n v="0"/>
    <n v="0"/>
    <n v="25000"/>
    <n v="10900"/>
    <s v="Gas Battery. LMR is nil, but easy to do."/>
    <n v="25000"/>
    <n v="10900"/>
    <n v="35900"/>
    <s v="5) LMR $ Val is nil. Put minimal value in, as gas batteries do not take a lot to abandon."/>
    <s v=""/>
    <s v=""/>
    <m/>
    <s v=""/>
    <s v=""/>
    <x v="2"/>
    <x v="9"/>
    <m/>
    <n v="25000"/>
    <n v="10900"/>
    <n v="35900"/>
    <n v="2.5160000000000002E-2"/>
    <n v="629"/>
    <n v="274.24400000000003"/>
    <n v="903.24400000000003"/>
    <n v="7"/>
    <n v="0.02"/>
    <n v="722.52328495139705"/>
    <n v="347.80770270801071"/>
    <n v="1070.3309876594078"/>
    <n v="0.02"/>
    <n v="629"/>
    <n v="274.24400000000003"/>
    <n v="903.24400000000003"/>
    <s v="5) LMR $ Val is nil. Put minimal value in, as gas batteries do not take a lot to abandon."/>
    <m/>
    <s v="4.1) LMR $ Val is nil. Keep at Nil (Gas batteries do not take a lot to abandon)"/>
  </r>
  <r>
    <s v="1 - Yes"/>
    <s v="Yes"/>
    <s v="COR4 OIL CORP."/>
    <x v="0"/>
    <s v="F23335"/>
    <s v="F0023335"/>
    <n v="1"/>
    <s v="1) Yes (Only 1 license)"/>
    <n v="1"/>
    <s v="ABGS0004627"/>
    <s v="14-07-023-05W4M"/>
    <s v="Gas Gathering System"/>
    <x v="5"/>
    <s v="Gas Battery - Multiwell &lt; 0.01 mol/kmol H2S in inlet stream"/>
    <n v="1984"/>
    <s v="BINDLOSS 100/14-07-023-05W4  COMP                 "/>
    <n v="100"/>
    <x v="0"/>
    <x v="3"/>
    <m/>
    <m/>
    <m/>
    <m/>
    <n v="0"/>
    <m/>
    <m/>
    <n v="0"/>
    <n v="0"/>
    <n v="25000"/>
    <n v="10900"/>
    <s v="Gas Battery. LMR is nil, but easy to do."/>
    <n v="25000"/>
    <n v="10900"/>
    <n v="35900"/>
    <s v="5) LMR $ Val is nil. Put minimal value in, as gas batteries do not take a lot to abandon."/>
    <s v=""/>
    <s v=""/>
    <m/>
    <s v=""/>
    <s v=""/>
    <x v="2"/>
    <x v="10"/>
    <m/>
    <n v="25000"/>
    <n v="10900"/>
    <n v="35900"/>
    <n v="1"/>
    <n v="25000"/>
    <n v="10900"/>
    <n v="35900"/>
    <n v="6"/>
    <n v="0.02"/>
    <n v="28154.060481600001"/>
    <n v="13552.779961501707"/>
    <n v="41706.840443101712"/>
    <n v="0.02"/>
    <n v="25000"/>
    <n v="10900"/>
    <n v="35900"/>
    <s v="5) LMR $ Val is nil. Put minimal value in, as gas batteries do not take a lot to abandon."/>
    <m/>
    <s v="4.1) LMR $ Val is nil. Keep at Nil (Gas batteries do not take a lot to abandon)"/>
  </r>
  <r>
    <s v="1 - Yes"/>
    <s v="Yes"/>
    <s v="COR4 OIL CORP."/>
    <x v="0"/>
    <s v="F34095"/>
    <s v="F0034095"/>
    <n v="1"/>
    <s v="1) Yes (Only 1 license)"/>
    <n v="1"/>
    <s v="ABBT0085561"/>
    <s v="04-08-019-10W4M"/>
    <s v="Battery"/>
    <x v="5"/>
    <s v="Gas Battery - Multiwell &lt; 0.01 mol/kmol H2S in inlet stream"/>
    <n v="1586"/>
    <s v="W TIDE LK 1C0/04-08-019-11W4/00                   "/>
    <n v="100"/>
    <x v="1"/>
    <x v="1"/>
    <m/>
    <m/>
    <m/>
    <m/>
    <n v="0"/>
    <m/>
    <m/>
    <n v="0"/>
    <n v="0"/>
    <n v="25000"/>
    <n v="10900"/>
    <s v="Gas Battery. LMR is nil, but easy to do."/>
    <n v="25000"/>
    <n v="10900"/>
    <n v="35900"/>
    <s v="5) LMR $ Val is nil. Put minimal value in, as gas batteries do not take a lot to abandon."/>
    <s v=""/>
    <s v=""/>
    <m/>
    <s v=""/>
    <s v=""/>
    <x v="2"/>
    <x v="11"/>
    <m/>
    <n v="25000"/>
    <n v="10900"/>
    <n v="35900"/>
    <n v="1"/>
    <n v="25000"/>
    <n v="10900"/>
    <n v="35900"/>
    <n v="5"/>
    <n v="0.02"/>
    <n v="27602.020080000002"/>
    <n v="13287.039177942852"/>
    <n v="40889.059257942856"/>
    <n v="0.02"/>
    <n v="25000"/>
    <n v="10900"/>
    <n v="35900"/>
    <s v="5) LMR $ Val is nil. Put minimal value in, as gas batteries do not take a lot to abandon."/>
    <m/>
    <s v="4.1) LMR $ Val is nil. Keep at Nil (Gas batteries do not take a lot to abandon)"/>
  </r>
  <r>
    <s v="1 - Yes"/>
    <s v="Yes"/>
    <s v="COR4 OIL CORP."/>
    <x v="0"/>
    <s v="F35245"/>
    <s v="F0035245"/>
    <n v="1"/>
    <s v="1) Yes (Only 1 license)"/>
    <n v="1"/>
    <s v="ABBT0087484"/>
    <s v="08-10-019-11W4M"/>
    <s v="Battery"/>
    <x v="5"/>
    <s v="Gas Battery - Multiwell &lt; 0.01 mol/kmol H2S in inlet stream"/>
    <n v="1378"/>
    <s v="W TIDE LK 100/08-10-019-11W4/00 COMP              "/>
    <n v="100"/>
    <x v="1"/>
    <x v="1"/>
    <m/>
    <m/>
    <m/>
    <m/>
    <n v="0"/>
    <m/>
    <m/>
    <n v="0"/>
    <n v="0"/>
    <n v="25000"/>
    <n v="10900"/>
    <s v="Gas Battery. LMR is nil, but easy to do."/>
    <n v="25000"/>
    <n v="10900"/>
    <n v="35900"/>
    <s v="5) LMR $ Val is nil. Put minimal value in, as gas batteries do not take a lot to abandon."/>
    <s v=""/>
    <s v=""/>
    <m/>
    <s v=""/>
    <s v=""/>
    <x v="2"/>
    <x v="12"/>
    <m/>
    <n v="25000"/>
    <n v="10900"/>
    <n v="35900"/>
    <n v="1"/>
    <n v="25000"/>
    <n v="10900"/>
    <n v="35900"/>
    <n v="4"/>
    <n v="0.02"/>
    <n v="27060.804"/>
    <n v="13026.508997983188"/>
    <n v="40087.312997983187"/>
    <n v="0.02"/>
    <n v="25000"/>
    <n v="10900"/>
    <n v="35900"/>
    <s v="5) LMR $ Val is nil. Put minimal value in, as gas batteries do not take a lot to abandon."/>
    <m/>
    <s v="4.1) LMR $ Val is nil. Keep at Nil (Gas batteries do not take a lot to abandon)"/>
  </r>
  <r>
    <s v="1 - Yes"/>
    <s v="Yes"/>
    <s v="COR4 OIL CORP."/>
    <x v="0"/>
    <s v="F44809"/>
    <s v="F0044809"/>
    <n v="1"/>
    <s v="1) Yes (Only 1 license)"/>
    <n v="1"/>
    <s v="ABBT0075062"/>
    <s v="08-05-022-07W4M"/>
    <s v="Battery"/>
    <x v="5"/>
    <s v="Gas Battery - Multiwell &lt; 0.01 mol/kmol H2S in inlet stream"/>
    <n v="3336"/>
    <s v="JENNER SHLW GAS 100/08-05-022-07W4  COMP          "/>
    <n v="100"/>
    <x v="0"/>
    <x v="4"/>
    <m/>
    <m/>
    <m/>
    <m/>
    <n v="0"/>
    <m/>
    <m/>
    <n v="0"/>
    <n v="0"/>
    <n v="25000"/>
    <n v="10900"/>
    <s v="Gas Battery. LMR is nil, but easy to do."/>
    <n v="25000"/>
    <n v="10900"/>
    <n v="35900"/>
    <s v="5) LMR $ Val is nil. Put minimal value in, as gas batteries do not take a lot to abandon."/>
    <s v=""/>
    <s v=""/>
    <m/>
    <s v=""/>
    <s v=""/>
    <x v="2"/>
    <x v="13"/>
    <m/>
    <n v="25000"/>
    <n v="10900"/>
    <n v="35900"/>
    <n v="1"/>
    <n v="25000"/>
    <n v="10900"/>
    <n v="35900"/>
    <n v="3"/>
    <n v="0.02"/>
    <n v="26530.199999999997"/>
    <n v="12771.087252924694"/>
    <n v="39301.287252924689"/>
    <n v="0.02"/>
    <n v="25000"/>
    <n v="10900"/>
    <n v="35900"/>
    <s v="5) LMR $ Val is nil. Put minimal value in, as gas batteries do not take a lot to abandon."/>
    <m/>
    <s v="4.1) LMR $ Val is nil. Keep at Nil (Gas batteries do not take a lot to abandon)"/>
  </r>
  <r>
    <s v="1 - Yes"/>
    <s v="Yes"/>
    <s v="COR4 OIL CORP."/>
    <x v="0"/>
    <s v="F2923"/>
    <s v="F0002923"/>
    <n v="1"/>
    <s v="1) Yes (Only 1 license)"/>
    <n v="1"/>
    <s v="F2923"/>
    <s v="06-07-021-07W4M"/>
    <s v="Satellite"/>
    <x v="4"/>
    <s v="Oil Satellite - Multiwell &lt; 0.01 mol/kmol H2S in inlet stream"/>
    <n v="2332"/>
    <s v="JENNER OIL 100/06-07-021-08W4/00  ABDN            "/>
    <n v="100"/>
    <x v="0"/>
    <x v="0"/>
    <m/>
    <n v="0"/>
    <n v="0"/>
    <m/>
    <n v="0"/>
    <n v="33000"/>
    <m/>
    <n v="33000"/>
    <n v="33000"/>
    <m/>
    <m/>
    <m/>
    <n v="0"/>
    <n v="33000"/>
    <n v="33000"/>
    <s v="1) Use LMR $ Value"/>
    <n v="-33000"/>
    <s v="WEST LAKE"/>
    <s v="No - Disposed off in early 2020"/>
    <s v="N/A - nothing to do"/>
    <n v="0"/>
    <x v="2"/>
    <x v="14"/>
    <m/>
    <n v="0"/>
    <n v="33000"/>
    <n v="33000"/>
    <n v="1"/>
    <n v="0"/>
    <n v="33000"/>
    <n v="33000"/>
    <n v="2"/>
    <n v="0.02"/>
    <n v="0"/>
    <n v="37906.627032426237"/>
    <n v="37906.627032426237"/>
    <n v="0.02"/>
    <n v="0"/>
    <n v="33000"/>
    <n v="33000"/>
    <s v="1) Use LMR $ Value"/>
    <m/>
    <s v="1) Use LMR $ Value"/>
  </r>
  <r>
    <s v="1 - Yes"/>
    <s v="Yes"/>
    <s v="COR4 OIL CORP."/>
    <x v="0"/>
    <s v="F23379"/>
    <s v="F0023379"/>
    <n v="1"/>
    <s v="1) Yes (Only 1 license)"/>
    <n v="1"/>
    <s v="ABBT0063997"/>
    <s v="02-20-031-02W4M"/>
    <s v="Battery"/>
    <x v="5"/>
    <s v="Gas Battery - Multiwell &lt; 1 t/d sulphur inlet"/>
    <n v="3922"/>
    <s v="ATLEE BUFFALO - PG -  AREA                        "/>
    <n v="100"/>
    <x v="0"/>
    <x v="3"/>
    <m/>
    <n v="170000"/>
    <n v="0"/>
    <m/>
    <n v="170000"/>
    <n v="165000"/>
    <m/>
    <n v="165000"/>
    <n v="335000"/>
    <n v="-170000"/>
    <n v="-140000"/>
    <s v="Albert Lee - No equipment onsite.  Pipeline risers remain. Site is not complicated; closer to a simple well. Adjust rec down to $25,000"/>
    <n v="0"/>
    <n v="25000"/>
    <n v="25000"/>
    <s v="9) Updated estimate per discussion with technical &amp; leadership team"/>
    <n v="-170000"/>
    <s v="Administrative - Decrease"/>
    <s v="Already incorporated via Albert Lee Work"/>
    <s v="Darren/Sarah to see if can get operatorship/license of this battery to be assigned to Baytex.  (May also require input from Jeremy)."/>
    <s v="No Cor4 wells or pipelines at 02-20. No equipment listed in SMART. I've put down the potential LMR impact as abandonment only but the possibility of transferring this battery to Baytex should be discussed."/>
    <x v="2"/>
    <x v="15"/>
    <m/>
    <n v="0"/>
    <n v="25000"/>
    <n v="25000"/>
    <n v="1"/>
    <n v="0"/>
    <n v="25000"/>
    <n v="25000"/>
    <n v="1"/>
    <n v="0.02"/>
    <n v="0"/>
    <n v="28154.060481600001"/>
    <n v="28154.060481600001"/>
    <n v="0.02"/>
    <n v="0"/>
    <n v="25000"/>
    <n v="25000"/>
    <s v="9) Updated estimate per discussion with technical &amp; leadership team"/>
    <m/>
    <s v="5) Use LMR $ Value, less amount removable per Albert Lee's Work"/>
  </r>
  <r>
    <s v="2.2 - No; duplicate license"/>
    <s v="NA - Duplicate license"/>
    <s v="COR4 OIL CORP."/>
    <x v="0"/>
    <s v="F22413"/>
    <s v="F0022413"/>
    <n v="6"/>
    <s v="3) No - Mannually determined (Description =/= Summarized Category)"/>
    <n v="0"/>
    <s v="ABBT0149379"/>
    <s v="08-16-020-10W4M"/>
    <s v="Battery"/>
    <x v="0"/>
    <s v="Gas Battery - Multiwell &lt; 0.01 mol/kmol H2S in inlet stream"/>
    <m/>
    <m/>
    <m/>
    <x v="2"/>
    <x v="10"/>
    <m/>
    <m/>
    <m/>
    <m/>
    <n v="0"/>
    <m/>
    <m/>
    <n v="0"/>
    <n v="0"/>
    <m/>
    <m/>
    <m/>
    <n v="0"/>
    <n v="0"/>
    <n v="0"/>
    <s v="X - NA - do not include in ARO model"/>
    <m/>
    <m/>
    <m/>
    <m/>
    <m/>
    <x v="3"/>
    <x v="16"/>
    <m/>
    <m/>
    <m/>
    <m/>
    <m/>
    <m/>
    <m/>
    <m/>
    <m/>
    <m/>
    <m/>
    <m/>
    <m/>
    <m/>
    <m/>
    <m/>
    <m/>
    <s v="X - NA - 2.2 - No; duplicate license"/>
    <m/>
    <s v="4.1) LMR $ Val is nil. Keep at Nil (Gas batteries do not take a lot to abandon)"/>
  </r>
  <r>
    <s v="2.1 - No. Included in Well"/>
    <s v="No - Okay; included in well"/>
    <s v="COR4 OIL CORP."/>
    <x v="0"/>
    <s v="W 0033518"/>
    <m/>
    <n v="1"/>
    <s v="5) No - 'W' License"/>
    <n v="0"/>
    <s v="ABBT0049477"/>
    <s v="14-02-020-09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050362"/>
    <m/>
    <n v="1"/>
    <s v="5) No - 'W' License"/>
    <n v="0"/>
    <s v="ABBT0850014"/>
    <s v="11-11-021-06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060304"/>
    <m/>
    <n v="1"/>
    <s v="5) No - 'W' License"/>
    <n v="0"/>
    <s v="ABBT0066451"/>
    <s v="06-28-021-06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091000"/>
    <m/>
    <n v="1"/>
    <s v="5) No - 'W' License"/>
    <n v="0"/>
    <s v="ABBT0130798"/>
    <s v="08-08-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25075"/>
    <m/>
    <n v="1"/>
    <s v="5) No - 'W' License"/>
    <n v="0"/>
    <s v="ABBT0096905"/>
    <s v="13-05-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5273"/>
    <m/>
    <n v="1"/>
    <s v="5) No - 'W' License"/>
    <n v="0"/>
    <s v="ABBT0064495"/>
    <s v="04-07-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6724"/>
    <m/>
    <n v="1"/>
    <s v="5) No - 'W' License"/>
    <n v="0"/>
    <s v="ABBT0043296"/>
    <s v="13-23-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7630"/>
    <m/>
    <n v="1"/>
    <s v="5) No - 'W' License"/>
    <n v="0"/>
    <s v="ABBT0043032"/>
    <s v="14-19-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8585"/>
    <m/>
    <n v="1"/>
    <s v="5) No - 'W' License"/>
    <n v="0"/>
    <s v="ABBT0043386"/>
    <s v="04-19-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49643"/>
    <m/>
    <n v="1"/>
    <s v="5) No - 'W' License"/>
    <n v="0"/>
    <s v="ABBT0045233"/>
    <s v="07-06-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3807"/>
    <m/>
    <n v="1"/>
    <s v="5) No - 'W' License"/>
    <n v="0"/>
    <s v="ABBT0045521"/>
    <s v="05-19-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6102"/>
    <m/>
    <n v="1"/>
    <s v="5) No - 'W' License"/>
    <n v="0"/>
    <s v="ABBT0128108"/>
    <s v="10-30-024-14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8958"/>
    <m/>
    <n v="1"/>
    <s v="5) No - 'W' License"/>
    <n v="0"/>
    <s v="ABBT0078965"/>
    <s v="14-28-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9064"/>
    <m/>
    <n v="2"/>
    <s v="5) No - 'W' License"/>
    <n v="0"/>
    <s v="ABBT0064686"/>
    <s v="09-31-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9064"/>
    <m/>
    <n v="2"/>
    <s v="5) No - 'W' License"/>
    <n v="0"/>
    <s v="ABBT0104984"/>
    <s v="09-31-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59196"/>
    <m/>
    <n v="1"/>
    <s v="5) No - 'W' License"/>
    <n v="0"/>
    <s v="ABBT0079574"/>
    <s v="12-33-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60032"/>
    <m/>
    <n v="1"/>
    <s v="5) No - 'W' License"/>
    <n v="0"/>
    <s v="ABBT0063436"/>
    <s v="08-17-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60118"/>
    <m/>
    <n v="1"/>
    <s v="5) No - 'W' License"/>
    <n v="0"/>
    <s v="ABBT0098689"/>
    <s v="14-26-019-09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65977"/>
    <m/>
    <n v="1"/>
    <s v="5) No - 'W' License"/>
    <n v="0"/>
    <s v="ABBT0049397"/>
    <s v="04-06-019-10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77722"/>
    <m/>
    <n v="1"/>
    <s v="5) No - 'W' License"/>
    <n v="0"/>
    <s v="ABBT0051151"/>
    <s v="13-16-020-09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78040"/>
    <m/>
    <n v="1"/>
    <s v="5) No - 'W' License"/>
    <n v="0"/>
    <s v="ABBT0079130"/>
    <s v="09-23-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80957"/>
    <m/>
    <n v="1"/>
    <s v="5) No - 'W' License"/>
    <n v="0"/>
    <s v="ABBT0079057"/>
    <s v="05-33-020-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88628"/>
    <m/>
    <n v="1"/>
    <s v="5) No - 'W' License"/>
    <n v="0"/>
    <s v="ABBT0053825"/>
    <s v="03-32-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89899"/>
    <m/>
    <n v="1"/>
    <s v="5) No - 'W' License"/>
    <n v="0"/>
    <s v="ABBT0056135"/>
    <s v="07-25-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91202"/>
    <m/>
    <n v="1"/>
    <s v="5) No - 'W' License"/>
    <n v="0"/>
    <s v="ABBT0061911"/>
    <s v="04-26-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199879"/>
    <m/>
    <n v="1"/>
    <s v="5) No - 'W' License"/>
    <n v="0"/>
    <s v="ABBT0096760"/>
    <s v="11-34-020-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00121"/>
    <m/>
    <n v="1"/>
    <s v="5) No - 'W' License"/>
    <n v="0"/>
    <s v="ABBT0056621"/>
    <s v="03-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07748"/>
    <m/>
    <n v="1"/>
    <s v="5) No - 'W' License"/>
    <n v="0"/>
    <s v="ABBT0067111"/>
    <s v="09-14-025-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1314"/>
    <m/>
    <n v="1"/>
    <s v="5) No - 'W' License"/>
    <n v="0"/>
    <s v="ABBT0058100"/>
    <s v="10-08-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5236"/>
    <m/>
    <n v="2"/>
    <s v="5) No - 'W' License"/>
    <n v="0"/>
    <s v="ABBT0059009"/>
    <s v="13-08-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5236"/>
    <m/>
    <n v="2"/>
    <s v="5) No - 'W' License"/>
    <n v="0"/>
    <s v="ABBT0087155"/>
    <s v="13-08-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15239"/>
    <m/>
    <n v="1"/>
    <s v="5) No - 'W' License"/>
    <n v="0"/>
    <s v="ABBT0059008"/>
    <s v="13-33-020-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0290"/>
    <m/>
    <n v="1"/>
    <s v="5) No - 'W' License"/>
    <n v="0"/>
    <s v="ABBT0111692"/>
    <s v="04-16-021-07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0612"/>
    <m/>
    <n v="1"/>
    <s v="5) No - 'W' License"/>
    <n v="0"/>
    <s v="ABBT0111691"/>
    <s v="05-04-021-07W4M"/>
    <s v="Battery"/>
    <x v="0"/>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4689"/>
    <m/>
    <n v="1"/>
    <s v="5) No - 'W' License"/>
    <n v="0"/>
    <s v="ABBT0084423"/>
    <s v="09-07-020-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8144"/>
    <m/>
    <n v="2"/>
    <s v="5) No - 'W' License"/>
    <n v="0"/>
    <s v="ABBT0061320"/>
    <s v="11-04-021-08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28144"/>
    <m/>
    <n v="2"/>
    <s v="5) No - 'W' License"/>
    <n v="0"/>
    <s v="ABBT0155535"/>
    <s v="11-04-021-08W4M"/>
    <s v="Battery"/>
    <x v="7"/>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38505"/>
    <m/>
    <n v="1"/>
    <s v="5) No - 'W' License"/>
    <n v="0"/>
    <s v="ABBT0062749"/>
    <s v="12-07-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293"/>
    <m/>
    <n v="1"/>
    <s v="5) No - 'W' License"/>
    <n v="0"/>
    <s v="ABBT0062935"/>
    <s v="04-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294"/>
    <m/>
    <n v="1"/>
    <s v="5) No - 'W' License"/>
    <n v="0"/>
    <s v="ABBT0062936"/>
    <s v="03-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627"/>
    <m/>
    <n v="1"/>
    <s v="5) No - 'W' License"/>
    <n v="0"/>
    <s v="ABBT0063170"/>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864"/>
    <m/>
    <n v="3"/>
    <s v="5) No - 'W' License"/>
    <n v="0"/>
    <s v="ABBT0063171"/>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864"/>
    <m/>
    <n v="3"/>
    <s v="5) No - 'W' License"/>
    <n v="0"/>
    <s v="ABBT0099676"/>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0864"/>
    <m/>
    <n v="3"/>
    <s v="5) No - 'W' License"/>
    <n v="0"/>
    <s v="ABBT0101017"/>
    <s v="06-03-021-09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1630"/>
    <m/>
    <n v="1"/>
    <s v="5) No - 'W' License"/>
    <n v="0"/>
    <s v="ABBT0063344"/>
    <s v="15-07-021-07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1666"/>
    <m/>
    <n v="1"/>
    <s v="5) No - 'W' License"/>
    <n v="0"/>
    <s v="ABBT0066460"/>
    <s v="05-11-028-02W4M"/>
    <s v="Battery"/>
    <x v="5"/>
    <m/>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48442"/>
    <m/>
    <n v="1"/>
    <s v="5) No - 'W' License"/>
    <n v="0"/>
    <s v="ABBT0064494"/>
    <s v="14-11-020-09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0191"/>
    <m/>
    <n v="2"/>
    <s v="5) No - 'W' License"/>
    <n v="0"/>
    <s v="ABBT0065606"/>
    <s v="14-23-028-03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0191"/>
    <m/>
    <n v="2"/>
    <s v="5) No - 'W' License"/>
    <n v="0"/>
    <s v="ABBT0079025"/>
    <s v="14-23-028-03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1468"/>
    <m/>
    <n v="1"/>
    <s v="5) No - 'W' License"/>
    <n v="0"/>
    <s v="ABBT0067117"/>
    <s v="08-18-021-07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2879"/>
    <m/>
    <n v="1"/>
    <s v="5) No - 'W' License"/>
    <n v="0"/>
    <s v="ABBT0065600"/>
    <s v="10-24-021-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169"/>
    <m/>
    <n v="2"/>
    <s v="5) No - 'W' License"/>
    <n v="0"/>
    <s v="ABBT0065240"/>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169"/>
    <m/>
    <n v="2"/>
    <s v="5) No - 'W' License"/>
    <n v="0"/>
    <s v="ABBT0065384"/>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263"/>
    <m/>
    <n v="2"/>
    <s v="5) No - 'W' License"/>
    <n v="0"/>
    <s v="ABBT0065242"/>
    <s v="06-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263"/>
    <m/>
    <n v="2"/>
    <s v="5) No - 'W' License"/>
    <n v="0"/>
    <s v="ABBT0065385"/>
    <s v="06-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272"/>
    <m/>
    <n v="1"/>
    <s v="5) No - 'W' License"/>
    <n v="0"/>
    <s v="ABBT0065243"/>
    <s v="14-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776"/>
    <m/>
    <n v="2"/>
    <s v="5) No - 'W' License"/>
    <n v="0"/>
    <s v="ABBT0065241"/>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4776"/>
    <m/>
    <n v="2"/>
    <s v="5) No - 'W' License"/>
    <n v="0"/>
    <s v="ABBT0065386"/>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002"/>
    <m/>
    <n v="1"/>
    <s v="5) No - 'W' License"/>
    <n v="0"/>
    <s v="ABBT0065390"/>
    <s v="05-23-021-08W4M"/>
    <s v="Battery"/>
    <x v="5"/>
    <s v="Multi Well Pad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003"/>
    <m/>
    <n v="1"/>
    <s v="5) No - 'W' License"/>
    <n v="0"/>
    <s v="ABBT0065388"/>
    <s v="05-23-021-08W4M"/>
    <s v="Battery"/>
    <x v="5"/>
    <s v="Multi Well Pad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208"/>
    <m/>
    <n v="1"/>
    <s v="5) No - 'W' License"/>
    <n v="0"/>
    <s v="ABBT0065400"/>
    <s v="14-20-013-13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355"/>
    <m/>
    <n v="1"/>
    <s v="5) No - 'W' License"/>
    <n v="0"/>
    <s v="ABBT0065389"/>
    <s v="11-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5914"/>
    <m/>
    <n v="1"/>
    <s v="5) No - 'W' License"/>
    <n v="0"/>
    <s v="ABBT0065392"/>
    <s v="05-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058"/>
    <m/>
    <n v="1"/>
    <s v="5) No - 'W' License"/>
    <n v="0"/>
    <s v="ABBT0065604"/>
    <s v="08-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381"/>
    <m/>
    <n v="2"/>
    <s v="5) No - 'W' License"/>
    <n v="0"/>
    <s v="ABBT0066025"/>
    <s v="09-29-024-02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381"/>
    <m/>
    <n v="2"/>
    <s v="5) No - 'W' License"/>
    <n v="0"/>
    <s v="ABBT0076476"/>
    <s v="09-29-024-02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589"/>
    <m/>
    <n v="1"/>
    <s v="5) No - 'W' License"/>
    <n v="0"/>
    <s v="ABBT0066033"/>
    <s v="09-27-019-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690"/>
    <m/>
    <n v="1"/>
    <s v="5) No - 'W' License"/>
    <n v="0"/>
    <s v="ABBT0066471"/>
    <s v="01-34-019-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7832"/>
    <m/>
    <n v="1"/>
    <s v="5) No - 'W' License"/>
    <n v="0"/>
    <s v="ABBT0066448"/>
    <s v="03-27-019-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239"/>
    <m/>
    <n v="1"/>
    <s v="5) No - 'W' License"/>
    <n v="0"/>
    <s v="ABBT0066003"/>
    <s v="16-17-020-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242"/>
    <m/>
    <n v="1"/>
    <s v="5) No - 'W' License"/>
    <n v="0"/>
    <s v="ABBT0066004"/>
    <s v="14-17-020-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431"/>
    <m/>
    <n v="1"/>
    <s v="5) No - 'W' License"/>
    <n v="0"/>
    <s v="ABBT0066031"/>
    <s v="06-11-020-09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8695"/>
    <m/>
    <n v="1"/>
    <s v="5) No - 'W' License"/>
    <n v="0"/>
    <s v="ABBT0066032"/>
    <s v="16-06-020-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9517"/>
    <m/>
    <n v="1"/>
    <s v="5) No - 'W' License"/>
    <n v="0"/>
    <s v="ABBT0066204"/>
    <s v="04-24-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59940"/>
    <m/>
    <n v="1"/>
    <s v="5) No - 'W' License"/>
    <n v="0"/>
    <s v="ABBT0066203"/>
    <s v="15-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0271"/>
    <m/>
    <n v="1"/>
    <s v="5) No - 'W' License"/>
    <n v="0"/>
    <s v="ABBT0066449"/>
    <s v="02-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0899"/>
    <m/>
    <n v="1"/>
    <s v="5) No - 'W' License"/>
    <n v="0"/>
    <s v="ABBT0066450"/>
    <s v="15-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2266"/>
    <m/>
    <n v="1"/>
    <s v="5) No - 'W' License"/>
    <n v="0"/>
    <s v="ABBT0066668"/>
    <s v="15-29-020-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2494"/>
    <m/>
    <n v="1"/>
    <s v="5) No - 'W' License"/>
    <n v="0"/>
    <s v="ABBT0078896"/>
    <s v="10-22-020-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6439"/>
    <m/>
    <n v="1"/>
    <s v="5) No - 'W' License"/>
    <n v="0"/>
    <s v="ABBT0066996"/>
    <s v="14-23-021-08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7797"/>
    <m/>
    <n v="1"/>
    <s v="5) No - 'W' License"/>
    <n v="0"/>
    <s v="ABBT0067135"/>
    <s v="04-03-021-09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8708"/>
    <m/>
    <n v="1"/>
    <s v="5) No - 'W' License"/>
    <n v="0"/>
    <s v="ABBT0068067"/>
    <s v="01-09-021-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33"/>
    <m/>
    <n v="1"/>
    <s v="5) No - 'W' License"/>
    <n v="0"/>
    <s v="ABBT0067717"/>
    <s v="08-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48"/>
    <m/>
    <n v="1"/>
    <s v="5) No - 'W' License"/>
    <n v="0"/>
    <s v="ABBT0067718"/>
    <s v="05-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51"/>
    <m/>
    <n v="1"/>
    <s v="5) No - 'W' License"/>
    <n v="0"/>
    <s v="ABBT0067904"/>
    <s v="06-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54"/>
    <m/>
    <n v="1"/>
    <s v="5) No - 'W' License"/>
    <n v="0"/>
    <s v="ABBT0067906"/>
    <s v="06-29-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69956"/>
    <m/>
    <n v="1"/>
    <s v="5) No - 'W' License"/>
    <n v="0"/>
    <s v="ABBT0067716"/>
    <s v="01-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0228"/>
    <m/>
    <n v="1"/>
    <s v="5) No - 'W' License"/>
    <n v="0"/>
    <s v="ABBT0067910"/>
    <s v="15-14-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0270"/>
    <m/>
    <n v="1"/>
    <s v="5) No - 'W' License"/>
    <n v="0"/>
    <s v="ABBT0067719"/>
    <s v="13-28-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0856"/>
    <m/>
    <n v="1"/>
    <s v="5) No - 'W' License"/>
    <n v="0"/>
    <s v="ABBT0068129"/>
    <s v="08-32-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238"/>
    <m/>
    <n v="1"/>
    <s v="5) No - 'W' License"/>
    <n v="0"/>
    <s v="ABBT0068132"/>
    <s v="14-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241"/>
    <m/>
    <n v="1"/>
    <s v="5) No - 'W' License"/>
    <n v="0"/>
    <s v="ABBT0080881"/>
    <s v="01-27-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261"/>
    <m/>
    <n v="1"/>
    <s v="5) No - 'W' License"/>
    <n v="0"/>
    <s v="ABBT0068130"/>
    <s v="08-06-021-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307"/>
    <m/>
    <n v="1"/>
    <s v="5) No - 'W' License"/>
    <n v="0"/>
    <s v="ABBT0068958"/>
    <s v="11-2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17"/>
    <m/>
    <n v="1"/>
    <s v="5) No - 'W' License"/>
    <n v="0"/>
    <s v="ABBT0068959"/>
    <s v="02-27-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18"/>
    <m/>
    <n v="1"/>
    <s v="5) No - 'W' License"/>
    <n v="0"/>
    <s v="ABBT0068523"/>
    <s v="04-3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65"/>
    <m/>
    <n v="1"/>
    <s v="5) No - 'W' License"/>
    <n v="0"/>
    <s v="ABBT0068303"/>
    <s v="15-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568"/>
    <m/>
    <n v="1"/>
    <s v="5) No - 'W' License"/>
    <n v="0"/>
    <s v="ABBT0068304"/>
    <s v="07-23-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705"/>
    <m/>
    <n v="1"/>
    <s v="5) No - 'W' License"/>
    <n v="0"/>
    <s v="ABBT0068524"/>
    <s v="05-3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71843"/>
    <m/>
    <n v="1"/>
    <s v="5) No - 'W' License"/>
    <n v="0"/>
    <s v="ABBT0068522"/>
    <s v="06-3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282322"/>
    <m/>
    <n v="1"/>
    <s v="5) No - 'W' License"/>
    <n v="0"/>
    <s v="ABBT0079358"/>
    <s v="05-10-019-11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04336"/>
    <m/>
    <n v="1"/>
    <s v="5) No - 'W' License"/>
    <n v="0"/>
    <s v="ABBT0080986"/>
    <s v="03-26-021-08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06912"/>
    <m/>
    <n v="1"/>
    <s v="5) No - 'W' License"/>
    <n v="0"/>
    <s v="ABBT0082519"/>
    <s v="01-20-019-11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18088"/>
    <m/>
    <n v="1"/>
    <s v="5) No - 'W' License"/>
    <n v="0"/>
    <s v="ABBT0085235"/>
    <s v="05-36-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23137"/>
    <m/>
    <n v="1"/>
    <s v="5) No - 'W' License"/>
    <n v="0"/>
    <s v="ABBT0087800"/>
    <s v="16-30-018-10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34999"/>
    <m/>
    <n v="1"/>
    <s v="5) No - 'W' License"/>
    <n v="0"/>
    <s v="ABBT0092993"/>
    <s v="12-06-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3933"/>
    <m/>
    <n v="1"/>
    <s v="5) No - 'W' License"/>
    <n v="0"/>
    <s v="ABBT0090175"/>
    <s v="03-06-019-10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3943"/>
    <m/>
    <n v="1"/>
    <s v="5) No - 'W' License"/>
    <n v="0"/>
    <s v="ABBT0094082"/>
    <s v="01-20-019-11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6378"/>
    <m/>
    <n v="1"/>
    <s v="5) No - 'W' License"/>
    <n v="0"/>
    <s v="ABBT0094790"/>
    <s v="04-1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6380"/>
    <m/>
    <n v="1"/>
    <s v="5) No - 'W' License"/>
    <n v="0"/>
    <s v="ABBT0090584"/>
    <s v="09-10-019-11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57085"/>
    <m/>
    <n v="1"/>
    <s v="5) No - 'W' License"/>
    <n v="0"/>
    <s v="ABBT0090536"/>
    <s v="03-03-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0234"/>
    <m/>
    <n v="1"/>
    <s v="5) No - 'W' License"/>
    <n v="0"/>
    <s v="ABBT0091364"/>
    <s v="13-05-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0243"/>
    <m/>
    <n v="1"/>
    <s v="5) No - 'W' License"/>
    <n v="0"/>
    <s v="ABBT0091363"/>
    <s v="08-36-018-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2261"/>
    <m/>
    <n v="1"/>
    <s v="5) No - 'W' License"/>
    <n v="0"/>
    <s v="ABBT0092236"/>
    <s v="04-13-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2612"/>
    <m/>
    <n v="1"/>
    <s v="5) No - 'W' License"/>
    <n v="0"/>
    <s v="ABBT0092237"/>
    <s v="06-12-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62733"/>
    <m/>
    <n v="1"/>
    <s v="5) No - 'W' License"/>
    <n v="0"/>
    <s v="ABBT0092992"/>
    <s v="01-06-019-11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3141"/>
    <m/>
    <n v="2"/>
    <s v="5) No - 'W' License"/>
    <n v="0"/>
    <s v="ABBT0094022"/>
    <s v="07-07-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3141"/>
    <m/>
    <n v="2"/>
    <s v="5) No - 'W' License"/>
    <n v="0"/>
    <s v="ABBT0094101"/>
    <s v="07-07-019-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3186"/>
    <m/>
    <n v="1"/>
    <s v="5) No - 'W' License"/>
    <n v="0"/>
    <s v="ABBT0097168"/>
    <s v="10-12-019-12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8002"/>
    <m/>
    <n v="1"/>
    <s v="5) No - 'W' License"/>
    <n v="0"/>
    <s v="ABBT0095858"/>
    <s v="07-30-018-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78339"/>
    <m/>
    <n v="1"/>
    <s v="5) No - 'W' License"/>
    <n v="0"/>
    <s v="ABBT0098597"/>
    <s v="16-29-018-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398357"/>
    <m/>
    <n v="1"/>
    <s v="5) No - 'W' License"/>
    <n v="0"/>
    <s v="ABBT0099417"/>
    <s v="01-1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05152"/>
    <m/>
    <n v="1"/>
    <s v="5) No - 'W' License"/>
    <n v="0"/>
    <s v="ABBT0110575"/>
    <s v="10-33-020-07W4M"/>
    <s v="Battery"/>
    <x v="0"/>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12952"/>
    <m/>
    <n v="1"/>
    <s v="5) No - 'W' License"/>
    <n v="0"/>
    <s v="ABBT0105026"/>
    <s v="14-28-020-08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12956"/>
    <m/>
    <n v="1"/>
    <s v="5) No - 'W' License"/>
    <n v="0"/>
    <s v="ABBT0105016"/>
    <s v="10-12-019-12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8597"/>
    <m/>
    <n v="1"/>
    <s v="5) No - 'W' License"/>
    <n v="0"/>
    <s v="ABBT0125145"/>
    <s v="04-13-018-10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9347"/>
    <m/>
    <n v="1"/>
    <s v="5) No - 'W' License"/>
    <n v="0"/>
    <s v="ABBT0125165"/>
    <s v="15-35-024-10W4M"/>
    <s v="Battery"/>
    <x v="5"/>
    <s v="Single Well 0.00 mol/kmol H2S"/>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9437"/>
    <m/>
    <n v="2"/>
    <s v="5) No - 'W' License"/>
    <n v="0"/>
    <s v="ABBT0124853"/>
    <s v="11-20-023-06W4M"/>
    <s v="Battery"/>
    <x v="7"/>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49437"/>
    <m/>
    <n v="2"/>
    <s v="5) No - 'W' License"/>
    <n v="0"/>
    <s v="ABBT0132691"/>
    <s v="11-20-023-06W4M"/>
    <s v="Battery"/>
    <x v="5"/>
    <s v="Single Well &gt;=0.01 m3/s but &lt;0.3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58245"/>
    <m/>
    <n v="2"/>
    <s v="5) No - 'W' License"/>
    <n v="0"/>
    <s v="ABBT0128767"/>
    <s v="04-27-024-14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58245"/>
    <m/>
    <n v="2"/>
    <s v="5) No - 'W' License"/>
    <n v="0"/>
    <s v="ABBT0131506"/>
    <s v="04-27-024-14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64004"/>
    <m/>
    <n v="1"/>
    <s v="5) No - 'W' License"/>
    <n v="0"/>
    <s v="ABBT0130843"/>
    <s v="09-15-021-11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1 - No. Included in Well"/>
    <s v="No - Okay; included in well"/>
    <s v="COR4 OIL CORP."/>
    <x v="0"/>
    <s v="W 0464237"/>
    <m/>
    <n v="1"/>
    <s v="5) No - 'W' License"/>
    <n v="0"/>
    <s v="ABBT0131404"/>
    <s v="01-29-024-14W4M"/>
    <s v="Battery"/>
    <x v="5"/>
    <s v="Single Well &gt;0.00 mol/kmol H2S and &lt;0.01 m3/s H2S release rate"/>
    <m/>
    <m/>
    <m/>
    <x v="2"/>
    <x v="10"/>
    <m/>
    <m/>
    <m/>
    <m/>
    <n v="0"/>
    <m/>
    <m/>
    <n v="0"/>
    <m/>
    <m/>
    <m/>
    <m/>
    <m/>
    <m/>
    <m/>
    <s v="X - NA - do not include in ARO model"/>
    <m/>
    <m/>
    <m/>
    <m/>
    <m/>
    <x v="3"/>
    <x v="16"/>
    <m/>
    <m/>
    <m/>
    <m/>
    <m/>
    <m/>
    <m/>
    <m/>
    <m/>
    <m/>
    <m/>
    <m/>
    <m/>
    <m/>
    <m/>
    <m/>
    <m/>
    <s v="X - NA - 2.1 - No. Included in Well"/>
    <m/>
    <s v="X (Not on 2018 model)"/>
  </r>
  <r>
    <s v="2.2 - No; duplicate license"/>
    <s v="NA - Duplicate license"/>
    <s v="COR4 OIL CORP."/>
    <x v="0"/>
    <s v="F2484"/>
    <s v="F0002484"/>
    <n v="3"/>
    <s v="3) No - Mannually determined (Description =/= Summarized Category)"/>
    <n v="0"/>
    <s v="ABBT5000034"/>
    <s v="10-34-019-09W4M"/>
    <s v="Battery"/>
    <x v="0"/>
    <s v="Oil Battery - Multiwell &lt; 1 t/d sulphur inlet"/>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484"/>
    <s v="F0002484"/>
    <n v="3"/>
    <s v="4) No - Suspended status when active exists"/>
    <n v="0"/>
    <s v="ABBT0097408"/>
    <s v="10-34-019-09W4M"/>
    <s v="Battery"/>
    <x v="5"/>
    <s v="Oil Battery - Multiwell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485"/>
    <s v="F0002485"/>
    <n v="3"/>
    <s v="3) No - Mannually determined (Description =/= Summarized Category)"/>
    <n v="0"/>
    <s v="ABBT5000025"/>
    <s v="10-34-019-09W4M"/>
    <s v="Battery"/>
    <x v="5"/>
    <s v="Gas Battery - Multiwell &lt; 0.01 mol/kmol H2S in inlet stream"/>
    <m/>
    <m/>
    <m/>
    <x v="2"/>
    <x v="10"/>
    <m/>
    <m/>
    <m/>
    <m/>
    <n v="0"/>
    <m/>
    <m/>
    <n v="0"/>
    <n v="0"/>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485"/>
    <s v="F0002485"/>
    <n v="3"/>
    <s v="3) No - Mannually determined (Description =/= Summarized Category)"/>
    <n v="0"/>
    <s v="ABBT5000027"/>
    <s v="10-34-019-09W4M"/>
    <s v="Battery"/>
    <x v="5"/>
    <s v="Gas Battery - Multiwell &lt; 0.01 mol/kmol H2S in inlet stream"/>
    <m/>
    <m/>
    <m/>
    <x v="2"/>
    <x v="10"/>
    <m/>
    <m/>
    <m/>
    <m/>
    <n v="0"/>
    <m/>
    <m/>
    <n v="0"/>
    <n v="0"/>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497"/>
    <s v="F0002497"/>
    <n v="4"/>
    <s v="3) No - Mannually determined (Description =/= Summarized Category)"/>
    <n v="0"/>
    <s v="ABGS0149372"/>
    <s v="07-08-019-11W4M"/>
    <s v="Gas Gathering System"/>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497"/>
    <s v="F0002497"/>
    <n v="4"/>
    <s v="3) No - Mannually determined (Description =/= Summarized Category)"/>
    <n v="0"/>
    <s v="ABIF0140692"/>
    <s v="07-08-019-11W4M"/>
    <s v="Injection Plant"/>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497"/>
    <s v="F0002497"/>
    <n v="4"/>
    <s v="4) No - Suspended status when active exists"/>
    <n v="0"/>
    <s v="ABBT0075027"/>
    <s v="07-08-019-11W4M"/>
    <s v="Battery"/>
    <x v="5"/>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695"/>
    <s v="F0002695"/>
    <n v="2"/>
    <s v="3) No - Mannually determined (Description =/= Summarized Category)"/>
    <n v="0"/>
    <s v="ABIF0007168"/>
    <s v="10-32-020-08W4M"/>
    <s v="Injection Plant"/>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698"/>
    <s v="F0002698"/>
    <n v="2"/>
    <s v="3) No - Mannually determined (Description =/= Summarized Category)"/>
    <n v="0"/>
    <s v="ABBT5000053"/>
    <s v="10-09-020-09W4M"/>
    <s v="Battery"/>
    <x v="0"/>
    <s v="Compressor Station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924"/>
    <s v="F0002924"/>
    <n v="5"/>
    <s v="3) No - Mannually determined (Description =/= Summarized Category)"/>
    <n v="0"/>
    <s v="ABBT0079554"/>
    <s v="09-13-021-07W4M"/>
    <s v="Battery"/>
    <x v="0"/>
    <s v="Gas Processing Plant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924"/>
    <s v="F0002924"/>
    <n v="5"/>
    <s v="3) No - Mannually determined (Description =/= Summarized Category)"/>
    <n v="0"/>
    <s v="ABBT0850010"/>
    <s v="09-13-021-07W4M"/>
    <s v="Battery"/>
    <x v="0"/>
    <s v="Gas Processing Plant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924"/>
    <s v="F0002924"/>
    <n v="5"/>
    <s v="3) No - Mannually determined (Description =/= Summarized Category)"/>
    <n v="0"/>
    <s v="ABGS0002212"/>
    <s v="09-13-021-07W4M"/>
    <s v="Gas Gathering System"/>
    <x v="0"/>
    <s v="Gas Processing Plant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924"/>
    <s v="F0002924"/>
    <n v="5"/>
    <s v="4) No - Suspended status when active exists"/>
    <n v="0"/>
    <s v="ABGP0001846"/>
    <s v="09-13-021-07W4M"/>
    <s v="Gas Processing Plant"/>
    <x v="5"/>
    <s v="Gas Processing Plant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931"/>
    <s v="F0002931"/>
    <n v="5"/>
    <s v="3) No - Mannually determined (Description =/= Summarized Category)"/>
    <n v="0"/>
    <s v="ABGS0141422"/>
    <s v="10-07-021-08W4M"/>
    <s v="Gas Gathering System"/>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31"/>
    <s v="F0002931"/>
    <n v="5"/>
    <s v="3) No - Mannually determined (Description =/= Summarized Category)"/>
    <n v="0"/>
    <s v="ABIF0008434"/>
    <s v="10-07-021-08W4M"/>
    <s v="Injection Plant"/>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31"/>
    <s v="F0002931"/>
    <n v="5"/>
    <s v="3) No - Mannually determined (Description =/= Summarized Category)"/>
    <n v="0"/>
    <s v="ABIF0148636"/>
    <s v="10-07-021-08W4M"/>
    <s v="Injection Plant"/>
    <x v="0"/>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31"/>
    <s v="F0002931"/>
    <n v="5"/>
    <s v="4) No - Suspended status when active exists"/>
    <n v="0"/>
    <s v="ABBT0111594"/>
    <s v="10-07-021-08W4M"/>
    <s v="Battery"/>
    <x v="5"/>
    <s v="Oil Battery - Multiwell &lt; 1 t/d sulphur inlet"/>
    <m/>
    <m/>
    <m/>
    <x v="2"/>
    <x v="10"/>
    <m/>
    <m/>
    <m/>
    <m/>
    <n v="0"/>
    <m/>
    <m/>
    <n v="0"/>
    <m/>
    <m/>
    <m/>
    <m/>
    <m/>
    <m/>
    <m/>
    <s v="X - NA - do not include in ARO model"/>
    <m/>
    <m/>
    <m/>
    <m/>
    <m/>
    <x v="3"/>
    <x v="16"/>
    <m/>
    <m/>
    <m/>
    <m/>
    <m/>
    <m/>
    <m/>
    <m/>
    <m/>
    <m/>
    <m/>
    <m/>
    <m/>
    <m/>
    <m/>
    <m/>
    <m/>
    <s v="X - NA - 2.2 - No; duplicate license"/>
    <m/>
    <s v="6) Use 2017's value"/>
  </r>
  <r>
    <s v="2.2 - No; duplicate license"/>
    <s v="NA - Duplicate license"/>
    <s v="COR4 OIL CORP."/>
    <x v="0"/>
    <s v="F2950"/>
    <s v="F0002950"/>
    <n v="2"/>
    <s v="3) No - Mannually determined (Description =/= Summarized Category)"/>
    <n v="0"/>
    <s v="ABIF0140732"/>
    <s v="15-23-021-08W4M"/>
    <s v="Injection Plant"/>
    <x v="0"/>
    <s v="Oil Battery - Multiwell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2413"/>
    <s v="F0022413"/>
    <n v="6"/>
    <s v="3) No - Mannually determined (Description =/= Summarized Category)"/>
    <n v="0"/>
    <s v="ABGS0002202"/>
    <s v="08-16-020-10W4M"/>
    <s v="Gas Gathering System"/>
    <x v="0"/>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2413"/>
    <s v="F0022413"/>
    <n v="6"/>
    <s v="4) No - Suspended status when active exists"/>
    <n v="0"/>
    <s v="ABBT0049683"/>
    <s v="08-16-020-10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2413"/>
    <s v="F0022413"/>
    <n v="6"/>
    <s v="4) No - Suspended status when active exists"/>
    <n v="0"/>
    <s v="ABBT0049685"/>
    <s v="08-16-020-10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2413"/>
    <s v="F0022413"/>
    <n v="6"/>
    <s v="4) No - Suspended status when active exists"/>
    <n v="0"/>
    <s v="ABBT0049690"/>
    <s v="08-16-020-10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33"/>
    <s v="F0023333"/>
    <n v="3"/>
    <s v="4) No - Suspended status when active exists"/>
    <n v="0"/>
    <s v="ABBT0052400"/>
    <s v="01-03-024-06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33"/>
    <s v="F0023333"/>
    <n v="3"/>
    <s v="4) No - Suspended status when active exists"/>
    <n v="0"/>
    <s v="ABBT0088246"/>
    <s v="01-03-024-06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77"/>
    <s v="F0023377"/>
    <n v="4"/>
    <s v="3) No - Mannually determined (Description =/= Summarized Category)"/>
    <n v="0"/>
    <s v="ABCS0023377"/>
    <s v="06-14-021-06W4M"/>
    <s v="Compressor Station"/>
    <x v="0"/>
    <s v="Compressor Station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3377"/>
    <s v="F0023377"/>
    <n v="4"/>
    <s v="4) No - Suspended status when active exists"/>
    <n v="0"/>
    <s v="ABBT0076122"/>
    <s v="06-14-021-06W4M"/>
    <s v="Battery"/>
    <x v="5"/>
    <s v="Compressor Station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3377"/>
    <s v="F0023377"/>
    <n v="4"/>
    <s v="4) No - Suspended status when active exists"/>
    <n v="0"/>
    <s v="ABBT0085622"/>
    <s v="06-14-021-06W4M"/>
    <s v="Battery"/>
    <x v="5"/>
    <s v="Compressor Station &lt; 0.01 mol/kmol H2S in inlet stream"/>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23390"/>
    <s v="F0023390"/>
    <n v="4"/>
    <s v="3) No - Mannually determined (Description =/= Summarized Category)"/>
    <n v="0"/>
    <s v="ABCS0002691"/>
    <s v="12-21-020-08W4M"/>
    <s v="Compressor Station"/>
    <x v="0"/>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90"/>
    <s v="F0023390"/>
    <n v="4"/>
    <s v="4) No - Suspended status when active exists"/>
    <n v="0"/>
    <s v="ABBT5000005"/>
    <s v="12-21-020-08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3390"/>
    <s v="F0023390"/>
    <n v="4"/>
    <s v="4) No - Suspended status when active exists"/>
    <n v="0"/>
    <s v="ABBT5000040"/>
    <s v="12-21-020-08W4M"/>
    <s v="Battery"/>
    <x v="5"/>
    <s v="Gas Battery - Multiwell &lt; 0.01 mol/kmol H2S in inlet stream"/>
    <m/>
    <m/>
    <m/>
    <x v="2"/>
    <x v="10"/>
    <m/>
    <m/>
    <m/>
    <m/>
    <n v="0"/>
    <m/>
    <m/>
    <n v="0"/>
    <m/>
    <m/>
    <m/>
    <m/>
    <m/>
    <m/>
    <m/>
    <s v="X - NA - do not include in ARO model"/>
    <m/>
    <m/>
    <m/>
    <m/>
    <m/>
    <x v="3"/>
    <x v="16"/>
    <m/>
    <m/>
    <m/>
    <m/>
    <m/>
    <m/>
    <m/>
    <m/>
    <m/>
    <m/>
    <m/>
    <m/>
    <m/>
    <m/>
    <m/>
    <m/>
    <m/>
    <s v="X - NA - 2.2 - No; duplicate license"/>
    <m/>
    <s v="4.1) LMR $ Val is nil. Keep at Nil (Gas batteries do not take a lot to abandon)"/>
  </r>
  <r>
    <s v="2.2 - No; duplicate license"/>
    <s v="NA - Duplicate license"/>
    <s v="COR4 OIL CORP."/>
    <x v="0"/>
    <s v="F25472"/>
    <s v="F0025472"/>
    <n v="2"/>
    <s v="3) No - Mannually determined (Description =/= Summarized Category)"/>
    <n v="0"/>
    <s v="ABGS0006216"/>
    <s v="01-22-020-09W4M"/>
    <s v="Gas Gathering System"/>
    <x v="5"/>
    <s v="Compressor Station &lt; 0.01 mol/kmol H2S in inlet stream"/>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28722"/>
    <s v="F0028722"/>
    <n v="2"/>
    <s v="3) No - Mannually determined (Description =/= Summarized Category)"/>
    <n v="0"/>
    <s v="ABBT0083317"/>
    <s v="05-10-019-11W4M"/>
    <s v="Battery"/>
    <x v="5"/>
    <s v="Oil Satellite - Single or Multiwell &lt; 1 t/d sulphur inlet"/>
    <m/>
    <m/>
    <m/>
    <x v="2"/>
    <x v="10"/>
    <m/>
    <m/>
    <m/>
    <m/>
    <n v="0"/>
    <m/>
    <m/>
    <n v="0"/>
    <n v="0"/>
    <m/>
    <m/>
    <m/>
    <m/>
    <m/>
    <m/>
    <s v="X - NA - do not include in ARO model"/>
    <m/>
    <m/>
    <m/>
    <m/>
    <m/>
    <x v="3"/>
    <x v="16"/>
    <m/>
    <m/>
    <m/>
    <m/>
    <m/>
    <m/>
    <m/>
    <m/>
    <m/>
    <m/>
    <m/>
    <m/>
    <m/>
    <m/>
    <m/>
    <m/>
    <m/>
    <s v="X - NA - 2.2 - No; duplicate license"/>
    <m/>
    <s v="1) Use LMR $ Value"/>
  </r>
  <r>
    <s v="2.2 - No; duplicate license"/>
    <s v="NA - Duplicate license"/>
    <s v="COR4 OIL CORP."/>
    <x v="0"/>
    <s v="F38495"/>
    <s v="F0038495"/>
    <n v="4"/>
    <s v="3) No - Mannually determined (Description =/= Summarized Category)"/>
    <n v="0"/>
    <s v="ABGS0149371"/>
    <s v="01-24-017-12W4M"/>
    <s v="Gas Gathering System"/>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38495"/>
    <s v="F0038495"/>
    <n v="4"/>
    <s v="3) No - Mannually determined (Description =/= Summarized Category)"/>
    <n v="0"/>
    <s v="ABIF0096875"/>
    <s v="01-24-017-12W4M"/>
    <s v="Injection Plant"/>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38495"/>
    <s v="F0038495"/>
    <n v="4"/>
    <s v="3) No - Mannually determined (Description =/= Summarized Category)"/>
    <n v="0"/>
    <s v="ABIF0139706"/>
    <s v="01-24-017-12W4M"/>
    <s v="Injection Plant"/>
    <x v="0"/>
    <s v="Oil Battery - Multiwell &g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38970"/>
    <s v="F0038970"/>
    <n v="2"/>
    <s v="3) No - Mannually determined (Description =/= Summarized Category)"/>
    <n v="0"/>
    <s v="ABIF0098655"/>
    <s v="03-03-021-09W4M"/>
    <s v="Injection Plant"/>
    <x v="0"/>
    <s v="Oil Battery - Multiwell &lt; 0.01 mol/kmol H2S in inlet stream"/>
    <m/>
    <m/>
    <m/>
    <x v="2"/>
    <x v="10"/>
    <m/>
    <m/>
    <m/>
    <m/>
    <n v="0"/>
    <m/>
    <m/>
    <n v="0"/>
    <m/>
    <m/>
    <m/>
    <m/>
    <m/>
    <m/>
    <m/>
    <s v="X - NA - do not include in ARO model"/>
    <m/>
    <m/>
    <m/>
    <m/>
    <m/>
    <x v="3"/>
    <x v="16"/>
    <m/>
    <m/>
    <m/>
    <m/>
    <m/>
    <m/>
    <m/>
    <m/>
    <m/>
    <m/>
    <m/>
    <m/>
    <m/>
    <m/>
    <m/>
    <m/>
    <m/>
    <s v="X - NA - 2.2 - No; duplicate license"/>
    <m/>
    <s v="4) LMR $ Val is nil, used &quot;excluded LMR Value&quot;"/>
  </r>
  <r>
    <s v="2.2 - No; duplicate license"/>
    <s v="NA - Duplicate license"/>
    <s v="COR4 OIL CORP."/>
    <x v="0"/>
    <s v="F40350"/>
    <s v="F0040350"/>
    <n v="2"/>
    <s v="3) No - Mannually determined (Description =/= Summarized Category)"/>
    <n v="0"/>
    <s v="ABBT0126629"/>
    <s v="04-26-015-12W4M"/>
    <s v="Battery"/>
    <x v="5"/>
    <s v="Oil Battery - Multiwell &lt; 1 t/d sulphur inlet"/>
    <m/>
    <m/>
    <m/>
    <x v="2"/>
    <x v="10"/>
    <m/>
    <m/>
    <m/>
    <m/>
    <m/>
    <m/>
    <m/>
    <m/>
    <m/>
    <m/>
    <m/>
    <m/>
    <m/>
    <m/>
    <m/>
    <s v="X - NA - do not include in ARO model"/>
    <m/>
    <m/>
    <m/>
    <m/>
    <m/>
    <x v="3"/>
    <x v="16"/>
    <m/>
    <m/>
    <m/>
    <m/>
    <m/>
    <m/>
    <m/>
    <m/>
    <m/>
    <m/>
    <m/>
    <m/>
    <m/>
    <m/>
    <m/>
    <m/>
    <m/>
    <s v="X - NA - 2.2 - No; duplicate license"/>
    <m/>
    <s v="5) Use LMR $ Value, less amount removable per Albert Lee's Work"/>
  </r>
  <r>
    <s v="2.2 - No; duplicate license"/>
    <s v="NA - Duplicate license"/>
    <s v="COR4 OIL CORP."/>
    <x v="0"/>
    <s v="F41331"/>
    <s v="F0041331"/>
    <n v="2"/>
    <s v="4) No - Suspended status when active exists"/>
    <n v="0"/>
    <s v="ABBT0106134"/>
    <s v="14-22-015-12W4M"/>
    <s v="Battery"/>
    <x v="5"/>
    <s v="Oil battery - Single well &lt; 1 t/d sulphur inlet"/>
    <m/>
    <m/>
    <m/>
    <x v="2"/>
    <x v="10"/>
    <m/>
    <m/>
    <m/>
    <m/>
    <n v="0"/>
    <m/>
    <m/>
    <n v="0"/>
    <m/>
    <m/>
    <m/>
    <m/>
    <m/>
    <m/>
    <m/>
    <s v="X - NA - do not include in ARO model"/>
    <m/>
    <m/>
    <m/>
    <m/>
    <m/>
    <x v="3"/>
    <x v="16"/>
    <m/>
    <m/>
    <m/>
    <m/>
    <m/>
    <m/>
    <m/>
    <m/>
    <m/>
    <m/>
    <m/>
    <m/>
    <m/>
    <m/>
    <m/>
    <m/>
    <m/>
    <s v="X - NA - 2.2 - No; duplicate license"/>
    <m/>
    <s v="2) Cost should be $nil. Single well battery included as part of well abandonment "/>
  </r>
  <r>
    <s v="2.2 - No; duplicate license"/>
    <s v="NA - Duplicate license"/>
    <s v="COR4 OIL CORP."/>
    <x v="0"/>
    <s v="F42373"/>
    <s v="F0042373"/>
    <n v="2"/>
    <s v="3) No - Mannually determined (Description =/= Summarized Category)"/>
    <n v="0"/>
    <s v="ABCS0141220"/>
    <s v="15-09-016-12W4M"/>
    <s v="Compressor Station"/>
    <x v="0"/>
    <s v="Oil Battery - Multiwell &lt; 1 t/d sulphur inlet"/>
    <m/>
    <m/>
    <m/>
    <x v="2"/>
    <x v="10"/>
    <m/>
    <m/>
    <m/>
    <m/>
    <n v="0"/>
    <m/>
    <m/>
    <n v="0"/>
    <m/>
    <m/>
    <m/>
    <m/>
    <m/>
    <m/>
    <m/>
    <s v="X - NA - do not include in ARO model"/>
    <m/>
    <m/>
    <m/>
    <m/>
    <m/>
    <x v="3"/>
    <x v="16"/>
    <m/>
    <m/>
    <m/>
    <m/>
    <m/>
    <m/>
    <m/>
    <m/>
    <m/>
    <m/>
    <m/>
    <m/>
    <m/>
    <m/>
    <m/>
    <m/>
    <m/>
    <s v="X - NA - 2.2 - No; duplicate license"/>
    <m/>
    <s v="1) Use LMR $ Value"/>
  </r>
  <r>
    <s v="2.2 - No; duplicate license"/>
    <s v="NA - Duplicate license"/>
    <s v="COR4 OIL CORP."/>
    <x v="0"/>
    <s v="F44630"/>
    <s v="F0044630"/>
    <n v="3"/>
    <s v="4) No - Suspended status when active exists"/>
    <n v="0"/>
    <s v="ABBT0121981"/>
    <s v="01-22-015-12W4M"/>
    <s v="Battery"/>
    <x v="5"/>
    <s v="Oil Battery - Multiwell &lt; 1 t/d sulphur inlet"/>
    <m/>
    <m/>
    <m/>
    <x v="2"/>
    <x v="10"/>
    <m/>
    <m/>
    <m/>
    <m/>
    <n v="0"/>
    <m/>
    <m/>
    <n v="0"/>
    <m/>
    <m/>
    <m/>
    <m/>
    <m/>
    <m/>
    <m/>
    <s v="X - NA - do not include in ARO model"/>
    <m/>
    <m/>
    <m/>
    <m/>
    <m/>
    <x v="3"/>
    <x v="16"/>
    <m/>
    <m/>
    <m/>
    <m/>
    <m/>
    <m/>
    <m/>
    <m/>
    <m/>
    <m/>
    <m/>
    <m/>
    <m/>
    <m/>
    <m/>
    <m/>
    <m/>
    <s v="X - NA - 2.2 - No; duplicate license"/>
    <m/>
    <s v="5) Use LMR $ Value, less amount removable per Albert Lee's Work"/>
  </r>
  <r>
    <s v="2.2 - No; duplicate license"/>
    <s v="NA - Duplicate license"/>
    <s v="COR4 OIL CORP."/>
    <x v="0"/>
    <s v="F44630"/>
    <s v="F0044630"/>
    <n v="3"/>
    <s v="4) No - Suspended status when active exists"/>
    <n v="0"/>
    <s v="ABBT0124543"/>
    <s v="01-22-015-12W4M"/>
    <s v="Battery"/>
    <x v="5"/>
    <s v="Oil Battery - Multiwell &lt; 1 t/d sulphur inlet"/>
    <m/>
    <m/>
    <m/>
    <x v="2"/>
    <x v="10"/>
    <m/>
    <m/>
    <m/>
    <m/>
    <n v="0"/>
    <m/>
    <m/>
    <n v="0"/>
    <m/>
    <m/>
    <m/>
    <m/>
    <m/>
    <m/>
    <m/>
    <s v="X - NA - do not include in ARO model"/>
    <m/>
    <m/>
    <m/>
    <m/>
    <m/>
    <x v="3"/>
    <x v="16"/>
    <m/>
    <m/>
    <m/>
    <m/>
    <m/>
    <m/>
    <m/>
    <m/>
    <m/>
    <m/>
    <m/>
    <m/>
    <m/>
    <m/>
    <m/>
    <m/>
    <m/>
    <s v="X - NA - 2.2 - No; duplicate license"/>
    <m/>
    <s v="5) Use LMR $ Value, less amount removable per Albert Lee's Work"/>
  </r>
  <r>
    <s v="2.2 - No; duplicate license"/>
    <s v="NA - Duplicate license"/>
    <s v="COR4 OIL CORP."/>
    <x v="0"/>
    <s v="F45387"/>
    <s v="F0045387"/>
    <n v="2"/>
    <s v="4) No - Suspended status when active exists"/>
    <n v="0"/>
    <s v="ABBT0140266"/>
    <s v="04-13-018-10W4M"/>
    <s v="Battery"/>
    <x v="5"/>
    <s v="Oil Battery - Multiwell &lt; 1 t/d sulphur inlet"/>
    <m/>
    <m/>
    <m/>
    <x v="2"/>
    <x v="10"/>
    <m/>
    <m/>
    <m/>
    <m/>
    <n v="0"/>
    <m/>
    <m/>
    <n v="0"/>
    <m/>
    <m/>
    <m/>
    <m/>
    <m/>
    <m/>
    <m/>
    <s v="X - NA - do not include in ARO model"/>
    <m/>
    <m/>
    <m/>
    <m/>
    <m/>
    <x v="3"/>
    <x v="16"/>
    <m/>
    <m/>
    <m/>
    <m/>
    <m/>
    <m/>
    <m/>
    <m/>
    <m/>
    <m/>
    <m/>
    <m/>
    <m/>
    <m/>
    <m/>
    <m/>
    <m/>
    <s v="X - NA - 2.2 - No; duplicate license"/>
    <m/>
    <s v="1) Use LMR $ Value"/>
  </r>
  <r>
    <s v="2.3 - No; no License #"/>
    <s v="No - Okay; No license #"/>
    <s v="COR4 OIL CORP."/>
    <x v="0"/>
    <m/>
    <m/>
    <n v="0"/>
    <s v="6) No - No License #"/>
    <n v="0"/>
    <s v="ABI15685001"/>
    <s v="10-08-020-10W4M"/>
    <s v="Meter Station"/>
    <x v="2"/>
    <m/>
    <m/>
    <m/>
    <m/>
    <x v="2"/>
    <x v="10"/>
    <m/>
    <m/>
    <m/>
    <m/>
    <n v="0"/>
    <m/>
    <m/>
    <n v="0"/>
    <m/>
    <m/>
    <m/>
    <m/>
    <m/>
    <m/>
    <m/>
    <s v="X - NA - do not include in ARO model"/>
    <m/>
    <m/>
    <m/>
    <m/>
    <m/>
    <x v="3"/>
    <x v="16"/>
    <m/>
    <m/>
    <m/>
    <m/>
    <m/>
    <m/>
    <m/>
    <m/>
    <m/>
    <m/>
    <m/>
    <m/>
    <m/>
    <m/>
    <m/>
    <m/>
    <m/>
    <s v="X - NA - 2.3 - No; no License #"/>
    <m/>
    <s v="X (Not on 2018 model)"/>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678">
  <r>
    <s v="1 - Yes"/>
    <s v="1- Yes"/>
    <n v="214080811000"/>
    <s v="1 UWI in License"/>
    <n v="5699"/>
    <s v="100/11-08-021-08W4/00"/>
    <n v="5699"/>
    <n v="1"/>
    <s v="100"/>
    <s v="11"/>
    <s v="08"/>
    <s v="021"/>
    <s v="08W4"/>
    <s v="00"/>
    <s v="11-08-021-08W4"/>
    <s v="11-08-021-08W4"/>
    <s v="AB"/>
    <s v="JENNER"/>
    <s v="IMAGINEA JENNER 11-8-21-8"/>
    <x v="0"/>
    <s v="Cor4 Oil Corp"/>
    <s v="Working Interest"/>
    <n v="1"/>
    <s v="JENNER OIL"/>
    <s v="No"/>
    <m/>
    <s v="Act WTR Inj"/>
    <d v="1988-05-31T00:00:00"/>
    <d v="2020-05-31T00:00:00"/>
    <n v="3215"/>
    <m/>
    <m/>
    <s v="Act WTR Inj"/>
    <s v="Kglauc_ss"/>
    <m/>
    <m/>
    <s v="Cor4 Oil Corp"/>
    <s v="IF0008434"/>
    <d v="1952-11-24T00:00:00"/>
    <d v="1952-12-10T00:00:00"/>
    <d v="1952-12-23T00:00:00"/>
    <m/>
    <d v="1953-02-28T00:00:00"/>
    <d v="1953-02-28T00:00:00"/>
    <d v="1991-04-01T00:00:00"/>
    <m/>
    <m/>
    <m/>
    <s v="WI"/>
    <n v="1"/>
    <n v="1"/>
    <n v="1"/>
    <x v="0"/>
    <s v="N"/>
    <n v="67.367123287671234"/>
    <n v="67.367123287671234"/>
    <n v="979.93200000000002"/>
    <n v="979.93200000000002"/>
    <s v="Act WTR Inj"/>
    <n v="1"/>
    <n v="1"/>
    <m/>
    <s v="Act WTR Inj"/>
    <x v="0"/>
    <s v="Active"/>
    <s v="Active"/>
    <x v="0"/>
    <x v="0"/>
    <s v="W 0005699 "/>
    <n v="36384"/>
    <n v="46288"/>
    <n v="0"/>
    <n v="0"/>
    <n v="0"/>
    <n v="16500"/>
    <n v="0"/>
    <n v="99172"/>
    <m/>
    <m/>
    <m/>
    <m/>
    <n v="99172"/>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091906000"/>
    <s v="1 UWI in License"/>
    <n v="6537"/>
    <s v="100/06-19-019-09W4/00"/>
    <n v="6537"/>
    <n v="1"/>
    <s v="100"/>
    <s v="06"/>
    <s v="19"/>
    <s v="019"/>
    <s v="09W4"/>
    <s v="00"/>
    <s v="06-19-019-09W4"/>
    <s v="06-19-019-09W4"/>
    <s v="AB"/>
    <m/>
    <s v="AMUREX TANNER NO. 1-6"/>
    <x v="1"/>
    <s v="Murphy Oil Co Ltd"/>
    <s v="Working Interest"/>
    <n v="1"/>
    <s v="JENNER GAS"/>
    <s v="No"/>
    <m/>
    <s v="Drld &amp; ABD"/>
    <m/>
    <m/>
    <n v="3500"/>
    <m/>
    <m/>
    <m/>
    <m/>
    <m/>
    <m/>
    <m/>
    <m/>
    <d v="1953-06-05T00:00:00"/>
    <d v="1953-06-26T00:00:00"/>
    <d v="1953-07-11T00:00:00"/>
    <m/>
    <m/>
    <m/>
    <m/>
    <d v="1953-07-12T00:00:00"/>
    <s v="Other"/>
    <s v="N"/>
    <s v="WI"/>
    <n v="1"/>
    <n v="1"/>
    <n v="1"/>
    <x v="1"/>
    <s v="N"/>
    <n v="66.824657534246569"/>
    <n v="66.824657534246569"/>
    <n v="1066.8"/>
    <n v="1066.8"/>
    <s v="Drld &amp; ABD"/>
    <n v="19"/>
    <n v="19"/>
    <m/>
    <s v="Drld &amp; ABD"/>
    <x v="0"/>
    <s v="Abandoned"/>
    <s v="Abandoned"/>
    <x v="1"/>
    <x v="0"/>
    <s v="W 0006537 "/>
    <n v="0"/>
    <n v="0"/>
    <n v="0"/>
    <n v="0"/>
    <n v="0"/>
    <n v="0"/>
    <n v="0"/>
    <n v="0"/>
    <m/>
    <m/>
    <m/>
    <m/>
    <n v="0"/>
    <m/>
    <n v="0"/>
    <m/>
    <n v="0"/>
    <n v="25000"/>
    <n v="25000"/>
    <x v="1"/>
    <m/>
    <n v="0"/>
    <n v="25000"/>
    <x v="1"/>
    <s v=""/>
    <n v="10"/>
    <s v="B.1) Non Op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204072811000"/>
    <s v="1 UWI in License"/>
    <n v="8937"/>
    <s v="100/11-28-020-07W4/00"/>
    <n v="8937"/>
    <n v="1"/>
    <s v="100"/>
    <s v="11"/>
    <s v="28"/>
    <s v="020"/>
    <s v="07W4"/>
    <s v="00"/>
    <s v="11-28-020-07W4"/>
    <s v="11-28-020-07W4"/>
    <s v="AB"/>
    <s v="ATLEE-BUFFALO"/>
    <s v="IMAGINEA ATL-BUFF 11-28-20-7"/>
    <x v="1"/>
    <s v="Cor4 Oil Corp"/>
    <s v="Working Interest"/>
    <n v="0.76"/>
    <s v="JENNER GAS"/>
    <s v="No"/>
    <m/>
    <s v="ABD WTR Disp"/>
    <d v="1965-08-31T00:00:00"/>
    <d v="1994-06-30T00:00:00"/>
    <n v="3245"/>
    <m/>
    <m/>
    <s v="ABD WTR Disp"/>
    <s v="Kbi_ss"/>
    <m/>
    <m/>
    <m/>
    <m/>
    <d v="1954-12-30T00:00:00"/>
    <d v="1955-01-05T00:00:00"/>
    <d v="1955-01-16T00:00:00"/>
    <m/>
    <d v="1964-05-01T00:00:00"/>
    <d v="1964-11-07T00:00:00"/>
    <d v="1970-12-01T00:00:00"/>
    <d v="1998-08-07T00:00:00"/>
    <s v="Plate"/>
    <m/>
    <s v="WI"/>
    <n v="1"/>
    <n v="1"/>
    <n v="0.76"/>
    <x v="0"/>
    <s v="N"/>
    <n v="65.295890410958904"/>
    <n v="65.295890410958904"/>
    <n v="989.07600000000002"/>
    <n v="989.07600000000002"/>
    <s v="ABD WTR Disp"/>
    <n v="13"/>
    <n v="13"/>
    <m/>
    <s v="ABD WTR Disp"/>
    <x v="0"/>
    <s v="Abandoned"/>
    <s v="Abandoned"/>
    <x v="1"/>
    <x v="0"/>
    <s v="W 0008937 "/>
    <n v="0"/>
    <n v="0"/>
    <n v="0"/>
    <n v="0"/>
    <n v="0"/>
    <n v="0"/>
    <n v="0"/>
    <n v="0"/>
    <m/>
    <m/>
    <m/>
    <m/>
    <n v="0"/>
    <m/>
    <n v="0"/>
    <m/>
    <n v="0"/>
    <n v="25000"/>
    <n v="25000"/>
    <x v="1"/>
    <m/>
    <n v="0"/>
    <n v="25000"/>
    <x v="1"/>
    <s v=""/>
    <n v="5"/>
    <s v="A) Reclamation only; spread evenly"/>
    <n v="12"/>
    <m/>
    <n v="0"/>
    <n v="25000"/>
    <n v="25000"/>
    <n v="0.76"/>
    <n v="0"/>
    <n v="19000"/>
    <n v="19000"/>
    <n v="12"/>
    <n v="1.35E-2"/>
    <n v="0"/>
    <n v="23864.778203949107"/>
    <n v="23864.778203949107"/>
    <n v="1.7600000000000001E-2"/>
    <n v="0"/>
    <n v="17739.718796447676"/>
    <n v="17739.718796447676"/>
    <s v="E.3) Fully abandoned, reclamation only. Oil or Other well. Use $25,000 for rec ($2,500 for pad site)."/>
  </r>
  <r>
    <s v="1 - Yes"/>
    <s v="1- Yes"/>
    <n v="184023210000"/>
    <s v="1 UWI in License"/>
    <n v="19138"/>
    <s v="100/10-32-018-02W4/00"/>
    <n v="19138"/>
    <n v="1"/>
    <s v="100"/>
    <s v="10"/>
    <s v="32"/>
    <s v="018"/>
    <s v="02W4"/>
    <s v="00"/>
    <s v="10-32-018-02W4"/>
    <s v="10-32-018-02W4"/>
    <s v="AB"/>
    <s v="MEDICINE HAT"/>
    <s v="BARR WILSHIRE MEDHAT 10-32-18-2"/>
    <x v="2"/>
    <s v="Cdn Nat Rsrcs Ltd"/>
    <s v="Working Interest"/>
    <n v="0.20395659999999999"/>
    <s v="MED HAT H UNIT"/>
    <s v="No"/>
    <m/>
    <s v="Flow GAS"/>
    <d v="2020-05-31T00:00:00"/>
    <m/>
    <n v="1700"/>
    <m/>
    <m/>
    <s v="Flow GAS"/>
    <s v="Kmed_hat"/>
    <s v="Cdn Nat Rsrcs Ltd"/>
    <n v="123983"/>
    <m/>
    <m/>
    <d v="1960-06-02T00:00:00"/>
    <d v="1960-06-13T00:00:00"/>
    <d v="1960-06-15T00:00:00"/>
    <m/>
    <d v="1975-01-01T00:00:00"/>
    <d v="1975-01-10T00:00:00"/>
    <m/>
    <m/>
    <m/>
    <m/>
    <s v="WI"/>
    <n v="1"/>
    <n v="1"/>
    <n v="0.20395659999999999"/>
    <x v="1"/>
    <s v="N"/>
    <n v="59.854794520547948"/>
    <n v="59.854794520547948"/>
    <n v="518.16000000000008"/>
    <n v="518.16000000000008"/>
    <s v="Flow GAS"/>
    <n v="4"/>
    <n v="4"/>
    <m/>
    <s v="Flow GAS"/>
    <x v="1"/>
    <s v="Producing"/>
    <s v="Producing"/>
    <x v="0"/>
    <x v="0"/>
    <s v="W 00191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6000"/>
    <s v="1 UWI in License"/>
    <n v="19293"/>
    <s v="100/06-12-019-02W4/00"/>
    <n v="19293"/>
    <n v="1"/>
    <s v="100"/>
    <s v="06"/>
    <s v="12"/>
    <s v="019"/>
    <s v="02W4"/>
    <s v="00"/>
    <s v="06-12-019-02W4"/>
    <s v="06-12-019-02W4"/>
    <s v="AB"/>
    <s v="MEDICINE HAT"/>
    <s v="BARR WILSHIRE MEDHAT 6-12-19-2"/>
    <x v="2"/>
    <s v="Cdn Nat Rsrcs Ltd"/>
    <s v="Working Interest"/>
    <n v="0.20395659999999999"/>
    <s v="MED HAT H UNIT"/>
    <s v="No"/>
    <m/>
    <s v="Susp GAS"/>
    <d v="2005-01-31T00:00:00"/>
    <m/>
    <n v="2550"/>
    <m/>
    <m/>
    <s v="Susp GAS"/>
    <s v="Kmed_hat"/>
    <s v="Cdn Nat Rsrcs Ltd"/>
    <n v="123983"/>
    <m/>
    <m/>
    <d v="1960-06-30T00:00:00"/>
    <d v="1960-07-01T00:00:00"/>
    <d v="1960-07-05T00:00:00"/>
    <m/>
    <d v="1975-01-01T00:00:00"/>
    <d v="1975-01-10T00:00:00"/>
    <m/>
    <m/>
    <m/>
    <m/>
    <s v="WI"/>
    <n v="1"/>
    <n v="1"/>
    <n v="0.20395659999999999"/>
    <x v="1"/>
    <s v="N"/>
    <n v="59.805479452054797"/>
    <n v="59.805479452054797"/>
    <n v="777.24"/>
    <n v="777.24"/>
    <s v="Susp GAS"/>
    <n v="11"/>
    <n v="11"/>
    <m/>
    <s v="Susp GAS"/>
    <x v="1"/>
    <s v="Suspended"/>
    <s v="Suspended"/>
    <x v="1"/>
    <x v="0"/>
    <s v="W 0019293 "/>
    <n v="0"/>
    <n v="0"/>
    <n v="0"/>
    <n v="0"/>
    <n v="0"/>
    <n v="0"/>
    <n v="0"/>
    <n v="0"/>
    <m/>
    <m/>
    <m/>
    <m/>
    <n v="0"/>
    <m/>
    <n v="0"/>
    <m/>
    <n v="14000"/>
    <n v="10900"/>
    <n v="24900"/>
    <x v="2"/>
    <m/>
    <n v="14000"/>
    <n v="10900"/>
    <x v="2"/>
    <s v=""/>
    <n v="8"/>
    <s v="B) Non Op Inactive, spreadevenly over 15 years"/>
    <n v="4"/>
    <m/>
    <n v="14000"/>
    <n v="10900"/>
    <n v="24900"/>
    <n v="0.20395659999999999"/>
    <n v="2855.3923999999997"/>
    <n v="2223.1269399999996"/>
    <n v="5078.5193399999989"/>
    <n v="4"/>
    <n v="1.35E-2"/>
    <n v="3012.7341573757417"/>
    <n v="2508.2916867876038"/>
    <n v="5521.025844163345"/>
    <n v="1.7600000000000001E-2"/>
    <n v="2809.6512630581115"/>
    <n v="2143.799444426114"/>
    <n v="4953.4507074842259"/>
    <s v="B.1) True shallow gas (Dino unit, JSGS, Med Hat Unit, Patricia Unit, Princess-PG, Cessford-CNRL). Use $14,000 for abandonment, and $10,900 for rec ($1,090 for pad site)."/>
  </r>
  <r>
    <s v="1 - Yes"/>
    <s v="1- Yes"/>
    <n v="214121707000"/>
    <s v="1 UWI in License"/>
    <n v="20044"/>
    <s v="100/07-17-021-12W4/00"/>
    <n v="20044"/>
    <n v="1"/>
    <s v="100"/>
    <s v="07"/>
    <s v="17"/>
    <s v="021"/>
    <s v="12W4"/>
    <s v="00"/>
    <s v="07-17-021-12W4"/>
    <s v="07-17-021-12W4"/>
    <s v="AB"/>
    <s v="PRINCESS"/>
    <s v="ABERCAN ET AL PRINCESS 7-17-21-12"/>
    <x v="3"/>
    <s v="TAQA North Ltd"/>
    <s v="Working Interest"/>
    <n v="0.49"/>
    <s v="PATR UNIT"/>
    <s v="No"/>
    <m/>
    <s v="Susp GAS"/>
    <d v="2016-02-29T00:00:00"/>
    <m/>
    <n v="4093"/>
    <m/>
    <m/>
    <s v="Susp GAS"/>
    <s v="Kellrslie"/>
    <s v="TAQA North Ltd"/>
    <n v="7440010"/>
    <m/>
    <m/>
    <d v="1960-11-25T00:00:00"/>
    <d v="1960-12-01T00:00:00"/>
    <d v="1960-12-17T00:00:00"/>
    <m/>
    <d v="1976-05-01T00:00:00"/>
    <d v="1976-05-21T00:00:00"/>
    <m/>
    <m/>
    <m/>
    <m/>
    <s v="WI"/>
    <n v="1"/>
    <n v="1"/>
    <n v="0.49"/>
    <x v="1"/>
    <s v="N"/>
    <n v="59.386301369863013"/>
    <n v="59.386301369863013"/>
    <n v="1247.5464000000002"/>
    <n v="1247.5464000000002"/>
    <s v="Susp GAS"/>
    <n v="11"/>
    <n v="11"/>
    <m/>
    <s v="Susp GAS"/>
    <x v="1"/>
    <s v="Suspended"/>
    <s v="Suspended"/>
    <x v="1"/>
    <x v="0"/>
    <s v="W 0020044 "/>
    <n v="0"/>
    <n v="0"/>
    <n v="0"/>
    <n v="0"/>
    <n v="0"/>
    <n v="0"/>
    <n v="0"/>
    <n v="0"/>
    <m/>
    <m/>
    <m/>
    <m/>
    <n v="0"/>
    <m/>
    <n v="0"/>
    <m/>
    <n v="14000"/>
    <n v="10900"/>
    <n v="24900"/>
    <x v="2"/>
    <m/>
    <n v="14000"/>
    <n v="10900"/>
    <x v="2"/>
    <s v=""/>
    <n v="8"/>
    <s v="B) Non Op Inactive, spreadevenly over 15 years"/>
    <n v="11"/>
    <m/>
    <n v="14000"/>
    <n v="10900"/>
    <n v="24900"/>
    <n v="0.49"/>
    <n v="6860"/>
    <n v="5341"/>
    <n v="12201"/>
    <n v="11"/>
    <n v="1.35E-2"/>
    <n v="7950.3344562262364"/>
    <n v="6619.1561492115488"/>
    <n v="14569.490605437786"/>
    <n v="1.7600000000000001E-2"/>
    <n v="6562.0164940477189"/>
    <n v="5006.901567898798"/>
    <n v="11568.918061946517"/>
    <s v="B.1) True shallow gas (Dino unit, JSGS, Med Hat Unit, Patricia Unit, Princess-PG, Cessford-CNRL). Use $14,000 for abandonment, and $10,900 for rec ($1,090 for pad site)."/>
  </r>
  <r>
    <s v="1 - Yes"/>
    <s v="1- Yes"/>
    <n v="184022810000"/>
    <s v="1 UWI in License"/>
    <n v="21128"/>
    <s v="100/10-28-018-02W4/00"/>
    <n v="21128"/>
    <n v="1"/>
    <s v="100"/>
    <s v="10"/>
    <s v="28"/>
    <s v="018"/>
    <s v="02W4"/>
    <s v="00"/>
    <s v="10-28-018-02W4"/>
    <s v="10-28-018-02W4"/>
    <s v="AB"/>
    <s v="MEDICINE HAT"/>
    <s v="BARR WILSHIRE MEDHAT 10-28-18-2"/>
    <x v="2"/>
    <s v="Cdn Nat Rsrcs Ltd"/>
    <s v="Working Interest"/>
    <n v="0.20395659999999999"/>
    <s v="MED HAT H UNIT"/>
    <s v="No"/>
    <m/>
    <s v="Flow GAS"/>
    <d v="2020-05-31T00:00:00"/>
    <m/>
    <n v="1680"/>
    <m/>
    <m/>
    <s v="Flow GAS"/>
    <s v="Kmed_hat"/>
    <s v="Cdn Nat Rsrcs Ltd"/>
    <n v="123983"/>
    <m/>
    <m/>
    <d v="1961-07-31T00:00:00"/>
    <d v="1961-08-05T00:00:00"/>
    <d v="1961-08-08T00:00:00"/>
    <m/>
    <d v="1975-01-01T00:00:00"/>
    <d v="1975-01-10T00:00:00"/>
    <m/>
    <m/>
    <m/>
    <m/>
    <s v="WI"/>
    <n v="1"/>
    <n v="1"/>
    <n v="0.20395659999999999"/>
    <x v="1"/>
    <s v="N"/>
    <n v="58.709589041095889"/>
    <n v="58.709589041095889"/>
    <n v="512.06400000000008"/>
    <n v="512.06400000000008"/>
    <s v="Flow GAS"/>
    <n v="4"/>
    <n v="4"/>
    <m/>
    <s v="Flow GAS"/>
    <x v="1"/>
    <s v="Producing"/>
    <s v="Producing"/>
    <x v="0"/>
    <x v="0"/>
    <s v="W 002112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14052511000"/>
    <s v="1 UWI in License"/>
    <n v="21550"/>
    <s v="100/11-25-031-05W4/00"/>
    <n v="21550"/>
    <n v="1"/>
    <s v="100"/>
    <s v="11"/>
    <s v="25"/>
    <s v="031"/>
    <s v="05W4"/>
    <s v="00"/>
    <s v="11-25-031-05W4"/>
    <s v="11-25-031-05W4"/>
    <s v="AB"/>
    <s v="SEDALIA"/>
    <s v="IMAGINEA SEDALIA 11-25-31-5"/>
    <x v="4"/>
    <s v="Cor4 Oil Corp"/>
    <s v="Working Interest"/>
    <n v="0.75"/>
    <s v="SOUTH AB MISC"/>
    <s v="No"/>
    <m/>
    <s v="Susp GAS"/>
    <d v="2011-02-28T00:00:00"/>
    <m/>
    <n v="2630"/>
    <m/>
    <m/>
    <s v="Susp GAS"/>
    <s v="Kvik_ss"/>
    <s v="Baytex Enrg Ltd"/>
    <n v="7500529"/>
    <m/>
    <m/>
    <d v="1961-10-18T00:00:00"/>
    <d v="1961-10-24T00:00:00"/>
    <d v="1961-10-29T00:00:00"/>
    <m/>
    <d v="1963-11-01T00:00:00"/>
    <d v="1963-11-02T00:00:00"/>
    <m/>
    <m/>
    <m/>
    <m/>
    <s v="WI"/>
    <n v="1"/>
    <n v="1"/>
    <n v="0.75"/>
    <x v="0"/>
    <s v="N"/>
    <n v="58.490410958904107"/>
    <n v="58.490410958904107"/>
    <n v="801.62400000000002"/>
    <n v="801.62400000000002"/>
    <s v="Susp GAS"/>
    <n v="11"/>
    <n v="11"/>
    <m/>
    <s v="Susp GAS"/>
    <x v="1"/>
    <s v="Suspended"/>
    <s v="Suspended"/>
    <x v="1"/>
    <x v="0"/>
    <s v="W 0021550 "/>
    <n v="36384"/>
    <n v="46288"/>
    <n v="0"/>
    <n v="0"/>
    <n v="0"/>
    <n v="16500"/>
    <n v="0"/>
    <n v="99172"/>
    <m/>
    <m/>
    <m/>
    <m/>
    <n v="99172"/>
    <m/>
    <n v="0"/>
    <m/>
    <n v="82672"/>
    <n v="16500"/>
    <n v="99172"/>
    <x v="3"/>
    <m/>
    <n v="82672"/>
    <n v="16500"/>
    <x v="3"/>
    <s v=""/>
    <n v="10"/>
    <s v="7) Prioritize inactive shallow gas over inactive oil"/>
    <n v="9"/>
    <m/>
    <n v="82672"/>
    <n v="16500"/>
    <n v="99172"/>
    <n v="0.75"/>
    <n v="62004"/>
    <n v="12375"/>
    <n v="74379"/>
    <n v="9"/>
    <n v="1.35E-2"/>
    <n v="69957.371731358988"/>
    <n v="14930.616825424133"/>
    <n v="84887.988556783122"/>
    <n v="1.7600000000000001E-2"/>
    <n v="59791.520835151583"/>
    <n v="11694.950117485683"/>
    <n v="71486.470952637261"/>
    <s v="B.2) Operated; Not &quot;true&quot; shallow gas. Used LMR costs (with submitted reductions)"/>
  </r>
  <r>
    <s v="1 - Yes"/>
    <s v="1- Yes"/>
    <n v="254083010000"/>
    <s v="1 UWI in License"/>
    <n v="22477"/>
    <s v="100/10-30-025-08W4/00"/>
    <n v="22477"/>
    <n v="1"/>
    <s v="100"/>
    <s v="10"/>
    <s v="30"/>
    <s v="025"/>
    <s v="08W4"/>
    <s v="00"/>
    <s v="10-30-025-08W4"/>
    <s v="10-30-025-08W4"/>
    <s v="AB"/>
    <s v="KINMUNDY"/>
    <s v="EOG KINMUNDY 10-30-25-8"/>
    <x v="4"/>
    <s v="Cdn Nat Rsrcs Ltd"/>
    <s v="Working Interest"/>
    <n v="0.5"/>
    <s v="SOUTH AB MISC"/>
    <s v="No"/>
    <m/>
    <s v="Susp GAS"/>
    <d v="2014-10-31T00:00:00"/>
    <m/>
    <n v="3383"/>
    <m/>
    <m/>
    <s v="Susp GAS"/>
    <s v="Kglauc_ss"/>
    <s v="Cdn Nat Rsrcs Ltd"/>
    <n v="126650"/>
    <m/>
    <m/>
    <d v="1962-05-30T00:00:00"/>
    <d v="1962-07-06T00:00:00"/>
    <d v="1962-07-13T00:00:00"/>
    <m/>
    <d v="2000-08-01T00:00:00"/>
    <d v="2000-08-15T00:00:00"/>
    <m/>
    <m/>
    <m/>
    <m/>
    <s v="WI"/>
    <n v="1"/>
    <n v="1"/>
    <n v="0.5"/>
    <x v="1"/>
    <s v="N"/>
    <n v="57.791780821917811"/>
    <n v="57.791780821917811"/>
    <n v="1031.1384"/>
    <n v="1031.1384"/>
    <s v="Susp GAS"/>
    <n v="11"/>
    <n v="11"/>
    <m/>
    <s v="Susp GAS"/>
    <x v="1"/>
    <s v="Suspended"/>
    <s v="Suspended"/>
    <x v="1"/>
    <x v="0"/>
    <s v="W 0022477 "/>
    <n v="0"/>
    <n v="0"/>
    <n v="0"/>
    <n v="0"/>
    <n v="0"/>
    <n v="0"/>
    <n v="0"/>
    <n v="0"/>
    <m/>
    <m/>
    <m/>
    <m/>
    <n v="0"/>
    <m/>
    <n v="0"/>
    <m/>
    <n v="27179.5"/>
    <n v="16500"/>
    <n v="43679.5"/>
    <x v="4"/>
    <m/>
    <n v="27179.5"/>
    <n v="16500"/>
    <x v="4"/>
    <s v=""/>
    <n v="3"/>
    <s v="B) Non Op Inactive, spreadevenly over 15 years"/>
    <n v="2"/>
    <m/>
    <n v="27179.5"/>
    <n v="16500"/>
    <n v="43679.5"/>
    <n v="0.5"/>
    <n v="13589.75"/>
    <n v="8250"/>
    <n v="21839.75"/>
    <n v="2"/>
    <n v="1.35E-2"/>
    <n v="13959.1499819375"/>
    <n v="9061.9199146666888"/>
    <n v="23021.069896604189"/>
    <n v="1.7600000000000001E-2"/>
    <n v="13480.462011229618"/>
    <n v="8020.1138175322194"/>
    <n v="21500.575828761837"/>
    <s v="B.3) Non-Op; Not &quot;true&quot; shallow gas. Assume 1/2 have tubing ($36,000), and 1/2 are empty perforated ($17,975). Average = $27,179.50. Use $16,900 for rec."/>
  </r>
  <r>
    <s v="1 - Yes"/>
    <s v="1- Yes"/>
    <n v="204101710000"/>
    <s v="1 UWI in License"/>
    <n v="23196"/>
    <s v="100/10-17-020-10W4/00"/>
    <n v="23196"/>
    <n v="1"/>
    <s v="100"/>
    <s v="10"/>
    <s v="17"/>
    <s v="020"/>
    <s v="10W4"/>
    <s v="00"/>
    <s v="10-17-020-10W4"/>
    <s v="10-17-020-10W4"/>
    <s v="AB"/>
    <s v="PRINCESS"/>
    <s v="IMAGINEA PRIN 10-17-20-10"/>
    <x v="5"/>
    <s v="Cor4 Oil Corp"/>
    <s v="Working Interest"/>
    <n v="1"/>
    <s v="PRINCESS - PG"/>
    <s v="No"/>
    <m/>
    <s v="Flow GAS"/>
    <d v="2020-05-31T00:00:00"/>
    <m/>
    <n v="2277"/>
    <m/>
    <m/>
    <s v="Flow GAS"/>
    <s v="K2nd_ws"/>
    <s v="Cor4 Oil Corp"/>
    <n v="116228"/>
    <m/>
    <m/>
    <d v="1962-10-22T00:00:00"/>
    <d v="1962-10-27T00:00:00"/>
    <d v="1962-11-01T00:00:00"/>
    <m/>
    <d v="1964-08-01T00:00:00"/>
    <d v="1964-08-24T00:00:00"/>
    <m/>
    <m/>
    <m/>
    <m/>
    <s v="WI"/>
    <n v="1"/>
    <n v="1"/>
    <n v="1"/>
    <x v="0"/>
    <s v="N"/>
    <n v="57.482191780821921"/>
    <n v="57.482191780821921"/>
    <n v="694.02960000000007"/>
    <n v="694.02960000000007"/>
    <s v="Flow GAS"/>
    <n v="4"/>
    <n v="4"/>
    <m/>
    <s v="Flow GAS"/>
    <x v="1"/>
    <s v="Producing"/>
    <s v="Producing"/>
    <x v="0"/>
    <x v="0"/>
    <s v="W 0023196 "/>
    <n v="0"/>
    <n v="0"/>
    <n v="0"/>
    <n v="0"/>
    <n v="36384"/>
    <n v="16500"/>
    <n v="0"/>
    <n v="52884"/>
    <m/>
    <m/>
    <m/>
    <m/>
    <n v="52884"/>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64021510000"/>
    <s v="1 UWI in License"/>
    <n v="23225"/>
    <s v="100/10-15-026-02W4/00"/>
    <n v="23225"/>
    <n v="1"/>
    <s v="100"/>
    <s v="10"/>
    <s v="15"/>
    <s v="026"/>
    <s v="02W4"/>
    <s v="00"/>
    <s v="10-15-026-02W4"/>
    <s v="10-15-026-02W4"/>
    <s v="AB"/>
    <m/>
    <s v="DECL ET AL MED BENTON 10-15-26-2"/>
    <x v="4"/>
    <s v="NuVista Enrg Ltd"/>
    <s v="Working Interest"/>
    <n v="0.2"/>
    <s v="SOUTH AB MISC"/>
    <s v="No"/>
    <m/>
    <s v="Drld &amp; ABD"/>
    <m/>
    <m/>
    <n v="2900"/>
    <m/>
    <m/>
    <m/>
    <m/>
    <m/>
    <m/>
    <m/>
    <m/>
    <d v="1962-10-26T00:00:00"/>
    <d v="1962-10-30T00:00:00"/>
    <d v="1962-11-06T00:00:00"/>
    <m/>
    <m/>
    <m/>
    <m/>
    <d v="2015-10-05T00:00:00"/>
    <s v="Plate"/>
    <m/>
    <s v="WI"/>
    <n v="1"/>
    <n v="1"/>
    <n v="0.2"/>
    <x v="1"/>
    <s v="N"/>
    <n v="57.473972602739728"/>
    <n v="57.473972602739728"/>
    <n v="883.92000000000007"/>
    <n v="883.92000000000007"/>
    <s v="Drld &amp; ABD"/>
    <n v="19"/>
    <n v="19"/>
    <m/>
    <s v="Drld &amp; ABD"/>
    <x v="0"/>
    <s v="Abandoned"/>
    <s v="Abandoned"/>
    <x v="1"/>
    <x v="0"/>
    <s v="W 0023225 "/>
    <n v="0"/>
    <n v="0"/>
    <n v="0"/>
    <n v="0"/>
    <n v="0"/>
    <n v="0"/>
    <n v="0"/>
    <n v="0"/>
    <m/>
    <m/>
    <m/>
    <m/>
    <n v="0"/>
    <m/>
    <n v="0"/>
    <m/>
    <n v="0"/>
    <n v="25000"/>
    <n v="25000"/>
    <x v="1"/>
    <m/>
    <n v="0"/>
    <n v="25000"/>
    <x v="1"/>
    <s v=""/>
    <n v="6"/>
    <s v="B.1) Non Op Reclamation only; spread evenly"/>
    <n v="6"/>
    <m/>
    <n v="0"/>
    <n v="25000"/>
    <n v="25000"/>
    <n v="0.2"/>
    <n v="0"/>
    <n v="5000"/>
    <n v="5000"/>
    <n v="6"/>
    <n v="1.35E-2"/>
    <n v="0"/>
    <n v="5794.7044141590641"/>
    <n v="5794.7044141590641"/>
    <n v="1.7600000000000001E-2"/>
    <n v="0"/>
    <n v="4782.8108557199112"/>
    <n v="4782.8108557199112"/>
    <s v="E.3) Fully abandoned, reclamation only. Oil or Other well. Use $25,000 for rec ($2,500 for pad site)."/>
  </r>
  <r>
    <s v="1 - Yes"/>
    <s v="1- Yes"/>
    <n v="204100911000"/>
    <s v="1 UWI in License"/>
    <n v="24459"/>
    <s v="100/11-09-020-10W4/00"/>
    <n v="24459"/>
    <n v="1"/>
    <s v="100"/>
    <s v="11"/>
    <s v="09"/>
    <s v="020"/>
    <s v="10W4"/>
    <s v="00"/>
    <s v="11-09-020-10W4"/>
    <s v="11-09-020-10W4"/>
    <s v="AB"/>
    <s v="PRINCESS"/>
    <s v="IMAGINEA PRIN 11-9-20-10"/>
    <x v="5"/>
    <s v="Cor4 Oil Corp"/>
    <s v="Working Interest"/>
    <n v="1"/>
    <s v="PRINCESS - PG"/>
    <s v="No"/>
    <m/>
    <s v="Flow GAS"/>
    <d v="2020-05-31T00:00:00"/>
    <m/>
    <n v="2275"/>
    <m/>
    <m/>
    <s v="Flow GAS"/>
    <s v="K2nd_ws"/>
    <s v="Cor4 Oil Corp"/>
    <n v="116228"/>
    <m/>
    <m/>
    <d v="1963-07-05T00:00:00"/>
    <d v="1963-07-15T00:00:00"/>
    <d v="1963-07-18T00:00:00"/>
    <m/>
    <d v="1964-01-01T00:00:00"/>
    <d v="1964-01-02T00:00:00"/>
    <m/>
    <m/>
    <m/>
    <m/>
    <s v="WI"/>
    <n v="1"/>
    <n v="1"/>
    <n v="1"/>
    <x v="0"/>
    <s v="N"/>
    <n v="56.767123287671232"/>
    <n v="56.767123287671232"/>
    <n v="693.42000000000007"/>
    <n v="693.42000000000007"/>
    <s v="Flow GAS"/>
    <n v="4"/>
    <n v="4"/>
    <m/>
    <s v="Flow GAS"/>
    <x v="1"/>
    <s v="Producing"/>
    <s v="Producing"/>
    <x v="0"/>
    <x v="0"/>
    <s v="W 0024459 "/>
    <n v="17975"/>
    <n v="46288"/>
    <n v="0"/>
    <n v="0"/>
    <n v="0"/>
    <n v="16500"/>
    <n v="0"/>
    <n v="80763"/>
    <m/>
    <m/>
    <m/>
    <m/>
    <n v="80763"/>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410000"/>
    <s v="1 UWI in License"/>
    <n v="24689"/>
    <s v="100/10-14-020-09W4/00"/>
    <n v="24689"/>
    <n v="1"/>
    <s v="100"/>
    <s v="10"/>
    <s v="14"/>
    <s v="020"/>
    <s v="09W4"/>
    <s v="00"/>
    <s v="10-14-020-09W4"/>
    <s v="10-14-020-09W4"/>
    <s v="AB"/>
    <s v="JENNER"/>
    <s v="IMAGINEA JENNER 10-14-20-9"/>
    <x v="0"/>
    <s v="Cor4 Oil Corp"/>
    <s v="Working Interest"/>
    <n v="0.86939652000000001"/>
    <s v="JENNER OIL"/>
    <s v="No"/>
    <m/>
    <s v="Pump OIL"/>
    <d v="2020-05-31T00:00:00"/>
    <m/>
    <n v="3492"/>
    <m/>
    <m/>
    <s v="Pump OIL"/>
    <s v="Kglauc_ss"/>
    <s v="Cor4 Oil Corp"/>
    <n v="5000003"/>
    <m/>
    <m/>
    <d v="1963-08-16T00:00:00"/>
    <d v="1963-08-18T00:00:00"/>
    <d v="1963-08-23T00:00:00"/>
    <m/>
    <d v="1964-03-01T00:00:00"/>
    <d v="1964-03-17T00:00:00"/>
    <m/>
    <m/>
    <m/>
    <m/>
    <s v="WI"/>
    <n v="1"/>
    <n v="1"/>
    <n v="0.86939652000000001"/>
    <x v="0"/>
    <s v="N"/>
    <n v="56.673972602739724"/>
    <n v="56.673972602739724"/>
    <n v="1064.3616"/>
    <n v="1064.3616"/>
    <s v="Pump OIL"/>
    <n v="2"/>
    <n v="2"/>
    <m/>
    <s v="Pump OIL"/>
    <x v="2"/>
    <s v="Producing"/>
    <s v="Producing"/>
    <x v="0"/>
    <x v="0"/>
    <s v="W 0024689 "/>
    <n v="45993"/>
    <n v="46288"/>
    <n v="0"/>
    <n v="0"/>
    <n v="0"/>
    <n v="16500"/>
    <n v="0"/>
    <n v="108781"/>
    <m/>
    <m/>
    <m/>
    <m/>
    <n v="108781"/>
    <m/>
    <n v="283566.69"/>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0910000"/>
    <s v="1 UWI in License"/>
    <n v="24740"/>
    <s v="100/10-09-020-09W4/00"/>
    <n v="24740"/>
    <n v="1"/>
    <s v="100"/>
    <s v="10"/>
    <s v="09"/>
    <s v="020"/>
    <s v="09W4"/>
    <s v="00"/>
    <s v="10-09-020-09W4"/>
    <s v="10-09-020-09W4"/>
    <s v="AB"/>
    <s v="JENNER"/>
    <s v="IMAGINEA JENNER 10-9-20-9"/>
    <x v="1"/>
    <s v="Cor4 Oil Corp"/>
    <s v="Working Interest"/>
    <n v="1"/>
    <s v="JENNER GAS"/>
    <s v="No"/>
    <m/>
    <s v="ABD GAS"/>
    <d v="1992-07-31T00:00:00"/>
    <m/>
    <n v="3375"/>
    <m/>
    <m/>
    <s v="ABD GAS"/>
    <s v="Kbsl_colo"/>
    <m/>
    <m/>
    <m/>
    <m/>
    <d v="1963-08-29T00:00:00"/>
    <d v="1963-08-29T00:00:00"/>
    <d v="1963-09-04T00:00:00"/>
    <m/>
    <d v="1969-12-01T00:00:00"/>
    <d v="1969-12-04T00:00:00"/>
    <m/>
    <d v="1995-09-17T00:00:00"/>
    <s v="Cement And Plate"/>
    <m/>
    <s v="WI"/>
    <n v="1"/>
    <n v="1"/>
    <n v="1"/>
    <x v="0"/>
    <s v="N"/>
    <n v="56.643835616438359"/>
    <n v="56.643835616438359"/>
    <n v="1028.7"/>
    <n v="1028.7"/>
    <s v="ABD GAS"/>
    <n v="14"/>
    <n v="14"/>
    <m/>
    <s v="ABD GAS"/>
    <x v="1"/>
    <s v="Abandoned"/>
    <s v="Abandoned"/>
    <x v="1"/>
    <x v="0"/>
    <s v="W 0024740 "/>
    <n v="0"/>
    <n v="0"/>
    <n v="0"/>
    <n v="0"/>
    <n v="0"/>
    <n v="16500"/>
    <n v="0"/>
    <n v="16500"/>
    <m/>
    <m/>
    <m/>
    <m/>
    <n v="16500"/>
    <m/>
    <n v="0"/>
    <m/>
    <n v="0"/>
    <n v="10900"/>
    <n v="10900"/>
    <x v="5"/>
    <m/>
    <n v="0"/>
    <n v="10900"/>
    <x v="5"/>
    <s v=""/>
    <n v="7"/>
    <s v="A) Reclamation only; spread evenly"/>
    <n v="5"/>
    <m/>
    <n v="0"/>
    <n v="10900"/>
    <n v="10900"/>
    <n v="1"/>
    <n v="0"/>
    <n v="10900"/>
    <n v="10900"/>
    <n v="5"/>
    <n v="1.35E-2"/>
    <n v="0"/>
    <n v="12464.189070416143"/>
    <n v="12464.189070416143"/>
    <n v="1.7600000000000001E-2"/>
    <n v="0"/>
    <n v="10468.707007776686"/>
    <n v="10468.707007776686"/>
    <s v="E.1) Fully abandoned, reclamation only. Shallow Gas. Use $10,900 for rec ($1,090 for pad site)."/>
  </r>
  <r>
    <s v="1 - Yes"/>
    <s v="1- Yes"/>
    <n v="204101011000"/>
    <s v="1 UWI in License"/>
    <n v="25122"/>
    <s v="100/11-10-020-10W4/00"/>
    <n v="25122"/>
    <n v="1"/>
    <s v="100"/>
    <s v="11"/>
    <s v="10"/>
    <s v="020"/>
    <s v="10W4"/>
    <s v="00"/>
    <s v="11-10-020-10W4"/>
    <s v="11-10-020-10W4"/>
    <s v="AB"/>
    <s v="PRINCESS"/>
    <s v="IMAGINEA PRIN 11-10-20-10"/>
    <x v="5"/>
    <s v="Cor4 Oil Corp"/>
    <s v="Working Interest"/>
    <n v="1"/>
    <s v="PRINCESS - PG"/>
    <s v="No"/>
    <m/>
    <s v="Flow GAS"/>
    <d v="2020-05-31T00:00:00"/>
    <m/>
    <n v="2335"/>
    <m/>
    <m/>
    <s v="Flow GAS"/>
    <s v="K2nd_ws"/>
    <s v="Cor4 Oil Corp"/>
    <n v="116228"/>
    <m/>
    <m/>
    <d v="1963-11-14T00:00:00"/>
    <d v="1963-11-16T00:00:00"/>
    <d v="1963-11-21T00:00:00"/>
    <m/>
    <d v="1964-01-01T00:00:00"/>
    <d v="1964-01-01T00:00:00"/>
    <m/>
    <m/>
    <m/>
    <m/>
    <s v="WI"/>
    <n v="1"/>
    <n v="1"/>
    <n v="1"/>
    <x v="0"/>
    <s v="N"/>
    <n v="56.42739726027397"/>
    <n v="56.42739726027397"/>
    <n v="711.70800000000008"/>
    <n v="711.70800000000008"/>
    <s v="Flow GAS"/>
    <n v="4"/>
    <n v="4"/>
    <m/>
    <s v="Flow GAS"/>
    <x v="1"/>
    <s v="Producing"/>
    <s v="Producing"/>
    <x v="0"/>
    <x v="0"/>
    <s v="W 0025122 "/>
    <n v="0"/>
    <n v="0"/>
    <n v="0"/>
    <n v="0"/>
    <n v="36384"/>
    <n v="16500"/>
    <n v="0"/>
    <n v="52884"/>
    <m/>
    <n v="-18409"/>
    <s v="Tubing Declaration"/>
    <d v="2019-07-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2000"/>
    <s v="1 UWI in License"/>
    <n v="26026"/>
    <s v="100/02-10-020-09W4/00"/>
    <n v="26026"/>
    <n v="1"/>
    <s v="100"/>
    <s v="02"/>
    <s v="10"/>
    <s v="020"/>
    <s v="09W4"/>
    <s v="00"/>
    <s v="02-10-020-09W4"/>
    <s v="02-10-020-09W4"/>
    <s v="AB"/>
    <s v="JENNER"/>
    <s v="IMAGINEA JENNER 2-10-20-9"/>
    <x v="0"/>
    <s v="Cor4 Oil Corp"/>
    <s v="Working Interest"/>
    <n v="0.86939652000000001"/>
    <s v="JENNER OIL"/>
    <s v="No"/>
    <m/>
    <s v="Pump OIL"/>
    <d v="2020-05-31T00:00:00"/>
    <m/>
    <n v="3384"/>
    <m/>
    <m/>
    <s v="Pump OIL"/>
    <s v="Kglauc_ss"/>
    <s v="Cor4 Oil Corp"/>
    <n v="5000003"/>
    <m/>
    <m/>
    <d v="1964-04-28T00:00:00"/>
    <d v="1964-08-06T00:00:00"/>
    <d v="1964-08-12T00:00:00"/>
    <m/>
    <d v="1964-11-01T00:00:00"/>
    <d v="1964-11-11T00:00:00"/>
    <m/>
    <m/>
    <m/>
    <m/>
    <s v="WI"/>
    <n v="1"/>
    <n v="1"/>
    <n v="0.86939652000000001"/>
    <x v="0"/>
    <s v="N"/>
    <n v="55.704109589041096"/>
    <n v="55.704109589041096"/>
    <n v="1031.4432000000002"/>
    <n v="1031.4432000000002"/>
    <s v="Pump OIL"/>
    <n v="2"/>
    <n v="2"/>
    <m/>
    <s v="Pump OIL"/>
    <x v="2"/>
    <s v="Producing"/>
    <s v="Producing"/>
    <x v="0"/>
    <x v="0"/>
    <s v="W 0026026 "/>
    <n v="45993"/>
    <n v="46288"/>
    <n v="0"/>
    <n v="0"/>
    <n v="0"/>
    <n v="16500"/>
    <n v="0"/>
    <n v="108781"/>
    <m/>
    <m/>
    <m/>
    <m/>
    <n v="108781"/>
    <m/>
    <n v="445646.54"/>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22107000"/>
    <s v="1 UWI in License"/>
    <n v="26136"/>
    <s v="100/07-21-019-02W4/00"/>
    <n v="26136"/>
    <n v="1"/>
    <s v="100"/>
    <s v="07"/>
    <s v="21"/>
    <s v="019"/>
    <s v="02W4"/>
    <s v="00"/>
    <s v="07-21-019-02W4"/>
    <s v="07-21-019-02W4"/>
    <s v="AB"/>
    <s v="MEDICINE HAT"/>
    <s v="BARR WILSHIRE MEDHAT 7-21-19-2"/>
    <x v="2"/>
    <s v="Cdn Nat Rsrcs Ltd"/>
    <s v="Working Interest"/>
    <n v="0.20395659999999999"/>
    <s v="MED HAT H UNIT"/>
    <s v="No"/>
    <m/>
    <s v="Flow GAS"/>
    <d v="2020-05-31T00:00:00"/>
    <m/>
    <n v="1676"/>
    <m/>
    <m/>
    <s v="Flow GAS"/>
    <s v="Kmed_hat"/>
    <s v="Cdn Nat Rsrcs Ltd"/>
    <n v="123983"/>
    <m/>
    <m/>
    <d v="1964-05-22T00:00:00"/>
    <d v="1964-06-06T00:00:00"/>
    <d v="1964-06-09T00:00:00"/>
    <m/>
    <d v="1966-11-01T00:00:00"/>
    <d v="1975-01-10T00:00:00"/>
    <m/>
    <m/>
    <m/>
    <m/>
    <s v="WI"/>
    <n v="1"/>
    <n v="1"/>
    <n v="0.20395659999999999"/>
    <x v="1"/>
    <s v="N"/>
    <n v="55.871232876712327"/>
    <n v="55.871232876712327"/>
    <n v="510.84480000000002"/>
    <n v="510.84480000000002"/>
    <s v="Flow GAS"/>
    <n v="4"/>
    <n v="4"/>
    <m/>
    <s v="Flow GAS"/>
    <x v="1"/>
    <s v="Producing"/>
    <s v="Producing"/>
    <x v="0"/>
    <x v="0"/>
    <s v="W 00261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03506000"/>
    <s v="1 UWI in License"/>
    <n v="26666"/>
    <s v="100/06-35-019-10W4/00"/>
    <n v="26666"/>
    <n v="1"/>
    <s v="100"/>
    <s v="06"/>
    <s v="35"/>
    <s v="019"/>
    <s v="10W4"/>
    <s v="00"/>
    <s v="06-35-019-10W4"/>
    <s v="06-35-019-10W4"/>
    <s v="AB"/>
    <s v="PRINCESS"/>
    <s v="IMAGINEA PRIN 6-35-19-10"/>
    <x v="5"/>
    <s v="Cor4 Oil Corp"/>
    <s v="Working Interest"/>
    <n v="1"/>
    <s v="PRINCESS - PG"/>
    <s v="No"/>
    <m/>
    <s v="Flow GAS"/>
    <d v="2020-05-31T00:00:00"/>
    <m/>
    <n v="2349"/>
    <m/>
    <m/>
    <s v="Flow GAS"/>
    <s v="K2nd_ws"/>
    <s v="Cor4 Oil Corp"/>
    <n v="149379"/>
    <m/>
    <m/>
    <d v="1964-08-18T00:00:00"/>
    <d v="1964-09-24T00:00:00"/>
    <d v="1964-09-28T00:00:00"/>
    <m/>
    <d v="1964-11-01T00:00:00"/>
    <d v="1964-11-01T00:00:00"/>
    <m/>
    <m/>
    <m/>
    <m/>
    <s v="WI"/>
    <n v="1"/>
    <n v="1"/>
    <n v="1"/>
    <x v="0"/>
    <s v="N"/>
    <n v="55.56986301369863"/>
    <n v="55.56986301369863"/>
    <n v="715.97520000000009"/>
    <n v="715.97520000000009"/>
    <s v="Flow GAS"/>
    <n v="4"/>
    <n v="4"/>
    <m/>
    <s v="Flow GAS"/>
    <x v="1"/>
    <s v="Producing"/>
    <s v="Producing"/>
    <x v="0"/>
    <x v="0"/>
    <s v="W 0026666 "/>
    <n v="0"/>
    <n v="0"/>
    <n v="0"/>
    <n v="0"/>
    <n v="36384"/>
    <n v="16500"/>
    <n v="0"/>
    <n v="52884"/>
    <m/>
    <n v="-18409"/>
    <s v="Tubing Declaration"/>
    <d v="2019-07-01T00:00:00"/>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306000"/>
    <s v="1 UWI in License"/>
    <n v="26671"/>
    <s v="100/06-03-020-10W4/00"/>
    <n v="26671"/>
    <n v="1"/>
    <s v="100"/>
    <s v="06"/>
    <s v="03"/>
    <s v="020"/>
    <s v="10W4"/>
    <s v="00"/>
    <s v="06-03-020-10W4"/>
    <s v="06-03-020-10W4"/>
    <s v="AB"/>
    <s v="PRINCESS"/>
    <s v="IMAGINEA PRIN 6-3-20-10"/>
    <x v="5"/>
    <s v="Cor4 Oil Corp"/>
    <s v="Working Interest"/>
    <n v="1"/>
    <s v="PRINCESS - PG"/>
    <s v="No"/>
    <m/>
    <s v="Flow GAS"/>
    <d v="2020-05-31T00:00:00"/>
    <m/>
    <n v="2336"/>
    <m/>
    <m/>
    <s v="Flow GAS"/>
    <s v="K2nd_ws"/>
    <s v="Cor4 Oil Corp"/>
    <n v="149379"/>
    <m/>
    <m/>
    <d v="1964-08-19T00:00:00"/>
    <d v="1964-09-15T00:00:00"/>
    <d v="1964-09-28T00:00:00"/>
    <m/>
    <d v="1964-11-01T00:00:00"/>
    <d v="1964-11-01T00:00:00"/>
    <m/>
    <m/>
    <m/>
    <m/>
    <s v="WI"/>
    <n v="1"/>
    <n v="1"/>
    <n v="1"/>
    <x v="0"/>
    <s v="N"/>
    <n v="55.594520547945208"/>
    <n v="55.594520547945208"/>
    <n v="712.01280000000008"/>
    <n v="712.01280000000008"/>
    <s v="Flow GAS"/>
    <n v="4"/>
    <n v="4"/>
    <m/>
    <s v="Flow GAS"/>
    <x v="1"/>
    <s v="Producing"/>
    <s v="Producing"/>
    <x v="0"/>
    <x v="0"/>
    <s v="W 0026671 "/>
    <n v="0"/>
    <n v="0"/>
    <n v="0"/>
    <n v="0"/>
    <n v="36384"/>
    <n v="16500"/>
    <n v="0"/>
    <n v="52884"/>
    <m/>
    <n v="-18409"/>
    <s v="Tubing Declaration"/>
    <d v="2019-07-01T00:00:00"/>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0411000"/>
    <s v="1 UWI in License"/>
    <n v="26867"/>
    <s v="100/11-04-021-12W4/00"/>
    <n v="26867"/>
    <n v="1"/>
    <s v="100"/>
    <s v="11"/>
    <s v="04"/>
    <s v="021"/>
    <s v="12W4"/>
    <s v="00"/>
    <s v="11-04-021-12W4"/>
    <s v="11-04-021-12W4"/>
    <s v="AB"/>
    <s v="PRINCESS"/>
    <s v="ABERCAN ET AL PRINCESS 11-4-21-12"/>
    <x v="3"/>
    <s v="TAQA North Ltd"/>
    <s v="Working Interest"/>
    <n v="0.49"/>
    <s v="PATR UNIT"/>
    <s v="No"/>
    <m/>
    <s v="Flow GAS"/>
    <d v="2020-05-31T00:00:00"/>
    <m/>
    <n v="3269"/>
    <m/>
    <m/>
    <s v="Flow GAS"/>
    <s v="Kmed_hat;K2nd_ws"/>
    <s v="TAQA North Ltd"/>
    <n v="7440010"/>
    <m/>
    <m/>
    <d v="1964-09-24T00:00:00"/>
    <d v="1964-10-02T00:00:00"/>
    <d v="1964-10-06T00:00:00"/>
    <m/>
    <d v="1976-02-01T00:00:00"/>
    <d v="1976-02-19T00:00:00"/>
    <m/>
    <m/>
    <m/>
    <m/>
    <s v="WI"/>
    <n v="1"/>
    <n v="1"/>
    <n v="0.49"/>
    <x v="1"/>
    <s v="N"/>
    <n v="55.547945205479451"/>
    <n v="55.547945205479451"/>
    <n v="996.39120000000003"/>
    <n v="996.39120000000003"/>
    <s v="Flow GAS"/>
    <n v="4"/>
    <n v="4"/>
    <m/>
    <s v="Flow GAS"/>
    <x v="1"/>
    <s v="Producing"/>
    <s v="Producing"/>
    <x v="0"/>
    <x v="0"/>
    <s v="W 002686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907000"/>
    <s v="1 UWI in License"/>
    <n v="27021"/>
    <s v="100/07-19-021-12W4/00"/>
    <n v="27021"/>
    <n v="1"/>
    <s v="100"/>
    <s v="07"/>
    <s v="19"/>
    <s v="021"/>
    <s v="12W4"/>
    <s v="00"/>
    <s v="07-19-021-12W4"/>
    <s v="07-19-021-12W4"/>
    <s v="AB"/>
    <s v="PRINCESS"/>
    <s v="ABERCAN ET AL PRINCESS 7-19-21-12"/>
    <x v="3"/>
    <s v="TAQA North Ltd"/>
    <s v="Working Interest"/>
    <n v="0.49"/>
    <s v="PATR UNIT"/>
    <s v="No"/>
    <m/>
    <s v="Flow GAS"/>
    <d v="2020-05-31T00:00:00"/>
    <m/>
    <n v="3315"/>
    <m/>
    <m/>
    <s v="Flow GAS"/>
    <s v="K2nd_ws"/>
    <s v="TAQA North Ltd"/>
    <n v="7440010"/>
    <m/>
    <m/>
    <d v="1964-10-22T00:00:00"/>
    <d v="1964-10-31T00:00:00"/>
    <d v="1964-11-06T00:00:00"/>
    <m/>
    <d v="1976-02-01T00:00:00"/>
    <d v="1976-02-20T00:00:00"/>
    <m/>
    <m/>
    <m/>
    <m/>
    <s v="WI"/>
    <n v="1"/>
    <n v="1"/>
    <n v="0.49"/>
    <x v="1"/>
    <s v="N"/>
    <n v="55.468493150684928"/>
    <n v="55.468493150684928"/>
    <n v="1010.412"/>
    <n v="1010.412"/>
    <s v="Flow GAS"/>
    <n v="4"/>
    <n v="4"/>
    <m/>
    <s v="Flow GAS"/>
    <x v="1"/>
    <s v="Producing"/>
    <s v="Producing"/>
    <x v="0"/>
    <x v="0"/>
    <s v="W 002702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1408000"/>
    <s v="1 UWI in License"/>
    <n v="27151"/>
    <s v="100/08-14-020-09W4/00"/>
    <n v="27151"/>
    <n v="1"/>
    <s v="100"/>
    <s v="08"/>
    <s v="14"/>
    <s v="020"/>
    <s v="09W4"/>
    <s v="00"/>
    <s v="08-14-020-09W4"/>
    <s v="08-14-020-09W4"/>
    <s v="AB"/>
    <s v="JENNER"/>
    <s v="IMAGINEA JENNER 8-14-20-9"/>
    <x v="0"/>
    <s v="Cor4 Oil Corp"/>
    <s v="Working Interest"/>
    <n v="0.86939652000000001"/>
    <s v="JENNER OIL"/>
    <s v="No"/>
    <m/>
    <s v="Susp OIL"/>
    <d v="1999-03-31T00:00:00"/>
    <m/>
    <n v="3335"/>
    <m/>
    <m/>
    <s v="Susp OIL"/>
    <s v="Kglauc_ss"/>
    <s v="Cor4 Oil Corp"/>
    <n v="5000003"/>
    <m/>
    <m/>
    <d v="1964-11-13T00:00:00"/>
    <d v="1964-11-29T00:00:00"/>
    <d v="1964-12-07T00:00:00"/>
    <m/>
    <d v="1965-01-01T00:00:00"/>
    <d v="1965-01-13T00:00:00"/>
    <m/>
    <m/>
    <m/>
    <m/>
    <s v="WI"/>
    <n v="1"/>
    <n v="1"/>
    <n v="0.86939652000000001"/>
    <x v="0"/>
    <s v="N"/>
    <n v="55.389041095890413"/>
    <n v="55.389041095890413"/>
    <n v="1016.508"/>
    <n v="1016.508"/>
    <s v="Susp OIL"/>
    <n v="12"/>
    <n v="12"/>
    <m/>
    <s v="Susp OIL"/>
    <x v="2"/>
    <s v="Suspended"/>
    <s v="Suspended"/>
    <x v="1"/>
    <x v="0"/>
    <s v="W 0027151 "/>
    <n v="45993"/>
    <n v="46288"/>
    <n v="0"/>
    <n v="0"/>
    <n v="0"/>
    <n v="16500"/>
    <n v="0"/>
    <n v="108781"/>
    <m/>
    <m/>
    <m/>
    <m/>
    <n v="108781"/>
    <m/>
    <n v="0"/>
    <m/>
    <n v="92281"/>
    <n v="25000"/>
    <n v="117281"/>
    <x v="6"/>
    <m/>
    <n v="92281"/>
    <n v="25000"/>
    <x v="6"/>
    <s v=""/>
    <n v="7"/>
    <s v="8) Leave Jenner Oil Wells until later"/>
    <n v="11"/>
    <m/>
    <n v="92281"/>
    <n v="25000"/>
    <n v="117281"/>
    <n v="0.86939652000000001"/>
    <n v="80228.780262119995"/>
    <n v="21734.913"/>
    <n v="101963.69326212"/>
    <n v="11"/>
    <n v="1.35E-2"/>
    <n v="92980.413425500868"/>
    <n v="26936.300886824196"/>
    <n v="119916.71431232506"/>
    <n v="1.7600000000000001E-2"/>
    <n v="76743.816235766979"/>
    <n v="20375.317352152026"/>
    <n v="97119.133587919001"/>
    <s v="D.1) Inactive Jenner Oil/Other wells. Used LMR costs (with submitted reductions) and $25,500 for rec ($2,500 for pad site)"/>
  </r>
  <r>
    <s v="1 - Yes"/>
    <s v="1- Yes"/>
    <n v="194093402000"/>
    <s v="1 UWI in License"/>
    <n v="27191"/>
    <s v="100/02-34-019-09W4/00"/>
    <n v="27191"/>
    <n v="1"/>
    <s v="100"/>
    <s v="02"/>
    <s v="34"/>
    <s v="019"/>
    <s v="09W4"/>
    <s v="00"/>
    <s v="02-34-019-09W4"/>
    <s v="02-34-019-09W4"/>
    <s v="AB"/>
    <s v="JENNER"/>
    <s v="IMAGINEA JENNER 2-34-19-9"/>
    <x v="0"/>
    <s v="Cor4 Oil Corp"/>
    <s v="Working Interest"/>
    <n v="0.86939652000000001"/>
    <s v="JENNER OIL"/>
    <s v="No"/>
    <m/>
    <s v="Susp WTR Inj"/>
    <d v="1968-08-31T00:00:00"/>
    <d v="2018-04-30T00:00:00"/>
    <n v="3445"/>
    <m/>
    <m/>
    <s v="Susp WTR Inj"/>
    <s v="Kglauc_ss"/>
    <m/>
    <m/>
    <s v="Cor4 Oil Corp"/>
    <s v="IF0007594"/>
    <d v="1964-11-19T00:00:00"/>
    <d v="1964-11-20T00:00:00"/>
    <d v="1964-11-25T00:00:00"/>
    <m/>
    <d v="1964-12-01T00:00:00"/>
    <d v="1964-12-13T00:00:00"/>
    <d v="1968-11-25T00:00:00"/>
    <m/>
    <m/>
    <m/>
    <s v="WI"/>
    <n v="1"/>
    <n v="1"/>
    <n v="0.86939652000000001"/>
    <x v="0"/>
    <s v="N"/>
    <n v="55.413698630136984"/>
    <n v="55.413698630136984"/>
    <n v="1050.0360000000001"/>
    <n v="1050.0360000000001"/>
    <s v="Susp WTR Inj"/>
    <n v="16"/>
    <n v="16"/>
    <m/>
    <s v="Susp WTR Inj"/>
    <x v="0"/>
    <s v="Suspended"/>
    <s v="Suspended"/>
    <x v="1"/>
    <x v="0"/>
    <s v="W 0027191 "/>
    <n v="36384"/>
    <n v="46288"/>
    <n v="0"/>
    <n v="0"/>
    <n v="0"/>
    <n v="16500"/>
    <n v="0"/>
    <n v="99172"/>
    <m/>
    <m/>
    <m/>
    <m/>
    <n v="99172"/>
    <m/>
    <n v="0"/>
    <m/>
    <n v="82672"/>
    <n v="25000"/>
    <n v="107672"/>
    <x v="6"/>
    <m/>
    <n v="82672"/>
    <n v="25000"/>
    <x v="6"/>
    <s v=""/>
    <n v="22"/>
    <s v="8) Leave Jenner Oil Wells until later"/>
    <n v="12"/>
    <m/>
    <n v="82672"/>
    <n v="25000"/>
    <n v="107672"/>
    <n v="0.86939652000000001"/>
    <n v="71874.74910144"/>
    <n v="21734.913"/>
    <n v="93609.662101440001"/>
    <n v="12"/>
    <n v="1.35E-2"/>
    <n v="84423.116076826584"/>
    <n v="27299.940948796324"/>
    <n v="111723.05702562291"/>
    <n v="1.7600000000000001E-2"/>
    <n v="68475.655505689487"/>
    <n v="20293.223404487104"/>
    <n v="88768.878910176587"/>
    <s v="D.1) Inactive Jenner Oil/Other wells. Used LMR costs (with submitted reductions) and $25,500 for rec ($2,500 for pad site)"/>
  </r>
  <r>
    <s v="1 - Yes"/>
    <s v="1- Yes"/>
    <n v="194022511000"/>
    <s v="1 UWI in License"/>
    <n v="27354"/>
    <s v="100/11-25-019-02W4/00"/>
    <n v="27354"/>
    <n v="1"/>
    <s v="100"/>
    <s v="11"/>
    <s v="25"/>
    <s v="019"/>
    <s v="02W4"/>
    <s v="00"/>
    <s v="11-25-019-02W4"/>
    <s v="11-25-019-02W4"/>
    <s v="AB"/>
    <s v="MEDICINE HAT"/>
    <s v="BARR WILSHIRE MEDHAT 11-25-19-2"/>
    <x v="2"/>
    <s v="Cdn Nat Rsrcs Ltd"/>
    <s v="Working Interest"/>
    <n v="0.20395659999999999"/>
    <s v="MED HAT H UNIT"/>
    <s v="No"/>
    <m/>
    <s v="Susp GAS"/>
    <d v="2009-05-31T00:00:00"/>
    <m/>
    <n v="1700"/>
    <m/>
    <m/>
    <s v="Susp GAS"/>
    <s v="Kmed_hat"/>
    <s v="Cdn Nat Rsrcs Ltd"/>
    <n v="123983"/>
    <m/>
    <m/>
    <d v="1964-12-15T00:00:00"/>
    <d v="1964-12-26T00:00:00"/>
    <d v="1965-01-01T00:00:00"/>
    <m/>
    <d v="1966-11-01T00:00:00"/>
    <d v="1975-01-10T00:00:00"/>
    <m/>
    <m/>
    <m/>
    <m/>
    <s v="WI"/>
    <n v="1"/>
    <n v="1"/>
    <n v="0.20395659999999999"/>
    <x v="1"/>
    <s v="N"/>
    <n v="55.315068493150683"/>
    <n v="55.315068493150683"/>
    <n v="518.16000000000008"/>
    <n v="518.16000000000008"/>
    <s v="Susp GAS"/>
    <n v="11"/>
    <n v="11"/>
    <m/>
    <s v="Susp GAS"/>
    <x v="1"/>
    <s v="Suspended"/>
    <s v="Suspended"/>
    <x v="1"/>
    <x v="0"/>
    <s v="W 0027354 "/>
    <n v="0"/>
    <n v="0"/>
    <n v="0"/>
    <n v="0"/>
    <n v="0"/>
    <n v="0"/>
    <n v="0"/>
    <n v="0"/>
    <m/>
    <m/>
    <m/>
    <m/>
    <n v="0"/>
    <m/>
    <n v="0"/>
    <m/>
    <n v="14000"/>
    <n v="10900"/>
    <n v="24900"/>
    <x v="2"/>
    <m/>
    <n v="14000"/>
    <n v="10900"/>
    <x v="2"/>
    <s v=""/>
    <n v="8"/>
    <s v="B) Non Op Inactive, spreadevenly over 15 years"/>
    <n v="5"/>
    <m/>
    <n v="14000"/>
    <n v="10900"/>
    <n v="24900"/>
    <n v="0.20395659999999999"/>
    <n v="2855.3923999999997"/>
    <n v="2223.1269399999996"/>
    <n v="5078.5193399999989"/>
    <n v="5"/>
    <n v="1.35E-2"/>
    <n v="3053.4060685003146"/>
    <n v="2542.1536245592365"/>
    <n v="5595.5596930595511"/>
    <n v="1.7600000000000001E-2"/>
    <n v="2798.3309307285735"/>
    <n v="2135.1618877023056"/>
    <n v="4933.4928184308792"/>
    <s v="B.1) True shallow gas (Dino unit, JSGS, Med Hat Unit, Patricia Unit, Princess-PG, Cessford-CNRL). Use $14,000 for abandonment, and $10,900 for rec ($1,090 for pad site)."/>
  </r>
  <r>
    <s v="1 - Yes"/>
    <s v="1- Yes"/>
    <n v="194090711000"/>
    <s v="1 UWI in License"/>
    <n v="28182"/>
    <s v="100/11-07-019-09W4/00"/>
    <n v="28182"/>
    <n v="1"/>
    <s v="100"/>
    <s v="11"/>
    <s v="07"/>
    <s v="019"/>
    <s v="09W4"/>
    <s v="00"/>
    <s v="11-07-019-09W4"/>
    <s v="11-07-019-09W4"/>
    <s v="AB"/>
    <s v="JENNER"/>
    <s v="IMAGINEA JENNER 11-7-19-9"/>
    <x v="5"/>
    <s v="Cor4 Oil Corp"/>
    <s v="Working Interest"/>
    <n v="1"/>
    <s v="PRINCESS - PG"/>
    <s v="No"/>
    <m/>
    <s v="Flow GAS"/>
    <d v="2020-05-31T00:00:00"/>
    <m/>
    <n v="3445"/>
    <m/>
    <m/>
    <s v="Flow GAS"/>
    <s v="K2nd_ws"/>
    <s v="Cor4 Oil Corp"/>
    <n v="149379"/>
    <m/>
    <m/>
    <d v="1965-05-06T00:00:00"/>
    <d v="1965-05-27T00:00:00"/>
    <d v="1965-06-03T00:00:00"/>
    <m/>
    <d v="1976-08-01T00:00:00"/>
    <d v="1976-08-18T00:00:00"/>
    <m/>
    <m/>
    <m/>
    <m/>
    <s v="WI"/>
    <n v="1"/>
    <n v="1"/>
    <n v="1"/>
    <x v="0"/>
    <s v="N"/>
    <n v="54.898630136986299"/>
    <n v="54.898630136986299"/>
    <n v="1050.0360000000001"/>
    <n v="1050.0360000000001"/>
    <s v="Flow GAS"/>
    <n v="4"/>
    <n v="4"/>
    <m/>
    <s v="Flow GAS"/>
    <x v="1"/>
    <s v="Producing"/>
    <s v="Producing"/>
    <x v="0"/>
    <x v="0"/>
    <s v="W 0028182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12000"/>
    <s v="1 UWI in License"/>
    <n v="28379"/>
    <s v="100/12-11-020-09W4/00"/>
    <n v="28379"/>
    <n v="1"/>
    <s v="100"/>
    <s v="12"/>
    <s v="11"/>
    <s v="020"/>
    <s v="09W4"/>
    <s v="00"/>
    <s v="12-11-020-09W4"/>
    <s v="12-11-020-09W4"/>
    <s v="AB"/>
    <s v="JENNER"/>
    <s v="IMAGINEA JENNER 12-11-20-9"/>
    <x v="0"/>
    <s v="Cor4 Oil Corp"/>
    <s v="Working Interest"/>
    <n v="0.86939652000000001"/>
    <s v="JENNER OIL"/>
    <s v="No"/>
    <m/>
    <s v="Act WTR Inj"/>
    <d v="1968-08-31T00:00:00"/>
    <d v="2020-05-31T00:00:00"/>
    <n v="3460"/>
    <m/>
    <m/>
    <s v="Act WTR Inj"/>
    <s v="Kglauc_ss"/>
    <m/>
    <m/>
    <s v="Cor4 Oil Corp"/>
    <s v="IF0007594"/>
    <d v="1965-06-11T00:00:00"/>
    <d v="1965-07-02T00:00:00"/>
    <d v="1965-07-06T00:00:00"/>
    <m/>
    <d v="1965-07-01T00:00:00"/>
    <d v="1965-07-17T00:00:00"/>
    <d v="1968-12-01T00:00:00"/>
    <m/>
    <m/>
    <m/>
    <s v="WI"/>
    <n v="1"/>
    <n v="1"/>
    <n v="0.86939652000000001"/>
    <x v="0"/>
    <s v="N"/>
    <n v="54.8"/>
    <n v="54.8"/>
    <n v="1054.6079999999999"/>
    <n v="1054.6079999999999"/>
    <s v="Act WTR Inj"/>
    <n v="1"/>
    <n v="1"/>
    <m/>
    <s v="Act WTR Inj"/>
    <x v="0"/>
    <s v="Active"/>
    <s v="Active"/>
    <x v="0"/>
    <x v="0"/>
    <s v="W 0028379 "/>
    <n v="36384"/>
    <n v="46288"/>
    <n v="0"/>
    <n v="0"/>
    <n v="0"/>
    <n v="16500"/>
    <n v="0"/>
    <n v="99172"/>
    <m/>
    <m/>
    <m/>
    <m/>
    <n v="99172"/>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93416000"/>
    <s v="1 UWI in License"/>
    <n v="28592"/>
    <s v="100/16-34-019-09W4/00"/>
    <n v="28592"/>
    <n v="1"/>
    <s v="100"/>
    <s v="16"/>
    <s v="34"/>
    <s v="019"/>
    <s v="09W4"/>
    <s v="00"/>
    <s v="16-34-019-09W4"/>
    <s v="16-34-019-09W4"/>
    <s v="AB"/>
    <s v="JENNER"/>
    <s v="IMAGINEA JENNER 16-34-19-9"/>
    <x v="0"/>
    <s v="Cor4 Oil Corp"/>
    <s v="Working Interest"/>
    <n v="0.86939652000000001"/>
    <s v="JENNER OIL"/>
    <s v="No"/>
    <m/>
    <s v="Pump OIL"/>
    <d v="2020-05-31T00:00:00"/>
    <m/>
    <n v="3412"/>
    <m/>
    <m/>
    <s v="Pump OIL"/>
    <s v="Kglauc_ss"/>
    <s v="Cor4 Oil Corp"/>
    <n v="5000003"/>
    <m/>
    <m/>
    <d v="1965-07-20T00:00:00"/>
    <d v="1965-07-22T00:00:00"/>
    <d v="1965-07-26T00:00:00"/>
    <m/>
    <d v="1965-08-01T00:00:00"/>
    <d v="1965-08-05T00:00:00"/>
    <m/>
    <m/>
    <m/>
    <m/>
    <s v="WI"/>
    <n v="1"/>
    <n v="1"/>
    <n v="0.86939652000000001"/>
    <x v="0"/>
    <s v="N"/>
    <n v="54.745205479452054"/>
    <n v="54.745205479452054"/>
    <n v="1039.9776000000002"/>
    <n v="1039.9776000000002"/>
    <s v="Pump OIL"/>
    <n v="2"/>
    <n v="2"/>
    <m/>
    <s v="Pump OIL"/>
    <x v="2"/>
    <s v="Producing"/>
    <s v="Producing"/>
    <x v="0"/>
    <x v="0"/>
    <s v="W 0028592 "/>
    <n v="45993"/>
    <n v="46288"/>
    <n v="0"/>
    <n v="0"/>
    <n v="0"/>
    <n v="16500"/>
    <n v="0"/>
    <n v="108781"/>
    <m/>
    <n v="-46288"/>
    <s v="Groundwater Protection"/>
    <d v="2019-10-01T00:00:00"/>
    <n v="62493"/>
    <m/>
    <n v="373892.23"/>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93408000"/>
    <s v="1 UWI in License"/>
    <n v="28601"/>
    <s v="100/08-34-019-09W4/00"/>
    <n v="28601"/>
    <n v="1"/>
    <s v="100"/>
    <s v="08"/>
    <s v="34"/>
    <s v="019"/>
    <s v="09W4"/>
    <s v="00"/>
    <s v="08-34-019-09W4"/>
    <s v="08-34-019-09W4"/>
    <s v="AB"/>
    <s v="JENNER"/>
    <s v="IMAGINEA JENNER 8-34-19-9"/>
    <x v="0"/>
    <s v="Cor4 Oil Corp"/>
    <s v="Working Interest"/>
    <n v="0.86939652000000001"/>
    <s v="JENNER OIL"/>
    <s v="No"/>
    <m/>
    <s v="Susp OIL"/>
    <d v="2015-08-31T00:00:00"/>
    <m/>
    <n v="3431"/>
    <m/>
    <m/>
    <s v="Susp OIL"/>
    <s v="Kglauc_ss"/>
    <s v="Cor4 Oil Corp"/>
    <n v="5000003"/>
    <m/>
    <m/>
    <d v="1965-07-21T00:00:00"/>
    <d v="1965-07-29T00:00:00"/>
    <d v="1965-08-02T00:00:00"/>
    <m/>
    <d v="1965-08-01T00:00:00"/>
    <d v="1965-08-29T00:00:00"/>
    <m/>
    <m/>
    <m/>
    <m/>
    <s v="WI"/>
    <n v="1"/>
    <n v="1"/>
    <n v="0.86939652000000001"/>
    <x v="0"/>
    <s v="N"/>
    <n v="54.726027397260275"/>
    <n v="54.726027397260275"/>
    <n v="1045.7688000000001"/>
    <n v="1045.7688000000001"/>
    <s v="Susp OIL"/>
    <n v="12"/>
    <n v="12"/>
    <m/>
    <s v="Susp OIL"/>
    <x v="2"/>
    <s v="Suspended"/>
    <s v="Suspended"/>
    <x v="1"/>
    <x v="0"/>
    <s v="W 0028601 "/>
    <n v="45993"/>
    <n v="46288"/>
    <n v="0"/>
    <n v="0"/>
    <n v="0"/>
    <n v="16500"/>
    <n v="0"/>
    <n v="108781"/>
    <m/>
    <m/>
    <m/>
    <m/>
    <n v="108781"/>
    <m/>
    <n v="0"/>
    <m/>
    <n v="92281"/>
    <n v="25000"/>
    <n v="117281"/>
    <x v="6"/>
    <m/>
    <n v="92281"/>
    <n v="25000"/>
    <x v="6"/>
    <s v=""/>
    <n v="9"/>
    <s v="8) Leave Jenner Oil Wells until later"/>
    <n v="10"/>
    <m/>
    <n v="92281"/>
    <n v="25000"/>
    <n v="117281"/>
    <n v="0.86939652000000001"/>
    <n v="80228.780262119995"/>
    <n v="21734.913"/>
    <n v="101963.69326212"/>
    <n v="10"/>
    <n v="1.35E-2"/>
    <n v="91741.897805131593"/>
    <n v="26577.504575060873"/>
    <n v="118319.40238019246"/>
    <n v="1.7600000000000001E-2"/>
    <n v="77054.274693158848"/>
    <n v="20457.743401627922"/>
    <n v="97512.018094786763"/>
    <s v="D.1) Inactive Jenner Oil/Other wells. Used LMR costs (with submitted reductions) and $25,500 for rec ($2,500 for pad site)"/>
  </r>
  <r>
    <s v="1 - Yes"/>
    <s v="1- Yes"/>
    <n v="204083204000"/>
    <s v="1 UWI in License"/>
    <n v="28673"/>
    <s v="100/04-32-020-08W4/00"/>
    <n v="28673"/>
    <n v="1"/>
    <s v="100"/>
    <s v="04"/>
    <s v="32"/>
    <s v="020"/>
    <s v="08W4"/>
    <s v="00"/>
    <s v="04-32-020-08W4"/>
    <s v="04-32-020-08W4"/>
    <s v="AB"/>
    <s v="JENNER"/>
    <s v="IMAGINEA JENNER 4-32-20-8"/>
    <x v="0"/>
    <s v="Cor4 Oil Corp"/>
    <s v="Working Interest"/>
    <n v="0.8"/>
    <s v="JENNER OIL"/>
    <s v="No"/>
    <m/>
    <s v="Act WTR Disp"/>
    <d v="1979-08-31T00:00:00"/>
    <d v="2020-05-31T00:00:00"/>
    <n v="3245"/>
    <m/>
    <m/>
    <s v="Act WTR Disp"/>
    <s v="Kglauc_ss"/>
    <m/>
    <m/>
    <s v="Cor4 Oil Corp"/>
    <s v="IF0007168"/>
    <d v="1965-07-29T00:00:00"/>
    <d v="1965-08-10T00:00:00"/>
    <d v="1965-08-13T00:00:00"/>
    <m/>
    <d v="1965-10-01T00:00:00"/>
    <d v="1965-10-01T00:00:00"/>
    <d v="1995-10-20T00:00:00"/>
    <m/>
    <m/>
    <m/>
    <s v="WI"/>
    <n v="1"/>
    <n v="1"/>
    <n v="0.8"/>
    <x v="0"/>
    <s v="N"/>
    <n v="54.69315068493151"/>
    <n v="54.69315068493151"/>
    <n v="989.07600000000002"/>
    <n v="989.07600000000002"/>
    <s v="Act WTR Disp"/>
    <n v="7"/>
    <n v="7"/>
    <m/>
    <s v="Act WTR Disp"/>
    <x v="0"/>
    <s v="Active"/>
    <s v="Active"/>
    <x v="0"/>
    <x v="0"/>
    <s v="W 0028673 "/>
    <n v="36384"/>
    <n v="46288"/>
    <n v="0"/>
    <n v="0"/>
    <n v="0"/>
    <n v="16500"/>
    <n v="0"/>
    <n v="99172"/>
    <m/>
    <m/>
    <m/>
    <m/>
    <n v="99172"/>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1104000"/>
    <s v="1 UWI in License"/>
    <n v="28675"/>
    <s v="100/04-11-020-09W4/00"/>
    <n v="28675"/>
    <n v="1"/>
    <s v="100"/>
    <s v="04"/>
    <s v="11"/>
    <s v="020"/>
    <s v="09W4"/>
    <s v="00"/>
    <s v="04-11-020-09W4"/>
    <s v="04-11-020-09W4"/>
    <s v="AB"/>
    <s v="JENNER"/>
    <s v="IMAGINEA JENNER 4-11-20-9"/>
    <x v="0"/>
    <s v="Cor4 Oil Corp"/>
    <s v="Working Interest"/>
    <n v="0.86939652000000001"/>
    <s v="JENNER OIL"/>
    <s v="No"/>
    <m/>
    <s v="Pump OIL"/>
    <d v="2020-03-31T00:00:00"/>
    <m/>
    <n v="3325"/>
    <m/>
    <m/>
    <s v="Pump OIL"/>
    <s v="Kglauc_ss"/>
    <s v="Cor4 Oil Corp"/>
    <n v="5000003"/>
    <m/>
    <m/>
    <d v="1965-07-29T00:00:00"/>
    <d v="1965-08-04T00:00:00"/>
    <d v="1965-08-08T00:00:00"/>
    <m/>
    <d v="1965-08-01T00:00:00"/>
    <d v="1965-08-20T00:00:00"/>
    <m/>
    <m/>
    <m/>
    <m/>
    <s v="WI"/>
    <n v="1"/>
    <n v="1"/>
    <n v="0.86939652000000001"/>
    <x v="0"/>
    <s v="N"/>
    <n v="54.709589041095889"/>
    <n v="54.709589041095889"/>
    <n v="1013.46"/>
    <n v="1013.46"/>
    <s v="Pump OIL"/>
    <n v="2"/>
    <n v="2"/>
    <m/>
    <s v="Pump OIL"/>
    <x v="2"/>
    <s v="Producing"/>
    <s v="Producing"/>
    <x v="0"/>
    <x v="0"/>
    <s v="W 0028675 "/>
    <n v="45993"/>
    <n v="46288"/>
    <n v="0"/>
    <n v="0"/>
    <n v="0"/>
    <n v="16500"/>
    <n v="0"/>
    <n v="108781"/>
    <m/>
    <n v="-46288"/>
    <s v="Groundwater Protection"/>
    <d v="2019-10-01T00:00:00"/>
    <n v="62493"/>
    <m/>
    <n v="481803.67"/>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14080504000"/>
    <s v="1 UWI in License"/>
    <n v="28750"/>
    <s v="100/04-05-021-08W4/00"/>
    <n v="28750"/>
    <n v="1"/>
    <s v="100"/>
    <s v="04"/>
    <s v="05"/>
    <s v="021"/>
    <s v="08W4"/>
    <s v="00"/>
    <s v="04-05-021-08W4"/>
    <s v="04-05-021-08W4"/>
    <s v="AB"/>
    <s v="JENNER"/>
    <s v="IMAGINEA JENNER 4-5-21-8"/>
    <x v="0"/>
    <s v="Cor4 Oil Corp"/>
    <s v="Working Interest"/>
    <n v="0.8"/>
    <s v="JENNER OIL"/>
    <s v="No"/>
    <m/>
    <s v="Susp OIL"/>
    <d v="1993-08-31T00:00:00"/>
    <m/>
    <n v="3285"/>
    <m/>
    <m/>
    <s v="Susp OIL"/>
    <s v="Kglauc_ss"/>
    <s v="Cor4 Oil Corp"/>
    <n v="5000004"/>
    <m/>
    <m/>
    <d v="1965-08-11T00:00:00"/>
    <d v="1965-08-24T00:00:00"/>
    <d v="1965-08-28T00:00:00"/>
    <m/>
    <d v="1965-10-01T00:00:00"/>
    <d v="1965-10-18T00:00:00"/>
    <m/>
    <m/>
    <m/>
    <m/>
    <s v="WI"/>
    <n v="1"/>
    <n v="1"/>
    <n v="0.8"/>
    <x v="0"/>
    <s v="N"/>
    <n v="54.654794520547945"/>
    <n v="54.654794520547945"/>
    <n v="1001.268"/>
    <n v="1001.268"/>
    <s v="Susp OIL"/>
    <n v="12"/>
    <n v="12"/>
    <m/>
    <s v="Susp OIL"/>
    <x v="2"/>
    <s v="Suspended"/>
    <s v="Suspended"/>
    <x v="1"/>
    <x v="0"/>
    <s v="W 0028750 "/>
    <n v="45993"/>
    <n v="46288"/>
    <n v="0"/>
    <n v="0"/>
    <n v="0"/>
    <n v="16500"/>
    <n v="0"/>
    <n v="108781"/>
    <m/>
    <n v="-28018"/>
    <s v="Partial abandonment completed"/>
    <d v="2019-11-01T00:00:00"/>
    <n v="80763"/>
    <m/>
    <n v="0"/>
    <m/>
    <n v="2500"/>
    <n v="25000"/>
    <n v="27500"/>
    <x v="7"/>
    <m/>
    <n v="2500"/>
    <n v="25000"/>
    <x v="7"/>
    <s v=""/>
    <n v="7"/>
    <s v="3) DUCs / Cut &amp; Cap Ready / Known Work To Do. Prioritize as earlier"/>
    <n v="4"/>
    <m/>
    <n v="2500"/>
    <n v="25000"/>
    <n v="27500"/>
    <n v="0.8"/>
    <n v="2000"/>
    <n v="20000"/>
    <n v="22000"/>
    <n v="4"/>
    <n v="1.35E-2"/>
    <n v="2110.2067494301255"/>
    <n v="22565.438272162763"/>
    <n v="24675.645021592889"/>
    <n v="1.7600000000000001E-2"/>
    <n v="1967.9615754795116"/>
    <n v="19286.343085978839"/>
    <n v="21254.304661458351"/>
    <s v="A.2) Cut &amp; Cap ready wells, D13 suspended. Has plug &amp; cement. Still require well review. Do not have known SCVL. Use $2,500 abandonment estimate for now. Use $10,900 for shallow gas rec, and $25,000 for oil/other rec. (10% for site pad)"/>
  </r>
  <r>
    <s v="1 - Yes"/>
    <s v="1- Yes"/>
    <n v="204083016000"/>
    <s v="1 UWI in License"/>
    <n v="28878"/>
    <s v="100/16-30-020-08W4/00"/>
    <n v="28878"/>
    <n v="1"/>
    <s v="100"/>
    <s v="16"/>
    <s v="30"/>
    <s v="020"/>
    <s v="08W4"/>
    <s v="00"/>
    <s v="16-30-020-08W4"/>
    <s v="16-30-020-08W4"/>
    <s v="AB"/>
    <s v="JENNER"/>
    <s v="IMAGINEA JENNER 16-30-20-8"/>
    <x v="0"/>
    <s v="Cor4 Oil Corp"/>
    <s v="Working Interest"/>
    <n v="0.8"/>
    <s v="JENNER OIL"/>
    <s v="No"/>
    <m/>
    <s v="ABD WTR Disp"/>
    <m/>
    <d v="1992-02-29T00:00:00"/>
    <n v="3301"/>
    <m/>
    <m/>
    <s v="ABD WTR Disp"/>
    <s v="Kglauc_ss"/>
    <m/>
    <m/>
    <m/>
    <m/>
    <d v="1965-08-31T00:00:00"/>
    <d v="1965-09-01T00:00:00"/>
    <d v="1965-09-04T00:00:00"/>
    <m/>
    <m/>
    <m/>
    <d v="1965-12-20T00:00:00"/>
    <d v="1993-09-24T00:00:00"/>
    <s v="Cement And Plate"/>
    <m/>
    <s v="WI"/>
    <n v="1"/>
    <n v="1"/>
    <n v="0.8"/>
    <x v="0"/>
    <s v="N"/>
    <n v="54.632876712328766"/>
    <n v="54.632876712328766"/>
    <n v="1006.1448"/>
    <n v="1006.1448"/>
    <s v="ABD WTR Disp"/>
    <n v="13"/>
    <n v="13"/>
    <m/>
    <s v="ABD WTR Disp"/>
    <x v="0"/>
    <s v="Abandoned"/>
    <s v="Abandoned"/>
    <x v="1"/>
    <x v="0"/>
    <s v="W 0028878 "/>
    <n v="0"/>
    <n v="0"/>
    <n v="0"/>
    <n v="0"/>
    <n v="0"/>
    <n v="16500"/>
    <n v="0"/>
    <n v="16500"/>
    <m/>
    <m/>
    <m/>
    <m/>
    <n v="16500"/>
    <m/>
    <n v="0"/>
    <m/>
    <n v="0"/>
    <n v="25000"/>
    <n v="25000"/>
    <x v="1"/>
    <m/>
    <n v="0"/>
    <n v="25000"/>
    <x v="1"/>
    <s v=""/>
    <n v="1"/>
    <s v="A) Reclamation only; spread evenly"/>
    <n v="14"/>
    <m/>
    <n v="0"/>
    <n v="25000"/>
    <n v="25000"/>
    <n v="0.8"/>
    <n v="0"/>
    <n v="20000"/>
    <n v="20000"/>
    <n v="14"/>
    <n v="1.35E-2"/>
    <n v="0"/>
    <n v="25803.659548719377"/>
    <n v="25803.659548719377"/>
    <n v="1.7600000000000001E-2"/>
    <n v="0"/>
    <n v="18523.217891612116"/>
    <n v="18523.217891612116"/>
    <s v="E.3) Fully abandoned, reclamation only. Oil or Other well. Use $25,000 for rec ($2,500 for pad site)."/>
  </r>
  <r>
    <s v="1 - Yes"/>
    <s v="1- Yes"/>
    <n v="214080506000"/>
    <s v="1 UWI in License"/>
    <n v="29317"/>
    <s v="100/06-05-021-08W4/00"/>
    <n v="29317"/>
    <n v="1"/>
    <s v="100"/>
    <s v="06"/>
    <s v="05"/>
    <s v="021"/>
    <s v="08W4"/>
    <s v="00"/>
    <s v="06-05-021-08W4"/>
    <s v="06-05-021-08W4"/>
    <s v="AB"/>
    <s v="JENNER"/>
    <s v="IMAGINEA JENNER 6-5-21-8"/>
    <x v="0"/>
    <s v="Cor4 Oil Corp"/>
    <s v="Working Interest"/>
    <n v="0.8"/>
    <s v="JENNER OIL"/>
    <s v="No"/>
    <m/>
    <s v="Act WTR Disp"/>
    <d v="1966-10-31T00:00:00"/>
    <d v="2020-05-31T00:00:00"/>
    <n v="3281"/>
    <m/>
    <m/>
    <s v="Act WTR Disp"/>
    <s v="Kglauc_ss"/>
    <m/>
    <m/>
    <s v="Cor4 Oil Corp"/>
    <s v="IF0007168"/>
    <d v="1965-11-04T00:00:00"/>
    <d v="1965-11-11T00:00:00"/>
    <d v="1965-11-15T00:00:00"/>
    <m/>
    <d v="1966-04-01T00:00:00"/>
    <d v="1966-04-20T00:00:00"/>
    <d v="1987-11-14T00:00:00"/>
    <m/>
    <m/>
    <m/>
    <s v="WI"/>
    <n v="1"/>
    <n v="1"/>
    <n v="0.8"/>
    <x v="0"/>
    <s v="N"/>
    <n v="54.438356164383563"/>
    <n v="54.438356164383563"/>
    <n v="1000.0488"/>
    <n v="1000.0488"/>
    <s v="Act WTR Disp"/>
    <n v="7"/>
    <n v="7"/>
    <m/>
    <s v="Act WTR Disp"/>
    <x v="0"/>
    <s v="Active"/>
    <s v="Active"/>
    <x v="0"/>
    <x v="0"/>
    <s v="W 0029317 "/>
    <n v="36384"/>
    <n v="46288"/>
    <n v="0"/>
    <n v="0"/>
    <n v="0"/>
    <n v="16500"/>
    <n v="0"/>
    <n v="99172"/>
    <m/>
    <m/>
    <m/>
    <m/>
    <n v="99172"/>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0316000"/>
    <s v="1 UWI in License"/>
    <n v="29518"/>
    <s v="100/16-03-020-09W4/00"/>
    <n v="29518"/>
    <n v="1"/>
    <s v="100"/>
    <s v="16"/>
    <s v="03"/>
    <s v="020"/>
    <s v="09W4"/>
    <s v="00"/>
    <s v="16-03-020-09W4"/>
    <s v="16-03-020-09W4"/>
    <s v="AB"/>
    <s v="JENNER"/>
    <s v="IMAGINEA JENNER 16-3-20-9"/>
    <x v="0"/>
    <s v="Cor4 Oil Corp"/>
    <s v="Working Interest"/>
    <n v="0.86939652000000001"/>
    <s v="JENNER OIL"/>
    <s v="No"/>
    <m/>
    <s v="Act WTR Inj"/>
    <d v="1987-09-30T00:00:00"/>
    <d v="2020-05-31T00:00:00"/>
    <n v="3340"/>
    <m/>
    <m/>
    <s v="Act WTR Inj"/>
    <s v="Kglauc_ss"/>
    <m/>
    <m/>
    <s v="Cor4 Oil Corp"/>
    <s v="IF0007594"/>
    <d v="1965-12-02T00:00:00"/>
    <d v="1965-12-13T00:00:00"/>
    <d v="1965-12-18T00:00:00"/>
    <m/>
    <d v="1966-04-01T00:00:00"/>
    <d v="1966-04-05T00:00:00"/>
    <d v="1988-01-27T00:00:00"/>
    <m/>
    <m/>
    <m/>
    <s v="WI"/>
    <n v="1"/>
    <n v="1"/>
    <n v="0.86939652000000001"/>
    <x v="0"/>
    <s v="N"/>
    <n v="54.350684931506848"/>
    <n v="54.350684931506848"/>
    <n v="1018.032"/>
    <n v="1018.032"/>
    <s v="Act WTR Inj"/>
    <n v="1"/>
    <n v="1"/>
    <m/>
    <s v="Act WTR Inj"/>
    <x v="0"/>
    <s v="Active"/>
    <s v="Active"/>
    <x v="0"/>
    <x v="0"/>
    <s v="W 0029518 "/>
    <n v="36384"/>
    <n v="46288"/>
    <n v="0"/>
    <n v="0"/>
    <n v="0"/>
    <n v="16500"/>
    <n v="0"/>
    <n v="99172"/>
    <m/>
    <n v="-46288"/>
    <s v="Groundwater Protection"/>
    <d v="2019-10-01T00:00:00"/>
    <n v="52884"/>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94021710000"/>
    <s v="1 UWI in License"/>
    <n v="31115"/>
    <s v="100/10-17-019-02W4/00"/>
    <n v="31115"/>
    <n v="1"/>
    <s v="100"/>
    <s v="10"/>
    <s v="17"/>
    <s v="019"/>
    <s v="02W4"/>
    <s v="00"/>
    <s v="10-17-019-02W4"/>
    <s v="10-17-019-02W4"/>
    <s v="AB"/>
    <s v="MEDICINE HAT"/>
    <s v="BARR WILSHIRE MEDHAT 10-17-19-2"/>
    <x v="2"/>
    <s v="Cdn Nat Rsrcs Ltd"/>
    <s v="Working Interest"/>
    <n v="0.20395659999999999"/>
    <s v="MED HAT H UNIT"/>
    <s v="No"/>
    <m/>
    <s v="Flow GAS"/>
    <d v="2020-05-31T00:00:00"/>
    <m/>
    <n v="1685"/>
    <m/>
    <m/>
    <s v="Flow GAS"/>
    <s v="Kmed_hat"/>
    <s v="Cdn Nat Rsrcs Ltd"/>
    <n v="123983"/>
    <m/>
    <m/>
    <d v="1966-10-11T00:00:00"/>
    <d v="1966-10-31T00:00:00"/>
    <d v="1966-11-03T00:00:00"/>
    <m/>
    <d v="1966-11-01T00:00:00"/>
    <d v="1975-01-10T00:00:00"/>
    <m/>
    <m/>
    <m/>
    <m/>
    <s v="WI"/>
    <n v="1"/>
    <n v="1"/>
    <n v="0.20395659999999999"/>
    <x v="1"/>
    <s v="N"/>
    <n v="53.468493150684928"/>
    <n v="53.468493150684928"/>
    <n v="513.58800000000008"/>
    <n v="513.58800000000008"/>
    <s v="Flow GAS"/>
    <n v="4"/>
    <n v="4"/>
    <m/>
    <s v="Flow GAS"/>
    <x v="1"/>
    <s v="Producing"/>
    <s v="Producing"/>
    <x v="0"/>
    <x v="0"/>
    <s v="W 00311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0000"/>
    <s v="1 UWI in License"/>
    <n v="31116"/>
    <s v="100/10-07-019-02W4/00"/>
    <n v="31116"/>
    <n v="1"/>
    <s v="100"/>
    <s v="10"/>
    <s v="07"/>
    <s v="019"/>
    <s v="02W4"/>
    <s v="00"/>
    <s v="10-07-019-02W4"/>
    <s v="10-07-019-02W4"/>
    <s v="AB"/>
    <s v="MEDICINE HAT"/>
    <s v="BARR WILSHIRE MEDHAT 10-7-19-2"/>
    <x v="2"/>
    <s v="Cdn Nat Rsrcs Ltd"/>
    <s v="Working Interest"/>
    <n v="0.20395659999999999"/>
    <s v="MED HAT H UNIT"/>
    <s v="No"/>
    <m/>
    <s v="Flow GAS"/>
    <d v="2020-05-31T00:00:00"/>
    <m/>
    <n v="1660"/>
    <m/>
    <m/>
    <s v="Flow GAS"/>
    <s v="Kmilk_rv"/>
    <s v="Cdn Nat Rsrcs Ltd"/>
    <n v="123983"/>
    <m/>
    <m/>
    <d v="1966-10-11T00:00:00"/>
    <d v="1966-11-04T00:00:00"/>
    <d v="1966-11-06T00:00:00"/>
    <m/>
    <d v="1966-11-01T00:00:00"/>
    <d v="1975-01-10T00:00:00"/>
    <m/>
    <m/>
    <m/>
    <m/>
    <s v="WI"/>
    <n v="1"/>
    <n v="1"/>
    <n v="0.20395659999999999"/>
    <x v="1"/>
    <s v="N"/>
    <n v="53.457534246575342"/>
    <n v="53.457534246575342"/>
    <n v="505.96800000000002"/>
    <n v="505.96800000000002"/>
    <s v="Flow GAS"/>
    <n v="4"/>
    <n v="4"/>
    <m/>
    <s v="Flow GAS"/>
    <x v="1"/>
    <s v="Producing"/>
    <s v="Producing"/>
    <x v="0"/>
    <x v="0"/>
    <s v="W 00311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3302000"/>
    <s v="1 UWI in License"/>
    <n v="31211"/>
    <s v="100/02-33-020-08W4/00"/>
    <n v="31211"/>
    <n v="1"/>
    <s v="100"/>
    <s v="02"/>
    <s v="33"/>
    <s v="020"/>
    <s v="08W4"/>
    <s v="00"/>
    <s v="02-33-020-08W4"/>
    <s v="02-33-020-08W4"/>
    <s v="AB"/>
    <s v="JENNER"/>
    <s v="IMAGINEA JENNER 2-33-20-8"/>
    <x v="0"/>
    <s v="Cor4 Oil Corp"/>
    <s v="Working Interest"/>
    <n v="0.8"/>
    <s v="JENNER OIL"/>
    <s v="No"/>
    <m/>
    <s v="ABD OIL"/>
    <d v="1990-01-31T00:00:00"/>
    <m/>
    <n v="3285"/>
    <m/>
    <m/>
    <s v="ABD OIL"/>
    <s v="Mpekisko"/>
    <m/>
    <m/>
    <m/>
    <m/>
    <d v="1966-10-31T00:00:00"/>
    <d v="1966-11-04T00:00:00"/>
    <d v="1966-11-08T00:00:00"/>
    <m/>
    <d v="1966-12-01T00:00:00"/>
    <d v="1966-12-19T00:00:00"/>
    <m/>
    <d v="1997-04-02T00:00:00"/>
    <s v="Cement And Plate"/>
    <m/>
    <s v="WI"/>
    <n v="1"/>
    <n v="1"/>
    <n v="0.8"/>
    <x v="0"/>
    <s v="N"/>
    <n v="53.457534246575342"/>
    <n v="53.457534246575342"/>
    <n v="1001.268"/>
    <n v="1001.268"/>
    <s v="ABD OIL"/>
    <n v="17"/>
    <n v="17"/>
    <m/>
    <s v="ABD OIL"/>
    <x v="2"/>
    <s v="Abandoned"/>
    <s v="Abandoned"/>
    <x v="1"/>
    <x v="0"/>
    <s v="W 0031211 "/>
    <n v="0"/>
    <n v="0"/>
    <n v="0"/>
    <n v="0"/>
    <n v="0"/>
    <n v="16500"/>
    <n v="0"/>
    <n v="16500"/>
    <m/>
    <m/>
    <m/>
    <m/>
    <n v="16500"/>
    <m/>
    <n v="0"/>
    <m/>
    <n v="0"/>
    <n v="25000"/>
    <n v="25000"/>
    <x v="1"/>
    <m/>
    <n v="0"/>
    <n v="25000"/>
    <x v="1"/>
    <s v=""/>
    <n v="4"/>
    <s v="A) Reclamation only; spread evenly"/>
    <n v="15"/>
    <m/>
    <n v="0"/>
    <n v="25000"/>
    <n v="25000"/>
    <n v="0.8"/>
    <n v="0"/>
    <n v="20000"/>
    <n v="20000"/>
    <n v="15"/>
    <n v="1.35E-2"/>
    <n v="0"/>
    <n v="26152.008952627086"/>
    <n v="26152.008952627086"/>
    <n v="1.7600000000000001E-2"/>
    <n v="0"/>
    <n v="18448.586215751646"/>
    <n v="18448.586215751646"/>
    <s v="E.3) Fully abandoned, reclamation only. Oil or Other well. Use $25,000 for rec ($2,500 for pad site)."/>
  </r>
  <r>
    <s v="1 - Yes"/>
    <s v="1- Yes"/>
    <n v="194110813002"/>
    <s v="1 UWI in License"/>
    <n v="31221"/>
    <s v="100/13-08-019-11W4/02"/>
    <n v="31221"/>
    <n v="1"/>
    <s v="100"/>
    <s v="13"/>
    <s v="08"/>
    <s v="019"/>
    <s v="11W4"/>
    <s v="02"/>
    <s v="13-08-019-11W4"/>
    <s v="13-08-019-11W4"/>
    <s v="AB"/>
    <s v="PRINCESS"/>
    <s v="Imaginea PRIN 13-8-19-11"/>
    <x v="6"/>
    <s v="Cor4 Oil Corp"/>
    <s v="Working Interest"/>
    <n v="1"/>
    <s v="WEST TIDE LAKE"/>
    <s v="No"/>
    <m/>
    <s v="Susp WTR Disp"/>
    <m/>
    <d v="2011-07-31T00:00:00"/>
    <n v="3341"/>
    <m/>
    <m/>
    <s v="Susp WTR Disp"/>
    <s v="Mpekisko"/>
    <m/>
    <m/>
    <s v="Cor4 Oil Corp"/>
    <s v="IF0007235"/>
    <d v="1966-11-03T00:00:00"/>
    <d v="1966-11-19T00:00:00"/>
    <d v="1966-11-20T00:00:00"/>
    <m/>
    <m/>
    <m/>
    <d v="1966-12-03T00:00:00"/>
    <m/>
    <m/>
    <m/>
    <s v="WI"/>
    <n v="1"/>
    <n v="1"/>
    <n v="1"/>
    <x v="0"/>
    <s v="N"/>
    <n v="53.416438356164385"/>
    <n v="53.416438356164385"/>
    <n v="1018.3368"/>
    <n v="1018.3368"/>
    <s v="Susp WTR Disp"/>
    <n v="15"/>
    <n v="15"/>
    <m/>
    <s v="Susp WTR Disp"/>
    <x v="0"/>
    <s v="Suspended"/>
    <s v="Suspended"/>
    <x v="1"/>
    <x v="1"/>
    <s v="W 0031221 "/>
    <n v="36384"/>
    <n v="46288"/>
    <n v="0"/>
    <n v="0"/>
    <n v="0"/>
    <n v="16500"/>
    <n v="0"/>
    <n v="99172"/>
    <m/>
    <m/>
    <m/>
    <m/>
    <n v="99172"/>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092710000"/>
    <s v="1 UWI in License"/>
    <n v="33030"/>
    <s v="100/10-27-019-09W4/00"/>
    <n v="33030"/>
    <n v="1"/>
    <s v="100"/>
    <s v="10"/>
    <s v="27"/>
    <s v="019"/>
    <s v="09W4"/>
    <s v="00"/>
    <s v="10-27-019-09W4"/>
    <s v="10-27-019-09W4"/>
    <s v="AB"/>
    <s v="JENNER"/>
    <s v="IMAGINEA JENNER 10-27-19-9"/>
    <x v="0"/>
    <s v="Cor4 Oil Corp"/>
    <s v="Working Interest"/>
    <n v="0.86939652000000001"/>
    <s v="JENNER OIL"/>
    <s v="No"/>
    <m/>
    <s v="Susp OIL"/>
    <d v="2008-05-31T00:00:00"/>
    <m/>
    <n v="3517"/>
    <m/>
    <m/>
    <s v="Susp OIL"/>
    <s v="Kglauc_ss"/>
    <s v="Cor4 Oil Corp"/>
    <n v="5000003"/>
    <m/>
    <m/>
    <d v="1967-11-08T00:00:00"/>
    <d v="1967-11-19T00:00:00"/>
    <d v="1967-11-23T00:00:00"/>
    <m/>
    <d v="1968-01-01T00:00:00"/>
    <d v="1968-01-14T00:00:00"/>
    <m/>
    <m/>
    <m/>
    <m/>
    <s v="WI"/>
    <n v="1"/>
    <n v="1"/>
    <n v="0.86939652000000001"/>
    <x v="0"/>
    <s v="N"/>
    <n v="52.416438356164385"/>
    <n v="52.416438356164385"/>
    <n v="1071.9816000000001"/>
    <n v="1071.9816000000001"/>
    <s v="Susp OIL"/>
    <n v="12"/>
    <n v="12"/>
    <m/>
    <s v="Susp OIL"/>
    <x v="2"/>
    <s v="Suspended"/>
    <s v="Suspended"/>
    <x v="1"/>
    <x v="0"/>
    <s v="W 0033030 "/>
    <n v="45993"/>
    <n v="46288"/>
    <n v="0"/>
    <n v="0"/>
    <n v="0"/>
    <n v="16500"/>
    <n v="0"/>
    <n v="108781"/>
    <m/>
    <n v="-46288"/>
    <s v="Groundwater Protection"/>
    <d v="2019-10-01T00:00:00"/>
    <n v="62493"/>
    <m/>
    <n v="0"/>
    <m/>
    <n v="45993"/>
    <n v="25000"/>
    <n v="70993"/>
    <x v="6"/>
    <m/>
    <n v="45993"/>
    <n v="25000"/>
    <x v="6"/>
    <s v=""/>
    <n v="6"/>
    <s v="8) Leave Jenner Oil Wells until later"/>
    <n v="14"/>
    <m/>
    <n v="45993"/>
    <n v="25000"/>
    <n v="70993"/>
    <n v="0.86939652000000001"/>
    <n v="39986.15414436"/>
    <n v="21734.913"/>
    <n v="61721.06714436"/>
    <n v="14"/>
    <n v="1.35E-2"/>
    <n v="48243.874412265402"/>
    <n v="28042.014768651745"/>
    <n v="76285.889180917147"/>
    <n v="1.7600000000000001E-2"/>
    <n v="37788.773988556255"/>
    <n v="20130.026467711636"/>
    <n v="57918.800456267891"/>
    <s v="D.1) Inactive Jenner Oil/Other wells. Used LMR costs (with submitted reductions) and $25,500 for rec ($2,500 for pad site)"/>
  </r>
  <r>
    <s v="1 - Yes"/>
    <s v="1- Yes"/>
    <n v="314063310000"/>
    <s v="1 UWI in License"/>
    <n v="33268"/>
    <s v="100/10-33-031-06W4/00"/>
    <n v="33268"/>
    <n v="1"/>
    <s v="100"/>
    <s v="10"/>
    <s v="33"/>
    <s v="031"/>
    <s v="06W4"/>
    <s v="00"/>
    <s v="10-33-031-06W4"/>
    <s v="10-33-031-06W4"/>
    <s v="AB"/>
    <s v="SEDALIA"/>
    <s v="IMAGINEA SEDALIA 10-33-31-6"/>
    <x v="4"/>
    <s v="Cor4 Oil Corp"/>
    <s v="Working Interest"/>
    <n v="0.75"/>
    <s v="SOUTH AB MISC"/>
    <s v="No"/>
    <m/>
    <s v="Susp GAS"/>
    <d v="2018-08-31T00:00:00"/>
    <m/>
    <n v="2775"/>
    <m/>
    <m/>
    <s v="Susp GAS"/>
    <s v="Kvik_ss"/>
    <s v="Baytex Enrg Ltd"/>
    <n v="7500529"/>
    <m/>
    <m/>
    <d v="1967-12-15T00:00:00"/>
    <d v="1967-12-17T00:00:00"/>
    <d v="1967-12-20T00:00:00"/>
    <m/>
    <d v="1969-12-01T00:00:00"/>
    <d v="1969-12-24T00:00:00"/>
    <m/>
    <m/>
    <m/>
    <m/>
    <s v="WI"/>
    <n v="1"/>
    <n v="1"/>
    <n v="0.75"/>
    <x v="0"/>
    <s v="N"/>
    <n v="52.339726027397262"/>
    <n v="52.339726027397262"/>
    <n v="845.82"/>
    <n v="845.82"/>
    <s v="Susp GAS"/>
    <n v="11"/>
    <n v="11"/>
    <m/>
    <s v="Susp GAS"/>
    <x v="1"/>
    <s v="Suspended"/>
    <s v="Suspended"/>
    <x v="1"/>
    <x v="0"/>
    <s v="W 0033268 "/>
    <n v="36384"/>
    <n v="46288"/>
    <n v="0"/>
    <n v="0"/>
    <n v="0"/>
    <n v="16500"/>
    <n v="0"/>
    <n v="99172"/>
    <m/>
    <m/>
    <m/>
    <m/>
    <n v="99172"/>
    <m/>
    <n v="0"/>
    <m/>
    <n v="82672"/>
    <n v="16500"/>
    <n v="99172"/>
    <x v="3"/>
    <m/>
    <n v="82672"/>
    <n v="16500"/>
    <x v="3"/>
    <s v=""/>
    <n v="8"/>
    <s v="7) Prioritize inactive shallow gas over inactive oil"/>
    <n v="9"/>
    <m/>
    <n v="82672"/>
    <n v="16500"/>
    <n v="99172"/>
    <n v="0.75"/>
    <n v="62004"/>
    <n v="12375"/>
    <n v="74379"/>
    <n v="9"/>
    <n v="1.35E-2"/>
    <n v="69957.371731358988"/>
    <n v="14930.616825424133"/>
    <n v="84887.988556783122"/>
    <n v="1.7600000000000001E-2"/>
    <n v="59791.520835151583"/>
    <n v="11694.950117485683"/>
    <n v="71486.470952637261"/>
    <s v="B.2) Operated; Not &quot;true&quot; shallow gas. Used LMR costs (with submitted reductions)"/>
  </r>
  <r>
    <s v="1 - Yes"/>
    <s v="1- Yes"/>
    <n v="194110802002"/>
    <s v="1 UWI in License"/>
    <n v="33329"/>
    <s v="100/02-08-019-11W4/02"/>
    <n v="33329"/>
    <n v="1"/>
    <s v="100"/>
    <s v="02"/>
    <s v="08"/>
    <s v="019"/>
    <s v="11W4"/>
    <s v="02"/>
    <s v="02-08-019-11W4"/>
    <s v="02-08-019-11W4"/>
    <s v="AB"/>
    <s v="PRINCESS"/>
    <s v="Imaginea PRIN 2-8-19-11"/>
    <x v="6"/>
    <s v="Cor4 Oil Corp"/>
    <s v="Working Interest"/>
    <n v="1"/>
    <s v="WEST TIDE LAKE"/>
    <s v="No"/>
    <m/>
    <s v="Susp OIL"/>
    <d v="2001-07-31T00:00:00"/>
    <m/>
    <n v="3344"/>
    <m/>
    <m/>
    <s v="Susp OIL"/>
    <s v="Mpekisko"/>
    <s v="Cor4 Oil Corp"/>
    <n v="7440009"/>
    <m/>
    <m/>
    <d v="1967-12-21T00:00:00"/>
    <d v="1967-12-28T00:00:00"/>
    <d v="1968-01-19T00:00:00"/>
    <m/>
    <d v="1968-02-01T00:00:00"/>
    <d v="1968-02-05T00:00:00"/>
    <m/>
    <m/>
    <m/>
    <m/>
    <s v="WI"/>
    <n v="1"/>
    <n v="1"/>
    <n v="1"/>
    <x v="0"/>
    <s v="N"/>
    <n v="52.30958904109589"/>
    <n v="52.30958904109589"/>
    <n v="1019.2512"/>
    <n v="1019.2512"/>
    <s v="Susp OIL"/>
    <n v="12"/>
    <n v="12"/>
    <m/>
    <s v="Susp OIL"/>
    <x v="2"/>
    <s v="Suspended"/>
    <s v="Suspended"/>
    <x v="1"/>
    <x v="1"/>
    <s v="W 0033329 "/>
    <n v="45993"/>
    <n v="46288"/>
    <n v="0"/>
    <n v="0"/>
    <n v="0"/>
    <n v="16500"/>
    <n v="0"/>
    <n v="108781"/>
    <m/>
    <n v="-33193"/>
    <s v="Partial abandonment completed"/>
    <d v="2019-11-01T00:00:00"/>
    <n v="75588"/>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204090214000"/>
    <s v="1 UWI in License"/>
    <n v="33518"/>
    <s v="100/14-02-020-09W4/00"/>
    <n v="33518"/>
    <n v="1"/>
    <s v="100"/>
    <s v="14"/>
    <s v="02"/>
    <s v="020"/>
    <s v="09W4"/>
    <s v="00"/>
    <s v="14-02-020-09W4"/>
    <s v="14-02-020-09W4"/>
    <s v="AB"/>
    <s v="JENNER"/>
    <s v="IMAGINEA JENNER 14-2-20-9"/>
    <x v="0"/>
    <s v="Cor4 Oil Corp"/>
    <s v="Working Interest"/>
    <n v="0.86939652000000001"/>
    <s v="JENNER OIL"/>
    <s v="No"/>
    <m/>
    <s v="Pump OIL"/>
    <d v="2020-05-31T00:00:00"/>
    <m/>
    <n v="3325"/>
    <m/>
    <m/>
    <s v="Pump OIL"/>
    <s v="Kglauc_ss"/>
    <s v="Cor4 Oil Corp"/>
    <n v="49477"/>
    <m/>
    <m/>
    <d v="1968-01-22T00:00:00"/>
    <d v="1968-02-05T00:00:00"/>
    <d v="1968-02-09T00:00:00"/>
    <m/>
    <d v="1968-07-01T00:00:00"/>
    <d v="1968-07-02T00:00:00"/>
    <m/>
    <m/>
    <m/>
    <m/>
    <s v="WI"/>
    <n v="1"/>
    <n v="1"/>
    <n v="0.86939652000000001"/>
    <x v="0"/>
    <s v="N"/>
    <n v="52.202739726027396"/>
    <n v="52.202739726027396"/>
    <n v="1013.46"/>
    <n v="1013.46"/>
    <s v="Pump OIL"/>
    <n v="2"/>
    <n v="2"/>
    <m/>
    <s v="Pump OIL"/>
    <x v="2"/>
    <s v="Producing"/>
    <s v="Producing"/>
    <x v="0"/>
    <x v="0"/>
    <s v="W 0033518 "/>
    <n v="45993"/>
    <n v="46288"/>
    <n v="0"/>
    <n v="0"/>
    <n v="0"/>
    <n v="16500"/>
    <n v="0"/>
    <n v="108781"/>
    <m/>
    <n v="-46288"/>
    <s v="Groundwater Protection"/>
    <d v="2019-10-01T00:00:00"/>
    <n v="62493"/>
    <m/>
    <n v="92082.57"/>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84022210000"/>
    <s v="1 UWI in License"/>
    <n v="34081"/>
    <s v="100/10-22-018-02W4/00"/>
    <n v="34081"/>
    <n v="1"/>
    <s v="100"/>
    <s v="10"/>
    <s v="22"/>
    <s v="018"/>
    <s v="02W4"/>
    <s v="00"/>
    <s v="10-22-018-02W4"/>
    <s v="10-22-018-02W4"/>
    <s v="AB"/>
    <s v="MEDICINE HAT"/>
    <s v="CNW WILSHIRE MEDHAT 10-22-18-2"/>
    <x v="2"/>
    <s v="Cdn Nat Rsrcs Ltd"/>
    <s v="Working Interest"/>
    <n v="0.20395659999999999"/>
    <s v="MED HAT H UNIT"/>
    <s v="No"/>
    <m/>
    <s v="Flow GAS"/>
    <d v="2020-05-31T00:00:00"/>
    <m/>
    <n v="1715"/>
    <m/>
    <m/>
    <s v="Flow GAS"/>
    <s v="Kmilk_rv"/>
    <s v="Cdn Nat Rsrcs Ltd"/>
    <n v="123983"/>
    <m/>
    <m/>
    <d v="1968-05-07T00:00:00"/>
    <d v="1968-05-09T00:00:00"/>
    <d v="1968-05-11T00:00:00"/>
    <m/>
    <d v="1975-01-01T00:00:00"/>
    <d v="1975-01-10T00:00:00"/>
    <m/>
    <m/>
    <m/>
    <m/>
    <s v="WI"/>
    <n v="1"/>
    <n v="1"/>
    <n v="0.20395659999999999"/>
    <x v="1"/>
    <s v="N"/>
    <n v="51.945205479452056"/>
    <n v="51.945205479452056"/>
    <n v="522.73199999999997"/>
    <n v="522.73199999999997"/>
    <s v="Flow GAS"/>
    <n v="4"/>
    <n v="4"/>
    <m/>
    <s v="Flow GAS"/>
    <x v="1"/>
    <s v="Producing"/>
    <s v="Producing"/>
    <x v="0"/>
    <x v="0"/>
    <s v="W 00340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2306000"/>
    <s v="1 UWI in License"/>
    <n v="38265"/>
    <s v="100/06-23-020-08W4/00"/>
    <n v="38265"/>
    <n v="1"/>
    <s v="100"/>
    <s v="06"/>
    <s v="23"/>
    <s v="020"/>
    <s v="08W4"/>
    <s v="00"/>
    <s v="06-23-020-08W4"/>
    <s v="06-23-020-08W4"/>
    <s v="AB"/>
    <s v="SUFFIELD"/>
    <s v="IMAGINEA SUFFIELD 6-23-20-8"/>
    <x v="7"/>
    <s v="Cor4 Oil Corp"/>
    <s v="Working Interest"/>
    <n v="0.8"/>
    <s v="JENNER SHLW GAS"/>
    <s v="No"/>
    <m/>
    <s v="Flow GAS"/>
    <d v="2020-05-31T00:00:00"/>
    <m/>
    <n v="1515"/>
    <m/>
    <m/>
    <s v="Flow GAS"/>
    <s v="Kmilk_rv;Kmed_hat"/>
    <s v="Cor4 Oil Corp"/>
    <n v="5000034"/>
    <m/>
    <m/>
    <d v="1970-06-12T00:00:00"/>
    <d v="1970-07-23T00:00:00"/>
    <d v="1970-07-24T00:00:00"/>
    <m/>
    <d v="1971-11-01T00:00:00"/>
    <d v="1971-11-01T00:00:00"/>
    <m/>
    <m/>
    <m/>
    <m/>
    <s v="WI"/>
    <n v="1"/>
    <n v="1"/>
    <n v="0.8"/>
    <x v="0"/>
    <s v="N"/>
    <n v="49.739726027397261"/>
    <n v="49.739726027397261"/>
    <n v="461.77200000000005"/>
    <n v="461.77200000000005"/>
    <s v="Flow GAS"/>
    <n v="4"/>
    <n v="4"/>
    <m/>
    <s v="Flow GAS"/>
    <x v="1"/>
    <s v="Producing"/>
    <s v="Producing"/>
    <x v="0"/>
    <x v="0"/>
    <s v="W 0038265 "/>
    <n v="17975"/>
    <n v="46288"/>
    <n v="0"/>
    <n v="0"/>
    <n v="0"/>
    <n v="16500"/>
    <n v="0"/>
    <n v="80763"/>
    <m/>
    <m/>
    <m/>
    <m/>
    <n v="80763"/>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07000"/>
    <s v="1 UWI in License"/>
    <n v="38266"/>
    <s v="100/07-22-020-08W4/00"/>
    <n v="38266"/>
    <n v="1"/>
    <s v="100"/>
    <s v="07"/>
    <s v="22"/>
    <s v="020"/>
    <s v="08W4"/>
    <s v="00"/>
    <s v="07-22-020-08W4"/>
    <s v="07-22-020-08W4"/>
    <s v="AB"/>
    <s v="SUFFIELD"/>
    <s v="IMAGINEA SUFFIELD 7-22-20-8"/>
    <x v="7"/>
    <s v="Cor4 Oil Corp"/>
    <s v="Working Interest"/>
    <n v="0.8"/>
    <s v="JENNER SHLW GAS"/>
    <s v="No"/>
    <m/>
    <s v="Flow GAS"/>
    <d v="2020-05-31T00:00:00"/>
    <m/>
    <n v="1530"/>
    <m/>
    <m/>
    <s v="Flow GAS"/>
    <s v="Kmilk_rv;Kmed_hat"/>
    <s v="Cor4 Oil Corp"/>
    <n v="5000034"/>
    <m/>
    <m/>
    <d v="1970-06-12T00:00:00"/>
    <d v="1970-07-25T00:00:00"/>
    <d v="1970-07-26T00:00:00"/>
    <m/>
    <d v="1971-11-01T00:00:00"/>
    <d v="1971-11-01T00:00:00"/>
    <m/>
    <m/>
    <m/>
    <m/>
    <s v="WI"/>
    <n v="1"/>
    <n v="1"/>
    <n v="0.8"/>
    <x v="0"/>
    <s v="N"/>
    <n v="49.734246575342468"/>
    <n v="49.734246575342468"/>
    <n v="466.34400000000005"/>
    <n v="466.34400000000005"/>
    <s v="Flow GAS"/>
    <n v="4"/>
    <n v="4"/>
    <m/>
    <s v="Flow GAS"/>
    <x v="1"/>
    <s v="Producing"/>
    <s v="Producing"/>
    <x v="0"/>
    <x v="0"/>
    <s v="W 0038266 "/>
    <n v="17975"/>
    <n v="46288"/>
    <n v="0"/>
    <n v="0"/>
    <n v="0"/>
    <n v="16500"/>
    <n v="0"/>
    <n v="80763"/>
    <m/>
    <m/>
    <m/>
    <m/>
    <n v="80763"/>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407000"/>
    <s v="1 UWI in License"/>
    <n v="38267"/>
    <s v="100/07-24-020-08W4/00"/>
    <n v="38267"/>
    <n v="1"/>
    <s v="100"/>
    <s v="07"/>
    <s v="24"/>
    <s v="020"/>
    <s v="08W4"/>
    <s v="00"/>
    <s v="07-24-020-08W4"/>
    <s v="07-24-020-08W4"/>
    <s v="AB"/>
    <s v="SUFFIELD"/>
    <s v="IMAGINEA SUFFIELD 7-24-20-8"/>
    <x v="7"/>
    <s v="Cor4 Oil Corp"/>
    <s v="Working Interest"/>
    <n v="0.8"/>
    <s v="JENNER SHLW GAS"/>
    <s v="No"/>
    <m/>
    <s v="Flow GAS"/>
    <d v="2020-05-31T00:00:00"/>
    <m/>
    <n v="1525"/>
    <m/>
    <m/>
    <s v="Flow GAS"/>
    <s v="Kmilk_rv;Kmed_hat"/>
    <s v="Cor4 Oil Corp"/>
    <n v="5000034"/>
    <m/>
    <m/>
    <d v="1970-06-12T00:00:00"/>
    <d v="1970-07-15T00:00:00"/>
    <d v="1970-07-18T00:00:00"/>
    <m/>
    <d v="1971-11-01T00:00:00"/>
    <d v="1971-11-01T00:00:00"/>
    <m/>
    <m/>
    <m/>
    <m/>
    <s v="WI"/>
    <n v="1"/>
    <n v="1"/>
    <n v="0.8"/>
    <x v="0"/>
    <s v="N"/>
    <n v="49.761643835616439"/>
    <n v="49.761643835616439"/>
    <n v="464.82000000000005"/>
    <n v="464.82000000000005"/>
    <s v="Flow GAS"/>
    <n v="4"/>
    <n v="4"/>
    <m/>
    <s v="Flow GAS"/>
    <x v="1"/>
    <s v="Producing"/>
    <s v="Producing"/>
    <x v="0"/>
    <x v="0"/>
    <s v="W 0038267 "/>
    <n v="17975"/>
    <n v="46288"/>
    <n v="0"/>
    <n v="0"/>
    <n v="0"/>
    <n v="16500"/>
    <n v="0"/>
    <n v="80763"/>
    <m/>
    <m/>
    <m/>
    <m/>
    <n v="80763"/>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507000"/>
    <s v="1 UWI in License"/>
    <n v="38271"/>
    <s v="100/07-25-020-08W4/00"/>
    <n v="38271"/>
    <n v="1"/>
    <s v="100"/>
    <s v="07"/>
    <s v="25"/>
    <s v="020"/>
    <s v="08W4"/>
    <s v="00"/>
    <s v="07-25-020-08W4"/>
    <s v="07-25-020-08W4"/>
    <s v="AB"/>
    <s v="ATLEE-BUFFALO"/>
    <s v="IMAGINEA ATL-BUFF 7-25-20-8"/>
    <x v="7"/>
    <s v="Cor4 Oil Corp"/>
    <s v="Working Interest"/>
    <n v="0.8"/>
    <s v="JENNER SHLW GAS"/>
    <s v="No"/>
    <m/>
    <s v="Flow GAS"/>
    <d v="2020-05-31T00:00:00"/>
    <m/>
    <n v="1560"/>
    <m/>
    <m/>
    <s v="Flow GAS"/>
    <s v="Kmed_hat"/>
    <s v="Cor4 Oil Corp"/>
    <n v="5000034"/>
    <m/>
    <m/>
    <d v="1970-06-12T00:00:00"/>
    <d v="1970-07-20T00:00:00"/>
    <d v="1970-07-21T00:00:00"/>
    <m/>
    <d v="1971-11-01T00:00:00"/>
    <d v="1971-11-01T00:00:00"/>
    <m/>
    <m/>
    <m/>
    <m/>
    <s v="WI"/>
    <n v="1"/>
    <n v="1"/>
    <n v="0.8"/>
    <x v="0"/>
    <s v="N"/>
    <n v="49.747945205479454"/>
    <n v="49.747945205479454"/>
    <n v="475.488"/>
    <n v="475.488"/>
    <s v="Flow GAS"/>
    <n v="4"/>
    <n v="4"/>
    <m/>
    <s v="Flow GAS"/>
    <x v="1"/>
    <s v="Producing"/>
    <s v="Producing"/>
    <x v="0"/>
    <x v="0"/>
    <s v="W 0038271 "/>
    <n v="17975"/>
    <n v="46288"/>
    <n v="0"/>
    <n v="0"/>
    <n v="0"/>
    <n v="16500"/>
    <n v="0"/>
    <n v="80763"/>
    <m/>
    <n v="-46288"/>
    <s v="Groundwater Protection"/>
    <d v="2019-10-01T00:00:00"/>
    <n v="34475"/>
    <m/>
    <n v="47631.5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407020"/>
    <s v="1 UWI in License"/>
    <n v="38753"/>
    <s v="102/07-24-020-08W4/00"/>
    <n v="38753"/>
    <n v="1"/>
    <s v="102"/>
    <s v="07"/>
    <s v="24"/>
    <s v="020"/>
    <s v="08W4"/>
    <s v="00"/>
    <s v="07-24-020-08W4"/>
    <s v="07-24-020-08W4"/>
    <s v="AB"/>
    <s v="SUFFIELD"/>
    <s v="IMAGINEA SUFFIELD 7-24-20-8"/>
    <x v="7"/>
    <s v="Cor4 Oil Corp"/>
    <s v="Working Interest"/>
    <n v="0.8"/>
    <s v="JENNER SHLW GAS"/>
    <s v="No"/>
    <m/>
    <s v="ABD GAS"/>
    <d v="1994-02-28T00:00:00"/>
    <m/>
    <n v="1340"/>
    <m/>
    <m/>
    <s v="ABD GAS"/>
    <s v="Kmilk_rv"/>
    <m/>
    <m/>
    <m/>
    <m/>
    <d v="1970-09-09T00:00:00"/>
    <d v="1970-09-10T00:00:00"/>
    <d v="1970-09-16T00:00:00"/>
    <m/>
    <d v="1976-05-01T00:00:00"/>
    <d v="1976-05-14T00:00:00"/>
    <m/>
    <d v="1994-09-30T00:00:00"/>
    <s v="Plate"/>
    <m/>
    <s v="WI"/>
    <n v="1"/>
    <n v="1"/>
    <n v="0.8"/>
    <x v="0"/>
    <s v="N"/>
    <n v="49.605479452054794"/>
    <n v="49.605479452054794"/>
    <n v="408.43200000000002"/>
    <n v="408.43200000000002"/>
    <s v="ABD GAS"/>
    <n v="14"/>
    <n v="14"/>
    <m/>
    <s v="ABD GAS"/>
    <x v="1"/>
    <s v="Abandoned"/>
    <s v="Abandoned"/>
    <x v="1"/>
    <x v="0"/>
    <s v="W 0038753 "/>
    <n v="0"/>
    <n v="0"/>
    <n v="0"/>
    <n v="0"/>
    <n v="0"/>
    <n v="0"/>
    <n v="1650"/>
    <n v="1650"/>
    <m/>
    <m/>
    <m/>
    <m/>
    <n v="1650"/>
    <m/>
    <n v="0"/>
    <m/>
    <n v="0"/>
    <n v="1090"/>
    <n v="1090"/>
    <x v="5"/>
    <m/>
    <n v="0"/>
    <n v="1090"/>
    <x v="5"/>
    <s v=""/>
    <n v="6"/>
    <s v="A) Reclamation only; spread evenly"/>
    <n v="2"/>
    <m/>
    <n v="0"/>
    <n v="1090"/>
    <n v="1090"/>
    <n v="0.8"/>
    <n v="0"/>
    <n v="872"/>
    <n v="872"/>
    <n v="2"/>
    <n v="1.35E-2"/>
    <n v="0"/>
    <n v="957.81747461689133"/>
    <n v="957.81747461689133"/>
    <n v="1.7600000000000001E-2"/>
    <n v="0"/>
    <n v="847.70172713795102"/>
    <n v="847.70172713795102"/>
    <s v="E.1) Fully abandoned, reclamation only. Shallow Gas. Use $10,900 for rec ($1,090 for pad site)."/>
  </r>
  <r>
    <s v="1 - Yes"/>
    <s v="1- Yes"/>
    <n v="194093006000"/>
    <s v="1 UWI in License"/>
    <n v="39520"/>
    <s v="100/06-30-019-09W4/00"/>
    <n v="39520"/>
    <n v="1"/>
    <s v="100"/>
    <s v="06"/>
    <s v="30"/>
    <s v="019"/>
    <s v="09W4"/>
    <s v="00"/>
    <s v="06-30-019-09W4"/>
    <s v="06-30-019-09W4"/>
    <s v="AB"/>
    <s v="JENNER"/>
    <s v="IMAGINEA JENNER 6-30-19-9"/>
    <x v="7"/>
    <s v="Cor4 Oil Corp"/>
    <s v="Working Interest"/>
    <n v="0.8"/>
    <s v="JENNER SHLW GAS"/>
    <s v="No"/>
    <m/>
    <s v="ABD GAS"/>
    <d v="1996-07-31T00:00:00"/>
    <m/>
    <n v="5850"/>
    <m/>
    <m/>
    <s v="ABD GAS"/>
    <s v="Kmilk_rv;Kmed_hat;K2nd_ws"/>
    <m/>
    <m/>
    <m/>
    <m/>
    <d v="1971-01-06T00:00:00"/>
    <d v="1971-01-31T00:00:00"/>
    <d v="1971-02-26T00:00:00"/>
    <m/>
    <d v="1976-05-01T00:00:00"/>
    <d v="1976-05-06T00:00:00"/>
    <m/>
    <d v="1998-01-09T00:00:00"/>
    <s v="Cement And Plate"/>
    <m/>
    <s v="WI"/>
    <n v="1"/>
    <n v="1"/>
    <n v="0.8"/>
    <x v="0"/>
    <s v="N"/>
    <n v="49.213698630136989"/>
    <n v="49.213698630136989"/>
    <n v="1783.0800000000002"/>
    <n v="1783.0800000000002"/>
    <s v="ABD GAS"/>
    <n v="14"/>
    <n v="14"/>
    <m/>
    <s v="ABD GAS"/>
    <x v="1"/>
    <s v="Abandoned"/>
    <s v="Abandoned"/>
    <x v="1"/>
    <x v="0"/>
    <s v="W 0039520 "/>
    <n v="0"/>
    <n v="0"/>
    <n v="0"/>
    <n v="0"/>
    <n v="0"/>
    <n v="16500"/>
    <n v="0"/>
    <n v="16500"/>
    <m/>
    <m/>
    <m/>
    <m/>
    <n v="16500"/>
    <m/>
    <n v="0"/>
    <m/>
    <n v="0"/>
    <n v="16500"/>
    <n v="16500"/>
    <x v="9"/>
    <m/>
    <n v="0"/>
    <n v="16500"/>
    <x v="9"/>
    <s v=""/>
    <n v="9"/>
    <s v="A) Reclamation only; spread evenly"/>
    <n v="1"/>
    <m/>
    <n v="0"/>
    <n v="16500"/>
    <n v="16500"/>
    <n v="0.8"/>
    <n v="0"/>
    <n v="13200"/>
    <n v="13200"/>
    <n v="1"/>
    <n v="1.35E-2"/>
    <n v="0"/>
    <n v="14305.94165117583"/>
    <n v="14305.94165117583"/>
    <n v="1.7600000000000001E-2"/>
    <n v="0"/>
    <n v="12884.093254221274"/>
    <n v="12884.093254221274"/>
    <s v="E.2) Fully abandoned, reclamation only. Non-Shallow Gas. Use $16,500 for rec ($1,650 for pad site)."/>
  </r>
  <r>
    <s v="1 - Yes"/>
    <s v="1- Yes"/>
    <n v="204082010000"/>
    <s v="1 UWI in License"/>
    <n v="39809"/>
    <s v="100/10-20-020-08W4/00"/>
    <n v="39809"/>
    <n v="1"/>
    <s v="100"/>
    <s v="10"/>
    <s v="20"/>
    <s v="020"/>
    <s v="08W4"/>
    <s v="00"/>
    <s v="10-20-020-08W4"/>
    <s v="10-20-020-08W4"/>
    <s v="AB"/>
    <s v="JENNER"/>
    <s v="IMAGINEA JENNER 10-20-20-8"/>
    <x v="7"/>
    <s v="Cor4 Oil Corp"/>
    <s v="Working Interest"/>
    <n v="0.8"/>
    <s v="JENNER SHLW GAS"/>
    <s v="No"/>
    <m/>
    <s v="Flow GAS"/>
    <d v="2020-05-31T00:00:00"/>
    <m/>
    <n v="3325"/>
    <m/>
    <m/>
    <s v="Flow GAS"/>
    <s v="Kmilk_rv;Kmed_hat"/>
    <s v="Cor4 Oil Corp"/>
    <n v="5000034"/>
    <m/>
    <m/>
    <d v="1971-02-22T00:00:00"/>
    <d v="1971-03-12T00:00:00"/>
    <d v="1971-03-17T00:00:00"/>
    <m/>
    <d v="1971-11-01T00:00:00"/>
    <d v="1971-11-01T00:00:00"/>
    <m/>
    <m/>
    <m/>
    <m/>
    <s v="WI"/>
    <n v="1"/>
    <n v="1"/>
    <n v="0.8"/>
    <x v="0"/>
    <s v="N"/>
    <n v="49.104109589041094"/>
    <n v="49.104109589041094"/>
    <n v="1013.46"/>
    <n v="1013.46"/>
    <s v="Flow GAS"/>
    <n v="4"/>
    <n v="4"/>
    <m/>
    <s v="Flow GAS"/>
    <x v="1"/>
    <s v="Producing"/>
    <s v="Producing"/>
    <x v="0"/>
    <x v="0"/>
    <s v="W 0039809 "/>
    <n v="17975"/>
    <n v="46288"/>
    <n v="0"/>
    <n v="0"/>
    <n v="0"/>
    <n v="16500"/>
    <n v="0"/>
    <n v="80763"/>
    <m/>
    <m/>
    <m/>
    <m/>
    <n v="80763"/>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907000"/>
    <s v="1 UWI in License"/>
    <n v="39817"/>
    <s v="100/07-19-020-08W4/00"/>
    <n v="39817"/>
    <n v="1"/>
    <s v="100"/>
    <s v="07"/>
    <s v="19"/>
    <s v="020"/>
    <s v="08W4"/>
    <s v="00"/>
    <s v="07-19-020-08W4"/>
    <s v="07-19-020-08W4"/>
    <s v="AB"/>
    <s v="JENNER"/>
    <s v="IMAGINEA JENNER 7-19-20-8"/>
    <x v="7"/>
    <s v="Cor4 Oil Corp"/>
    <s v="Working Interest"/>
    <n v="0.8"/>
    <s v="JENNER SHLW GAS"/>
    <s v="No"/>
    <m/>
    <s v="Flow GAS"/>
    <d v="2020-05-31T00:00:00"/>
    <m/>
    <n v="3300"/>
    <m/>
    <m/>
    <s v="Flow GAS"/>
    <s v="Kmilk_rv;Kmed_hat;K2nd_ws"/>
    <s v="Cor4 Oil Corp"/>
    <n v="5000034"/>
    <m/>
    <m/>
    <d v="1971-02-23T00:00:00"/>
    <d v="1971-02-26T00:00:00"/>
    <d v="1971-03-03T00:00:00"/>
    <m/>
    <d v="1971-11-01T00:00:00"/>
    <d v="1971-11-01T00:00:00"/>
    <m/>
    <m/>
    <m/>
    <m/>
    <s v="WI"/>
    <n v="1"/>
    <n v="1"/>
    <n v="0.8"/>
    <x v="0"/>
    <s v="N"/>
    <n v="49.142465753424659"/>
    <n v="49.142465753424659"/>
    <n v="1005.84"/>
    <n v="1005.84"/>
    <s v="Flow GAS"/>
    <n v="4"/>
    <n v="4"/>
    <m/>
    <s v="Flow GAS"/>
    <x v="1"/>
    <s v="Producing"/>
    <s v="Producing"/>
    <x v="0"/>
    <x v="0"/>
    <s v="W 0039817 "/>
    <n v="17975"/>
    <n v="46288"/>
    <n v="0"/>
    <n v="0"/>
    <n v="0"/>
    <n v="16500"/>
    <n v="0"/>
    <n v="80763"/>
    <m/>
    <n v="-46288"/>
    <s v="Groundwater Protection"/>
    <d v="2019-10-01T00:00:00"/>
    <n v="34475"/>
    <m/>
    <n v="39500.2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710000"/>
    <s v="1 UWI in License"/>
    <n v="43024"/>
    <s v="100/10-07-021-08W4/00"/>
    <n v="43024"/>
    <n v="1"/>
    <s v="100"/>
    <s v="10"/>
    <s v="07"/>
    <s v="021"/>
    <s v="08W4"/>
    <s v="00"/>
    <s v="10-07-021-08W4"/>
    <s v="10-07-021-08W4"/>
    <s v="AB"/>
    <s v="JENNER"/>
    <s v="IMAGINEA JENNER 10-7-21-8"/>
    <x v="0"/>
    <s v="Cor4 Oil Corp"/>
    <s v="Working Interest"/>
    <n v="1"/>
    <s v="JENNER OIL"/>
    <s v="No"/>
    <m/>
    <s v="ABD OIL"/>
    <d v="1989-11-30T00:00:00"/>
    <m/>
    <n v="3227"/>
    <m/>
    <m/>
    <s v="ABD OIL"/>
    <s v="Kglauc_ss"/>
    <m/>
    <m/>
    <m/>
    <m/>
    <d v="1972-07-19T00:00:00"/>
    <d v="1972-07-19T00:00:00"/>
    <d v="1972-07-28T00:00:00"/>
    <m/>
    <d v="1972-09-01T00:00:00"/>
    <d v="1972-09-07T00:00:00"/>
    <m/>
    <d v="1993-09-22T00:00:00"/>
    <s v="Plate"/>
    <m/>
    <s v="WI"/>
    <n v="1"/>
    <n v="1"/>
    <n v="1"/>
    <x v="0"/>
    <s v="N"/>
    <n v="47.747945205479454"/>
    <n v="47.747945205479454"/>
    <n v="983.58960000000002"/>
    <n v="983.58960000000002"/>
    <s v="ABD OIL"/>
    <n v="17"/>
    <n v="17"/>
    <m/>
    <s v="ABD OIL"/>
    <x v="2"/>
    <s v="Abandoned"/>
    <s v="Abandoned"/>
    <x v="1"/>
    <x v="0"/>
    <s v="W 0043024 "/>
    <n v="0"/>
    <n v="0"/>
    <n v="0"/>
    <n v="0"/>
    <n v="0"/>
    <n v="0"/>
    <n v="0"/>
    <n v="0"/>
    <m/>
    <m/>
    <m/>
    <m/>
    <n v="0"/>
    <m/>
    <n v="0"/>
    <m/>
    <n v="0"/>
    <n v="25000"/>
    <n v="25000"/>
    <x v="1"/>
    <m/>
    <n v="0"/>
    <n v="25000"/>
    <x v="1"/>
    <s v=""/>
    <n v="5"/>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214111810000"/>
    <s v="1 UWI in License"/>
    <n v="43526"/>
    <s v="100/10-18-021-11W4/00"/>
    <n v="43526"/>
    <n v="1"/>
    <s v="100"/>
    <s v="10"/>
    <s v="18"/>
    <s v="021"/>
    <s v="11W4"/>
    <s v="00"/>
    <s v="10-18-021-11W4"/>
    <s v="10-18-021-11W4"/>
    <s v="AB"/>
    <s v="PRINCESS"/>
    <s v="PW GAS PRIN 10-18-21-11"/>
    <x v="3"/>
    <s v="TAQA North Ltd"/>
    <s v="Working Interest"/>
    <n v="0.245"/>
    <s v="JENNER GAS"/>
    <s v="Yes"/>
    <s v="5) PDW Jeremy &amp; Colin. On 18-021-11. Change from JENNER GAS      to PATU"/>
    <s v="Flow GAS"/>
    <d v="2020-05-31T00:00:00"/>
    <m/>
    <n v="2835"/>
    <m/>
    <m/>
    <s v="Flow GAS"/>
    <s v="Kmilk_rv;Kmed_hat;K2nd_ws"/>
    <s v="TAQA North Ltd"/>
    <n v="7440047"/>
    <m/>
    <m/>
    <d v="1972-09-12T00:00:00"/>
    <d v="1972-09-20T00:00:00"/>
    <d v="1972-09-23T00:00:00"/>
    <m/>
    <d v="1977-06-01T00:00:00"/>
    <d v="1977-06-15T00:00:00"/>
    <m/>
    <m/>
    <m/>
    <m/>
    <s v="WI"/>
    <n v="1"/>
    <n v="1"/>
    <n v="0.245"/>
    <x v="1"/>
    <s v="N"/>
    <n v="47.575342465753423"/>
    <n v="47.575342465753423"/>
    <n v="864.10800000000006"/>
    <n v="864.10800000000006"/>
    <s v="Flow GAS"/>
    <n v="4"/>
    <n v="4"/>
    <m/>
    <s v="Flow GAS"/>
    <x v="1"/>
    <s v="Producing"/>
    <s v="Producing"/>
    <x v="0"/>
    <x v="0"/>
    <s v="W 0043526 "/>
    <n v="0"/>
    <n v="0"/>
    <n v="0"/>
    <n v="0"/>
    <n v="0"/>
    <n v="0"/>
    <n v="0"/>
    <n v="0"/>
    <m/>
    <m/>
    <m/>
    <m/>
    <n v="0"/>
    <m/>
    <n v="0"/>
    <m/>
    <n v="27179.5"/>
    <n v="16500"/>
    <n v="43679.5"/>
    <x v="4"/>
    <m/>
    <n v="27179.5"/>
    <n v="16500"/>
    <x v="4"/>
    <s v=""/>
    <n v="22"/>
    <s v="1) Active well = Use reserve-life"/>
    <s v="No"/>
    <m/>
    <n v="27179.5"/>
    <n v="16500"/>
    <n v="43679.5"/>
    <n v="0.245"/>
    <n v="6658.9775"/>
    <n v="4042.5"/>
    <n v="10701.477500000001"/>
    <n v="21"/>
    <n v="1.35E-2"/>
    <n v="8824.8302662239748"/>
    <n v="5728.8520602275748"/>
    <n v="14553.68232645155"/>
    <n v="1.7600000000000001E-2"/>
    <n v="6117.6876102833457"/>
    <n v="3639.6787360631201"/>
    <n v="9757.3663463464654"/>
    <s v="B.3) Non-Op; Not &quot;true&quot; shallow gas. Assume 1/2 have tubing ($36,000), and 1/2 are empty perforated ($17,975). Average = $27,179.50. Use $16,900 for rec."/>
  </r>
  <r>
    <s v="1 - Yes"/>
    <s v="1- Yes"/>
    <n v="194022206000"/>
    <s v="1 UWI in License"/>
    <n v="44116"/>
    <s v="100/06-22-019-02W4/00"/>
    <n v="44116"/>
    <n v="1"/>
    <s v="100"/>
    <s v="06"/>
    <s v="22"/>
    <s v="019"/>
    <s v="02W4"/>
    <s v="00"/>
    <s v="06-22-019-02W4"/>
    <s v="06-22-019-02W4"/>
    <s v="AB"/>
    <s v="MEDICINE HAT"/>
    <s v="FOX ET AL MEDHAT 6-22-19-2"/>
    <x v="2"/>
    <s v="Cdn Nat Rsrcs Ltd"/>
    <s v="Working Interest"/>
    <n v="0.20395659999999999"/>
    <s v="MED HAT H UNIT"/>
    <s v="No"/>
    <m/>
    <s v="Flow GAS"/>
    <d v="2020-05-31T00:00:00"/>
    <m/>
    <n v="1515"/>
    <m/>
    <m/>
    <s v="Flow GAS"/>
    <s v="Kmilk_rv"/>
    <s v="Cdn Nat Rsrcs Ltd"/>
    <n v="123983"/>
    <m/>
    <m/>
    <d v="1972-11-10T00:00:00"/>
    <d v="1972-11-14T00:00:00"/>
    <d v="1972-11-15T00:00:00"/>
    <m/>
    <d v="1977-02-01T00:00:00"/>
    <d v="1977-02-11T00:00:00"/>
    <m/>
    <m/>
    <m/>
    <m/>
    <s v="WI"/>
    <n v="1"/>
    <n v="1"/>
    <n v="0.20395659999999999"/>
    <x v="1"/>
    <s v="N"/>
    <n v="47.424657534246577"/>
    <n v="47.424657534246577"/>
    <n v="461.77200000000005"/>
    <n v="461.77200000000005"/>
    <s v="Flow GAS"/>
    <n v="4"/>
    <n v="4"/>
    <m/>
    <s v="Flow GAS"/>
    <x v="1"/>
    <s v="Producing"/>
    <s v="Producing"/>
    <x v="0"/>
    <x v="0"/>
    <s v="W 00441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7000"/>
    <s v="1 UWI in License"/>
    <n v="44117"/>
    <s v="100/07-24-019-02W4/00"/>
    <n v="44117"/>
    <n v="1"/>
    <s v="100"/>
    <s v="07"/>
    <s v="24"/>
    <s v="019"/>
    <s v="02W4"/>
    <s v="00"/>
    <s v="07-24-019-02W4"/>
    <s v="07-24-019-02W4"/>
    <s v="AB"/>
    <s v="MEDICINE HAT"/>
    <s v="FOX ET AL MEDHAT 7-24-19-2"/>
    <x v="2"/>
    <s v="Cdn Nat Rsrcs Ltd"/>
    <s v="Working Interest"/>
    <n v="0.20395659999999999"/>
    <s v="MED HAT H UNIT"/>
    <s v="No"/>
    <m/>
    <s v="Susp GAS"/>
    <d v="2007-11-30T00:00:00"/>
    <m/>
    <n v="1570"/>
    <m/>
    <m/>
    <s v="Susp GAS"/>
    <s v="Kmilk_rv"/>
    <s v="Cdn Nat Rsrcs Ltd"/>
    <n v="123983"/>
    <m/>
    <m/>
    <d v="1972-11-10T00:00:00"/>
    <d v="1972-11-11T00:00:00"/>
    <d v="1972-11-13T00:00:00"/>
    <m/>
    <d v="1977-02-01T00:00:00"/>
    <d v="1977-02-16T00:00:00"/>
    <m/>
    <m/>
    <m/>
    <m/>
    <s v="WI"/>
    <n v="1"/>
    <n v="1"/>
    <n v="0.20395659999999999"/>
    <x v="1"/>
    <s v="N"/>
    <n v="47.43287671232877"/>
    <n v="47.43287671232877"/>
    <n v="478.536"/>
    <n v="478.536"/>
    <s v="Susp GAS"/>
    <n v="11"/>
    <n v="11"/>
    <m/>
    <s v="Susp GAS"/>
    <x v="1"/>
    <s v="Suspended"/>
    <s v="Suspended"/>
    <x v="1"/>
    <x v="0"/>
    <s v="W 0044117 "/>
    <n v="0"/>
    <n v="0"/>
    <n v="0"/>
    <n v="0"/>
    <n v="0"/>
    <n v="0"/>
    <n v="0"/>
    <n v="0"/>
    <m/>
    <m/>
    <m/>
    <m/>
    <n v="0"/>
    <m/>
    <n v="0"/>
    <m/>
    <n v="14000"/>
    <n v="10900"/>
    <n v="24900"/>
    <x v="2"/>
    <m/>
    <n v="14000"/>
    <n v="10900"/>
    <x v="2"/>
    <s v=""/>
    <n v="8"/>
    <s v="B) Non Op Inactive, spreadevenly over 15 years"/>
    <n v="6"/>
    <m/>
    <n v="14000"/>
    <n v="10900"/>
    <n v="24900"/>
    <n v="0.20395659999999999"/>
    <n v="2855.3923999999997"/>
    <n v="2223.1269399999996"/>
    <n v="5078.5193399999989"/>
    <n v="6"/>
    <n v="1.35E-2"/>
    <n v="3094.6270504250688"/>
    <n v="2576.4726984907861"/>
    <n v="5671.0997489158544"/>
    <n v="1.7600000000000001E-2"/>
    <n v="2787.0562090147491"/>
    <n v="2126.5591324550774"/>
    <n v="4913.6153414698265"/>
    <s v="B.1) True shallow gas (Dino unit, JSGS, Med Hat Unit, Patricia Unit, Princess-PG, Cessford-CNRL). Use $14,000 for abandonment, and $10,900 for rec ($1,090 for pad site)."/>
  </r>
  <r>
    <s v="1 - Yes"/>
    <s v="1- Yes"/>
    <n v="214080708000"/>
    <s v="1 UWI in License"/>
    <n v="44222"/>
    <s v="100/08-07-021-08W4/00"/>
    <n v="44222"/>
    <n v="1"/>
    <s v="100"/>
    <s v="08"/>
    <s v="07"/>
    <s v="021"/>
    <s v="08W4"/>
    <s v="00"/>
    <s v="08-07-021-08W4"/>
    <s v="08-07-021-08W4"/>
    <s v="AB"/>
    <s v="JENNER"/>
    <s v="IMAGINEA JENNER 8-7-21-8"/>
    <x v="0"/>
    <s v="Cor4 Oil Corp"/>
    <s v="Working Interest"/>
    <n v="1"/>
    <s v="JENNER OIL"/>
    <s v="No"/>
    <m/>
    <s v="Susp OIL"/>
    <d v="2015-06-30T00:00:00"/>
    <m/>
    <n v="3340"/>
    <m/>
    <m/>
    <s v="Susp OIL"/>
    <s v="Kglauc_ss"/>
    <s v="Cor4 Oil Corp"/>
    <n v="5000066"/>
    <m/>
    <m/>
    <d v="1972-11-17T00:00:00"/>
    <d v="1972-12-09T00:00:00"/>
    <d v="1972-12-14T00:00:00"/>
    <m/>
    <d v="1973-01-01T00:00:00"/>
    <d v="1973-01-07T00:00:00"/>
    <m/>
    <m/>
    <m/>
    <m/>
    <s v="WI"/>
    <n v="1"/>
    <n v="1"/>
    <n v="1"/>
    <x v="0"/>
    <s v="N"/>
    <n v="47.356164383561641"/>
    <n v="47.356164383561641"/>
    <n v="1018.032"/>
    <n v="1018.032"/>
    <s v="Susp OIL"/>
    <n v="12"/>
    <n v="12"/>
    <m/>
    <s v="Susp OIL"/>
    <x v="2"/>
    <s v="Suspended"/>
    <s v="Suspended"/>
    <x v="1"/>
    <x v="0"/>
    <s v="W 0044222 "/>
    <n v="0"/>
    <n v="0"/>
    <n v="0"/>
    <n v="0"/>
    <n v="45993"/>
    <n v="16500"/>
    <n v="0"/>
    <n v="62493"/>
    <m/>
    <m/>
    <m/>
    <m/>
    <n v="62493"/>
    <m/>
    <n v="0"/>
    <m/>
    <n v="75993"/>
    <n v="25000"/>
    <n v="100993"/>
    <x v="10"/>
    <m/>
    <n v="75993"/>
    <n v="25000"/>
    <x v="10"/>
    <s v=""/>
    <n v="9"/>
    <s v="5) O-Pool Wells; 2-3 a year later on"/>
    <n v="10"/>
    <m/>
    <n v="75993"/>
    <n v="25000"/>
    <n v="100993"/>
    <n v="1"/>
    <n v="75993"/>
    <n v="25000"/>
    <n v="100993"/>
    <n v="10"/>
    <n v="1.35E-2"/>
    <n v="86898.267892489355"/>
    <n v="30570.060914277496"/>
    <n v="117468.32880676685"/>
    <n v="1.7600000000000001E-2"/>
    <n v="72986.096480915017"/>
    <n v="23530.969967107671"/>
    <n v="96517.066448022684"/>
    <s v="A.4) Operated O-Pool Oil Wells; used LMR costs + $30,000. Use $25,000 for rec (10% for site pad)"/>
  </r>
  <r>
    <s v="1 - Yes"/>
    <s v="1- Yes"/>
    <n v="214080706000"/>
    <s v="1 UWI in License"/>
    <n v="44523"/>
    <s v="100/06-07-021-08W4/00"/>
    <n v="44523"/>
    <n v="1"/>
    <s v="100"/>
    <s v="06"/>
    <s v="07"/>
    <s v="021"/>
    <s v="08W4"/>
    <s v="00"/>
    <s v="06-07-021-08W4"/>
    <s v="06-07-021-08W4"/>
    <s v="AB"/>
    <s v="JENNER"/>
    <s v="IMAGINEA JENNER 6-7-21-8"/>
    <x v="0"/>
    <s v="Cor4 Oil Corp"/>
    <s v="Working Interest"/>
    <n v="1"/>
    <s v="JENNER OIL"/>
    <s v="No"/>
    <m/>
    <s v="ABD OIL"/>
    <d v="2003-12-31T00:00:00"/>
    <m/>
    <n v="3305"/>
    <m/>
    <m/>
    <s v="ABD OIL"/>
    <s v="Kglauc_ss"/>
    <m/>
    <m/>
    <m/>
    <m/>
    <d v="1972-12-14T00:00:00"/>
    <d v="1972-12-16T00:00:00"/>
    <d v="1972-12-20T00:00:00"/>
    <m/>
    <d v="1973-01-01T00:00:00"/>
    <d v="1973-01-11T00:00:00"/>
    <m/>
    <d v="2004-08-19T00:00:00"/>
    <s v="Plate"/>
    <m/>
    <s v="WI"/>
    <n v="1"/>
    <n v="1"/>
    <n v="1"/>
    <x v="0"/>
    <s v="N"/>
    <n v="47.336986301369862"/>
    <n v="47.336986301369862"/>
    <n v="1007.364"/>
    <n v="1007.364"/>
    <s v="ABD OIL"/>
    <n v="17"/>
    <n v="17"/>
    <m/>
    <s v="ABD OIL"/>
    <x v="2"/>
    <s v="Abandoned"/>
    <s v="Abandoned"/>
    <x v="1"/>
    <x v="0"/>
    <s v="W 0044523 "/>
    <n v="0"/>
    <n v="0"/>
    <n v="0"/>
    <n v="0"/>
    <n v="0"/>
    <n v="16500"/>
    <n v="0"/>
    <n v="16500"/>
    <m/>
    <m/>
    <m/>
    <m/>
    <n v="16500"/>
    <m/>
    <n v="0"/>
    <m/>
    <n v="0"/>
    <n v="0"/>
    <n v="0"/>
    <x v="1"/>
    <m/>
    <n v="0"/>
    <n v="0"/>
    <x v="1"/>
    <s v="Well has a satellite w $33K reclamation. Reduce well rec to $nil."/>
    <n v="3"/>
    <s v="A) Reclamation only; spread evenly"/>
    <n v="1"/>
    <m/>
    <n v="0"/>
    <n v="0"/>
    <n v="0"/>
    <n v="1"/>
    <n v="0"/>
    <n v="0"/>
    <n v="0"/>
    <n v="1"/>
    <n v="1.35E-2"/>
    <n v="0"/>
    <n v="0"/>
    <n v="0"/>
    <n v="1.7600000000000001E-2"/>
    <n v="0"/>
    <n v="0"/>
    <n v="0"/>
    <s v="E.3) Fully abandoned, reclamation only. Oil or Other well. Use $25,000 for rec ($2,500 for pad site)."/>
  </r>
  <r>
    <s v="1 - Yes"/>
    <s v="1- Yes"/>
    <n v="214081806000"/>
    <s v="1 UWI in License"/>
    <n v="44576"/>
    <s v="100/06-18-021-08W4/00"/>
    <n v="44576"/>
    <n v="1"/>
    <s v="100"/>
    <s v="06"/>
    <s v="18"/>
    <s v="021"/>
    <s v="08W4"/>
    <s v="00"/>
    <s v="06-18-021-08W4"/>
    <s v="06-18-021-08W4"/>
    <s v="AB"/>
    <s v="JENNER"/>
    <s v="IMAGINEA JENNER 6-18-21-8"/>
    <x v="0"/>
    <s v="Cor4 Oil Corp"/>
    <s v="Working Interest"/>
    <n v="1"/>
    <s v="JENNER OIL"/>
    <s v="No"/>
    <m/>
    <s v="ABD Zn OIL"/>
    <d v="2004-05-31T00:00:00"/>
    <m/>
    <n v="3347"/>
    <m/>
    <m/>
    <s v="ABD Zn OIL"/>
    <s v="Kglauc_ss"/>
    <m/>
    <m/>
    <m/>
    <m/>
    <d v="1972-12-20T00:00:00"/>
    <d v="1973-01-04T00:00:00"/>
    <d v="1973-01-10T00:00:00"/>
    <m/>
    <d v="1973-01-01T00:00:00"/>
    <d v="1973-01-19T00:00:00"/>
    <m/>
    <m/>
    <m/>
    <m/>
    <s v="WI"/>
    <n v="1"/>
    <n v="1"/>
    <n v="1"/>
    <x v="0"/>
    <s v="N"/>
    <n v="47.284931506849318"/>
    <n v="47.284931506849318"/>
    <n v="1020.1656"/>
    <n v="1020.1656"/>
    <s v="ABD Zn OIL"/>
    <n v="25"/>
    <n v="25"/>
    <m/>
    <s v="ABD Zn OIL"/>
    <x v="2"/>
    <s v="Abandoned"/>
    <s v="Partial Abandoned"/>
    <x v="1"/>
    <x v="0"/>
    <s v="W 0044576 "/>
    <n v="0"/>
    <n v="0"/>
    <n v="0"/>
    <n v="0"/>
    <n v="45993"/>
    <n v="16500"/>
    <n v="0"/>
    <n v="62493"/>
    <m/>
    <n v="-33193"/>
    <s v="Partial abandonment completed"/>
    <d v="2019-11-01T00:00:00"/>
    <n v="29300"/>
    <m/>
    <n v="0"/>
    <m/>
    <n v="2500"/>
    <n v="25000"/>
    <n v="27500"/>
    <x v="7"/>
    <m/>
    <n v="2500"/>
    <n v="25000"/>
    <x v="7"/>
    <s v=""/>
    <n v="1"/>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04100410000"/>
    <s v="1 UWI in License"/>
    <n v="45699"/>
    <s v="100/10-04-020-10W4/00"/>
    <n v="45699"/>
    <n v="1"/>
    <s v="100"/>
    <s v="10"/>
    <s v="04"/>
    <s v="020"/>
    <s v="10W4"/>
    <s v="00"/>
    <s v="10-04-020-10W4"/>
    <s v="10-04-020-10W4"/>
    <s v="AB"/>
    <s v="PRINCESS"/>
    <s v="IMAGINEA PRIN 10-4-20-10"/>
    <x v="5"/>
    <s v="Cor4 Oil Corp"/>
    <s v="Working Interest"/>
    <n v="1"/>
    <s v="PRINCESS - PG"/>
    <s v="No"/>
    <m/>
    <s v="Flow GAS"/>
    <d v="2020-05-31T00:00:00"/>
    <m/>
    <n v="2375"/>
    <m/>
    <m/>
    <s v="Flow GAS"/>
    <s v="K2nd_ws"/>
    <s v="Cor4 Oil Corp"/>
    <n v="116228"/>
    <m/>
    <m/>
    <d v="1973-05-09T00:00:00"/>
    <d v="1973-05-14T00:00:00"/>
    <d v="1973-05-17T00:00:00"/>
    <m/>
    <d v="1973-12-01T00:00:00"/>
    <d v="1973-12-14T00:00:00"/>
    <m/>
    <m/>
    <m/>
    <m/>
    <s v="WI"/>
    <n v="1"/>
    <n v="1"/>
    <n v="1"/>
    <x v="0"/>
    <s v="N"/>
    <n v="46.92876712328767"/>
    <n v="46.92876712328767"/>
    <n v="723.90000000000009"/>
    <n v="723.90000000000009"/>
    <s v="Flow GAS"/>
    <n v="4"/>
    <n v="4"/>
    <m/>
    <s v="Flow GAS"/>
    <x v="1"/>
    <s v="Producing"/>
    <s v="Producing"/>
    <x v="0"/>
    <x v="0"/>
    <s v="W 0045699 "/>
    <n v="17975"/>
    <n v="46288"/>
    <n v="0"/>
    <n v="0"/>
    <n v="0"/>
    <n v="16500"/>
    <n v="0"/>
    <n v="80763"/>
    <m/>
    <n v="-46288"/>
    <s v="Groundwater Protection"/>
    <d v="2019-10-01T00:00:00"/>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34132014000"/>
    <s v="1 UWI in License"/>
    <n v="46951"/>
    <s v="100/14-20-013-13W4/00"/>
    <n v="46951"/>
    <n v="1"/>
    <s v="100"/>
    <s v="14"/>
    <s v="20"/>
    <s v="013"/>
    <s v="13W4"/>
    <s v="00"/>
    <s v="14-20-013-13W4"/>
    <s v="14-20-013-13W4"/>
    <s v="AB"/>
    <s v="GRAND FORKS"/>
    <s v="PAGE RR CDN-SUP HAYS 14-20-13-13"/>
    <x v="8"/>
    <s v="Page Petrl Ltd"/>
    <s v="Working Interest"/>
    <n v="1"/>
    <s v="ALDERSON"/>
    <s v="No"/>
    <m/>
    <s v="ABD Re-ent OIL"/>
    <d v="1980-12-31T00:00:00"/>
    <m/>
    <n v="3220"/>
    <m/>
    <m/>
    <s v="ABD Re-ent OIL"/>
    <s v="Jsawtooth"/>
    <m/>
    <m/>
    <m/>
    <m/>
    <d v="1973-08-20T00:00:00"/>
    <d v="1973-08-22T00:00:00"/>
    <d v="1973-08-26T00:00:00"/>
    <m/>
    <d v="1973-09-01T00:00:00"/>
    <d v="1973-09-15T00:00:00"/>
    <m/>
    <d v="1983-09-14T00:00:00"/>
    <s v="Other"/>
    <m/>
    <s v="WI"/>
    <n v="1"/>
    <n v="1"/>
    <n v="1"/>
    <x v="1"/>
    <s v="N"/>
    <n v="46.654794520547945"/>
    <n v="46.654794520547945"/>
    <n v="981.45600000000002"/>
    <n v="981.45600000000002"/>
    <s v="ABD Re-ent OIL"/>
    <n v="21"/>
    <n v="21"/>
    <m/>
    <s v="ABD Re-ent OIL"/>
    <x v="2"/>
    <s v="Abandoned"/>
    <s v="Abandoned"/>
    <x v="1"/>
    <x v="1"/>
    <s v="W 0046951 "/>
    <n v="0"/>
    <n v="0"/>
    <n v="0"/>
    <n v="0"/>
    <n v="0"/>
    <n v="0"/>
    <n v="0"/>
    <n v="0"/>
    <m/>
    <m/>
    <m/>
    <m/>
    <n v="0"/>
    <m/>
    <n v="0"/>
    <m/>
    <n v="0"/>
    <n v="25000"/>
    <n v="25000"/>
    <x v="1"/>
    <m/>
    <n v="0"/>
    <n v="25000"/>
    <x v="1"/>
    <s v=""/>
    <n v="10"/>
    <s v="B.1) Non Op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214080805000"/>
    <s v="1 UWI in License"/>
    <n v="47275"/>
    <s v="100/05-08-021-08W4/00"/>
    <n v="47275"/>
    <n v="1"/>
    <s v="100"/>
    <s v="05"/>
    <s v="08"/>
    <s v="021"/>
    <s v="08W4"/>
    <s v="00"/>
    <s v="05-08-021-08W4"/>
    <s v="05-08-021-08W4"/>
    <s v="AB"/>
    <s v="JENNER"/>
    <s v="IMAGINEA JENNER 5-8-21-8"/>
    <x v="0"/>
    <s v="Cor4 Oil Corp"/>
    <s v="Working Interest"/>
    <n v="1"/>
    <s v="JENNER OIL"/>
    <s v="No"/>
    <m/>
    <s v="ABD OIL"/>
    <d v="2002-07-31T00:00:00"/>
    <m/>
    <n v="3295"/>
    <m/>
    <m/>
    <s v="ABD OIL"/>
    <s v="Kglauc_ss"/>
    <m/>
    <m/>
    <m/>
    <m/>
    <d v="1973-09-17T00:00:00"/>
    <d v="1973-09-19T00:00:00"/>
    <d v="1973-09-22T00:00:00"/>
    <m/>
    <d v="1973-10-01T00:00:00"/>
    <d v="1973-10-12T00:00:00"/>
    <m/>
    <d v="2005-10-19T00:00:00"/>
    <s v="Plate"/>
    <m/>
    <s v="WI"/>
    <n v="1"/>
    <n v="1"/>
    <n v="1"/>
    <x v="0"/>
    <s v="N"/>
    <n v="46.578082191780823"/>
    <n v="46.578082191780823"/>
    <n v="1004.316"/>
    <n v="1004.316"/>
    <s v="ABD OIL"/>
    <n v="17"/>
    <n v="17"/>
    <m/>
    <s v="ABD OIL"/>
    <x v="2"/>
    <s v="Abandoned"/>
    <s v="Abandoned"/>
    <x v="1"/>
    <x v="0"/>
    <s v="W 0047275 "/>
    <n v="0"/>
    <n v="0"/>
    <n v="0"/>
    <n v="0"/>
    <n v="0"/>
    <n v="0"/>
    <n v="0"/>
    <n v="0"/>
    <m/>
    <m/>
    <m/>
    <m/>
    <n v="0"/>
    <m/>
    <n v="0"/>
    <m/>
    <n v="0"/>
    <n v="0"/>
    <n v="0"/>
    <x v="1"/>
    <m/>
    <n v="0"/>
    <n v="0"/>
    <x v="1"/>
    <s v="Well has a satellite w $33K reclamation. Reduce well rec to $nil."/>
    <n v="10"/>
    <s v="A) Reclamation only; spread evenly"/>
    <n v="14"/>
    <m/>
    <n v="0"/>
    <n v="0"/>
    <n v="0"/>
    <n v="1"/>
    <n v="0"/>
    <n v="0"/>
    <n v="0"/>
    <n v="14"/>
    <n v="1.35E-2"/>
    <n v="0"/>
    <n v="0"/>
    <n v="0"/>
    <n v="1.7600000000000001E-2"/>
    <n v="0"/>
    <n v="0"/>
    <n v="0"/>
    <s v="E.3) Fully abandoned, reclamation only. Oil or Other well. Use $25,000 for rec ($2,500 for pad site)."/>
  </r>
  <r>
    <s v="1 - Yes"/>
    <s v="1- Yes"/>
    <n v="194020811000"/>
    <s v="1 UWI in License"/>
    <n v="47825"/>
    <s v="100/11-08-019-02W4/00"/>
    <n v="47825"/>
    <n v="1"/>
    <s v="100"/>
    <s v="11"/>
    <s v="08"/>
    <s v="019"/>
    <s v="02W4"/>
    <s v="00"/>
    <s v="11-08-019-02W4"/>
    <s v="11-08-019-02W4"/>
    <s v="AB"/>
    <s v="MEDICINE HAT"/>
    <s v="FOX ET AL MEDHAT 11-8-19-2"/>
    <x v="2"/>
    <s v="Cdn Nat Rsrcs Ltd"/>
    <s v="Working Interest"/>
    <n v="0.20395659999999999"/>
    <s v="MED HAT H UNIT"/>
    <s v="No"/>
    <m/>
    <s v="Susp GAS"/>
    <d v="2006-10-31T00:00:00"/>
    <m/>
    <n v="1770"/>
    <m/>
    <m/>
    <s v="Susp GAS"/>
    <s v="Kmed_hat"/>
    <s v="Cdn Nat Rsrcs Ltd"/>
    <n v="123983"/>
    <m/>
    <m/>
    <d v="1973-10-25T00:00:00"/>
    <d v="1973-11-15T00:00:00"/>
    <d v="1973-11-17T00:00:00"/>
    <m/>
    <d v="1975-01-01T00:00:00"/>
    <d v="1975-01-10T00:00:00"/>
    <m/>
    <m/>
    <m/>
    <m/>
    <s v="WI"/>
    <n v="1"/>
    <n v="1"/>
    <n v="0.20395659999999999"/>
    <x v="1"/>
    <s v="N"/>
    <n v="46.421917808219177"/>
    <n v="46.421917808219177"/>
    <n v="539.49599999999998"/>
    <n v="539.49599999999998"/>
    <s v="Susp GAS"/>
    <n v="11"/>
    <n v="11"/>
    <m/>
    <s v="Susp GAS"/>
    <x v="1"/>
    <s v="Suspended"/>
    <s v="Suspended"/>
    <x v="1"/>
    <x v="0"/>
    <s v="W 0047825 "/>
    <n v="0"/>
    <n v="0"/>
    <n v="0"/>
    <n v="0"/>
    <n v="0"/>
    <n v="0"/>
    <n v="0"/>
    <n v="0"/>
    <m/>
    <m/>
    <m/>
    <m/>
    <n v="0"/>
    <m/>
    <n v="0"/>
    <m/>
    <n v="14000"/>
    <n v="10900"/>
    <n v="24900"/>
    <x v="2"/>
    <m/>
    <n v="14000"/>
    <n v="10900"/>
    <x v="2"/>
    <s v=""/>
    <n v="8"/>
    <s v="B) Non Op Inactive, spreadevenly over 15 years"/>
    <n v="7"/>
    <m/>
    <n v="14000"/>
    <n v="10900"/>
    <n v="24900"/>
    <n v="0.20395659999999999"/>
    <n v="2855.3923999999997"/>
    <n v="2223.1269399999996"/>
    <n v="5078.5193399999989"/>
    <n v="7"/>
    <n v="1.35E-2"/>
    <n v="3136.4045156058073"/>
    <n v="2611.2550799204118"/>
    <n v="5747.6595955262192"/>
    <n v="1.7600000000000001E-2"/>
    <n v="2775.826914147453"/>
    <n v="2117.9910384662157"/>
    <n v="4893.8179526136682"/>
    <s v="B.1) True shallow gas (Dino unit, JSGS, Med Hat Unit, Patricia Unit, Princess-PG, Cessford-CNRL). Use $14,000 for abandonment, and $10,900 for rec ($1,090 for pad site)."/>
  </r>
  <r>
    <s v="1 - Yes"/>
    <s v="1- Yes"/>
    <n v="184020811000"/>
    <s v="1 UWI in License"/>
    <n v="47838"/>
    <s v="100/11-08-018-02W4/00"/>
    <n v="47838"/>
    <n v="1"/>
    <s v="100"/>
    <s v="11"/>
    <s v="08"/>
    <s v="018"/>
    <s v="02W4"/>
    <s v="00"/>
    <s v="11-08-018-02W4"/>
    <s v="11-08-018-02W4"/>
    <s v="AB"/>
    <s v="MEDICINE HAT"/>
    <s v="FOX ET AL MEDHAT 11-8-18-2"/>
    <x v="2"/>
    <s v="Cdn Nat Rsrcs Ltd"/>
    <s v="Working Interest"/>
    <n v="0.20395659999999999"/>
    <s v="MED HAT H UNIT"/>
    <s v="No"/>
    <m/>
    <s v="Flow GAS"/>
    <d v="2020-05-31T00:00:00"/>
    <m/>
    <n v="1854"/>
    <m/>
    <m/>
    <s v="Flow GAS"/>
    <s v="Kmed_hat"/>
    <s v="Cdn Nat Rsrcs Ltd"/>
    <n v="123983"/>
    <m/>
    <m/>
    <d v="1973-10-26T00:00:00"/>
    <d v="1973-11-08T00:00:00"/>
    <d v="1973-11-10T00:00:00"/>
    <m/>
    <d v="1975-01-01T00:00:00"/>
    <d v="1975-01-10T00:00:00"/>
    <m/>
    <m/>
    <m/>
    <m/>
    <s v="WI"/>
    <n v="1"/>
    <n v="1"/>
    <n v="0.20395659999999999"/>
    <x v="1"/>
    <s v="N"/>
    <n v="46.441095890410956"/>
    <n v="46.441095890410956"/>
    <n v="565.0992"/>
    <n v="565.0992"/>
    <s v="Flow GAS"/>
    <n v="4"/>
    <n v="4"/>
    <m/>
    <s v="Flow GAS"/>
    <x v="1"/>
    <s v="Producing"/>
    <s v="Producing"/>
    <x v="0"/>
    <x v="0"/>
    <s v="W 00478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062810000"/>
    <s v="1 UWI in License"/>
    <n v="47872"/>
    <s v="100/10-28-021-06W4/00"/>
    <n v="47872"/>
    <n v="1"/>
    <s v="100"/>
    <s v="10"/>
    <s v="28"/>
    <s v="021"/>
    <s v="06W4"/>
    <s v="00"/>
    <s v="10-28-021-06W4"/>
    <s v="10-28-021-06W4"/>
    <s v="AB"/>
    <m/>
    <s v="IMAGINEA ATL-BUFF 10-28-21-6"/>
    <x v="7"/>
    <s v="Cor4 Oil Corp"/>
    <s v="Working Interest"/>
    <n v="1"/>
    <s v="JENNER SHLW GAS"/>
    <s v="No"/>
    <m/>
    <s v="Drld &amp; ABD"/>
    <m/>
    <m/>
    <n v="3180"/>
    <m/>
    <m/>
    <m/>
    <m/>
    <m/>
    <m/>
    <m/>
    <m/>
    <d v="1973-10-30T00:00:00"/>
    <d v="1973-11-09T00:00:00"/>
    <d v="1973-11-12T00:00:00"/>
    <m/>
    <m/>
    <m/>
    <m/>
    <d v="1999-11-01T00:00:00"/>
    <s v="Plate"/>
    <m/>
    <s v="WI"/>
    <n v="1"/>
    <n v="1"/>
    <n v="1"/>
    <x v="0"/>
    <s v="N"/>
    <n v="46.438356164383563"/>
    <n v="46.438356164383563"/>
    <n v="969.26400000000001"/>
    <n v="969.26400000000001"/>
    <s v="Drld &amp; ABD"/>
    <n v="19"/>
    <n v="19"/>
    <m/>
    <s v="Drld &amp; ABD"/>
    <x v="0"/>
    <s v="Abandoned"/>
    <s v="Abandoned"/>
    <x v="1"/>
    <x v="0"/>
    <s v="W 0047872 "/>
    <n v="0"/>
    <n v="0"/>
    <n v="0"/>
    <n v="0"/>
    <n v="0"/>
    <n v="16500"/>
    <n v="0"/>
    <n v="16500"/>
    <m/>
    <m/>
    <m/>
    <m/>
    <n v="16500"/>
    <m/>
    <n v="0"/>
    <m/>
    <n v="0"/>
    <n v="25000"/>
    <n v="25000"/>
    <x v="1"/>
    <m/>
    <n v="0"/>
    <n v="25000"/>
    <x v="1"/>
    <s v=""/>
    <n v="4"/>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184021510000"/>
    <s v="1 UWI in License"/>
    <n v="48037"/>
    <s v="100/10-15-018-02W4/00"/>
    <n v="48037"/>
    <n v="1"/>
    <s v="100"/>
    <s v="10"/>
    <s v="15"/>
    <s v="018"/>
    <s v="02W4"/>
    <s v="00"/>
    <s v="10-15-018-02W4"/>
    <s v="10-15-018-02W4"/>
    <s v="AB"/>
    <s v="MEDICINE HAT"/>
    <s v="BARR WILSHIRE MEDHAT 10-15-18-2"/>
    <x v="2"/>
    <s v="Cdn Nat Rsrcs Ltd"/>
    <s v="Working Interest"/>
    <n v="0.20395659999999999"/>
    <s v="MED HAT H UNIT"/>
    <s v="No"/>
    <m/>
    <s v="Flow GAS"/>
    <d v="2020-05-31T00:00:00"/>
    <m/>
    <n v="1664"/>
    <m/>
    <m/>
    <s v="Flow GAS"/>
    <s v="Kmed_hat"/>
    <s v="Cdn Nat Rsrcs Ltd"/>
    <n v="123983"/>
    <m/>
    <m/>
    <d v="1973-11-16T00:00:00"/>
    <d v="1973-11-21T00:00:00"/>
    <d v="1973-11-23T00:00:00"/>
    <m/>
    <d v="1975-01-01T00:00:00"/>
    <d v="1975-01-10T00:00:00"/>
    <m/>
    <m/>
    <m/>
    <m/>
    <s v="WI"/>
    <n v="1"/>
    <n v="1"/>
    <n v="0.20395659999999999"/>
    <x v="1"/>
    <s v="N"/>
    <n v="46.405479452054792"/>
    <n v="46.405479452054792"/>
    <n v="507.18720000000002"/>
    <n v="507.18720000000002"/>
    <s v="Flow GAS"/>
    <n v="4"/>
    <n v="4"/>
    <m/>
    <s v="Flow GAS"/>
    <x v="1"/>
    <s v="Producing"/>
    <s v="Producing"/>
    <x v="0"/>
    <x v="0"/>
    <s v="W 004803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10000"/>
    <s v="1 UWI in License"/>
    <n v="48058"/>
    <s v="100/10-14-019-02W4/00"/>
    <n v="48058"/>
    <n v="1"/>
    <s v="100"/>
    <s v="10"/>
    <s v="14"/>
    <s v="019"/>
    <s v="02W4"/>
    <s v="00"/>
    <s v="10-14-019-02W4"/>
    <s v="10-14-019-02W4"/>
    <s v="AB"/>
    <s v="MEDICINE HAT"/>
    <s v="EOG MEDHAT 10-14-19-2"/>
    <x v="2"/>
    <s v="Cdn Nat Rsrcs Ltd"/>
    <s v="Working Interest"/>
    <n v="0.20395659999999999"/>
    <s v="MED HAT H UNIT"/>
    <s v="No"/>
    <m/>
    <s v="Flow GAS"/>
    <d v="2020-02-29T00:00:00"/>
    <m/>
    <n v="1618"/>
    <m/>
    <m/>
    <s v="Flow GAS"/>
    <s v="Kmed_hat"/>
    <s v="Cdn Nat Rsrcs Ltd"/>
    <n v="123983"/>
    <m/>
    <m/>
    <d v="1973-11-19T00:00:00"/>
    <d v="1973-12-03T00:00:00"/>
    <d v="1973-12-04T00:00:00"/>
    <m/>
    <d v="1975-01-01T00:00:00"/>
    <d v="1975-01-10T00:00:00"/>
    <m/>
    <m/>
    <m/>
    <m/>
    <s v="WI"/>
    <n v="1"/>
    <n v="1"/>
    <n v="0.20395659999999999"/>
    <x v="1"/>
    <s v="N"/>
    <n v="46.372602739726027"/>
    <n v="46.372602739726027"/>
    <n v="493.16640000000001"/>
    <n v="493.16640000000001"/>
    <s v="Flow GAS"/>
    <n v="4"/>
    <n v="4"/>
    <m/>
    <s v="Flow GAS"/>
    <x v="1"/>
    <s v="Producing"/>
    <s v="Producing"/>
    <x v="0"/>
    <x v="0"/>
    <s v="W 00480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0000"/>
    <s v="1 UWI in License"/>
    <n v="48061"/>
    <s v="100/10-31-018-01W4/00"/>
    <n v="48061"/>
    <n v="1"/>
    <s v="100"/>
    <s v="10"/>
    <s v="31"/>
    <s v="018"/>
    <s v="01W4"/>
    <s v="00"/>
    <s v="10-31-018-01W4"/>
    <s v="10-31-018-01W4"/>
    <s v="AB"/>
    <s v="MEDICINE HAT"/>
    <s v="BARR WILSHIRE MEDHAT 10-31-18-1"/>
    <x v="2"/>
    <s v="Cdn Nat Rsrcs Ltd"/>
    <s v="Working Interest"/>
    <n v="0.20395659999999999"/>
    <s v="MED HAT H UNIT"/>
    <s v="No"/>
    <m/>
    <s v="Flow GAS"/>
    <d v="2020-05-31T00:00:00"/>
    <m/>
    <n v="1755"/>
    <m/>
    <m/>
    <s v="Flow GAS"/>
    <s v="Kmed_hat"/>
    <s v="Cdn Nat Rsrcs Ltd"/>
    <n v="123983"/>
    <m/>
    <m/>
    <d v="1973-11-19T00:00:00"/>
    <d v="1973-11-26T00:00:00"/>
    <d v="1973-11-28T00:00:00"/>
    <m/>
    <d v="1975-01-01T00:00:00"/>
    <d v="1975-01-10T00:00:00"/>
    <m/>
    <m/>
    <m/>
    <m/>
    <s v="WI"/>
    <n v="1"/>
    <n v="1"/>
    <n v="0.20395659999999999"/>
    <x v="1"/>
    <s v="N"/>
    <n v="46.391780821917806"/>
    <n v="46.391780821917806"/>
    <n v="534.92399999999998"/>
    <n v="534.92399999999998"/>
    <s v="Flow GAS"/>
    <n v="4"/>
    <n v="4"/>
    <m/>
    <s v="Flow GAS"/>
    <x v="1"/>
    <s v="Producing"/>
    <s v="Producing"/>
    <x v="0"/>
    <x v="0"/>
    <s v="W 00480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010000"/>
    <s v="1 UWI in License"/>
    <n v="48063"/>
    <s v="100/10-20-018-02W4/00"/>
    <n v="48063"/>
    <n v="1"/>
    <s v="100"/>
    <s v="10"/>
    <s v="20"/>
    <s v="018"/>
    <s v="02W4"/>
    <s v="00"/>
    <s v="10-20-018-02W4"/>
    <s v="10-20-018-02W4"/>
    <s v="AB"/>
    <s v="MEDICINE HAT"/>
    <s v="BARR WILSHIRE MEDHAT 10-20-18-2"/>
    <x v="2"/>
    <s v="Cdn Nat Rsrcs Ltd"/>
    <s v="Working Interest"/>
    <n v="0.20395659999999999"/>
    <s v="MED HAT H UNIT"/>
    <s v="No"/>
    <m/>
    <s v="Flow GAS"/>
    <d v="2020-05-31T00:00:00"/>
    <m/>
    <n v="1660"/>
    <m/>
    <m/>
    <s v="Flow GAS"/>
    <s v="Kmilk_rv;Kmed_hat"/>
    <s v="Cdn Nat Rsrcs Ltd"/>
    <n v="123983"/>
    <m/>
    <m/>
    <d v="1973-11-19T00:00:00"/>
    <d v="1973-11-23T00:00:00"/>
    <d v="1973-11-25T00:00:00"/>
    <m/>
    <d v="1975-01-01T00:00:00"/>
    <d v="1975-01-10T00:00:00"/>
    <m/>
    <m/>
    <m/>
    <m/>
    <s v="WI"/>
    <n v="1"/>
    <n v="1"/>
    <n v="0.20395659999999999"/>
    <x v="1"/>
    <s v="N"/>
    <n v="46.4"/>
    <n v="46.4"/>
    <n v="505.96800000000002"/>
    <n v="505.96800000000002"/>
    <s v="Flow GAS"/>
    <n v="4"/>
    <n v="4"/>
    <m/>
    <s v="Flow GAS"/>
    <x v="1"/>
    <s v="Producing"/>
    <s v="Producing"/>
    <x v="0"/>
    <x v="0"/>
    <s v="W 004806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510000"/>
    <s v="1 UWI in License"/>
    <n v="48109"/>
    <s v="100/10-05-018-02W4/00"/>
    <n v="48109"/>
    <n v="1"/>
    <s v="100"/>
    <s v="10"/>
    <s v="05"/>
    <s v="018"/>
    <s v="02W4"/>
    <s v="00"/>
    <s v="10-05-018-02W4"/>
    <s v="10-05-018-02W4"/>
    <s v="AB"/>
    <s v="MEDICINE HAT"/>
    <s v="EOG MEDHAT 10-5-18-2"/>
    <x v="2"/>
    <s v="Cdn Nat Rsrcs Ltd"/>
    <s v="Working Interest"/>
    <n v="0.20395659999999999"/>
    <s v="MED HAT H UNIT"/>
    <s v="No"/>
    <m/>
    <s v="Flow GAS"/>
    <d v="2020-05-31T00:00:00"/>
    <m/>
    <n v="1800"/>
    <m/>
    <m/>
    <s v="Flow GAS"/>
    <s v="Kmed_hat"/>
    <s v="Cdn Nat Rsrcs Ltd"/>
    <n v="123983"/>
    <m/>
    <m/>
    <d v="1973-11-23T00:00:00"/>
    <d v="1973-11-28T00:00:00"/>
    <d v="1973-11-30T00:00:00"/>
    <m/>
    <d v="1975-01-01T00:00:00"/>
    <d v="1975-01-10T00:00:00"/>
    <m/>
    <m/>
    <m/>
    <m/>
    <s v="WI"/>
    <n v="1"/>
    <n v="1"/>
    <n v="0.20395659999999999"/>
    <x v="1"/>
    <s v="N"/>
    <n v="46.386301369863013"/>
    <n v="46.386301369863013"/>
    <n v="548.64"/>
    <n v="548.64"/>
    <s v="Flow GAS"/>
    <n v="4"/>
    <n v="4"/>
    <m/>
    <s v="Flow GAS"/>
    <x v="1"/>
    <s v="Producing"/>
    <s v="Producing"/>
    <x v="0"/>
    <x v="0"/>
    <s v="W 00481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14052611000"/>
    <s v="1 UWI in License"/>
    <n v="48155"/>
    <s v="100/11-26-031-05W4/00"/>
    <n v="48155"/>
    <n v="1"/>
    <s v="100"/>
    <s v="11"/>
    <s v="26"/>
    <s v="031"/>
    <s v="05W4"/>
    <s v="00"/>
    <s v="11-26-031-05W4"/>
    <s v="11-26-031-05W4"/>
    <s v="AB"/>
    <s v="SEDALIA"/>
    <s v="KISSINGER HB SEDALIA 11-26-31-5"/>
    <x v="4"/>
    <s v="Coastal Rsrcs Ltd"/>
    <s v="Working Interest"/>
    <n v="0.25"/>
    <s v="SOUTH AB MISC"/>
    <s v="No"/>
    <m/>
    <s v="ABD GAS"/>
    <d v="2015-12-31T00:00:00"/>
    <m/>
    <n v="2775"/>
    <m/>
    <m/>
    <s v="ABD GAS"/>
    <s v="Kvik_ss"/>
    <m/>
    <m/>
    <m/>
    <m/>
    <d v="1973-11-28T00:00:00"/>
    <d v="1973-12-02T00:00:00"/>
    <d v="1973-12-07T00:00:00"/>
    <m/>
    <d v="1978-11-01T00:00:00"/>
    <d v="1978-11-30T00:00:00"/>
    <m/>
    <d v="2017-06-28T00:00:00"/>
    <s v="Plate"/>
    <m/>
    <s v="WI"/>
    <n v="1"/>
    <n v="1"/>
    <n v="0.25"/>
    <x v="1"/>
    <s v="N"/>
    <n v="46.375342465753427"/>
    <n v="46.375342465753427"/>
    <n v="845.82"/>
    <n v="845.82"/>
    <s v="ABD GAS"/>
    <n v="14"/>
    <n v="14"/>
    <m/>
    <s v="ABD GAS"/>
    <x v="1"/>
    <s v="Abandoned"/>
    <s v="Abandoned"/>
    <x v="1"/>
    <x v="0"/>
    <s v="W 0048155 "/>
    <n v="0"/>
    <n v="0"/>
    <n v="0"/>
    <n v="0"/>
    <n v="0"/>
    <n v="0"/>
    <n v="0"/>
    <n v="0"/>
    <m/>
    <m/>
    <m/>
    <m/>
    <n v="0"/>
    <m/>
    <n v="0"/>
    <m/>
    <n v="0"/>
    <n v="10900"/>
    <n v="10900"/>
    <x v="5"/>
    <m/>
    <n v="0"/>
    <n v="10900"/>
    <x v="5"/>
    <s v=""/>
    <n v="8"/>
    <s v="B.1) Non Op Reclamation only; spread evenly"/>
    <n v="1"/>
    <m/>
    <n v="0"/>
    <n v="10900"/>
    <n v="10900"/>
    <n v="0.25"/>
    <n v="0"/>
    <n v="2725"/>
    <n v="2725"/>
    <n v="1"/>
    <n v="1.35E-2"/>
    <n v="0"/>
    <n v="2953.3099242010708"/>
    <n v="2953.3099242010708"/>
    <n v="1.7600000000000001E-2"/>
    <n v="0"/>
    <n v="2659.7844028600734"/>
    <n v="2659.7844028600734"/>
    <s v="E.1) Fully abandoned, reclamation only. Shallow Gas. Use $10,900 for rec ($1,090 for pad site)."/>
  </r>
  <r>
    <s v="1 - Yes"/>
    <s v="1- Yes"/>
    <n v="184022606000"/>
    <s v="1 UWI in License"/>
    <n v="48317"/>
    <s v="100/06-26-018-02W4/00"/>
    <n v="48317"/>
    <n v="1"/>
    <s v="100"/>
    <s v="06"/>
    <s v="26"/>
    <s v="018"/>
    <s v="02W4"/>
    <s v="00"/>
    <s v="06-26-018-02W4"/>
    <s v="06-26-018-02W4"/>
    <s v="AB"/>
    <s v="MEDICINE HAT"/>
    <s v="FOX ET AL MEDHAT 6-26-18-2"/>
    <x v="2"/>
    <s v="Cdn Nat Rsrcs Ltd"/>
    <s v="Working Interest"/>
    <n v="0.20395659999999999"/>
    <s v="MED HAT H UNIT"/>
    <s v="No"/>
    <m/>
    <s v="Flow GAS"/>
    <d v="2020-05-31T00:00:00"/>
    <m/>
    <n v="1720"/>
    <m/>
    <m/>
    <s v="Flow GAS"/>
    <s v="Kmed_hat"/>
    <s v="Cdn Nat Rsrcs Ltd"/>
    <n v="123983"/>
    <m/>
    <m/>
    <d v="1973-12-12T00:00:00"/>
    <d v="1973-12-17T00:00:00"/>
    <d v="1973-12-18T00:00:00"/>
    <m/>
    <d v="1975-09-29T00:00:00"/>
    <d v="1975-09-29T00:00:00"/>
    <m/>
    <m/>
    <m/>
    <m/>
    <s v="WI"/>
    <n v="1"/>
    <n v="1"/>
    <n v="0.20395659999999999"/>
    <x v="1"/>
    <s v="N"/>
    <n v="46.334246575342469"/>
    <n v="46.334246575342469"/>
    <n v="524.25599999999997"/>
    <n v="524.25599999999997"/>
    <s v="Flow GAS"/>
    <n v="4"/>
    <n v="4"/>
    <m/>
    <s v="Flow GAS"/>
    <x v="1"/>
    <s v="Producing"/>
    <s v="Producing"/>
    <x v="0"/>
    <x v="0"/>
    <s v="W 004831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14062606000"/>
    <s v="1 UWI in License"/>
    <n v="48357"/>
    <s v="100/06-26-031-06W4/00"/>
    <n v="48357"/>
    <n v="1"/>
    <s v="100"/>
    <s v="06"/>
    <s v="26"/>
    <s v="031"/>
    <s v="06W4"/>
    <s v="00"/>
    <s v="06-26-031-06W4"/>
    <s v="06-26-031-06W4"/>
    <s v="AB"/>
    <s v="SEDALIA"/>
    <s v="KISSINGER HB SEDALIA 6-26-31-6"/>
    <x v="4"/>
    <s v="Coastal Rsrcs Ltd"/>
    <s v="Working Interest"/>
    <n v="0.1875"/>
    <s v="SOUTH AB MISC"/>
    <s v="No"/>
    <m/>
    <s v="ABD GAS"/>
    <d v="2010-11-30T00:00:00"/>
    <m/>
    <n v="2804"/>
    <m/>
    <m/>
    <s v="ABD GAS"/>
    <s v="Kvik_ss"/>
    <m/>
    <m/>
    <m/>
    <m/>
    <d v="1973-12-14T00:00:00"/>
    <d v="1973-12-17T00:00:00"/>
    <d v="1974-01-20T00:00:00"/>
    <m/>
    <d v="1978-11-01T00:00:00"/>
    <d v="1978-11-30T00:00:00"/>
    <m/>
    <d v="2016-07-08T00:00:00"/>
    <s v="Cement And Plate"/>
    <m/>
    <s v="WI"/>
    <n v="1"/>
    <n v="1"/>
    <n v="0.1875"/>
    <x v="1"/>
    <s v="N"/>
    <n v="46.334246575342469"/>
    <n v="46.334246575342469"/>
    <n v="854.65920000000006"/>
    <n v="854.65920000000006"/>
    <s v="ABD GAS"/>
    <n v="14"/>
    <n v="14"/>
    <m/>
    <s v="ABD GAS"/>
    <x v="1"/>
    <s v="Abandoned"/>
    <s v="Abandoned"/>
    <x v="1"/>
    <x v="0"/>
    <s v="W 0048357 "/>
    <n v="0"/>
    <n v="0"/>
    <n v="0"/>
    <n v="0"/>
    <n v="0"/>
    <n v="0"/>
    <n v="0"/>
    <n v="0"/>
    <m/>
    <m/>
    <m/>
    <m/>
    <n v="0"/>
    <m/>
    <n v="0"/>
    <m/>
    <n v="0"/>
    <n v="10900"/>
    <n v="10900"/>
    <x v="5"/>
    <m/>
    <n v="0"/>
    <n v="10900"/>
    <x v="5"/>
    <s v=""/>
    <n v="3"/>
    <s v="B.1) Non Op Reclamation only; spread evenly"/>
    <n v="2"/>
    <m/>
    <n v="0"/>
    <n v="10900"/>
    <n v="10900"/>
    <n v="0.1875"/>
    <n v="0"/>
    <n v="2043.75"/>
    <n v="2043.75"/>
    <n v="2"/>
    <n v="1.35E-2"/>
    <n v="0"/>
    <n v="2244.884706133339"/>
    <n v="2244.884706133339"/>
    <n v="1.7600000000000001E-2"/>
    <n v="0"/>
    <n v="1986.8009229795728"/>
    <n v="1986.8009229795728"/>
    <s v="E.1) Fully abandoned, reclamation only. Shallow Gas. Use $10,900 for rec ($1,090 for pad site)."/>
  </r>
  <r>
    <s v="1 - Yes"/>
    <s v="1- Yes"/>
    <n v="214080714000"/>
    <s v="1 UWI in License"/>
    <n v="49254"/>
    <s v="100/14-07-021-08W4/00"/>
    <n v="49254"/>
    <n v="1"/>
    <s v="100"/>
    <s v="14"/>
    <s v="07"/>
    <s v="021"/>
    <s v="08W4"/>
    <s v="00"/>
    <s v="14-07-021-08W4"/>
    <s v="14-07-021-08W4"/>
    <s v="AB"/>
    <s v="JENNER"/>
    <s v="IMAGINEA JENNER 14-7-21-8"/>
    <x v="0"/>
    <s v="Cor4 Oil Corp"/>
    <s v="Working Interest"/>
    <n v="1"/>
    <s v="JENNER OIL"/>
    <s v="No"/>
    <m/>
    <s v="ABD OIL"/>
    <d v="1993-02-28T00:00:00"/>
    <m/>
    <n v="3312"/>
    <m/>
    <m/>
    <s v="ABD OIL"/>
    <s v="Kglauc_ss"/>
    <m/>
    <m/>
    <m/>
    <m/>
    <d v="1974-03-05T00:00:00"/>
    <d v="1974-04-05T00:00:00"/>
    <d v="1974-04-12T00:00:00"/>
    <m/>
    <d v="1984-04-01T00:00:00"/>
    <d v="1984-04-12T00:00:00"/>
    <m/>
    <d v="2005-09-10T00:00:00"/>
    <s v="Plate"/>
    <m/>
    <s v="WI"/>
    <n v="1"/>
    <n v="1"/>
    <n v="1"/>
    <x v="0"/>
    <s v="N"/>
    <n v="46.035616438356165"/>
    <n v="46.035616438356165"/>
    <n v="1009.4976"/>
    <n v="1009.4976"/>
    <s v="ABD OIL"/>
    <n v="17"/>
    <n v="17"/>
    <m/>
    <s v="ABD OIL"/>
    <x v="2"/>
    <s v="Abandoned"/>
    <s v="Abandoned"/>
    <x v="1"/>
    <x v="0"/>
    <s v="W 0049254 "/>
    <n v="0"/>
    <n v="0"/>
    <n v="0"/>
    <n v="0"/>
    <n v="0"/>
    <n v="16500"/>
    <n v="0"/>
    <n v="16500"/>
    <m/>
    <m/>
    <m/>
    <m/>
    <n v="16500"/>
    <m/>
    <n v="0"/>
    <m/>
    <n v="0"/>
    <n v="25000"/>
    <n v="25000"/>
    <x v="1"/>
    <m/>
    <n v="0"/>
    <n v="25000"/>
    <x v="1"/>
    <s v=""/>
    <n v="7"/>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14081812000"/>
    <s v="1 UWI in License"/>
    <n v="49258"/>
    <s v="100/12-18-021-08W4/00"/>
    <n v="49258"/>
    <n v="1"/>
    <s v="100"/>
    <s v="12"/>
    <s v="18"/>
    <s v="021"/>
    <s v="08W4"/>
    <s v="00"/>
    <s v="12-18-021-08W4"/>
    <s v="12-18-021-08W4"/>
    <s v="AB"/>
    <s v="JENNER"/>
    <s v="IMAGINEA JENNER 12-18-21-8"/>
    <x v="0"/>
    <s v="Cor4 Oil Corp"/>
    <s v="Working Interest"/>
    <n v="1"/>
    <s v="JENNER OIL"/>
    <s v="No"/>
    <m/>
    <s v="Susp OIL"/>
    <d v="2008-02-29T00:00:00"/>
    <m/>
    <n v="3320"/>
    <m/>
    <m/>
    <s v="Susp OIL"/>
    <s v="Kglauc_ss"/>
    <s v="Cor4 Oil Corp"/>
    <n v="5000066"/>
    <m/>
    <m/>
    <d v="1974-03-05T00:00:00"/>
    <d v="1974-03-11T00:00:00"/>
    <d v="1974-03-19T00:00:00"/>
    <m/>
    <d v="1984-04-01T00:00:00"/>
    <d v="1984-04-12T00:00:00"/>
    <m/>
    <m/>
    <m/>
    <m/>
    <s v="WI"/>
    <n v="1"/>
    <n v="1"/>
    <n v="1"/>
    <x v="0"/>
    <s v="N"/>
    <n v="46.104109589041094"/>
    <n v="46.104109589041094"/>
    <n v="1011.936"/>
    <n v="1011.936"/>
    <s v="Susp OIL"/>
    <n v="12"/>
    <n v="12"/>
    <m/>
    <s v="Susp OIL"/>
    <x v="2"/>
    <s v="Suspended"/>
    <s v="Suspended"/>
    <x v="1"/>
    <x v="0"/>
    <s v="W 0049258 "/>
    <n v="45993"/>
    <n v="46288"/>
    <n v="0"/>
    <n v="0"/>
    <n v="0"/>
    <n v="16500"/>
    <n v="0"/>
    <n v="108781"/>
    <m/>
    <n v="-46288"/>
    <s v="Groundwater Protection"/>
    <d v="2019-10-01T00:00:00"/>
    <n v="62493"/>
    <m/>
    <n v="0"/>
    <m/>
    <n v="75993"/>
    <n v="25000"/>
    <n v="100993"/>
    <x v="10"/>
    <m/>
    <n v="75993"/>
    <n v="25000"/>
    <x v="10"/>
    <s v=""/>
    <n v="9"/>
    <s v="5) O-Pool Wells; 2-3 a year later on"/>
    <n v="9"/>
    <m/>
    <n v="75993"/>
    <n v="25000"/>
    <n v="100993"/>
    <n v="1"/>
    <n v="75993"/>
    <n v="25000"/>
    <n v="100993"/>
    <n v="9"/>
    <n v="1.35E-2"/>
    <n v="85740.767530823228"/>
    <n v="30162.862273584105"/>
    <n v="115903.62980440733"/>
    <n v="1.7600000000000001E-2"/>
    <n v="73281.353506639483"/>
    <n v="23626.16185350643"/>
    <n v="96907.515360145917"/>
    <s v="A.4) Operated O-Pool Oil Wells; used LMR costs + $30,000. Use $25,000 for rec (10% for site pad)"/>
  </r>
  <r>
    <s v="1 - Yes"/>
    <s v="1- Yes"/>
    <n v="194020110000"/>
    <s v="1 UWI in License"/>
    <n v="49780"/>
    <s v="100/10-01-019-02W4/00"/>
    <n v="49780"/>
    <n v="1"/>
    <s v="100"/>
    <s v="10"/>
    <s v="01"/>
    <s v="019"/>
    <s v="02W4"/>
    <s v="00"/>
    <s v="10-01-019-02W4"/>
    <s v="10-01-019-02W4"/>
    <s v="AB"/>
    <s v="MEDICINE HAT"/>
    <s v="BARR WILSHIRE MEDHAT 10-1-19-2"/>
    <x v="2"/>
    <s v="Cdn Nat Rsrcs Ltd"/>
    <s v="Working Interest"/>
    <n v="0.20395659999999999"/>
    <s v="MED HAT H UNIT"/>
    <s v="No"/>
    <m/>
    <s v="Flow GAS"/>
    <d v="2020-05-31T00:00:00"/>
    <m/>
    <n v="1688"/>
    <m/>
    <m/>
    <s v="Flow GAS"/>
    <s v="Kmilk_rv;Kmed_hat"/>
    <s v="Cdn Nat Rsrcs Ltd"/>
    <n v="123983"/>
    <m/>
    <m/>
    <d v="1974-05-15T00:00:00"/>
    <d v="1974-06-05T00:00:00"/>
    <d v="1974-06-06T00:00:00"/>
    <m/>
    <d v="1975-01-01T00:00:00"/>
    <d v="1975-01-10T00:00:00"/>
    <m/>
    <m/>
    <m/>
    <m/>
    <s v="WI"/>
    <n v="1"/>
    <n v="1"/>
    <n v="0.20395659999999999"/>
    <x v="1"/>
    <s v="N"/>
    <n v="45.868493150684934"/>
    <n v="45.868493150684934"/>
    <n v="514.50240000000008"/>
    <n v="514.50240000000008"/>
    <s v="Flow GAS"/>
    <n v="4"/>
    <n v="4"/>
    <m/>
    <s v="Flow GAS"/>
    <x v="1"/>
    <s v="Producing"/>
    <s v="Producing"/>
    <x v="0"/>
    <x v="0"/>
    <s v="W 00497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0000"/>
    <s v="1 UWI in License"/>
    <n v="49781"/>
    <s v="100/10-34-018-02W4/00"/>
    <n v="49781"/>
    <n v="1"/>
    <s v="100"/>
    <s v="10"/>
    <s v="34"/>
    <s v="018"/>
    <s v="02W4"/>
    <s v="00"/>
    <s v="10-34-018-02W4"/>
    <s v="10-34-018-02W4"/>
    <s v="AB"/>
    <s v="MEDICINE HAT"/>
    <s v="BARR WILSHIRE MEDHAT 10-34-18-2"/>
    <x v="2"/>
    <s v="Cdn Nat Rsrcs Ltd"/>
    <s v="Working Interest"/>
    <n v="0.20395659999999999"/>
    <s v="MED HAT H UNIT"/>
    <s v="No"/>
    <m/>
    <s v="Flow GAS"/>
    <d v="2020-05-31T00:00:00"/>
    <m/>
    <n v="1670"/>
    <m/>
    <m/>
    <s v="Flow GAS"/>
    <s v="Kmed_hat"/>
    <s v="Cdn Nat Rsrcs Ltd"/>
    <n v="123983"/>
    <m/>
    <m/>
    <d v="1974-05-15T00:00:00"/>
    <d v="1974-06-08T00:00:00"/>
    <d v="1974-06-09T00:00:00"/>
    <m/>
    <d v="1975-01-01T00:00:00"/>
    <d v="1975-01-10T00:00:00"/>
    <m/>
    <m/>
    <m/>
    <m/>
    <s v="WI"/>
    <n v="1"/>
    <n v="1"/>
    <n v="0.20395659999999999"/>
    <x v="1"/>
    <s v="N"/>
    <n v="45.860273972602741"/>
    <n v="45.860273972602741"/>
    <n v="509.01600000000002"/>
    <n v="509.01600000000002"/>
    <s v="Flow GAS"/>
    <n v="4"/>
    <n v="4"/>
    <m/>
    <s v="Flow GAS"/>
    <x v="1"/>
    <s v="Producing"/>
    <s v="Producing"/>
    <x v="0"/>
    <x v="0"/>
    <s v="W 00497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0000"/>
    <s v="1 UWI in License"/>
    <n v="49783"/>
    <s v="100/10-05-019-02W4/00"/>
    <n v="49783"/>
    <n v="1"/>
    <s v="100"/>
    <s v="10"/>
    <s v="05"/>
    <s v="019"/>
    <s v="02W4"/>
    <s v="00"/>
    <s v="10-05-019-02W4"/>
    <s v="10-05-019-02W4"/>
    <s v="AB"/>
    <s v="MEDICINE HAT"/>
    <s v="BARR WILSHIRE MEDHAT 10-5-19-2"/>
    <x v="2"/>
    <s v="Cdn Nat Rsrcs Ltd"/>
    <s v="Working Interest"/>
    <n v="0.20395659999999999"/>
    <s v="MED HAT H UNIT"/>
    <s v="No"/>
    <m/>
    <s v="Flow GAS"/>
    <d v="2020-05-31T00:00:00"/>
    <m/>
    <n v="1615"/>
    <m/>
    <m/>
    <s v="Flow GAS"/>
    <s v="Kmed_hat"/>
    <s v="Cdn Nat Rsrcs Ltd"/>
    <n v="123983"/>
    <m/>
    <m/>
    <d v="1974-05-15T00:00:00"/>
    <d v="1974-06-10T00:00:00"/>
    <d v="1974-06-11T00:00:00"/>
    <m/>
    <d v="1975-01-01T00:00:00"/>
    <d v="1975-01-10T00:00:00"/>
    <m/>
    <m/>
    <m/>
    <m/>
    <s v="WI"/>
    <n v="1"/>
    <n v="1"/>
    <n v="0.20395659999999999"/>
    <x v="1"/>
    <s v="N"/>
    <n v="45.854794520547948"/>
    <n v="45.854794520547948"/>
    <n v="492.25200000000001"/>
    <n v="492.25200000000001"/>
    <s v="Flow GAS"/>
    <n v="4"/>
    <n v="4"/>
    <m/>
    <s v="Flow GAS"/>
    <x v="1"/>
    <s v="Producing"/>
    <s v="Producing"/>
    <x v="0"/>
    <x v="0"/>
    <s v="W 00497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0000"/>
    <s v="1 UWI in License"/>
    <n v="49784"/>
    <s v="100/10-06-019-02W4/00"/>
    <n v="49784"/>
    <n v="1"/>
    <s v="100"/>
    <s v="10"/>
    <s v="06"/>
    <s v="019"/>
    <s v="02W4"/>
    <s v="00"/>
    <s v="10-06-019-02W4"/>
    <s v="10-06-019-02W4"/>
    <s v="AB"/>
    <s v="MEDICINE HAT"/>
    <s v="BARR WILSHIRE MEDHAT 10-6-19-2"/>
    <x v="2"/>
    <s v="Cdn Nat Rsrcs Ltd"/>
    <s v="Working Interest"/>
    <n v="0.20395659999999999"/>
    <s v="MED HAT H UNIT"/>
    <s v="No"/>
    <m/>
    <s v="Flow GAS"/>
    <d v="2020-05-31T00:00:00"/>
    <m/>
    <n v="1670"/>
    <m/>
    <m/>
    <s v="Flow GAS"/>
    <s v="Kmed_hat"/>
    <s v="Cdn Nat Rsrcs Ltd"/>
    <n v="123983"/>
    <m/>
    <m/>
    <d v="1974-05-15T00:00:00"/>
    <d v="1974-06-12T00:00:00"/>
    <d v="1974-06-13T00:00:00"/>
    <m/>
    <d v="1975-01-01T00:00:00"/>
    <d v="1975-01-10T00:00:00"/>
    <m/>
    <m/>
    <m/>
    <m/>
    <s v="WI"/>
    <n v="1"/>
    <n v="1"/>
    <n v="0.20395659999999999"/>
    <x v="1"/>
    <s v="N"/>
    <n v="45.849315068493148"/>
    <n v="45.849315068493148"/>
    <n v="509.01600000000002"/>
    <n v="509.01600000000002"/>
    <s v="Flow GAS"/>
    <n v="4"/>
    <n v="4"/>
    <m/>
    <s v="Flow GAS"/>
    <x v="1"/>
    <s v="Producing"/>
    <s v="Producing"/>
    <x v="0"/>
    <x v="0"/>
    <s v="W 00497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0000"/>
    <s v="1 UWI in License"/>
    <n v="49793"/>
    <s v="100/10-03-019-02W4/00"/>
    <n v="49793"/>
    <n v="1"/>
    <s v="100"/>
    <s v="10"/>
    <s v="03"/>
    <s v="019"/>
    <s v="02W4"/>
    <s v="00"/>
    <s v="10-03-019-02W4"/>
    <s v="10-03-019-02W4"/>
    <s v="AB"/>
    <s v="MEDICINE HAT"/>
    <s v="BARR WILSHIRE MEDHAT 10-3-19-2"/>
    <x v="2"/>
    <s v="Cdn Nat Rsrcs Ltd"/>
    <s v="Working Interest"/>
    <n v="0.20395659999999999"/>
    <s v="MED HAT H UNIT"/>
    <s v="No"/>
    <m/>
    <s v="Flow GAS"/>
    <d v="2020-05-31T00:00:00"/>
    <m/>
    <n v="1663"/>
    <m/>
    <m/>
    <s v="Flow GAS"/>
    <s v="Kmilk_rv;Kmed_hat"/>
    <s v="Cdn Nat Rsrcs Ltd"/>
    <n v="123983"/>
    <m/>
    <m/>
    <d v="1974-05-16T00:00:00"/>
    <d v="1974-05-24T00:00:00"/>
    <d v="1974-05-26T00:00:00"/>
    <m/>
    <d v="1975-01-01T00:00:00"/>
    <d v="1975-01-10T00:00:00"/>
    <m/>
    <m/>
    <m/>
    <m/>
    <s v="WI"/>
    <n v="1"/>
    <n v="1"/>
    <n v="0.20395659999999999"/>
    <x v="1"/>
    <s v="N"/>
    <n v="45.901369863013699"/>
    <n v="45.901369863013699"/>
    <n v="506.88240000000002"/>
    <n v="506.88240000000002"/>
    <s v="Flow GAS"/>
    <n v="4"/>
    <n v="4"/>
    <m/>
    <s v="Flow GAS"/>
    <x v="1"/>
    <s v="Producing"/>
    <s v="Producing"/>
    <x v="0"/>
    <x v="0"/>
    <s v="W 004979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10000"/>
    <s v="1 UWI in License"/>
    <n v="49794"/>
    <s v="100/10-18-019-02W4/00"/>
    <n v="49794"/>
    <n v="1"/>
    <s v="100"/>
    <s v="10"/>
    <s v="18"/>
    <s v="019"/>
    <s v="02W4"/>
    <s v="00"/>
    <s v="10-18-019-02W4"/>
    <s v="10-18-019-02W4"/>
    <s v="AB"/>
    <s v="MEDICINE HAT"/>
    <s v="BARR WILSHIRE MEDHAT 10-18-19-2"/>
    <x v="2"/>
    <s v="Cdn Nat Rsrcs Ltd"/>
    <s v="Working Interest"/>
    <n v="0.20395659999999999"/>
    <s v="MED HAT H UNIT"/>
    <s v="No"/>
    <m/>
    <s v="Flow GAS"/>
    <d v="2020-05-31T00:00:00"/>
    <m/>
    <n v="1585"/>
    <m/>
    <m/>
    <s v="Flow GAS"/>
    <s v="Kmed_hat"/>
    <s v="Cdn Nat Rsrcs Ltd"/>
    <n v="123983"/>
    <m/>
    <m/>
    <d v="1974-05-16T00:00:00"/>
    <d v="1974-06-13T00:00:00"/>
    <d v="1974-06-14T00:00:00"/>
    <m/>
    <d v="1975-01-01T00:00:00"/>
    <d v="1975-01-10T00:00:00"/>
    <m/>
    <m/>
    <m/>
    <m/>
    <s v="WI"/>
    <n v="1"/>
    <n v="1"/>
    <n v="0.20395659999999999"/>
    <x v="1"/>
    <s v="N"/>
    <n v="45.846575342465755"/>
    <n v="45.846575342465755"/>
    <n v="483.108"/>
    <n v="483.108"/>
    <s v="Flow GAS"/>
    <n v="4"/>
    <n v="4"/>
    <m/>
    <s v="Flow GAS"/>
    <x v="1"/>
    <s v="Producing"/>
    <s v="Producing"/>
    <x v="0"/>
    <x v="0"/>
    <s v="W 00497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0000"/>
    <s v="1 UWI in License"/>
    <n v="49795"/>
    <s v="100/10-15-019-02W4/00"/>
    <n v="49795"/>
    <n v="1"/>
    <s v="100"/>
    <s v="10"/>
    <s v="15"/>
    <s v="019"/>
    <s v="02W4"/>
    <s v="00"/>
    <s v="10-15-019-02W4"/>
    <s v="10-15-019-02W4"/>
    <s v="AB"/>
    <s v="MEDICINE HAT"/>
    <s v="BARR WILSHIRE MEDHAT 10-15-19-2"/>
    <x v="2"/>
    <s v="Cdn Nat Rsrcs Ltd"/>
    <s v="Working Interest"/>
    <n v="0.20395659999999999"/>
    <s v="MED HAT H UNIT"/>
    <s v="No"/>
    <m/>
    <s v="Flow GAS"/>
    <d v="2020-05-31T00:00:00"/>
    <m/>
    <n v="1656"/>
    <m/>
    <m/>
    <s v="Flow GAS"/>
    <s v="Kmilk_rv;Kmed_hat"/>
    <s v="Cdn Nat Rsrcs Ltd"/>
    <n v="123983"/>
    <m/>
    <m/>
    <d v="1974-05-16T00:00:00"/>
    <d v="1974-06-01T00:00:00"/>
    <d v="1974-06-02T00:00:00"/>
    <m/>
    <d v="1975-01-01T00:00:00"/>
    <d v="1975-01-10T00:00:00"/>
    <m/>
    <m/>
    <m/>
    <m/>
    <s v="WI"/>
    <n v="1"/>
    <n v="1"/>
    <n v="0.20395659999999999"/>
    <x v="1"/>
    <s v="N"/>
    <n v="45.87945205479452"/>
    <n v="45.87945205479452"/>
    <n v="504.74880000000002"/>
    <n v="504.74880000000002"/>
    <s v="Flow GAS"/>
    <n v="4"/>
    <n v="4"/>
    <m/>
    <s v="Flow GAS"/>
    <x v="1"/>
    <s v="Producing"/>
    <s v="Producing"/>
    <x v="0"/>
    <x v="0"/>
    <s v="W 00497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0000"/>
    <s v="1 UWI in License"/>
    <n v="49796"/>
    <s v="100/10-04-019-02W4/00"/>
    <n v="49796"/>
    <n v="1"/>
    <s v="100"/>
    <s v="10"/>
    <s v="04"/>
    <s v="019"/>
    <s v="02W4"/>
    <s v="00"/>
    <s v="10-04-019-02W4"/>
    <s v="10-04-019-02W4"/>
    <s v="AB"/>
    <s v="MEDICINE HAT"/>
    <s v="BARR WILSHIRE MEDHAT 10-4-19-2"/>
    <x v="2"/>
    <s v="Cdn Nat Rsrcs Ltd"/>
    <s v="Working Interest"/>
    <n v="0.20395659999999999"/>
    <s v="MED HAT H UNIT"/>
    <s v="No"/>
    <m/>
    <s v="Flow GAS"/>
    <d v="2020-05-31T00:00:00"/>
    <m/>
    <n v="1625"/>
    <m/>
    <m/>
    <s v="Flow GAS"/>
    <s v="Kmilk_rv;Kmed_hat"/>
    <s v="Cdn Nat Rsrcs Ltd"/>
    <n v="123983"/>
    <m/>
    <m/>
    <d v="1974-05-16T00:00:00"/>
    <d v="1974-05-26T00:00:00"/>
    <d v="1974-05-28T00:00:00"/>
    <m/>
    <d v="1975-01-01T00:00:00"/>
    <d v="1975-01-10T00:00:00"/>
    <m/>
    <m/>
    <m/>
    <m/>
    <s v="WI"/>
    <n v="1"/>
    <n v="1"/>
    <n v="0.20395659999999999"/>
    <x v="1"/>
    <s v="N"/>
    <n v="45.895890410958906"/>
    <n v="45.895890410958906"/>
    <n v="495.3"/>
    <n v="495.3"/>
    <s v="Flow GAS"/>
    <n v="4"/>
    <n v="4"/>
    <m/>
    <s v="Flow GAS"/>
    <x v="1"/>
    <s v="Producing"/>
    <s v="Producing"/>
    <x v="0"/>
    <x v="0"/>
    <s v="W 00497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10000"/>
    <s v="1 UWI in License"/>
    <n v="49797"/>
    <s v="100/10-02-019-02W4/00"/>
    <n v="49797"/>
    <n v="1"/>
    <s v="100"/>
    <s v="10"/>
    <s v="02"/>
    <s v="019"/>
    <s v="02W4"/>
    <s v="00"/>
    <s v="10-02-019-02W4"/>
    <s v="10-02-019-02W4"/>
    <s v="AB"/>
    <s v="MEDICINE HAT"/>
    <s v="BARR WILSHIRE MEDHAT 10-2-19-2"/>
    <x v="2"/>
    <s v="Cdn Nat Rsrcs Ltd"/>
    <s v="Working Interest"/>
    <n v="0.20395659999999999"/>
    <s v="MED HAT H UNIT"/>
    <s v="No"/>
    <m/>
    <s v="Flow GAS"/>
    <d v="2020-05-31T00:00:00"/>
    <m/>
    <n v="1750"/>
    <m/>
    <m/>
    <s v="Flow GAS"/>
    <s v="Kmilk_rv;Kmed_hat"/>
    <s v="Cdn Nat Rsrcs Ltd"/>
    <n v="123983"/>
    <m/>
    <m/>
    <d v="1974-05-16T00:00:00"/>
    <d v="1974-06-07T00:00:00"/>
    <d v="1974-06-08T00:00:00"/>
    <m/>
    <d v="1975-01-01T00:00:00"/>
    <d v="1975-01-10T00:00:00"/>
    <m/>
    <m/>
    <m/>
    <m/>
    <s v="WI"/>
    <n v="1"/>
    <n v="1"/>
    <n v="0.20395659999999999"/>
    <x v="1"/>
    <s v="N"/>
    <n v="45.863013698630134"/>
    <n v="45.863013698630134"/>
    <n v="533.4"/>
    <n v="533.4"/>
    <s v="Flow GAS"/>
    <n v="4"/>
    <n v="4"/>
    <m/>
    <s v="Flow GAS"/>
    <x v="1"/>
    <s v="Producing"/>
    <s v="Producing"/>
    <x v="0"/>
    <x v="0"/>
    <s v="W 00497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0000"/>
    <s v="1 UWI in License"/>
    <n v="49798"/>
    <s v="100/10-13-019-02W4/00"/>
    <n v="49798"/>
    <n v="1"/>
    <s v="100"/>
    <s v="10"/>
    <s v="13"/>
    <s v="019"/>
    <s v="02W4"/>
    <s v="00"/>
    <s v="10-13-019-02W4"/>
    <s v="10-13-019-02W4"/>
    <s v="AB"/>
    <s v="MEDICINE HAT"/>
    <s v="BARR WILSHIRE MEDHAT 10-13-19-2"/>
    <x v="2"/>
    <s v="Cdn Nat Rsrcs Ltd"/>
    <s v="Working Interest"/>
    <n v="0.20395659999999999"/>
    <s v="MED HAT H UNIT"/>
    <s v="No"/>
    <m/>
    <s v="Susp GAS"/>
    <d v="2009-05-31T00:00:00"/>
    <m/>
    <n v="1665"/>
    <m/>
    <m/>
    <s v="Susp GAS"/>
    <s v="Kmed_hat"/>
    <s v="Cdn Nat Rsrcs Ltd"/>
    <n v="123983"/>
    <m/>
    <m/>
    <d v="1974-05-16T00:00:00"/>
    <d v="1974-06-03T00:00:00"/>
    <d v="1974-06-04T00:00:00"/>
    <m/>
    <d v="1975-01-01T00:00:00"/>
    <d v="1975-01-10T00:00:00"/>
    <m/>
    <m/>
    <m/>
    <m/>
    <s v="WI"/>
    <n v="1"/>
    <n v="1"/>
    <n v="0.20395659999999999"/>
    <x v="1"/>
    <s v="N"/>
    <n v="45.873972602739727"/>
    <n v="45.873972602739727"/>
    <n v="507.49200000000002"/>
    <n v="507.49200000000002"/>
    <s v="Susp GAS"/>
    <n v="11"/>
    <n v="11"/>
    <m/>
    <s v="Susp GAS"/>
    <x v="1"/>
    <s v="Suspended"/>
    <s v="Suspended"/>
    <x v="1"/>
    <x v="0"/>
    <s v="W 0049798 "/>
    <n v="0"/>
    <n v="0"/>
    <n v="0"/>
    <n v="0"/>
    <n v="0"/>
    <n v="0"/>
    <n v="0"/>
    <n v="0"/>
    <m/>
    <m/>
    <m/>
    <m/>
    <n v="0"/>
    <m/>
    <n v="0"/>
    <m/>
    <n v="14000"/>
    <n v="10900"/>
    <n v="24900"/>
    <x v="2"/>
    <m/>
    <n v="14000"/>
    <n v="10900"/>
    <x v="2"/>
    <s v=""/>
    <n v="8"/>
    <s v="B) Non Op Inactive, spreadevenly over 15 years"/>
    <n v="8"/>
    <m/>
    <n v="14000"/>
    <n v="10900"/>
    <n v="24900"/>
    <n v="0.20395659999999999"/>
    <n v="2855.3923999999997"/>
    <n v="2223.1269399999996"/>
    <n v="5078.5193399999989"/>
    <n v="8"/>
    <n v="1.35E-2"/>
    <n v="3178.7459765664858"/>
    <n v="2646.5070234993377"/>
    <n v="5825.2530000658235"/>
    <n v="1.7600000000000001E-2"/>
    <n v="2764.6428630979203"/>
    <n v="2109.4574660824587"/>
    <n v="4874.100329180379"/>
    <s v="B.1) True shallow gas (Dino unit, JSGS, Med Hat Unit, Patricia Unit, Princess-PG, Cessford-CNRL). Use $14,000 for abandonment, and $10,900 for rec ($1,090 for pad site)."/>
  </r>
  <r>
    <s v="1 - Yes"/>
    <s v="1- Yes"/>
    <n v="194021010000"/>
    <s v="1 UWI in License"/>
    <n v="49799"/>
    <s v="100/10-10-019-02W4/00"/>
    <n v="49799"/>
    <n v="1"/>
    <s v="100"/>
    <s v="10"/>
    <s v="10"/>
    <s v="019"/>
    <s v="02W4"/>
    <s v="00"/>
    <s v="10-10-019-02W4"/>
    <s v="10-10-019-02W4"/>
    <s v="AB"/>
    <s v="MEDICINE HAT"/>
    <s v="BARR WILSHIRE MEDHAT 10-10-19-2"/>
    <x v="2"/>
    <s v="Cdn Nat Rsrcs Ltd"/>
    <s v="Working Interest"/>
    <n v="0.20395659999999999"/>
    <s v="MED HAT H UNIT"/>
    <s v="No"/>
    <m/>
    <s v="Susp GAS"/>
    <d v="2008-04-30T00:00:00"/>
    <m/>
    <n v="1663"/>
    <m/>
    <m/>
    <s v="Susp GAS"/>
    <s v="Kmilk_rv;Kmed_hat"/>
    <s v="Cdn Nat Rsrcs Ltd"/>
    <n v="123983"/>
    <m/>
    <m/>
    <d v="1974-05-16T00:00:00"/>
    <d v="1974-05-30T00:00:00"/>
    <d v="1974-05-31T00:00:00"/>
    <m/>
    <d v="1975-01-01T00:00:00"/>
    <d v="1975-01-10T00:00:00"/>
    <m/>
    <m/>
    <m/>
    <m/>
    <s v="WI"/>
    <n v="1"/>
    <n v="1"/>
    <n v="0.20395659999999999"/>
    <x v="1"/>
    <s v="N"/>
    <n v="45.884931506849313"/>
    <n v="45.884931506849313"/>
    <n v="506.88240000000002"/>
    <n v="506.88240000000002"/>
    <s v="Susp GAS"/>
    <n v="11"/>
    <n v="11"/>
    <m/>
    <s v="Susp GAS"/>
    <x v="1"/>
    <s v="Suspended"/>
    <s v="Suspended"/>
    <x v="1"/>
    <x v="0"/>
    <s v="W 0049799 "/>
    <n v="0"/>
    <n v="0"/>
    <n v="0"/>
    <n v="0"/>
    <n v="0"/>
    <n v="0"/>
    <n v="0"/>
    <n v="0"/>
    <m/>
    <m/>
    <m/>
    <m/>
    <n v="0"/>
    <m/>
    <n v="0"/>
    <m/>
    <n v="14000"/>
    <n v="10900"/>
    <n v="24900"/>
    <x v="2"/>
    <m/>
    <n v="14000"/>
    <n v="10900"/>
    <x v="2"/>
    <s v=""/>
    <n v="8"/>
    <s v="B) Non Op Inactive, spreadevenly over 15 years"/>
    <n v="9"/>
    <m/>
    <n v="14000"/>
    <n v="10900"/>
    <n v="24900"/>
    <n v="0.20395659999999999"/>
    <n v="2855.3923999999997"/>
    <n v="2223.1269399999996"/>
    <n v="5078.5193399999989"/>
    <n v="9"/>
    <n v="1.35E-2"/>
    <n v="3221.6590472501339"/>
    <n v="2682.2348683165787"/>
    <n v="5903.8939155667122"/>
    <n v="1.7600000000000001E-2"/>
    <n v="2753.5038735748258"/>
    <n v="2100.9582762132191"/>
    <n v="4854.4621497880453"/>
    <s v="B.1) True shallow gas (Dino unit, JSGS, Med Hat Unit, Patricia Unit, Princess-PG, Cessford-CNRL). Use $14,000 for abandonment, and $10,900 for rec ($1,090 for pad site)."/>
  </r>
  <r>
    <s v="1 - Yes"/>
    <s v="1- Yes"/>
    <n v="194020910000"/>
    <s v="1 UWI in License"/>
    <n v="49800"/>
    <s v="100/10-09-019-02W4/00"/>
    <n v="49800"/>
    <n v="1"/>
    <s v="100"/>
    <s v="10"/>
    <s v="09"/>
    <s v="019"/>
    <s v="02W4"/>
    <s v="00"/>
    <s v="10-09-019-02W4"/>
    <s v="10-09-019-02W4"/>
    <s v="AB"/>
    <s v="MEDICINE HAT"/>
    <s v="BARR WILSHIRE MEDHAT 10-9-19-2"/>
    <x v="2"/>
    <s v="Cdn Nat Rsrcs Ltd"/>
    <s v="Working Interest"/>
    <n v="0.20395659999999999"/>
    <s v="MED HAT H UNIT"/>
    <s v="No"/>
    <m/>
    <s v="Flow GAS"/>
    <d v="2020-05-31T00:00:00"/>
    <m/>
    <n v="1665"/>
    <m/>
    <m/>
    <s v="Flow GAS"/>
    <s v="Kmed_hat"/>
    <s v="Cdn Nat Rsrcs Ltd"/>
    <n v="123983"/>
    <m/>
    <m/>
    <d v="1974-05-16T00:00:00"/>
    <d v="1974-05-28T00:00:00"/>
    <d v="1974-05-30T00:00:00"/>
    <m/>
    <d v="1975-01-01T00:00:00"/>
    <d v="1975-01-10T00:00:00"/>
    <m/>
    <m/>
    <m/>
    <m/>
    <s v="WI"/>
    <n v="1"/>
    <n v="1"/>
    <n v="0.20395659999999999"/>
    <x v="1"/>
    <s v="N"/>
    <n v="45.890410958904113"/>
    <n v="45.890410958904113"/>
    <n v="507.49200000000002"/>
    <n v="507.49200000000002"/>
    <s v="Flow GAS"/>
    <n v="4"/>
    <n v="4"/>
    <m/>
    <s v="Flow GAS"/>
    <x v="1"/>
    <s v="Producing"/>
    <s v="Producing"/>
    <x v="0"/>
    <x v="0"/>
    <s v="W 00498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710000"/>
    <s v="1 UWI in License"/>
    <n v="50088"/>
    <s v="100/10-07-018-02W4/00"/>
    <n v="50088"/>
    <n v="1"/>
    <s v="100"/>
    <s v="10"/>
    <s v="07"/>
    <s v="018"/>
    <s v="02W4"/>
    <s v="00"/>
    <s v="10-07-018-02W4"/>
    <s v="10-07-018-02W4"/>
    <s v="AB"/>
    <s v="MEDICINE HAT"/>
    <s v="BARR WILSHIRE MEDHAT 10-7-18-2"/>
    <x v="2"/>
    <s v="Cdn Nat Rsrcs Ltd"/>
    <s v="Working Interest"/>
    <n v="0.20395659999999999"/>
    <s v="MED HAT H UNIT"/>
    <s v="No"/>
    <m/>
    <s v="Flow GAS"/>
    <d v="2020-05-31T00:00:00"/>
    <m/>
    <n v="1735"/>
    <m/>
    <m/>
    <s v="Flow GAS"/>
    <s v="Kmilk_rv;Kmed_hat"/>
    <s v="Cdn Nat Rsrcs Ltd"/>
    <n v="123983"/>
    <m/>
    <m/>
    <d v="1974-06-12T00:00:00"/>
    <d v="1974-06-27T00:00:00"/>
    <d v="1974-06-28T00:00:00"/>
    <m/>
    <d v="1975-01-01T00:00:00"/>
    <d v="1975-01-10T00:00:00"/>
    <m/>
    <m/>
    <m/>
    <m/>
    <s v="WI"/>
    <n v="1"/>
    <n v="1"/>
    <n v="0.20395659999999999"/>
    <x v="1"/>
    <s v="N"/>
    <n v="45.80821917808219"/>
    <n v="45.80821917808219"/>
    <n v="528.82799999999997"/>
    <n v="528.82799999999997"/>
    <s v="Flow GAS"/>
    <n v="4"/>
    <n v="4"/>
    <m/>
    <s v="Flow GAS"/>
    <x v="1"/>
    <s v="Producing"/>
    <s v="Producing"/>
    <x v="0"/>
    <x v="0"/>
    <s v="W 00500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0000"/>
    <s v="1 UWI in License"/>
    <n v="50089"/>
    <s v="100/10-07-019-01W4/00"/>
    <n v="50089"/>
    <n v="1"/>
    <s v="100"/>
    <s v="10"/>
    <s v="07"/>
    <s v="019"/>
    <s v="01W4"/>
    <s v="00"/>
    <s v="10-07-019-01W4"/>
    <s v="10-07-019-01W4"/>
    <s v="AB"/>
    <s v="MEDICINE HAT"/>
    <s v="BARR WILSHIRE MEDHAT 10-7-19-1"/>
    <x v="2"/>
    <s v="Cdn Nat Rsrcs Ltd"/>
    <s v="Working Interest"/>
    <n v="0.20395659999999999"/>
    <s v="MED HAT H UNIT"/>
    <s v="No"/>
    <m/>
    <s v="Flow GAS"/>
    <d v="2020-05-31T00:00:00"/>
    <m/>
    <n v="1542"/>
    <m/>
    <m/>
    <s v="Flow GAS"/>
    <s v="Kmilk_rv"/>
    <s v="Cdn Nat Rsrcs Ltd"/>
    <n v="123983"/>
    <m/>
    <m/>
    <d v="1974-06-12T00:00:00"/>
    <d v="1974-06-24T00:00:00"/>
    <d v="1974-06-25T00:00:00"/>
    <m/>
    <d v="1975-01-01T00:00:00"/>
    <d v="1975-01-10T00:00:00"/>
    <m/>
    <m/>
    <m/>
    <m/>
    <s v="WI"/>
    <n v="1"/>
    <n v="1"/>
    <n v="0.20395659999999999"/>
    <x v="1"/>
    <s v="N"/>
    <n v="45.816438356164383"/>
    <n v="45.816438356164383"/>
    <n v="470.0016"/>
    <n v="470.0016"/>
    <s v="Flow GAS"/>
    <n v="4"/>
    <n v="4"/>
    <m/>
    <s v="Flow GAS"/>
    <x v="1"/>
    <s v="Producing"/>
    <s v="Producing"/>
    <x v="0"/>
    <x v="0"/>
    <s v="W 00500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0000"/>
    <s v="1 UWI in License"/>
    <n v="50090"/>
    <s v="100/10-06-019-01W4/00"/>
    <n v="50090"/>
    <n v="1"/>
    <s v="100"/>
    <s v="10"/>
    <s v="06"/>
    <s v="019"/>
    <s v="01W4"/>
    <s v="00"/>
    <s v="10-06-019-01W4"/>
    <s v="10-06-019-01W4"/>
    <s v="AB"/>
    <s v="MEDICINE HAT"/>
    <s v="BARR WILSHIRE MEDHAT 10-6-19-1"/>
    <x v="2"/>
    <s v="Cdn Nat Rsrcs Ltd"/>
    <s v="Working Interest"/>
    <n v="0.20395659999999999"/>
    <s v="MED HAT H UNIT"/>
    <s v="No"/>
    <m/>
    <s v="Flow GAS"/>
    <d v="2020-05-31T00:00:00"/>
    <m/>
    <n v="1660"/>
    <m/>
    <m/>
    <s v="Flow GAS"/>
    <s v="Kmed_hat"/>
    <s v="Cdn Nat Rsrcs Ltd"/>
    <n v="123983"/>
    <m/>
    <m/>
    <d v="1974-06-12T00:00:00"/>
    <d v="1974-06-19T00:00:00"/>
    <d v="1974-06-21T00:00:00"/>
    <m/>
    <d v="1975-01-01T00:00:00"/>
    <d v="1975-01-10T00:00:00"/>
    <m/>
    <m/>
    <m/>
    <m/>
    <s v="WI"/>
    <n v="1"/>
    <n v="1"/>
    <n v="0.20395659999999999"/>
    <x v="1"/>
    <s v="N"/>
    <n v="45.830136986301369"/>
    <n v="45.830136986301369"/>
    <n v="505.96800000000002"/>
    <n v="505.96800000000002"/>
    <s v="Flow GAS"/>
    <n v="4"/>
    <n v="4"/>
    <m/>
    <s v="Flow GAS"/>
    <x v="1"/>
    <s v="Producing"/>
    <s v="Producing"/>
    <x v="0"/>
    <x v="0"/>
    <s v="W 00500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1000"/>
    <s v="1 UWI in License"/>
    <n v="50092"/>
    <s v="100/11-24-019-02W4/00"/>
    <n v="50092"/>
    <n v="1"/>
    <s v="100"/>
    <s v="11"/>
    <s v="24"/>
    <s v="019"/>
    <s v="02W4"/>
    <s v="00"/>
    <s v="11-24-019-02W4"/>
    <s v="11-24-019-02W4"/>
    <s v="AB"/>
    <s v="MEDICINE HAT"/>
    <s v="BARR WILSHIRE MEDHAT 11-24-19-2"/>
    <x v="2"/>
    <s v="Cdn Nat Rsrcs Ltd"/>
    <s v="Working Interest"/>
    <n v="0.20395659999999999"/>
    <s v="MED HAT H UNIT"/>
    <s v="No"/>
    <m/>
    <s v="Flow GAS"/>
    <d v="2020-05-31T00:00:00"/>
    <m/>
    <n v="1680"/>
    <m/>
    <m/>
    <s v="Flow GAS"/>
    <s v="Kmed_hat"/>
    <s v="Cdn Nat Rsrcs Ltd"/>
    <n v="123983"/>
    <m/>
    <m/>
    <d v="1974-06-12T00:00:00"/>
    <d v="1974-06-15T00:00:00"/>
    <d v="1974-06-16T00:00:00"/>
    <m/>
    <d v="1975-01-01T00:00:00"/>
    <d v="1975-01-10T00:00:00"/>
    <m/>
    <m/>
    <m/>
    <m/>
    <s v="WI"/>
    <n v="1"/>
    <n v="1"/>
    <n v="0.20395659999999999"/>
    <x v="1"/>
    <s v="N"/>
    <n v="45.841095890410962"/>
    <n v="45.841095890410962"/>
    <n v="512.06400000000008"/>
    <n v="512.06400000000008"/>
    <s v="Flow GAS"/>
    <n v="4"/>
    <n v="4"/>
    <m/>
    <s v="Flow GAS"/>
    <x v="1"/>
    <s v="Producing"/>
    <s v="Producing"/>
    <x v="0"/>
    <x v="0"/>
    <s v="W 005009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10000"/>
    <s v="1 UWI in License"/>
    <n v="50136"/>
    <s v="100/10-22-019-02W4/00"/>
    <n v="50136"/>
    <n v="1"/>
    <s v="100"/>
    <s v="10"/>
    <s v="22"/>
    <s v="019"/>
    <s v="02W4"/>
    <s v="00"/>
    <s v="10-22-019-02W4"/>
    <s v="10-22-019-02W4"/>
    <s v="AB"/>
    <s v="MEDICINE HAT"/>
    <s v="BARR WILSHIRE MEDHAT 10-22-19-2"/>
    <x v="2"/>
    <s v="Cdn Nat Rsrcs Ltd"/>
    <s v="Working Interest"/>
    <n v="0.20395659999999999"/>
    <s v="MED HAT H UNIT"/>
    <s v="No"/>
    <m/>
    <s v="Flow GAS"/>
    <d v="2020-05-31T00:00:00"/>
    <m/>
    <n v="1605"/>
    <m/>
    <m/>
    <s v="Flow GAS"/>
    <s v="Kmed_hat"/>
    <s v="Cdn Nat Rsrcs Ltd"/>
    <n v="123983"/>
    <m/>
    <m/>
    <d v="1974-06-14T00:00:00"/>
    <d v="1974-06-17T00:00:00"/>
    <d v="1974-06-18T00:00:00"/>
    <m/>
    <d v="1975-01-01T00:00:00"/>
    <d v="1975-01-10T00:00:00"/>
    <m/>
    <m/>
    <m/>
    <m/>
    <s v="WI"/>
    <n v="1"/>
    <n v="1"/>
    <n v="0.20395659999999999"/>
    <x v="1"/>
    <s v="N"/>
    <n v="45.835616438356162"/>
    <n v="45.835616438356162"/>
    <n v="489.20400000000001"/>
    <n v="489.20400000000001"/>
    <s v="Flow GAS"/>
    <n v="4"/>
    <n v="4"/>
    <m/>
    <s v="Flow GAS"/>
    <x v="1"/>
    <s v="Producing"/>
    <s v="Producing"/>
    <x v="0"/>
    <x v="0"/>
    <s v="W 00501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106000"/>
    <s v="1 UWI in License"/>
    <n v="50193"/>
    <s v="100/06-21-018-02W4/00"/>
    <n v="50193"/>
    <n v="1"/>
    <s v="100"/>
    <s v="06"/>
    <s v="21"/>
    <s v="018"/>
    <s v="02W4"/>
    <s v="00"/>
    <s v="06-21-018-02W4"/>
    <s v="06-21-018-02W4"/>
    <s v="AB"/>
    <s v="MEDICINE HAT"/>
    <s v="BARR WILSHIRE MEDHAT 6-21-18-2"/>
    <x v="2"/>
    <s v="Cdn Nat Rsrcs Ltd"/>
    <s v="Working Interest"/>
    <n v="0.20395659999999999"/>
    <s v="MED HAT H UNIT"/>
    <s v="No"/>
    <m/>
    <s v="Flow GAS"/>
    <d v="2020-05-31T00:00:00"/>
    <m/>
    <n v="1740"/>
    <m/>
    <m/>
    <s v="Flow GAS"/>
    <s v="Kmed_hat"/>
    <s v="Cdn Nat Rsrcs Ltd"/>
    <n v="123983"/>
    <m/>
    <m/>
    <d v="1974-06-20T00:00:00"/>
    <d v="1974-07-02T00:00:00"/>
    <d v="1974-07-03T00:00:00"/>
    <m/>
    <d v="1975-01-01T00:00:00"/>
    <d v="1975-01-10T00:00:00"/>
    <m/>
    <m/>
    <m/>
    <m/>
    <s v="WI"/>
    <n v="1"/>
    <n v="1"/>
    <n v="0.20395659999999999"/>
    <x v="1"/>
    <s v="N"/>
    <n v="45.794520547945204"/>
    <n v="45.794520547945204"/>
    <n v="530.35199999999998"/>
    <n v="530.35199999999998"/>
    <s v="Flow GAS"/>
    <n v="4"/>
    <n v="4"/>
    <m/>
    <s v="Flow GAS"/>
    <x v="1"/>
    <s v="Producing"/>
    <s v="Producing"/>
    <x v="0"/>
    <x v="0"/>
    <s v="W 005019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10000"/>
    <s v="1 UWI in License"/>
    <n v="50194"/>
    <s v="100/10-19-018-02W4/00"/>
    <n v="50194"/>
    <n v="1"/>
    <s v="100"/>
    <s v="10"/>
    <s v="19"/>
    <s v="018"/>
    <s v="02W4"/>
    <s v="00"/>
    <s v="10-19-018-02W4"/>
    <s v="10-19-018-02W4"/>
    <s v="AB"/>
    <s v="MEDICINE HAT"/>
    <s v="BARR WILSHIRE MEDHAT 10-19-18-2"/>
    <x v="2"/>
    <s v="Cdn Nat Rsrcs Ltd"/>
    <s v="Working Interest"/>
    <n v="0.20395659999999999"/>
    <s v="MED HAT H UNIT"/>
    <s v="No"/>
    <m/>
    <s v="Flow GAS"/>
    <d v="2020-05-31T00:00:00"/>
    <m/>
    <n v="1661"/>
    <m/>
    <m/>
    <s v="Flow GAS"/>
    <s v="Kmilk_rv;Kmed_hat"/>
    <s v="Cdn Nat Rsrcs Ltd"/>
    <n v="123983"/>
    <m/>
    <m/>
    <d v="1974-06-20T00:00:00"/>
    <d v="1974-07-06T00:00:00"/>
    <d v="1974-07-07T00:00:00"/>
    <m/>
    <d v="1975-01-01T00:00:00"/>
    <d v="1975-01-10T00:00:00"/>
    <m/>
    <m/>
    <m/>
    <m/>
    <s v="WI"/>
    <n v="1"/>
    <n v="1"/>
    <n v="0.20395659999999999"/>
    <x v="1"/>
    <s v="N"/>
    <n v="45.783561643835618"/>
    <n v="45.783561643835618"/>
    <n v="506.27280000000002"/>
    <n v="506.27280000000002"/>
    <s v="Flow GAS"/>
    <n v="4"/>
    <n v="4"/>
    <m/>
    <s v="Flow GAS"/>
    <x v="1"/>
    <s v="Producing"/>
    <s v="Producing"/>
    <x v="0"/>
    <x v="0"/>
    <s v="W 00501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11000"/>
    <s v="1 UWI in License"/>
    <n v="50195"/>
    <s v="100/11-18-018-02W4/00"/>
    <n v="50195"/>
    <n v="1"/>
    <s v="100"/>
    <s v="11"/>
    <s v="18"/>
    <s v="018"/>
    <s v="02W4"/>
    <s v="00"/>
    <s v="11-18-018-02W4"/>
    <s v="11-18-018-02W4"/>
    <s v="AB"/>
    <s v="MEDICINE HAT"/>
    <s v="BARR WILSHIRE MEDHAT 11-18-18-2"/>
    <x v="2"/>
    <s v="Cdn Nat Rsrcs Ltd"/>
    <s v="Working Interest"/>
    <n v="0.20395659999999999"/>
    <s v="MED HAT H UNIT"/>
    <s v="No"/>
    <m/>
    <s v="Flow GAS"/>
    <d v="2020-05-31T00:00:00"/>
    <m/>
    <n v="1665"/>
    <m/>
    <m/>
    <s v="Flow GAS"/>
    <s v="Kmed_hat"/>
    <s v="Cdn Nat Rsrcs Ltd"/>
    <n v="123983"/>
    <m/>
    <m/>
    <d v="1974-06-20T00:00:00"/>
    <d v="1974-06-29T00:00:00"/>
    <d v="1974-06-30T00:00:00"/>
    <m/>
    <d v="1975-01-01T00:00:00"/>
    <d v="1975-01-10T00:00:00"/>
    <m/>
    <m/>
    <m/>
    <m/>
    <s v="WI"/>
    <n v="1"/>
    <n v="1"/>
    <n v="0.20395659999999999"/>
    <x v="1"/>
    <s v="N"/>
    <n v="45.802739726027397"/>
    <n v="45.802739726027397"/>
    <n v="507.49200000000002"/>
    <n v="507.49200000000002"/>
    <s v="Flow GAS"/>
    <n v="4"/>
    <n v="4"/>
    <m/>
    <s v="Flow GAS"/>
    <x v="1"/>
    <s v="Producing"/>
    <s v="Producing"/>
    <x v="0"/>
    <x v="0"/>
    <s v="W 00501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710000"/>
    <s v="1 UWI in License"/>
    <n v="50198"/>
    <s v="100/10-17-018-02W4/00"/>
    <n v="50198"/>
    <n v="1"/>
    <s v="100"/>
    <s v="10"/>
    <s v="17"/>
    <s v="018"/>
    <s v="02W4"/>
    <s v="00"/>
    <s v="10-17-018-02W4"/>
    <s v="10-17-018-02W4"/>
    <s v="AB"/>
    <s v="MEDICINE HAT"/>
    <s v="BARR WILSHIRE MEDHAT 10-17-18-2"/>
    <x v="2"/>
    <s v="Cdn Nat Rsrcs Ltd"/>
    <s v="Working Interest"/>
    <n v="0.20395659999999999"/>
    <s v="MED HAT H UNIT"/>
    <s v="No"/>
    <m/>
    <s v="Susp GAS"/>
    <d v="2007-01-31T00:00:00"/>
    <m/>
    <n v="1763"/>
    <m/>
    <m/>
    <s v="Susp GAS"/>
    <s v="Kmed_hat"/>
    <s v="Cdn Nat Rsrcs Ltd"/>
    <n v="123983"/>
    <m/>
    <m/>
    <d v="1974-06-21T00:00:00"/>
    <d v="1974-06-30T00:00:00"/>
    <d v="1974-07-02T00:00:00"/>
    <m/>
    <d v="1975-01-01T00:00:00"/>
    <d v="1975-01-10T00:00:00"/>
    <m/>
    <m/>
    <m/>
    <m/>
    <s v="WI"/>
    <n v="1"/>
    <n v="1"/>
    <n v="0.20395659999999999"/>
    <x v="1"/>
    <s v="N"/>
    <n v="45.8"/>
    <n v="45.8"/>
    <n v="537.36239999999998"/>
    <n v="537.36239999999998"/>
    <s v="Susp GAS"/>
    <n v="11"/>
    <n v="11"/>
    <m/>
    <s v="Susp GAS"/>
    <x v="1"/>
    <s v="Suspended"/>
    <s v="Suspended"/>
    <x v="1"/>
    <x v="0"/>
    <s v="W 0050198 "/>
    <n v="0"/>
    <n v="0"/>
    <n v="0"/>
    <n v="0"/>
    <n v="0"/>
    <n v="0"/>
    <n v="0"/>
    <n v="0"/>
    <m/>
    <m/>
    <m/>
    <m/>
    <n v="0"/>
    <m/>
    <n v="0"/>
    <m/>
    <n v="14000"/>
    <n v="10900"/>
    <n v="24900"/>
    <x v="2"/>
    <m/>
    <n v="14000"/>
    <n v="10900"/>
    <x v="2"/>
    <s v=""/>
    <n v="8"/>
    <s v="B) Non Op Inactive, spreadevenly over 15 years"/>
    <n v="10"/>
    <m/>
    <n v="14000"/>
    <n v="10900"/>
    <n v="24900"/>
    <n v="0.20395659999999999"/>
    <n v="2855.3923999999997"/>
    <n v="2223.1269399999996"/>
    <n v="5078.5193399999989"/>
    <n v="10"/>
    <n v="1.35E-2"/>
    <n v="3265.1514443880105"/>
    <n v="2718.4450390388529"/>
    <n v="5983.5964834268634"/>
    <n v="1.7600000000000001E-2"/>
    <n v="2742.4097640213104"/>
    <n v="2092.4933303283187"/>
    <n v="4834.9030943496291"/>
    <s v="B.1) True shallow gas (Dino unit, JSGS, Med Hat Unit, Patricia Unit, Princess-PG, Cessford-CNRL). Use $14,000 for abandonment, and $10,900 for rec ($1,090 for pad site)."/>
  </r>
  <r>
    <s v="1 - Yes"/>
    <s v="1- Yes"/>
    <n v="184023011000"/>
    <s v="1 UWI in License"/>
    <n v="50290"/>
    <s v="100/11-30-018-02W4/00"/>
    <n v="50290"/>
    <n v="1"/>
    <s v="100"/>
    <s v="11"/>
    <s v="30"/>
    <s v="018"/>
    <s v="02W4"/>
    <s v="00"/>
    <s v="11-30-018-02W4"/>
    <s v="11-30-018-02W4"/>
    <s v="AB"/>
    <s v="MEDICINE HAT"/>
    <s v="BARR WILSHIRE MEDHAT 11-30-18-2"/>
    <x v="2"/>
    <s v="Cdn Nat Rsrcs Ltd"/>
    <s v="Working Interest"/>
    <n v="0.20395659999999999"/>
    <s v="MED HAT H UNIT"/>
    <s v="No"/>
    <m/>
    <s v="ABD Zn GAS"/>
    <d v="2017-05-31T00:00:00"/>
    <m/>
    <n v="1705"/>
    <m/>
    <m/>
    <s v="ABD Zn GAS"/>
    <s v="Kmed_hat"/>
    <m/>
    <m/>
    <m/>
    <m/>
    <d v="1974-06-28T00:00:00"/>
    <d v="1974-07-08T00:00:00"/>
    <d v="1974-07-09T00:00:00"/>
    <m/>
    <d v="1975-01-01T00:00:00"/>
    <d v="1975-01-10T00:00:00"/>
    <m/>
    <d v="2017-06-21T00:00:00"/>
    <s v="Plate"/>
    <m/>
    <s v="WI"/>
    <n v="1"/>
    <n v="1"/>
    <n v="0.20395659999999999"/>
    <x v="1"/>
    <s v="N"/>
    <n v="45.778082191780825"/>
    <n v="45.778082191780825"/>
    <n v="519.68400000000008"/>
    <n v="519.68400000000008"/>
    <s v="ABD Zn GAS"/>
    <n v="18"/>
    <n v="18"/>
    <m/>
    <s v="ABD Zn GAS"/>
    <x v="1"/>
    <s v="Abandoned"/>
    <s v="Abandoned"/>
    <x v="1"/>
    <x v="0"/>
    <s v="W 0050290 "/>
    <n v="0"/>
    <n v="0"/>
    <n v="0"/>
    <n v="0"/>
    <n v="0"/>
    <n v="0"/>
    <n v="0"/>
    <n v="0"/>
    <m/>
    <m/>
    <m/>
    <m/>
    <n v="0"/>
    <m/>
    <n v="0"/>
    <m/>
    <n v="0"/>
    <n v="10900"/>
    <n v="10900"/>
    <x v="5"/>
    <m/>
    <n v="0"/>
    <n v="10900"/>
    <x v="5"/>
    <s v=""/>
    <n v="8"/>
    <s v="B.1) Non Op Reclamation only; spread evenly"/>
    <n v="11"/>
    <m/>
    <n v="0"/>
    <n v="10900"/>
    <n v="10900"/>
    <n v="0.20395659999999999"/>
    <n v="0"/>
    <n v="2223.1269399999996"/>
    <n v="2223.1269399999996"/>
    <n v="11"/>
    <n v="1.35E-2"/>
    <n v="0"/>
    <n v="2755.1440470658772"/>
    <n v="2755.1440470658772"/>
    <n v="1.7600000000000001E-2"/>
    <n v="0"/>
    <n v="2084.0624904557303"/>
    <n v="2084.0624904557303"/>
    <s v="E.1) Fully abandoned, reclamation only. Shallow Gas. Use $10,900 for rec ($1,090 for pad site)."/>
  </r>
  <r>
    <s v="1 - Yes"/>
    <s v="1- Yes"/>
    <n v="184022910000"/>
    <s v="1 UWI in License"/>
    <n v="50291"/>
    <s v="100/10-29-018-02W4/00"/>
    <n v="50291"/>
    <n v="1"/>
    <s v="100"/>
    <s v="10"/>
    <s v="29"/>
    <s v="018"/>
    <s v="02W4"/>
    <s v="00"/>
    <s v="10-29-018-02W4"/>
    <s v="10-29-018-02W4"/>
    <s v="AB"/>
    <s v="MEDICINE HAT"/>
    <s v="BARR WILSHIRE MEDHAT 10-29-18-2"/>
    <x v="2"/>
    <s v="Cdn Nat Rsrcs Ltd"/>
    <s v="Working Interest"/>
    <n v="0.20395659999999999"/>
    <s v="MED HAT H UNIT"/>
    <s v="No"/>
    <m/>
    <s v="Flow GAS"/>
    <d v="2020-05-31T00:00:00"/>
    <m/>
    <n v="1665"/>
    <m/>
    <m/>
    <s v="Flow GAS"/>
    <s v="Kmilk_rv;Kmed_hat"/>
    <s v="Cdn Nat Rsrcs Ltd"/>
    <n v="123983"/>
    <m/>
    <m/>
    <d v="1974-06-28T00:00:00"/>
    <d v="1974-07-11T00:00:00"/>
    <d v="1974-07-12T00:00:00"/>
    <m/>
    <d v="1975-01-01T00:00:00"/>
    <d v="1975-01-10T00:00:00"/>
    <m/>
    <m/>
    <m/>
    <m/>
    <s v="WI"/>
    <n v="1"/>
    <n v="1"/>
    <n v="0.20395659999999999"/>
    <x v="1"/>
    <s v="N"/>
    <n v="45.769863013698632"/>
    <n v="45.769863013698632"/>
    <n v="507.49200000000002"/>
    <n v="507.49200000000002"/>
    <s v="Flow GAS"/>
    <n v="4"/>
    <n v="4"/>
    <m/>
    <s v="Flow GAS"/>
    <x v="1"/>
    <s v="Producing"/>
    <s v="Producing"/>
    <x v="0"/>
    <x v="0"/>
    <s v="W 00502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10000"/>
    <s v="1 UWI in License"/>
    <n v="50304"/>
    <s v="100/10-27-018-02W4/00"/>
    <n v="50304"/>
    <n v="1"/>
    <s v="100"/>
    <s v="10"/>
    <s v="27"/>
    <s v="018"/>
    <s v="02W4"/>
    <s v="00"/>
    <s v="10-27-018-02W4"/>
    <s v="10-27-018-02W4"/>
    <s v="AB"/>
    <s v="MEDICINE HAT"/>
    <s v="BARR WILSHIRE MEDHAT 10-27-18-2"/>
    <x v="2"/>
    <s v="Cdn Nat Rsrcs Ltd"/>
    <s v="Working Interest"/>
    <n v="0.20395659999999999"/>
    <s v="MED HAT H UNIT"/>
    <s v="No"/>
    <m/>
    <s v="Flow GAS"/>
    <d v="2020-05-31T00:00:00"/>
    <m/>
    <n v="1686"/>
    <m/>
    <m/>
    <s v="Flow GAS"/>
    <s v="Kmilk_rv"/>
    <s v="Cdn Nat Rsrcs Ltd"/>
    <n v="123983"/>
    <m/>
    <m/>
    <d v="1974-07-02T00:00:00"/>
    <d v="1974-07-14T00:00:00"/>
    <d v="1974-07-15T00:00:00"/>
    <m/>
    <d v="1975-01-01T00:00:00"/>
    <d v="1975-01-10T00:00:00"/>
    <m/>
    <m/>
    <m/>
    <m/>
    <s v="WI"/>
    <n v="1"/>
    <n v="1"/>
    <n v="0.20395659999999999"/>
    <x v="1"/>
    <s v="N"/>
    <n v="45.761643835616439"/>
    <n v="45.761643835616439"/>
    <n v="513.89280000000008"/>
    <n v="513.89280000000008"/>
    <s v="Flow GAS"/>
    <n v="4"/>
    <n v="4"/>
    <m/>
    <s v="Flow GAS"/>
    <x v="1"/>
    <s v="Producing"/>
    <s v="Producing"/>
    <x v="0"/>
    <x v="0"/>
    <s v="W 005030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0000"/>
    <s v="1 UWI in License"/>
    <n v="50305"/>
    <s v="100/10-36-018-02W4/00"/>
    <n v="50305"/>
    <n v="1"/>
    <s v="100"/>
    <s v="10"/>
    <s v="36"/>
    <s v="018"/>
    <s v="02W4"/>
    <s v="00"/>
    <s v="10-36-018-02W4"/>
    <s v="10-36-018-02W4"/>
    <s v="AB"/>
    <s v="MEDICINE HAT"/>
    <s v="BARR WILSHIRE MEDHAT 10-36-18-2"/>
    <x v="2"/>
    <s v="Cdn Nat Rsrcs Ltd"/>
    <s v="Working Interest"/>
    <n v="0.20395659999999999"/>
    <s v="MED HAT H UNIT"/>
    <s v="No"/>
    <m/>
    <s v="Flow GAS"/>
    <d v="2020-05-31T00:00:00"/>
    <m/>
    <n v="1750"/>
    <m/>
    <m/>
    <s v="Flow GAS"/>
    <s v="Kmed_hat"/>
    <s v="Cdn Nat Rsrcs Ltd"/>
    <n v="123983"/>
    <m/>
    <m/>
    <d v="1974-07-02T00:00:00"/>
    <d v="1974-07-16T00:00:00"/>
    <d v="1974-07-17T00:00:00"/>
    <m/>
    <d v="1975-01-01T00:00:00"/>
    <d v="1975-01-10T00:00:00"/>
    <m/>
    <m/>
    <m/>
    <m/>
    <s v="WI"/>
    <n v="1"/>
    <n v="1"/>
    <n v="0.20395659999999999"/>
    <x v="1"/>
    <s v="N"/>
    <n v="45.756164383561647"/>
    <n v="45.756164383561647"/>
    <n v="533.4"/>
    <n v="533.4"/>
    <s v="Flow GAS"/>
    <n v="4"/>
    <n v="4"/>
    <m/>
    <s v="Flow GAS"/>
    <x v="1"/>
    <s v="Producing"/>
    <s v="Producing"/>
    <x v="0"/>
    <x v="0"/>
    <s v="W 005030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10000"/>
    <s v="1 UWI in License"/>
    <n v="50326"/>
    <s v="100/10-33-018-02W4/00"/>
    <n v="50326"/>
    <n v="1"/>
    <s v="100"/>
    <s v="10"/>
    <s v="33"/>
    <s v="018"/>
    <s v="02W4"/>
    <s v="00"/>
    <s v="10-33-018-02W4"/>
    <s v="10-33-018-02W4"/>
    <s v="AB"/>
    <s v="MEDICINE HAT"/>
    <s v="BARR WILSHIRE MEDHAT 10-33-18-2"/>
    <x v="2"/>
    <s v="Cdn Nat Rsrcs Ltd"/>
    <s v="Working Interest"/>
    <n v="0.20395659999999999"/>
    <s v="MED HAT H UNIT"/>
    <s v="No"/>
    <m/>
    <s v="Flow GAS"/>
    <d v="2020-05-31T00:00:00"/>
    <m/>
    <n v="1655"/>
    <m/>
    <m/>
    <s v="Flow GAS"/>
    <s v="Kmed_hat"/>
    <s v="Cdn Nat Rsrcs Ltd"/>
    <n v="123983"/>
    <m/>
    <m/>
    <d v="1974-07-03T00:00:00"/>
    <d v="1974-07-13T00:00:00"/>
    <d v="1974-07-14T00:00:00"/>
    <m/>
    <d v="1975-01-01T00:00:00"/>
    <d v="1975-01-10T00:00:00"/>
    <m/>
    <m/>
    <m/>
    <m/>
    <s v="WI"/>
    <n v="1"/>
    <n v="1"/>
    <n v="0.20395659999999999"/>
    <x v="1"/>
    <s v="N"/>
    <n v="45.764383561643832"/>
    <n v="45.764383561643832"/>
    <n v="504.44400000000002"/>
    <n v="504.44400000000002"/>
    <s v="Flow GAS"/>
    <n v="4"/>
    <n v="4"/>
    <m/>
    <s v="Flow GAS"/>
    <x v="1"/>
    <s v="Producing"/>
    <s v="Producing"/>
    <x v="0"/>
    <x v="0"/>
    <s v="W 005032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10000"/>
    <s v="1 UWI in License"/>
    <n v="50327"/>
    <s v="100/10-31-018-02W4/00"/>
    <n v="50327"/>
    <n v="1"/>
    <s v="100"/>
    <s v="10"/>
    <s v="31"/>
    <s v="018"/>
    <s v="02W4"/>
    <s v="00"/>
    <s v="10-31-018-02W4"/>
    <s v="10-31-018-02W4"/>
    <s v="AB"/>
    <s v="MEDICINE HAT"/>
    <s v="BARR WILSHIRE MEDHAT 10-31-18-2"/>
    <x v="2"/>
    <s v="Cdn Nat Rsrcs Ltd"/>
    <s v="Working Interest"/>
    <n v="0.20395659999999999"/>
    <s v="MED HAT H UNIT"/>
    <s v="No"/>
    <m/>
    <s v="Flow GAS"/>
    <d v="2020-05-31T00:00:00"/>
    <m/>
    <n v="1640"/>
    <m/>
    <m/>
    <s v="Flow GAS"/>
    <s v="Kmed_hat"/>
    <s v="Cdn Nat Rsrcs Ltd"/>
    <n v="123983"/>
    <m/>
    <m/>
    <d v="1974-07-03T00:00:00"/>
    <d v="1974-07-09T00:00:00"/>
    <d v="1974-07-10T00:00:00"/>
    <m/>
    <d v="1975-01-01T00:00:00"/>
    <d v="1975-01-10T00:00:00"/>
    <m/>
    <m/>
    <m/>
    <m/>
    <s v="WI"/>
    <n v="1"/>
    <n v="1"/>
    <n v="0.20395659999999999"/>
    <x v="1"/>
    <s v="N"/>
    <n v="45.775342465753425"/>
    <n v="45.775342465753425"/>
    <n v="499.87200000000001"/>
    <n v="499.87200000000001"/>
    <s v="Flow GAS"/>
    <n v="4"/>
    <n v="4"/>
    <m/>
    <s v="Flow GAS"/>
    <x v="1"/>
    <s v="Producing"/>
    <s v="Producing"/>
    <x v="0"/>
    <x v="0"/>
    <s v="W 005032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062107000"/>
    <s v="1 UWI in License"/>
    <n v="51503"/>
    <s v="100/07-21-021-06W4/00"/>
    <n v="51503"/>
    <n v="1"/>
    <s v="100"/>
    <s v="07"/>
    <s v="21"/>
    <s v="021"/>
    <s v="06W4"/>
    <s v="00"/>
    <s v="07-21-021-06W4"/>
    <s v="07-21-021-06W4"/>
    <s v="AB"/>
    <s v="ATLEE-BUFFALO"/>
    <s v="IMAGINEA ATL-BUFF 7-21-21-6"/>
    <x v="7"/>
    <s v="Cor4 Oil Corp"/>
    <s v="Working Interest"/>
    <n v="1"/>
    <s v="JENNER SHLW GAS"/>
    <s v="No"/>
    <m/>
    <s v="ABD OIL"/>
    <d v="1984-10-31T00:00:00"/>
    <m/>
    <n v="3283"/>
    <m/>
    <m/>
    <s v="ABD OIL"/>
    <s v="Kellrslie"/>
    <m/>
    <m/>
    <m/>
    <m/>
    <d v="1974-10-16T00:00:00"/>
    <d v="1974-10-18T00:00:00"/>
    <d v="1974-10-22T00:00:00"/>
    <m/>
    <d v="1974-12-01T00:00:00"/>
    <d v="1974-12-05T00:00:00"/>
    <m/>
    <d v="1998-08-08T00:00:00"/>
    <s v="Plate"/>
    <m/>
    <s v="WI"/>
    <n v="1"/>
    <n v="1"/>
    <n v="1"/>
    <x v="0"/>
    <s v="N"/>
    <n v="45.4986301369863"/>
    <n v="45.4986301369863"/>
    <n v="1000.6584"/>
    <n v="1000.6584"/>
    <s v="ABD OIL"/>
    <n v="17"/>
    <n v="17"/>
    <m/>
    <s v="ABD OIL"/>
    <x v="2"/>
    <s v="Abandoned"/>
    <s v="Abandoned"/>
    <x v="1"/>
    <x v="0"/>
    <s v="W 0051503 "/>
    <n v="0"/>
    <n v="0"/>
    <n v="0"/>
    <n v="0"/>
    <n v="0"/>
    <n v="16500"/>
    <n v="0"/>
    <n v="16500"/>
    <m/>
    <m/>
    <m/>
    <m/>
    <n v="16500"/>
    <m/>
    <n v="0"/>
    <m/>
    <n v="0"/>
    <n v="25000"/>
    <n v="25000"/>
    <x v="1"/>
    <m/>
    <n v="0"/>
    <n v="25000"/>
    <x v="1"/>
    <s v=""/>
    <n v="22"/>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194100114000"/>
    <s v="1 UWI in License"/>
    <n v="52414"/>
    <s v="100/14-01-019-10W4/00"/>
    <n v="52414"/>
    <n v="1"/>
    <s v="100"/>
    <s v="14"/>
    <s v="01"/>
    <s v="019"/>
    <s v="10W4"/>
    <s v="00"/>
    <s v="14-01-019-10W4"/>
    <s v="14-01-019-10W4"/>
    <s v="AB"/>
    <s v="PRINCESS"/>
    <s v="IMAGINEA PRIN 14-1-19-10"/>
    <x v="5"/>
    <s v="Cor4 Oil Corp"/>
    <s v="Working Interest"/>
    <n v="1"/>
    <s v="PRINCESS - PG"/>
    <s v="No"/>
    <m/>
    <s v="Flow GAS"/>
    <d v="2020-05-31T00:00:00"/>
    <m/>
    <n v="1655"/>
    <m/>
    <m/>
    <s v="Flow GAS"/>
    <s v="Kmilk_rv;Kmed_hat"/>
    <s v="Cor4 Oil Corp"/>
    <n v="149379"/>
    <m/>
    <m/>
    <d v="1975-01-07T00:00:00"/>
    <d v="1975-01-13T00:00:00"/>
    <d v="1975-01-15T00:00:00"/>
    <m/>
    <d v="1976-08-01T00:00:00"/>
    <d v="1976-08-18T00:00:00"/>
    <m/>
    <m/>
    <m/>
    <m/>
    <s v="WI"/>
    <n v="1"/>
    <n v="1"/>
    <n v="1"/>
    <x v="0"/>
    <s v="N"/>
    <n v="45.260273972602739"/>
    <n v="45.260273972602739"/>
    <n v="504.44400000000002"/>
    <n v="504.44400000000002"/>
    <s v="Flow GAS"/>
    <n v="4"/>
    <n v="4"/>
    <m/>
    <s v="Flow GAS"/>
    <x v="1"/>
    <s v="Producing"/>
    <s v="Producing"/>
    <x v="0"/>
    <x v="0"/>
    <s v="W 0052414 "/>
    <n v="0"/>
    <n v="0"/>
    <n v="0"/>
    <n v="0"/>
    <n v="36384"/>
    <n v="16500"/>
    <n v="0"/>
    <n v="52884"/>
    <m/>
    <n v="-18409"/>
    <s v="Tubing Declaration"/>
    <d v="2019-07-01T00:00:00"/>
    <n v="34475"/>
    <m/>
    <n v="5318.0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14000"/>
    <s v="1 UWI in License"/>
    <n v="52425"/>
    <s v="100/14-12-019-10W4/00"/>
    <n v="52425"/>
    <n v="1"/>
    <s v="100"/>
    <s v="14"/>
    <s v="12"/>
    <s v="019"/>
    <s v="10W4"/>
    <s v="00"/>
    <s v="14-12-019-10W4"/>
    <s v="14-12-019-10W4"/>
    <s v="AB"/>
    <s v="PRINCESS"/>
    <s v="IMAGINEA PRIN 14-12-19-10"/>
    <x v="5"/>
    <s v="Cor4 Oil Corp"/>
    <s v="Working Interest"/>
    <n v="1"/>
    <s v="PRINCESS - PG"/>
    <s v="No"/>
    <m/>
    <s v="Flow GAS"/>
    <d v="2020-05-31T00:00:00"/>
    <m/>
    <n v="1708"/>
    <m/>
    <m/>
    <s v="Flow GAS"/>
    <s v="Kmilk_rv;Kmed_hat"/>
    <s v="Cor4 Oil Corp"/>
    <n v="149379"/>
    <m/>
    <m/>
    <d v="1975-01-08T00:00:00"/>
    <d v="1975-01-15T00:00:00"/>
    <d v="1975-01-17T00:00:00"/>
    <m/>
    <d v="1975-12-01T00:00:00"/>
    <d v="1975-12-19T00:00:00"/>
    <m/>
    <m/>
    <m/>
    <m/>
    <s v="WI"/>
    <n v="1"/>
    <n v="1"/>
    <n v="1"/>
    <x v="0"/>
    <s v="N"/>
    <n v="45.254794520547946"/>
    <n v="45.254794520547946"/>
    <n v="520.59839999999997"/>
    <n v="520.59839999999997"/>
    <s v="Flow GAS"/>
    <n v="4"/>
    <n v="4"/>
    <m/>
    <s v="Flow GAS"/>
    <x v="1"/>
    <s v="Producing"/>
    <s v="Producing"/>
    <x v="0"/>
    <x v="0"/>
    <s v="W 0052425 "/>
    <n v="0"/>
    <n v="0"/>
    <n v="0"/>
    <n v="0"/>
    <n v="36384"/>
    <n v="16500"/>
    <n v="0"/>
    <n v="52884"/>
    <m/>
    <n v="-18409"/>
    <s v="Tubing Declaration"/>
    <d v="2019-07-01T00:00:00"/>
    <n v="34475"/>
    <m/>
    <n v="16647.9199999999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14000"/>
    <s v="1 UWI in License"/>
    <n v="52427"/>
    <s v="100/14-24-019-10W4/00"/>
    <n v="52427"/>
    <n v="1"/>
    <s v="100"/>
    <s v="14"/>
    <s v="24"/>
    <s v="019"/>
    <s v="10W4"/>
    <s v="00"/>
    <s v="14-24-019-10W4"/>
    <s v="14-24-019-10W4"/>
    <s v="AB"/>
    <s v="PRINCESS"/>
    <s v="IMAGINEA PRIN 14-24-19-10"/>
    <x v="5"/>
    <s v="Cor4 Oil Corp"/>
    <s v="Working Interest"/>
    <n v="1"/>
    <s v="PRINCESS - PG"/>
    <s v="No"/>
    <m/>
    <s v="Flow GAS"/>
    <d v="2020-05-31T00:00:00"/>
    <m/>
    <n v="1800"/>
    <m/>
    <m/>
    <s v="Flow GAS"/>
    <s v="Kmilk_rv;Kcolorado;Kmed_hat"/>
    <s v="Cor4 Oil Corp"/>
    <n v="149379"/>
    <m/>
    <m/>
    <d v="1975-01-08T00:00:00"/>
    <d v="1975-01-18T00:00:00"/>
    <d v="1975-01-19T00:00:00"/>
    <m/>
    <d v="1975-12-01T00:00:00"/>
    <d v="1975-12-18T00:00:00"/>
    <m/>
    <m/>
    <m/>
    <m/>
    <s v="WI"/>
    <n v="1"/>
    <n v="1"/>
    <n v="1"/>
    <x v="0"/>
    <s v="N"/>
    <n v="45.246575342465754"/>
    <n v="45.246575342465754"/>
    <n v="548.64"/>
    <n v="548.64"/>
    <s v="Flow GAS"/>
    <n v="4"/>
    <n v="4"/>
    <m/>
    <s v="Flow GAS"/>
    <x v="1"/>
    <s v="Producing"/>
    <s v="Producing"/>
    <x v="0"/>
    <x v="0"/>
    <s v="W 0052427 "/>
    <n v="0"/>
    <n v="0"/>
    <n v="0"/>
    <n v="0"/>
    <n v="36384"/>
    <n v="16500"/>
    <n v="0"/>
    <n v="52884"/>
    <m/>
    <n v="-18409"/>
    <s v="Tubing Declaration"/>
    <d v="2019-07-01T00:00:00"/>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4000"/>
    <s v="1 UWI in License"/>
    <n v="52493"/>
    <s v="100/14-06-020-10W4/00"/>
    <n v="52493"/>
    <n v="1"/>
    <s v="100"/>
    <s v="14"/>
    <s v="06"/>
    <s v="020"/>
    <s v="10W4"/>
    <s v="00"/>
    <s v="14-06-020-10W4"/>
    <s v="14-06-020-10W4"/>
    <s v="AB"/>
    <s v="PRINCESS"/>
    <s v="IMAGINEA PRIN 14-6-20-10"/>
    <x v="5"/>
    <s v="Cor4 Oil Corp"/>
    <s v="Working Interest"/>
    <n v="1"/>
    <s v="PRINCESS - PG"/>
    <s v="No"/>
    <m/>
    <s v="Flow GAS"/>
    <d v="2020-05-31T00:00:00"/>
    <m/>
    <n v="1690"/>
    <m/>
    <m/>
    <s v="Flow GAS"/>
    <s v="Kmilk_rv;Kmed_hat"/>
    <s v="Cor4 Oil Corp"/>
    <n v="116228"/>
    <m/>
    <m/>
    <d v="1975-01-14T00:00:00"/>
    <d v="1975-01-19T00:00:00"/>
    <d v="1975-01-21T00:00:00"/>
    <m/>
    <d v="1975-12-01T00:00:00"/>
    <d v="1975-12-11T00:00:00"/>
    <m/>
    <m/>
    <m/>
    <m/>
    <s v="WI"/>
    <n v="1"/>
    <n v="1"/>
    <n v="1"/>
    <x v="0"/>
    <s v="N"/>
    <n v="45.243835616438353"/>
    <n v="45.243835616438353"/>
    <n v="515.11200000000008"/>
    <n v="515.11200000000008"/>
    <s v="Flow GAS"/>
    <n v="4"/>
    <n v="4"/>
    <m/>
    <s v="Flow GAS"/>
    <x v="1"/>
    <s v="Producing"/>
    <s v="Producing"/>
    <x v="0"/>
    <x v="0"/>
    <s v="W 0052493 "/>
    <n v="0"/>
    <n v="0"/>
    <n v="0"/>
    <n v="0"/>
    <n v="36384"/>
    <n v="16500"/>
    <n v="0"/>
    <n v="52884"/>
    <m/>
    <n v="-18409"/>
    <s v="Tubing Declaration"/>
    <d v="2019-07-01T00:00:00"/>
    <n v="34475"/>
    <m/>
    <n v="15337.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006000"/>
    <s v="1 UWI in License"/>
    <n v="52559"/>
    <s v="100/06-10-020-10W4/00"/>
    <n v="52559"/>
    <n v="1"/>
    <s v="100"/>
    <s v="06"/>
    <s v="10"/>
    <s v="020"/>
    <s v="10W4"/>
    <s v="00"/>
    <s v="06-10-020-10W4"/>
    <s v="06-10-020-10W4"/>
    <s v="AB"/>
    <s v="PRINCESS"/>
    <s v="IMAGINEA PRIN 6-10-20-10"/>
    <x v="5"/>
    <s v="Cor4 Oil Corp"/>
    <s v="Working Interest"/>
    <n v="1"/>
    <s v="PRINCESS - PG"/>
    <s v="No"/>
    <m/>
    <s v="Flow GAS"/>
    <d v="2020-05-31T00:00:00"/>
    <m/>
    <n v="1800"/>
    <m/>
    <m/>
    <s v="Flow GAS"/>
    <s v="Kmilk_rv;Kmed_hat"/>
    <s v="Cor4 Oil Corp"/>
    <n v="116228"/>
    <m/>
    <m/>
    <d v="1975-01-20T00:00:00"/>
    <d v="1975-01-21T00:00:00"/>
    <d v="1975-01-22T00:00:00"/>
    <m/>
    <d v="1975-10-01T00:00:00"/>
    <d v="1975-12-09T00:00:00"/>
    <m/>
    <m/>
    <m/>
    <m/>
    <s v="WI"/>
    <n v="1"/>
    <n v="1"/>
    <n v="1"/>
    <x v="0"/>
    <s v="N"/>
    <n v="45.238356164383561"/>
    <n v="45.238356164383561"/>
    <n v="548.64"/>
    <n v="548.64"/>
    <s v="Flow GAS"/>
    <n v="4"/>
    <n v="4"/>
    <m/>
    <s v="Flow GAS"/>
    <x v="1"/>
    <s v="Producing"/>
    <s v="Producing"/>
    <x v="0"/>
    <x v="0"/>
    <s v="W 0052559 "/>
    <n v="17975"/>
    <n v="46288"/>
    <n v="0"/>
    <n v="0"/>
    <n v="0"/>
    <n v="16500"/>
    <n v="0"/>
    <n v="80763"/>
    <m/>
    <n v="-46288"/>
    <s v="Groundwater Protection"/>
    <d v="2019-10-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4000"/>
    <s v="1 UWI in License"/>
    <n v="52573"/>
    <s v="100/14-29-020-10W4/00"/>
    <n v="52573"/>
    <n v="1"/>
    <s v="100"/>
    <s v="14"/>
    <s v="29"/>
    <s v="020"/>
    <s v="10W4"/>
    <s v="00"/>
    <s v="14-29-020-10W4"/>
    <s v="14-29-020-10W4"/>
    <s v="AB"/>
    <s v="PRINCESS"/>
    <s v="IMAGINEA PRIN 14-29-20-10"/>
    <x v="5"/>
    <s v="Cor4 Oil Corp"/>
    <s v="Working Interest"/>
    <n v="1"/>
    <s v="PRINCESS - PG"/>
    <s v="No"/>
    <m/>
    <s v="Flow GAS"/>
    <d v="2020-05-31T00:00:00"/>
    <m/>
    <n v="1720"/>
    <m/>
    <m/>
    <s v="Flow GAS"/>
    <s v="Kmilk_rv;Kmed_hat"/>
    <s v="Cor4 Oil Corp"/>
    <n v="116228"/>
    <m/>
    <m/>
    <d v="1975-01-21T00:00:00"/>
    <d v="1975-01-23T00:00:00"/>
    <d v="1975-01-25T00:00:00"/>
    <m/>
    <d v="1975-12-01T00:00:00"/>
    <d v="1975-12-09T00:00:00"/>
    <m/>
    <m/>
    <m/>
    <m/>
    <s v="WI"/>
    <n v="1"/>
    <n v="1"/>
    <n v="1"/>
    <x v="0"/>
    <s v="N"/>
    <n v="45.232876712328768"/>
    <n v="45.232876712328768"/>
    <n v="524.25599999999997"/>
    <n v="524.25599999999997"/>
    <s v="Flow GAS"/>
    <n v="4"/>
    <n v="4"/>
    <m/>
    <s v="Flow GAS"/>
    <x v="1"/>
    <s v="Producing"/>
    <s v="Producing"/>
    <x v="0"/>
    <x v="0"/>
    <s v="W 0052573 "/>
    <n v="17975"/>
    <n v="46288"/>
    <n v="0"/>
    <n v="0"/>
    <n v="0"/>
    <n v="16500"/>
    <n v="0"/>
    <n v="80763"/>
    <m/>
    <n v="-46288"/>
    <s v="Groundwater Protection"/>
    <d v="2019-10-01T00:00:00"/>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206020"/>
    <s v="1 UWI in License"/>
    <n v="53387"/>
    <s v="102/06-22-019-10W4/00"/>
    <n v="53387"/>
    <n v="1"/>
    <s v="102"/>
    <s v="06"/>
    <s v="22"/>
    <s v="019"/>
    <s v="10W4"/>
    <s v="00"/>
    <s v="06-22-019-10W4"/>
    <s v="06-22-019-10W4"/>
    <s v="AB"/>
    <s v="PRINCESS"/>
    <s v="IMAGINEA PRIN 6-22-19-10"/>
    <x v="5"/>
    <s v="Cor4 Oil Corp"/>
    <s v="Working Interest"/>
    <n v="1"/>
    <s v="PRINCESS - PG"/>
    <s v="No"/>
    <m/>
    <s v="Flow GAS"/>
    <d v="2020-05-31T00:00:00"/>
    <m/>
    <n v="2230"/>
    <m/>
    <m/>
    <s v="Flow GAS"/>
    <s v="K2nd_ws"/>
    <s v="Cor4 Oil Corp"/>
    <n v="149379"/>
    <m/>
    <m/>
    <d v="1975-03-24T00:00:00"/>
    <d v="1975-03-27T00:00:00"/>
    <d v="1975-03-29T00:00:00"/>
    <m/>
    <d v="1975-12-01T00:00:00"/>
    <d v="1975-12-17T00:00:00"/>
    <m/>
    <m/>
    <m/>
    <m/>
    <s v="WI"/>
    <n v="1"/>
    <n v="1"/>
    <n v="1"/>
    <x v="0"/>
    <s v="N"/>
    <n v="45.060273972602737"/>
    <n v="45.060273972602737"/>
    <n v="679.70400000000006"/>
    <n v="679.70400000000006"/>
    <s v="Flow GAS"/>
    <n v="4"/>
    <n v="4"/>
    <m/>
    <s v="Flow GAS"/>
    <x v="1"/>
    <s v="Producing"/>
    <s v="Producing"/>
    <x v="0"/>
    <x v="0"/>
    <s v="W 0053387 "/>
    <n v="0"/>
    <n v="0"/>
    <n v="0"/>
    <n v="0"/>
    <n v="36384"/>
    <n v="16500"/>
    <n v="0"/>
    <n v="52884"/>
    <m/>
    <n v="-18409"/>
    <s v="Tubing Declaration"/>
    <d v="2019-07-01T00:00:00"/>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706000"/>
    <s v="1 UWI in License"/>
    <n v="53388"/>
    <s v="100/06-27-019-10W4/00"/>
    <n v="53388"/>
    <n v="1"/>
    <s v="100"/>
    <s v="06"/>
    <s v="27"/>
    <s v="019"/>
    <s v="10W4"/>
    <s v="00"/>
    <s v="06-27-019-10W4"/>
    <s v="06-27-019-10W4"/>
    <s v="AB"/>
    <s v="PRINCESS"/>
    <s v="IMAGINEA PRIN 6-27-19-10"/>
    <x v="5"/>
    <s v="Cor4 Oil Corp"/>
    <s v="Working Interest"/>
    <n v="1"/>
    <s v="PRINCESS - PG"/>
    <s v="No"/>
    <m/>
    <s v="Flow GAS"/>
    <d v="2020-05-31T00:00:00"/>
    <m/>
    <n v="2273"/>
    <m/>
    <m/>
    <s v="Flow GAS"/>
    <s v="K2nd_ws"/>
    <s v="Cor4 Oil Corp"/>
    <n v="149379"/>
    <m/>
    <m/>
    <d v="1975-03-24T00:00:00"/>
    <d v="1975-03-30T00:00:00"/>
    <d v="1975-03-31T00:00:00"/>
    <m/>
    <d v="1975-12-01T00:00:00"/>
    <d v="1975-12-21T00:00:00"/>
    <m/>
    <m/>
    <m/>
    <m/>
    <s v="WI"/>
    <n v="1"/>
    <n v="1"/>
    <n v="1"/>
    <x v="0"/>
    <s v="N"/>
    <n v="45.052054794520551"/>
    <n v="45.052054794520551"/>
    <n v="692.81040000000007"/>
    <n v="692.81040000000007"/>
    <s v="Flow GAS"/>
    <n v="4"/>
    <n v="4"/>
    <m/>
    <s v="Flow GAS"/>
    <x v="1"/>
    <s v="Producing"/>
    <s v="Producing"/>
    <x v="0"/>
    <x v="0"/>
    <s v="W 0053388 "/>
    <n v="0"/>
    <n v="0"/>
    <n v="0"/>
    <n v="0"/>
    <n v="36384"/>
    <n v="16500"/>
    <n v="0"/>
    <n v="52884"/>
    <m/>
    <n v="-18409"/>
    <s v="Tubing Declaration"/>
    <d v="2019-07-01T00:00:00"/>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306020"/>
    <s v="1 UWI in License"/>
    <n v="53389"/>
    <s v="102/06-23-019-10W4/00"/>
    <n v="53389"/>
    <n v="1"/>
    <s v="102"/>
    <s v="06"/>
    <s v="23"/>
    <s v="019"/>
    <s v="10W4"/>
    <s v="00"/>
    <s v="06-23-019-10W4"/>
    <s v="06-23-019-10W4"/>
    <s v="AB"/>
    <s v="PRINCESS"/>
    <s v="IMAGINEA PRIN 6-23-19-10"/>
    <x v="5"/>
    <s v="Cor4 Oil Corp"/>
    <s v="Working Interest"/>
    <n v="1"/>
    <s v="PRINCESS - PG"/>
    <s v="No"/>
    <m/>
    <s v="Flow GAS"/>
    <d v="2020-05-31T00:00:00"/>
    <m/>
    <n v="2230"/>
    <m/>
    <m/>
    <s v="Flow GAS"/>
    <s v="K2nd_ws"/>
    <s v="Cor4 Oil Corp"/>
    <n v="149379"/>
    <m/>
    <m/>
    <d v="1975-03-24T00:00:00"/>
    <d v="1975-04-01T00:00:00"/>
    <d v="1975-04-03T00:00:00"/>
    <m/>
    <d v="1976-01-01T00:00:00"/>
    <d v="1976-01-05T00:00:00"/>
    <m/>
    <m/>
    <m/>
    <m/>
    <s v="WI"/>
    <n v="1"/>
    <n v="1"/>
    <n v="1"/>
    <x v="0"/>
    <s v="N"/>
    <n v="45.046575342465751"/>
    <n v="45.046575342465751"/>
    <n v="679.70400000000006"/>
    <n v="679.70400000000006"/>
    <s v="Flow GAS"/>
    <n v="4"/>
    <n v="4"/>
    <m/>
    <s v="Flow GAS"/>
    <x v="1"/>
    <s v="Producing"/>
    <s v="Producing"/>
    <x v="0"/>
    <x v="0"/>
    <s v="W 0053389 "/>
    <n v="0"/>
    <n v="0"/>
    <n v="0"/>
    <n v="0"/>
    <n v="36384"/>
    <n v="16500"/>
    <n v="0"/>
    <n v="52884"/>
    <m/>
    <n v="-18409"/>
    <s v="Tubing Declaration"/>
    <d v="2019-07-01T00:00:00"/>
    <n v="34475"/>
    <m/>
    <n v="12871.3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206020"/>
    <s v="1 UWI in License"/>
    <n v="53446"/>
    <s v="102/06-32-019-10W4/00"/>
    <n v="53446"/>
    <n v="1"/>
    <s v="102"/>
    <s v="06"/>
    <s v="32"/>
    <s v="019"/>
    <s v="10W4"/>
    <s v="00"/>
    <s v="06-32-019-10W4"/>
    <s v="06-32-019-10W4"/>
    <s v="AB"/>
    <s v="PRINCESS"/>
    <s v="IMAGINEA PRIN 6-32-19-10"/>
    <x v="5"/>
    <s v="Cor4 Oil Corp"/>
    <s v="Working Interest"/>
    <n v="1"/>
    <s v="PRINCESS - PG"/>
    <s v="No"/>
    <m/>
    <s v="Flow GAS"/>
    <d v="2020-05-31T00:00:00"/>
    <m/>
    <n v="2265"/>
    <m/>
    <m/>
    <s v="Flow GAS"/>
    <s v="K2nd_ws"/>
    <s v="Cor4 Oil Corp"/>
    <n v="149379"/>
    <m/>
    <m/>
    <d v="1975-04-02T00:00:00"/>
    <d v="1975-04-07T00:00:00"/>
    <d v="1975-04-09T00:00:00"/>
    <m/>
    <d v="1976-01-01T00:00:00"/>
    <d v="1976-01-02T00:00:00"/>
    <m/>
    <m/>
    <m/>
    <m/>
    <s v="WI"/>
    <n v="1"/>
    <n v="1"/>
    <n v="1"/>
    <x v="0"/>
    <s v="N"/>
    <n v="45.030136986301372"/>
    <n v="45.030136986301372"/>
    <n v="690.37200000000007"/>
    <n v="690.37200000000007"/>
    <s v="Flow GAS"/>
    <n v="4"/>
    <n v="4"/>
    <m/>
    <s v="Flow GAS"/>
    <x v="1"/>
    <s v="Producing"/>
    <s v="Producing"/>
    <x v="0"/>
    <x v="0"/>
    <s v="W 0053446 "/>
    <n v="0"/>
    <n v="0"/>
    <n v="0"/>
    <n v="0"/>
    <n v="36384"/>
    <n v="16500"/>
    <n v="0"/>
    <n v="52884"/>
    <m/>
    <n v="-18409"/>
    <s v="Tubing Declaration"/>
    <d v="2019-07-01T00:00:00"/>
    <n v="34475"/>
    <m/>
    <n v="20077.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306020"/>
    <s v="1 UWI in License"/>
    <n v="53456"/>
    <s v="102/06-33-019-10W4/00"/>
    <n v="53456"/>
    <n v="1"/>
    <s v="102"/>
    <s v="06"/>
    <s v="33"/>
    <s v="019"/>
    <s v="10W4"/>
    <s v="00"/>
    <s v="06-33-019-10W4"/>
    <s v="06-33-019-10W4"/>
    <s v="AB"/>
    <s v="PRINCESS"/>
    <s v="IMAGINEA PRIN 6-33-19-10"/>
    <x v="5"/>
    <s v="Cor4 Oil Corp"/>
    <s v="Working Interest"/>
    <n v="1"/>
    <s v="PRINCESS - PG"/>
    <s v="No"/>
    <m/>
    <s v="Flow GAS"/>
    <d v="2020-05-31T00:00:00"/>
    <m/>
    <n v="2282"/>
    <m/>
    <m/>
    <s v="Flow GAS"/>
    <s v="K2nd_ws"/>
    <s v="Cor4 Oil Corp"/>
    <n v="149379"/>
    <m/>
    <m/>
    <d v="1975-04-09T00:00:00"/>
    <d v="1975-06-03T00:00:00"/>
    <d v="1975-06-05T00:00:00"/>
    <m/>
    <d v="1976-01-01T00:00:00"/>
    <d v="1976-01-02T00:00:00"/>
    <m/>
    <m/>
    <m/>
    <m/>
    <s v="WI"/>
    <n v="1"/>
    <n v="1"/>
    <n v="1"/>
    <x v="0"/>
    <s v="N"/>
    <n v="44.873972602739727"/>
    <n v="44.873972602739727"/>
    <n v="695.55360000000007"/>
    <n v="695.55360000000007"/>
    <s v="Flow GAS"/>
    <n v="4"/>
    <n v="4"/>
    <m/>
    <s v="Flow GAS"/>
    <x v="1"/>
    <s v="Producing"/>
    <s v="Producing"/>
    <x v="0"/>
    <x v="0"/>
    <s v="W 0053456 "/>
    <n v="0"/>
    <n v="0"/>
    <n v="0"/>
    <n v="0"/>
    <n v="36384"/>
    <n v="0"/>
    <n v="1650"/>
    <n v="38034"/>
    <m/>
    <n v="-18409"/>
    <s v="Tubing Declaration"/>
    <d v="2019-07-01T00:00:00"/>
    <n v="19625"/>
    <m/>
    <n v="20578.68"/>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114120406000"/>
    <s v="1 UWI in License"/>
    <n v="53501"/>
    <s v="100/06-04-011-12W4/00"/>
    <n v="53501"/>
    <n v="1"/>
    <s v="100"/>
    <s v="06"/>
    <s v="04"/>
    <s v="011"/>
    <s v="12W4"/>
    <s v="00"/>
    <s v="06-04-011-12W4"/>
    <s v="06-04-011-12W4"/>
    <s v="AB"/>
    <s v="BOW ISLAND"/>
    <s v="SLE OC BI 6-4-11-12"/>
    <x v="8"/>
    <s v="SanLing Enrg Ltd"/>
    <s v="Working Interest"/>
    <n v="8.1250000000000003E-2"/>
    <s v="ALDERSON"/>
    <s v="No"/>
    <m/>
    <s v="Susp GAS"/>
    <d v="2010-03-31T00:00:00"/>
    <m/>
    <n v="3135"/>
    <m/>
    <m/>
    <s v="Susp GAS"/>
    <s v="Kbi_ss"/>
    <s v="SanLing Enrg Ltd"/>
    <n v="76020"/>
    <m/>
    <m/>
    <d v="1975-05-01T00:00:00"/>
    <d v="1975-05-17T00:00:00"/>
    <d v="1975-05-21T00:00:00"/>
    <m/>
    <d v="1976-02-01T00:00:00"/>
    <d v="1976-02-19T00:00:00"/>
    <m/>
    <m/>
    <m/>
    <m/>
    <s v="WI"/>
    <n v="1"/>
    <n v="1"/>
    <n v="8.1250000000000003E-2"/>
    <x v="1"/>
    <s v="N"/>
    <n v="44.920547945205477"/>
    <n v="44.920547945205477"/>
    <n v="955.548"/>
    <n v="955.548"/>
    <s v="Susp GAS"/>
    <n v="11"/>
    <n v="11"/>
    <m/>
    <s v="Susp GAS"/>
    <x v="1"/>
    <s v="Suspended"/>
    <s v="Suspended"/>
    <x v="1"/>
    <x v="1"/>
    <s v="W 0053501 "/>
    <n v="0"/>
    <n v="0"/>
    <n v="0"/>
    <n v="0"/>
    <n v="0"/>
    <n v="0"/>
    <n v="0"/>
    <n v="0"/>
    <m/>
    <m/>
    <m/>
    <m/>
    <n v="0"/>
    <m/>
    <n v="0"/>
    <m/>
    <n v="27179.5"/>
    <n v="16500"/>
    <n v="43679.5"/>
    <x v="4"/>
    <m/>
    <n v="27179.5"/>
    <n v="16500"/>
    <x v="4"/>
    <s v=""/>
    <n v="7"/>
    <s v="B) Non Op Inactive, spreadevenly over 15 years"/>
    <n v="7"/>
    <m/>
    <n v="27179.5"/>
    <n v="16500"/>
    <n v="43679.5"/>
    <n v="8.1250000000000003E-2"/>
    <n v="2208.3343749999999"/>
    <n v="1340.625"/>
    <n v="3548.9593749999999"/>
    <n v="7"/>
    <n v="1.35E-2"/>
    <n v="2425.666575885517"/>
    <n v="1574.6801401805255"/>
    <n v="4000.3467160660425"/>
    <n v="1.7600000000000001E-2"/>
    <n v="2146.7991557174396"/>
    <n v="1277.2242937885367"/>
    <n v="3424.0234495059763"/>
    <s v="B.3) Non-Op; Not &quot;true&quot; shallow gas. Assume 1/2 have tubing ($36,000), and 1/2 are empty perforated ($17,975). Average = $27,179.50. Use $16,900 for rec."/>
  </r>
  <r>
    <s v="1 - Yes"/>
    <s v="1- Yes"/>
    <n v="234072106000"/>
    <s v="1 UWI in License"/>
    <n v="53750"/>
    <s v="100/06-21-023-07W4/00"/>
    <n v="53750"/>
    <n v="1"/>
    <s v="100"/>
    <s v="06"/>
    <s v="21"/>
    <s v="023"/>
    <s v="07W4"/>
    <s v="00"/>
    <s v="06-21-023-07W4"/>
    <s v="06-21-023-07W4"/>
    <s v="AB"/>
    <m/>
    <s v="IMAGINEA ATL-BUFF 6-21-23-7"/>
    <x v="7"/>
    <s v="Cor4 Oil Corp"/>
    <s v="Working Interest"/>
    <n v="1"/>
    <s v="JENNER SHLW GAS"/>
    <s v="No"/>
    <m/>
    <s v="Drld &amp; ABD"/>
    <m/>
    <m/>
    <n v="2040"/>
    <m/>
    <m/>
    <m/>
    <m/>
    <m/>
    <m/>
    <m/>
    <m/>
    <d v="1975-06-04T00:00:00"/>
    <d v="1975-06-10T00:00:00"/>
    <d v="1975-06-14T00:00:00"/>
    <m/>
    <m/>
    <m/>
    <m/>
    <d v="2003-06-09T00:00:00"/>
    <s v="Other"/>
    <m/>
    <s v="WI"/>
    <n v="1"/>
    <n v="1"/>
    <n v="1"/>
    <x v="0"/>
    <s v="N"/>
    <n v="44.854794520547948"/>
    <n v="44.854794520547948"/>
    <n v="621.79200000000003"/>
    <n v="621.79200000000003"/>
    <s v="Drld &amp; ABD"/>
    <n v="19"/>
    <n v="19"/>
    <m/>
    <s v="Drld &amp; ABD"/>
    <x v="0"/>
    <s v="Abandoned"/>
    <s v="Abandoned"/>
    <x v="1"/>
    <x v="0"/>
    <s v="W 0053750 "/>
    <n v="0"/>
    <n v="0"/>
    <n v="0"/>
    <n v="0"/>
    <n v="0"/>
    <n v="16500"/>
    <n v="0"/>
    <n v="16500"/>
    <m/>
    <m/>
    <m/>
    <m/>
    <n v="16500"/>
    <m/>
    <n v="0"/>
    <m/>
    <n v="0"/>
    <n v="25000"/>
    <n v="25000"/>
    <x v="1"/>
    <m/>
    <n v="0"/>
    <n v="25000"/>
    <x v="1"/>
    <s v=""/>
    <n v="9"/>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82516000"/>
    <s v="1 UWI in License"/>
    <n v="54322"/>
    <s v="100/16-25-020-08W4/00"/>
    <n v="54322"/>
    <n v="1"/>
    <s v="100"/>
    <s v="16"/>
    <s v="25"/>
    <s v="020"/>
    <s v="08W4"/>
    <s v="00"/>
    <s v="16-25-020-08W4"/>
    <s v="16-25-020-08W4"/>
    <s v="AB"/>
    <s v="ATLEE-BUFFALO"/>
    <s v="IMAGINEA ATL-BUFF 16-25-20-8"/>
    <x v="7"/>
    <s v="Cor4 Oil Corp"/>
    <s v="Working Interest"/>
    <n v="0.8"/>
    <s v="JENNER SHLW GAS"/>
    <s v="No"/>
    <m/>
    <s v="ABD GAS"/>
    <d v="1996-07-31T00:00:00"/>
    <m/>
    <n v="1601"/>
    <m/>
    <m/>
    <s v="ABD GAS"/>
    <s v="Kmed_hat"/>
    <m/>
    <m/>
    <m/>
    <m/>
    <d v="1975-07-23T00:00:00"/>
    <d v="1975-07-25T00:00:00"/>
    <d v="1975-07-30T00:00:00"/>
    <m/>
    <d v="1976-05-01T00:00:00"/>
    <d v="1976-05-23T00:00:00"/>
    <m/>
    <d v="1996-09-10T00:00:00"/>
    <s v="Plate"/>
    <m/>
    <s v="WI"/>
    <n v="1"/>
    <n v="1"/>
    <n v="0.8"/>
    <x v="0"/>
    <s v="N"/>
    <n v="44.731506849315068"/>
    <n v="44.731506849315068"/>
    <n v="487.98480000000001"/>
    <n v="487.98480000000001"/>
    <s v="ABD GAS"/>
    <n v="14"/>
    <n v="14"/>
    <m/>
    <s v="ABD GAS"/>
    <x v="1"/>
    <s v="Abandoned"/>
    <s v="Abandoned"/>
    <x v="1"/>
    <x v="0"/>
    <s v="W 0054322 "/>
    <n v="0"/>
    <n v="0"/>
    <n v="0"/>
    <n v="0"/>
    <n v="0"/>
    <n v="16500"/>
    <n v="0"/>
    <n v="16500"/>
    <m/>
    <m/>
    <m/>
    <m/>
    <n v="16500"/>
    <m/>
    <n v="0"/>
    <m/>
    <n v="0"/>
    <n v="10900"/>
    <n v="10900"/>
    <x v="5"/>
    <m/>
    <n v="0"/>
    <n v="10900"/>
    <x v="5"/>
    <s v=""/>
    <n v="6"/>
    <s v="A) Reclamation only; spread evenly"/>
    <n v="8"/>
    <m/>
    <n v="0"/>
    <n v="10900"/>
    <n v="10900"/>
    <n v="0.8"/>
    <n v="0"/>
    <n v="8720"/>
    <n v="8720"/>
    <n v="8"/>
    <n v="1.35E-2"/>
    <n v="0"/>
    <n v="10380.667351777145"/>
    <n v="10380.667351777145"/>
    <n v="1.7600000000000001E-2"/>
    <n v="0"/>
    <n v="8274.1425031892431"/>
    <n v="8274.1425031892431"/>
    <s v="E.1) Fully abandoned, reclamation only. Shallow Gas. Use $10,900 for rec ($1,090 for pad site)."/>
  </r>
  <r>
    <s v="1 - Yes"/>
    <s v="1- Yes"/>
    <n v="204082416000"/>
    <s v="1 UWI in License"/>
    <n v="54323"/>
    <s v="100/16-24-020-08W4/00"/>
    <n v="54323"/>
    <n v="1"/>
    <s v="100"/>
    <s v="16"/>
    <s v="24"/>
    <s v="020"/>
    <s v="08W4"/>
    <s v="00"/>
    <s v="16-24-020-08W4"/>
    <s v="16-24-020-08W4"/>
    <s v="AB"/>
    <s v="SUFFIELD"/>
    <s v="IMAGINEA SUFFIELD 16-24-20-8"/>
    <x v="7"/>
    <s v="Cor4 Oil Corp"/>
    <s v="Working Interest"/>
    <n v="0.8"/>
    <s v="JENNER SHLW GAS"/>
    <s v="No"/>
    <m/>
    <s v="ABD GAS"/>
    <d v="1996-07-31T00:00:00"/>
    <m/>
    <n v="1614"/>
    <m/>
    <m/>
    <s v="ABD GAS"/>
    <s v="Kmed_hat"/>
    <m/>
    <m/>
    <m/>
    <m/>
    <d v="1975-07-23T00:00:00"/>
    <d v="1975-07-30T00:00:00"/>
    <d v="1975-08-01T00:00:00"/>
    <m/>
    <d v="1976-05-01T00:00:00"/>
    <d v="1976-05-23T00:00:00"/>
    <m/>
    <d v="1996-09-11T00:00:00"/>
    <s v="Plate"/>
    <m/>
    <s v="WI"/>
    <n v="1"/>
    <n v="1"/>
    <n v="0.8"/>
    <x v="0"/>
    <s v="N"/>
    <n v="44.717808219178082"/>
    <n v="44.717808219178082"/>
    <n v="491.94720000000001"/>
    <n v="491.94720000000001"/>
    <s v="ABD GAS"/>
    <n v="14"/>
    <n v="14"/>
    <m/>
    <s v="ABD GAS"/>
    <x v="1"/>
    <s v="Abandoned"/>
    <s v="Abandoned"/>
    <x v="1"/>
    <x v="0"/>
    <s v="W 0054323 "/>
    <n v="0"/>
    <n v="0"/>
    <n v="0"/>
    <n v="0"/>
    <n v="0"/>
    <n v="16500"/>
    <n v="0"/>
    <n v="16500"/>
    <m/>
    <m/>
    <m/>
    <m/>
    <n v="16500"/>
    <m/>
    <n v="0"/>
    <m/>
    <n v="0"/>
    <n v="10900"/>
    <n v="10900"/>
    <x v="5"/>
    <m/>
    <n v="0"/>
    <n v="10900"/>
    <x v="5"/>
    <s v=""/>
    <n v="7"/>
    <s v="A) Reclamation only; spread evenly"/>
    <n v="9"/>
    <m/>
    <n v="0"/>
    <n v="10900"/>
    <n v="10900"/>
    <n v="0.8"/>
    <n v="0"/>
    <n v="8720"/>
    <n v="8720"/>
    <n v="9"/>
    <n v="1.35E-2"/>
    <n v="0"/>
    <n v="10520.806361026136"/>
    <n v="10520.806361026136"/>
    <n v="1.7600000000000001E-2"/>
    <n v="0"/>
    <n v="8240.8052545030423"/>
    <n v="8240.8052545030423"/>
    <s v="E.1) Fully abandoned, reclamation only. Shallow Gas. Use $10,900 for rec ($1,090 for pad site)."/>
  </r>
  <r>
    <s v="1 - Yes"/>
    <s v="1- Yes"/>
    <n v="204082316000"/>
    <s v="1 UWI in License"/>
    <n v="54324"/>
    <s v="100/16-23-020-08W4/00"/>
    <n v="54324"/>
    <n v="1"/>
    <s v="100"/>
    <s v="16"/>
    <s v="23"/>
    <s v="020"/>
    <s v="08W4"/>
    <s v="00"/>
    <s v="16-23-020-08W4"/>
    <s v="16-23-020-08W4"/>
    <s v="AB"/>
    <s v="SUFFIELD"/>
    <s v="IMAGINEA SUFFIELD 16-23-20-8"/>
    <x v="7"/>
    <s v="Cor4 Oil Corp"/>
    <s v="Working Interest"/>
    <n v="0.8"/>
    <s v="JENNER SHLW GAS"/>
    <s v="No"/>
    <m/>
    <s v="ABD GAS"/>
    <d v="1996-08-31T00:00:00"/>
    <m/>
    <n v="1550"/>
    <m/>
    <m/>
    <s v="ABD GAS"/>
    <s v="Kmed_hat"/>
    <m/>
    <m/>
    <m/>
    <m/>
    <d v="1975-07-23T00:00:00"/>
    <d v="1975-08-02T00:00:00"/>
    <d v="1975-08-04T00:00:00"/>
    <m/>
    <d v="1976-05-01T00:00:00"/>
    <d v="1976-05-25T00:00:00"/>
    <m/>
    <d v="1996-09-11T00:00:00"/>
    <s v="Plate"/>
    <m/>
    <s v="WI"/>
    <n v="1"/>
    <n v="1"/>
    <n v="0.8"/>
    <x v="0"/>
    <s v="N"/>
    <n v="44.709589041095889"/>
    <n v="44.709589041095889"/>
    <n v="472.44"/>
    <n v="472.44"/>
    <s v="ABD GAS"/>
    <n v="14"/>
    <n v="14"/>
    <m/>
    <s v="ABD GAS"/>
    <x v="1"/>
    <s v="Abandoned"/>
    <s v="Abandoned"/>
    <x v="1"/>
    <x v="0"/>
    <s v="W 0054324 "/>
    <n v="0"/>
    <n v="0"/>
    <n v="0"/>
    <n v="0"/>
    <n v="0"/>
    <n v="16500"/>
    <n v="0"/>
    <n v="16500"/>
    <m/>
    <m/>
    <m/>
    <m/>
    <n v="16500"/>
    <m/>
    <n v="0"/>
    <m/>
    <n v="0"/>
    <n v="10900"/>
    <n v="10900"/>
    <x v="5"/>
    <m/>
    <n v="0"/>
    <n v="10900"/>
    <x v="5"/>
    <s v=""/>
    <n v="22"/>
    <s v="A) Reclamation only; spread evenly"/>
    <n v="10"/>
    <m/>
    <n v="0"/>
    <n v="10900"/>
    <n v="10900"/>
    <n v="0.8"/>
    <n v="0"/>
    <n v="8720"/>
    <n v="8720"/>
    <n v="10"/>
    <n v="1.35E-2"/>
    <n v="0"/>
    <n v="10662.837246899991"/>
    <n v="10662.837246899991"/>
    <n v="1.7600000000000001E-2"/>
    <n v="0"/>
    <n v="8207.6023245271554"/>
    <n v="8207.6023245271554"/>
    <s v="E.1) Fully abandoned, reclamation only. Shallow Gas. Use $10,900 for rec ($1,090 for pad site)."/>
  </r>
  <r>
    <s v="1 - Yes"/>
    <s v="1- Yes"/>
    <n v="204082116000"/>
    <s v="1 UWI in License"/>
    <n v="54325"/>
    <s v="100/16-21-020-08W4/00"/>
    <n v="54325"/>
    <n v="1"/>
    <s v="100"/>
    <s v="16"/>
    <s v="21"/>
    <s v="020"/>
    <s v="08W4"/>
    <s v="00"/>
    <s v="16-21-020-08W4"/>
    <s v="16-21-020-08W4"/>
    <s v="AB"/>
    <s v="SUFFIELD"/>
    <s v="IMAGINEA SUFFIELD 16-21-20-8"/>
    <x v="7"/>
    <s v="Cor4 Oil Corp"/>
    <s v="Working Interest"/>
    <n v="0.8"/>
    <s v="JENNER SHLW GAS"/>
    <s v="No"/>
    <m/>
    <s v="Flow GAS"/>
    <d v="2020-05-31T00:00:00"/>
    <m/>
    <n v="1580"/>
    <m/>
    <m/>
    <s v="Flow GAS"/>
    <s v="Kmilk_rv;Kmed_hat"/>
    <s v="Cor4 Oil Corp"/>
    <n v="5000034"/>
    <m/>
    <m/>
    <d v="1975-07-23T00:00:00"/>
    <d v="1975-08-04T00:00:00"/>
    <d v="1975-08-05T00:00:00"/>
    <m/>
    <d v="1975-10-01T00:00:00"/>
    <d v="1975-10-26T00:00:00"/>
    <m/>
    <m/>
    <m/>
    <m/>
    <s v="WI"/>
    <n v="1"/>
    <n v="1"/>
    <n v="0.8"/>
    <x v="0"/>
    <s v="N"/>
    <n v="44.704109589041096"/>
    <n v="44.704109589041096"/>
    <n v="481.584"/>
    <n v="481.584"/>
    <s v="Flow GAS"/>
    <n v="4"/>
    <n v="4"/>
    <m/>
    <s v="Flow GAS"/>
    <x v="1"/>
    <s v="Producing"/>
    <s v="Producing"/>
    <x v="0"/>
    <x v="0"/>
    <s v="W 0054325 "/>
    <n v="17975"/>
    <n v="46288"/>
    <n v="0"/>
    <n v="0"/>
    <n v="0"/>
    <n v="16500"/>
    <n v="0"/>
    <n v="80763"/>
    <m/>
    <n v="-46288"/>
    <s v="Groundwater Protection"/>
    <d v="2019-10-01T00:00:00"/>
    <n v="34475"/>
    <m/>
    <n v="41003.2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106020"/>
    <s v="1 UWI in License"/>
    <n v="54326"/>
    <s v="102/06-21-020-08W4/00"/>
    <n v="54326"/>
    <n v="1"/>
    <s v="102"/>
    <s v="06"/>
    <s v="21"/>
    <s v="020"/>
    <s v="08W4"/>
    <s v="00"/>
    <s v="06-21-020-08W4"/>
    <s v="06-21-020-08W4"/>
    <s v="AB"/>
    <s v="SUFFIELD"/>
    <s v="IMAGINEA SUFFIELD 6-21-20-8"/>
    <x v="7"/>
    <s v="Cor4 Oil Corp"/>
    <s v="Working Interest"/>
    <n v="0.8"/>
    <s v="JENNER SHLW GAS"/>
    <s v="No"/>
    <m/>
    <s v="Flow GAS"/>
    <d v="2020-05-31T00:00:00"/>
    <m/>
    <n v="1570"/>
    <m/>
    <m/>
    <s v="Flow GAS"/>
    <s v="Kmed_hat"/>
    <s v="Cor4 Oil Corp"/>
    <n v="5000034"/>
    <m/>
    <m/>
    <d v="1975-07-23T00:00:00"/>
    <d v="1975-08-08T00:00:00"/>
    <d v="1975-08-09T00:00:00"/>
    <m/>
    <d v="1975-12-01T00:00:00"/>
    <d v="1975-12-27T00:00:00"/>
    <m/>
    <m/>
    <m/>
    <m/>
    <s v="WI"/>
    <n v="1"/>
    <n v="1"/>
    <n v="0.8"/>
    <x v="0"/>
    <s v="N"/>
    <n v="44.69315068493151"/>
    <n v="44.69315068493151"/>
    <n v="478.536"/>
    <n v="478.536"/>
    <s v="Flow GAS"/>
    <n v="4"/>
    <n v="4"/>
    <m/>
    <s v="Flow GAS"/>
    <x v="1"/>
    <s v="Producing"/>
    <s v="Producing"/>
    <x v="0"/>
    <x v="0"/>
    <s v="W 005432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16000"/>
    <s v="1 UWI in License"/>
    <n v="54473"/>
    <s v="100/16-22-020-08W4/00"/>
    <n v="54473"/>
    <n v="1"/>
    <s v="100"/>
    <s v="16"/>
    <s v="22"/>
    <s v="020"/>
    <s v="08W4"/>
    <s v="00"/>
    <s v="16-22-020-08W4"/>
    <s v="16-22-020-08W4"/>
    <s v="AB"/>
    <s v="SUFFIELD"/>
    <s v="IMAGINEA SUFFIELD 16-22-20-8"/>
    <x v="7"/>
    <s v="Cor4 Oil Corp"/>
    <s v="Working Interest"/>
    <n v="0.8"/>
    <s v="JENNER SHLW GAS"/>
    <s v="No"/>
    <m/>
    <s v="Flow GAS"/>
    <d v="2020-05-31T00:00:00"/>
    <m/>
    <n v="1540"/>
    <m/>
    <m/>
    <s v="Flow GAS"/>
    <s v="Kmed_hat"/>
    <s v="Cor4 Oil Corp"/>
    <n v="5000034"/>
    <m/>
    <m/>
    <d v="1975-08-01T00:00:00"/>
    <d v="1975-08-06T00:00:00"/>
    <d v="1975-08-07T00:00:00"/>
    <m/>
    <d v="1975-12-01T00:00:00"/>
    <d v="1975-12-26T00:00:00"/>
    <m/>
    <m/>
    <m/>
    <m/>
    <s v="WI"/>
    <n v="1"/>
    <n v="1"/>
    <n v="0.8"/>
    <x v="0"/>
    <s v="N"/>
    <n v="44.698630136986303"/>
    <n v="44.698630136986303"/>
    <n v="469.392"/>
    <n v="469.392"/>
    <s v="Flow GAS"/>
    <n v="4"/>
    <n v="4"/>
    <m/>
    <s v="Flow GAS"/>
    <x v="1"/>
    <s v="Producing"/>
    <s v="Producing"/>
    <x v="0"/>
    <x v="0"/>
    <s v="W 0054473 "/>
    <n v="0"/>
    <n v="0"/>
    <n v="0"/>
    <n v="0"/>
    <n v="36384"/>
    <n v="16500"/>
    <n v="0"/>
    <n v="52884"/>
    <m/>
    <n v="-18409"/>
    <s v="Tubing Declaration"/>
    <d v="2019-07-01T00:00:00"/>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2410000"/>
    <s v="1 UWI in License"/>
    <n v="54612"/>
    <s v="100/10-24-021-09W4/00"/>
    <n v="54612"/>
    <n v="1"/>
    <s v="100"/>
    <s v="10"/>
    <s v="24"/>
    <s v="021"/>
    <s v="09W4"/>
    <s v="00"/>
    <s v="10-24-021-09W4"/>
    <s v="10-24-021-09W4"/>
    <s v="AB"/>
    <s v="JENNER"/>
    <s v="IMAGINEA JENNER 10-24-21-9"/>
    <x v="1"/>
    <s v="Cor4 Oil Corp"/>
    <s v="Working Interest"/>
    <n v="0.9"/>
    <s v="JENNER GAS"/>
    <s v="No"/>
    <m/>
    <s v="ABD GAS"/>
    <d v="1998-08-31T00:00:00"/>
    <m/>
    <n v="3360"/>
    <m/>
    <m/>
    <s v="ABD GAS"/>
    <s v="Kglauc_ss"/>
    <m/>
    <m/>
    <m/>
    <m/>
    <d v="1975-08-15T00:00:00"/>
    <d v="1975-08-19T00:00:00"/>
    <d v="1975-08-24T00:00:00"/>
    <m/>
    <d v="1993-05-01T00:00:00"/>
    <d v="1993-05-16T00:00:00"/>
    <m/>
    <d v="2003-12-05T00:00:00"/>
    <s v="Plate"/>
    <m/>
    <s v="WI"/>
    <n v="1"/>
    <n v="1"/>
    <n v="0.9"/>
    <x v="0"/>
    <s v="N"/>
    <n v="44.663013698630138"/>
    <n v="44.663013698630138"/>
    <n v="1024.1280000000002"/>
    <n v="1024.1280000000002"/>
    <s v="ABD GAS"/>
    <n v="14"/>
    <n v="14"/>
    <m/>
    <s v="ABD GAS"/>
    <x v="1"/>
    <s v="Abandoned"/>
    <s v="Abandoned"/>
    <x v="1"/>
    <x v="0"/>
    <s v="W 0054612 "/>
    <n v="0"/>
    <n v="0"/>
    <n v="0"/>
    <n v="0"/>
    <n v="0"/>
    <n v="16500"/>
    <n v="0"/>
    <n v="16500"/>
    <m/>
    <m/>
    <m/>
    <m/>
    <n v="16500"/>
    <m/>
    <n v="0"/>
    <m/>
    <n v="0"/>
    <n v="10900"/>
    <n v="10900"/>
    <x v="5"/>
    <m/>
    <n v="0"/>
    <n v="10900"/>
    <x v="5"/>
    <s v=""/>
    <n v="7"/>
    <s v="A) Reclamation only; spread evenly"/>
    <n v="7"/>
    <m/>
    <n v="0"/>
    <n v="10900"/>
    <n v="10900"/>
    <n v="0.9"/>
    <n v="0"/>
    <n v="9810"/>
    <n v="9810"/>
    <n v="7"/>
    <n v="1.35E-2"/>
    <n v="0"/>
    <n v="11522.694396397916"/>
    <n v="11522.694396397916"/>
    <n v="1.7600000000000001E-2"/>
    <n v="0"/>
    <n v="9346.066440701572"/>
    <n v="9346.066440701572"/>
    <s v="E.1) Fully abandoned, reclamation only. Shallow Gas. Use $10,900 for rec ($1,090 for pad site)."/>
  </r>
  <r>
    <s v="1 - Yes"/>
    <s v="1- Yes"/>
    <n v="214091316000"/>
    <s v="1 UWI in License"/>
    <n v="56509"/>
    <s v="100/16-13-021-09W4/00"/>
    <n v="56509"/>
    <n v="1"/>
    <s v="100"/>
    <s v="16"/>
    <s v="13"/>
    <s v="021"/>
    <s v="09W4"/>
    <s v="00"/>
    <s v="16-13-021-09W4"/>
    <s v="16-13-021-09W4"/>
    <s v="AB"/>
    <m/>
    <s v="IMAGINEA JENNER 16-13-21-9"/>
    <x v="7"/>
    <s v="Cor4 Oil Corp"/>
    <s v="Working Interest"/>
    <n v="1"/>
    <s v="JENNER GAS"/>
    <s v="Yes"/>
    <s v="9) Per Jeremy &amp; Colin's final review, license belongs in JENNER SHLW GAS"/>
    <s v="Drld &amp; ABD"/>
    <m/>
    <m/>
    <n v="3320"/>
    <m/>
    <m/>
    <m/>
    <m/>
    <m/>
    <m/>
    <m/>
    <m/>
    <d v="1976-01-08T00:00:00"/>
    <d v="1976-01-20T00:00:00"/>
    <d v="1976-01-23T00:00:00"/>
    <m/>
    <m/>
    <m/>
    <m/>
    <d v="1996-12-02T00:00:00"/>
    <s v="Plate"/>
    <m/>
    <s v="WI"/>
    <n v="1"/>
    <n v="1"/>
    <n v="1"/>
    <x v="0"/>
    <s v="N"/>
    <n v="44.241095890410961"/>
    <n v="44.241095890410961"/>
    <n v="1011.936"/>
    <n v="1011.936"/>
    <s v="Drld &amp; ABD"/>
    <n v="19"/>
    <n v="19"/>
    <m/>
    <s v="Drld &amp; ABD"/>
    <x v="0"/>
    <s v="Abandoned"/>
    <s v="Abandoned"/>
    <x v="1"/>
    <x v="0"/>
    <s v="W 0056509 "/>
    <n v="0"/>
    <n v="0"/>
    <n v="0"/>
    <n v="0"/>
    <n v="0"/>
    <n v="16500"/>
    <n v="0"/>
    <n v="16500"/>
    <m/>
    <m/>
    <m/>
    <m/>
    <n v="16500"/>
    <m/>
    <n v="0"/>
    <m/>
    <n v="0"/>
    <n v="25000"/>
    <n v="25000"/>
    <x v="1"/>
    <m/>
    <n v="0"/>
    <n v="25000"/>
    <x v="1"/>
    <s v=""/>
    <n v="6"/>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204081816000"/>
    <s v="1 UWI in License"/>
    <n v="56572"/>
    <s v="100/16-18-020-08W4/00"/>
    <n v="56572"/>
    <n v="1"/>
    <s v="100"/>
    <s v="16"/>
    <s v="18"/>
    <s v="020"/>
    <s v="08W4"/>
    <s v="00"/>
    <s v="16-18-020-08W4"/>
    <s v="16-18-020-08W4"/>
    <s v="AB"/>
    <s v="JENNER"/>
    <s v="IMAGINEA JENNER 16-18-20-8"/>
    <x v="7"/>
    <s v="Cor4 Oil Corp"/>
    <s v="Working Interest"/>
    <n v="0.8"/>
    <s v="JENNER SHLW GAS"/>
    <s v="No"/>
    <m/>
    <s v="Flow GAS"/>
    <d v="2020-05-31T00:00:00"/>
    <m/>
    <n v="1526"/>
    <m/>
    <m/>
    <s v="Flow GAS"/>
    <s v="Kmed_hat"/>
    <s v="Cor4 Oil Corp"/>
    <n v="5000034"/>
    <m/>
    <m/>
    <d v="1976-01-13T00:00:00"/>
    <d v="1976-01-14T00:00:00"/>
    <d v="1976-01-15T00:00:00"/>
    <m/>
    <d v="1977-03-01T00:00:00"/>
    <d v="1977-03-03T00:00:00"/>
    <m/>
    <m/>
    <m/>
    <m/>
    <s v="WI"/>
    <n v="1"/>
    <n v="1"/>
    <n v="0.8"/>
    <x v="0"/>
    <s v="N"/>
    <n v="44.257534246575339"/>
    <n v="44.257534246575339"/>
    <n v="465.12480000000005"/>
    <n v="465.12480000000005"/>
    <s v="Flow GAS"/>
    <n v="4"/>
    <n v="4"/>
    <m/>
    <s v="Flow GAS"/>
    <x v="1"/>
    <s v="Producing"/>
    <s v="Producing"/>
    <x v="0"/>
    <x v="0"/>
    <s v="W 0056572 "/>
    <n v="0"/>
    <n v="0"/>
    <n v="0"/>
    <n v="0"/>
    <n v="36384"/>
    <n v="16500"/>
    <n v="0"/>
    <n v="52884"/>
    <m/>
    <n v="-18409"/>
    <s v="Tubing Declaration"/>
    <d v="2019-07-01T00:00:00"/>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34111716000"/>
    <s v="1 UWI in License"/>
    <n v="58493"/>
    <s v="100/16-17-023-11W4/00"/>
    <n v="58493"/>
    <n v="1"/>
    <s v="100"/>
    <s v="16"/>
    <s v="17"/>
    <s v="023"/>
    <s v="11W4"/>
    <s v="00"/>
    <s v="16-17-023-11W4"/>
    <s v="16-17-023-11W4"/>
    <s v="AB"/>
    <s v="CESSFORD"/>
    <s v="RAMARRO CESSFORD 16-17-23-11"/>
    <x v="9"/>
    <s v="Cdn Nat Rsrcs Ltd"/>
    <s v="Working Interest"/>
    <n v="0.6"/>
    <s v="CESSFORD"/>
    <s v="No"/>
    <m/>
    <s v="Flow GAS"/>
    <d v="2020-05-31T00:00:00"/>
    <m/>
    <n v="1702"/>
    <m/>
    <m/>
    <s v="Flow GAS"/>
    <s v="Kmilk_rv;Kmed_hat"/>
    <s v="Cdn Nat Rsrcs Ltd"/>
    <n v="2060113"/>
    <m/>
    <m/>
    <d v="1976-06-02T00:00:00"/>
    <d v="1976-06-12T00:00:00"/>
    <d v="1976-06-15T00:00:00"/>
    <m/>
    <d v="1982-09-01T00:00:00"/>
    <d v="1982-09-13T00:00:00"/>
    <m/>
    <m/>
    <m/>
    <m/>
    <s v="WI"/>
    <n v="1"/>
    <n v="1"/>
    <n v="0.6"/>
    <x v="1"/>
    <s v="N"/>
    <n v="43.846575342465755"/>
    <n v="43.846575342465755"/>
    <n v="518.76960000000008"/>
    <n v="518.76960000000008"/>
    <s v="Flow GAS"/>
    <n v="4"/>
    <n v="4"/>
    <m/>
    <s v="Flow GAS"/>
    <x v="1"/>
    <s v="Producing"/>
    <s v="Producing"/>
    <x v="0"/>
    <x v="0"/>
    <s v="W 005849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04092616000"/>
    <s v="1 UWI in License"/>
    <n v="58608"/>
    <s v="100/16-26-020-09W4/00"/>
    <n v="58608"/>
    <n v="1"/>
    <s v="100"/>
    <s v="16"/>
    <s v="26"/>
    <s v="020"/>
    <s v="09W4"/>
    <s v="00"/>
    <s v="16-26-020-09W4"/>
    <s v="16-26-020-09W4"/>
    <s v="AB"/>
    <s v="JENNER"/>
    <s v="IMAGINEA JENNER 16-26-20-9"/>
    <x v="7"/>
    <s v="Cor4 Oil Corp"/>
    <s v="Working Interest"/>
    <n v="1"/>
    <s v="JENNER SHLW GAS"/>
    <s v="No"/>
    <m/>
    <s v="Flow GAS"/>
    <d v="2020-05-31T00:00:00"/>
    <m/>
    <n v="1743"/>
    <m/>
    <m/>
    <s v="Flow GAS"/>
    <s v="Kmilk_rv;Kmed_hat"/>
    <s v="Cor4 Oil Corp"/>
    <n v="5000034"/>
    <m/>
    <m/>
    <d v="1976-06-09T00:00:00"/>
    <d v="1976-06-17T00:00:00"/>
    <d v="1976-06-18T00:00:00"/>
    <m/>
    <d v="1978-02-01T00:00:00"/>
    <d v="1978-02-09T00:00:00"/>
    <m/>
    <m/>
    <m/>
    <m/>
    <s v="WI"/>
    <n v="1"/>
    <n v="1"/>
    <n v="1"/>
    <x v="0"/>
    <s v="N"/>
    <n v="43.832876712328769"/>
    <n v="43.832876712328769"/>
    <n v="531.26639999999998"/>
    <n v="531.26639999999998"/>
    <s v="Flow GAS"/>
    <n v="4"/>
    <n v="4"/>
    <m/>
    <s v="Flow GAS"/>
    <x v="1"/>
    <s v="Producing"/>
    <s v="Producing"/>
    <x v="0"/>
    <x v="0"/>
    <s v="W 0058608 "/>
    <n v="17975"/>
    <n v="46288"/>
    <n v="0"/>
    <n v="0"/>
    <n v="0"/>
    <n v="16500"/>
    <n v="0"/>
    <n v="80763"/>
    <m/>
    <n v="-46288"/>
    <s v="Groundwater Protection"/>
    <d v="2019-10-01T00:00:00"/>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716000"/>
    <s v="1 UWI in License"/>
    <n v="58609"/>
    <s v="100/16-27-020-09W4/00"/>
    <n v="58609"/>
    <n v="1"/>
    <s v="100"/>
    <s v="16"/>
    <s v="27"/>
    <s v="020"/>
    <s v="09W4"/>
    <s v="00"/>
    <s v="16-27-020-09W4"/>
    <s v="16-27-020-09W4"/>
    <s v="AB"/>
    <s v="JENNER"/>
    <s v="IMAGINEA JENNER 16-27-20-9"/>
    <x v="7"/>
    <s v="Cor4 Oil Corp"/>
    <s v="Working Interest"/>
    <n v="1"/>
    <s v="JENNER SHLW GAS"/>
    <s v="No"/>
    <m/>
    <s v="Flow GAS"/>
    <d v="2020-05-31T00:00:00"/>
    <m/>
    <n v="1746"/>
    <m/>
    <m/>
    <s v="Flow GAS"/>
    <s v="Kmilk_rv;Kmed_hat"/>
    <s v="Cor4 Oil Corp"/>
    <n v="5000034"/>
    <m/>
    <m/>
    <d v="1976-06-09T00:00:00"/>
    <d v="1976-06-14T00:00:00"/>
    <d v="1976-06-16T00:00:00"/>
    <m/>
    <d v="1978-02-01T00:00:00"/>
    <d v="1978-02-09T00:00:00"/>
    <m/>
    <m/>
    <m/>
    <m/>
    <s v="WI"/>
    <n v="1"/>
    <n v="1"/>
    <n v="1"/>
    <x v="0"/>
    <s v="N"/>
    <n v="43.841095890410962"/>
    <n v="43.841095890410962"/>
    <n v="532.18079999999998"/>
    <n v="532.18079999999998"/>
    <s v="Flow GAS"/>
    <n v="4"/>
    <n v="4"/>
    <m/>
    <s v="Flow GAS"/>
    <x v="1"/>
    <s v="Producing"/>
    <s v="Producing"/>
    <x v="0"/>
    <x v="0"/>
    <s v="W 0058609 "/>
    <n v="0"/>
    <n v="0"/>
    <n v="0"/>
    <n v="0"/>
    <n v="36384"/>
    <n v="16500"/>
    <n v="0"/>
    <n v="52884"/>
    <m/>
    <n v="-18409"/>
    <s v="Tubing Declaration"/>
    <d v="2019-07-01T00:00:00"/>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106000"/>
    <s v="1 UWI in License"/>
    <n v="58758"/>
    <s v="100/06-21-023-11W4/00"/>
    <n v="58758"/>
    <n v="1"/>
    <s v="100"/>
    <s v="06"/>
    <s v="21"/>
    <s v="023"/>
    <s v="11W4"/>
    <s v="00"/>
    <s v="06-21-023-11W4"/>
    <s v="06-21-023-11W4"/>
    <s v="AB"/>
    <s v="CESSFORD"/>
    <s v="RAMARRO CESSFORD 6-21-23-11"/>
    <x v="9"/>
    <s v="Cdn Nat Rsrcs Ltd"/>
    <s v="Working Interest"/>
    <n v="0.6"/>
    <s v="CESSFORD"/>
    <s v="No"/>
    <m/>
    <s v="Flow GAS"/>
    <d v="2020-05-31T00:00:00"/>
    <m/>
    <n v="1700"/>
    <m/>
    <m/>
    <s v="Flow GAS"/>
    <s v="Kmilk_rv;Kmed_hat"/>
    <s v="Cdn Nat Rsrcs Ltd"/>
    <n v="2060113"/>
    <m/>
    <m/>
    <d v="1976-06-17T00:00:00"/>
    <d v="1976-07-13T00:00:00"/>
    <d v="1976-07-15T00:00:00"/>
    <m/>
    <d v="1982-09-01T00:00:00"/>
    <d v="1982-09-13T00:00:00"/>
    <m/>
    <m/>
    <m/>
    <m/>
    <s v="WI"/>
    <n v="1"/>
    <n v="1"/>
    <n v="0.6"/>
    <x v="1"/>
    <s v="N"/>
    <n v="43.761643835616439"/>
    <n v="43.761643835616439"/>
    <n v="518.16000000000008"/>
    <n v="518.16000000000008"/>
    <s v="Flow GAS"/>
    <n v="4"/>
    <n v="4"/>
    <m/>
    <s v="Flow GAS"/>
    <x v="1"/>
    <s v="Producing"/>
    <s v="Producing"/>
    <x v="0"/>
    <x v="0"/>
    <s v="W 00587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16000"/>
    <s v="1 UWI in License"/>
    <n v="58782"/>
    <s v="100/16-30-023-11W4/00"/>
    <n v="58782"/>
    <n v="1"/>
    <s v="100"/>
    <s v="16"/>
    <s v="30"/>
    <s v="023"/>
    <s v="11W4"/>
    <s v="00"/>
    <s v="16-30-023-11W4"/>
    <s v="16-30-023-11W4"/>
    <s v="AB"/>
    <m/>
    <s v="RAMARRO CESSFORD 16-30-23-11"/>
    <x v="9"/>
    <s v="Cdn Nat Rsrcs Ltd"/>
    <s v="Working Interest"/>
    <n v="0.6"/>
    <s v="CESSFORD"/>
    <s v="No"/>
    <m/>
    <s v="Drld &amp; ABD"/>
    <m/>
    <m/>
    <n v="1380"/>
    <m/>
    <m/>
    <m/>
    <m/>
    <m/>
    <m/>
    <m/>
    <m/>
    <d v="1976-06-18T00:00:00"/>
    <d v="1976-06-21T00:00:00"/>
    <d v="1976-06-30T00:00:00"/>
    <m/>
    <m/>
    <m/>
    <m/>
    <d v="1992-05-28T00:00:00"/>
    <s v="Cement And Plate"/>
    <m/>
    <s v="WI"/>
    <n v="1"/>
    <n v="1"/>
    <n v="0.6"/>
    <x v="1"/>
    <s v="N"/>
    <n v="43.821917808219176"/>
    <n v="43.821917808219176"/>
    <n v="420.62400000000002"/>
    <n v="420.62400000000002"/>
    <s v="Drld &amp; ABD"/>
    <n v="19"/>
    <n v="19"/>
    <m/>
    <s v="Drld &amp; ABD"/>
    <x v="0"/>
    <s v="Abandoned"/>
    <s v="Abandoned"/>
    <x v="1"/>
    <x v="0"/>
    <s v="W 0058782 "/>
    <n v="0"/>
    <n v="0"/>
    <n v="0"/>
    <n v="0"/>
    <n v="0"/>
    <n v="0"/>
    <n v="0"/>
    <n v="0"/>
    <m/>
    <m/>
    <m/>
    <m/>
    <n v="0"/>
    <m/>
    <n v="0"/>
    <m/>
    <n v="0"/>
    <n v="25000"/>
    <n v="25000"/>
    <x v="1"/>
    <m/>
    <n v="0"/>
    <n v="25000"/>
    <x v="1"/>
    <s v=""/>
    <n v="10"/>
    <s v="B.1) Non Op Reclamation only; spread evenly"/>
    <n v="14"/>
    <m/>
    <n v="0"/>
    <n v="25000"/>
    <n v="25000"/>
    <n v="0.6"/>
    <n v="0"/>
    <n v="15000"/>
    <n v="15000"/>
    <n v="14"/>
    <n v="1.35E-2"/>
    <n v="0"/>
    <n v="19352.744661539531"/>
    <n v="19352.744661539531"/>
    <n v="1.7600000000000001E-2"/>
    <n v="0"/>
    <n v="13892.413418709084"/>
    <n v="13892.413418709084"/>
    <s v="E.3) Fully abandoned, reclamation only. Oil or Other well. Use $25,000 for rec ($2,500 for pad site)."/>
  </r>
  <r>
    <s v="1 - Yes"/>
    <s v="1- Yes"/>
    <n v="194110616000"/>
    <s v="1 UWI in License"/>
    <n v="58801"/>
    <s v="100/16-06-019-11W4/00"/>
    <n v="58801"/>
    <n v="1"/>
    <s v="100"/>
    <s v="16"/>
    <s v="06"/>
    <s v="019"/>
    <s v="11W4"/>
    <s v="00"/>
    <s v="16-06-019-11W4"/>
    <s v="16-06-019-11W4"/>
    <s v="AB"/>
    <s v="PRINCESS"/>
    <s v="Imaginea PRIN 16-6-19-11"/>
    <x v="6"/>
    <s v="Cor4 Oil Corp"/>
    <s v="Working Interest"/>
    <n v="1"/>
    <s v="WEST TIDE LAKE"/>
    <s v="No"/>
    <m/>
    <s v="Susp WTR Disp"/>
    <d v="1986-01-31T00:00:00"/>
    <d v="2013-06-30T00:00:00"/>
    <n v="3400"/>
    <m/>
    <m/>
    <s v="Susp WTR Disp"/>
    <s v="Mpekisko"/>
    <m/>
    <m/>
    <s v="Cor4 Oil Corp"/>
    <s v="IF0007235"/>
    <d v="1976-06-21T00:00:00"/>
    <d v="1976-07-06T00:00:00"/>
    <d v="1976-07-10T00:00:00"/>
    <m/>
    <d v="1976-07-01T00:00:00"/>
    <d v="1976-07-31T00:00:00"/>
    <d v="1995-10-10T00:00:00"/>
    <m/>
    <m/>
    <m/>
    <s v="WI"/>
    <n v="1"/>
    <n v="1"/>
    <n v="1"/>
    <x v="0"/>
    <s v="N"/>
    <n v="43.780821917808218"/>
    <n v="43.780821917808218"/>
    <n v="1036.3200000000002"/>
    <n v="1036.3200000000002"/>
    <s v="Susp WTR Disp"/>
    <n v="15"/>
    <n v="15"/>
    <m/>
    <s v="Susp WTR Disp"/>
    <x v="0"/>
    <s v="Suspended"/>
    <s v="Suspended"/>
    <x v="1"/>
    <x v="1"/>
    <s v="W 0058801 "/>
    <n v="0"/>
    <n v="0"/>
    <n v="0"/>
    <n v="0"/>
    <n v="205693"/>
    <n v="16500"/>
    <n v="0"/>
    <n v="222193"/>
    <m/>
    <n v="-18409"/>
    <s v="Partial abandonment completed"/>
    <d v="2019-11-01T00:00:00"/>
    <n v="203784"/>
    <m/>
    <n v="0"/>
    <m/>
    <n v="130000"/>
    <n v="25000"/>
    <n v="155000"/>
    <x v="11"/>
    <m/>
    <n v="130000"/>
    <n v="25000"/>
    <x v="11"/>
    <s v=""/>
    <n v="8"/>
    <s v="4) SCVF - 2-3 a year"/>
    <n v="15"/>
    <m/>
    <n v="130000"/>
    <n v="25000"/>
    <n v="155000"/>
    <n v="1"/>
    <n v="130000"/>
    <n v="25000"/>
    <n v="155000"/>
    <n v="15"/>
    <n v="1.35E-2"/>
    <n v="158964.31675424299"/>
    <n v="32690.011190783858"/>
    <n v="191654.32794502686"/>
    <n v="1.7600000000000001E-2"/>
    <n v="122361.0438289599"/>
    <n v="23060.732769689559"/>
    <n v="145421.77659864945"/>
    <s v="A.5.1) Well with SCVF. Wells with SCVF can be done for $100,000. Use base LMR+ $100,000 for abandonment and $25,000 for rec ($2,500 for pad site)."/>
  </r>
  <r>
    <s v="1 - Yes"/>
    <s v="1- Yes"/>
    <n v="234112816000"/>
    <s v="1 UWI in License"/>
    <n v="58865"/>
    <s v="100/16-28-023-11W4/00"/>
    <n v="58865"/>
    <n v="1"/>
    <s v="100"/>
    <s v="16"/>
    <s v="28"/>
    <s v="023"/>
    <s v="11W4"/>
    <s v="00"/>
    <s v="16-28-023-11W4"/>
    <s v="16-28-023-11W4"/>
    <s v="AB"/>
    <s v="CESSFORD"/>
    <s v="RAMARRO CESSFORD 16-28-23-11"/>
    <x v="9"/>
    <s v="Cdn Nat Rsrcs Ltd"/>
    <s v="Working Interest"/>
    <n v="0.6"/>
    <s v="CESSFORD"/>
    <s v="No"/>
    <m/>
    <s v="Flow GAS"/>
    <d v="2020-05-31T00:00:00"/>
    <m/>
    <n v="1676"/>
    <m/>
    <m/>
    <s v="Flow GAS"/>
    <s v="Kmilk_rv;Kmed_hat"/>
    <s v="Cdn Nat Rsrcs Ltd"/>
    <n v="2060113"/>
    <m/>
    <m/>
    <d v="1976-06-24T00:00:00"/>
    <d v="1976-07-15T00:00:00"/>
    <d v="1976-07-17T00:00:00"/>
    <m/>
    <d v="1982-09-01T00:00:00"/>
    <d v="1982-09-13T00:00:00"/>
    <m/>
    <m/>
    <m/>
    <m/>
    <s v="WI"/>
    <n v="1"/>
    <n v="1"/>
    <n v="0.6"/>
    <x v="1"/>
    <s v="N"/>
    <n v="43.756164383561647"/>
    <n v="43.756164383561647"/>
    <n v="510.84480000000002"/>
    <n v="510.84480000000002"/>
    <s v="Flow GAS"/>
    <n v="4"/>
    <n v="4"/>
    <m/>
    <s v="Flow GAS"/>
    <x v="1"/>
    <s v="Producing"/>
    <s v="Producing"/>
    <x v="0"/>
    <x v="0"/>
    <s v="W 005886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6000"/>
    <s v="1 UWI in License"/>
    <n v="58866"/>
    <s v="100/16-27-023-11W4/00"/>
    <n v="58866"/>
    <n v="1"/>
    <s v="100"/>
    <s v="16"/>
    <s v="27"/>
    <s v="023"/>
    <s v="11W4"/>
    <s v="00"/>
    <s v="16-27-023-11W4"/>
    <s v="16-27-023-11W4"/>
    <s v="AB"/>
    <s v="CESSFORD"/>
    <s v="RAMARRO CESSFORD 16-27-23-11"/>
    <x v="9"/>
    <s v="Cdn Nat Rsrcs Ltd"/>
    <s v="Working Interest"/>
    <n v="0.6"/>
    <s v="CESSFORD"/>
    <s v="No"/>
    <m/>
    <s v="Susp GAS"/>
    <d v="2018-05-31T00:00:00"/>
    <m/>
    <n v="1679"/>
    <m/>
    <m/>
    <s v="Susp GAS"/>
    <s v="Kmilk_rv;Kmed_hat"/>
    <s v="Cdn Nat Rsrcs Ltd"/>
    <n v="2060113"/>
    <m/>
    <m/>
    <d v="1976-06-24T00:00:00"/>
    <d v="1976-07-20T00:00:00"/>
    <d v="1976-07-22T00:00:00"/>
    <m/>
    <d v="1982-09-01T00:00:00"/>
    <d v="1982-09-13T00:00:00"/>
    <m/>
    <m/>
    <m/>
    <m/>
    <s v="WI"/>
    <n v="1"/>
    <n v="1"/>
    <n v="0.6"/>
    <x v="1"/>
    <s v="N"/>
    <n v="43.742465753424661"/>
    <n v="43.742465753424661"/>
    <n v="511.75920000000002"/>
    <n v="511.75920000000002"/>
    <s v="Susp GAS"/>
    <n v="11"/>
    <n v="11"/>
    <m/>
    <s v="Susp GAS"/>
    <x v="1"/>
    <s v="Suspended"/>
    <s v="Suspended"/>
    <x v="1"/>
    <x v="0"/>
    <s v="W 0058866 "/>
    <n v="0"/>
    <n v="0"/>
    <n v="0"/>
    <n v="0"/>
    <n v="0"/>
    <n v="0"/>
    <n v="0"/>
    <n v="0"/>
    <m/>
    <m/>
    <m/>
    <m/>
    <n v="0"/>
    <m/>
    <n v="0"/>
    <m/>
    <n v="14000"/>
    <n v="10900"/>
    <n v="24900"/>
    <x v="2"/>
    <m/>
    <n v="14000"/>
    <n v="10900"/>
    <x v="2"/>
    <s v=""/>
    <n v="8"/>
    <s v="B) Non Op Inactive, spreadevenly over 15 years"/>
    <n v="12"/>
    <m/>
    <n v="14000"/>
    <n v="10900"/>
    <n v="24900"/>
    <n v="0.6"/>
    <n v="8400"/>
    <n v="6540"/>
    <n v="14940"/>
    <n v="12"/>
    <n v="1.35E-2"/>
    <n v="9866.5273119003559"/>
    <n v="8214.5078659909032"/>
    <n v="18081.035177891259"/>
    <n v="1.7600000000000001E-2"/>
    <n v="8002.7480226190837"/>
    <n v="6106.1979436193578"/>
    <n v="14108.945966238442"/>
    <s v="B.1) True shallow gas (Dino unit, JSGS, Med Hat Unit, Patricia Unit, Princess-PG, Cessford-CNRL). Use $14,000 for abandonment, and $10,900 for rec ($1,090 for pad site)."/>
  </r>
  <r>
    <s v="1 - Yes"/>
    <s v="1- Yes"/>
    <n v="234112916000"/>
    <s v="1 UWI in License"/>
    <n v="58867"/>
    <s v="100/16-29-023-11W4/00"/>
    <n v="58867"/>
    <n v="1"/>
    <s v="100"/>
    <s v="16"/>
    <s v="29"/>
    <s v="023"/>
    <s v="11W4"/>
    <s v="00"/>
    <s v="16-29-023-11W4"/>
    <s v="16-29-023-11W4"/>
    <s v="AB"/>
    <s v="CESSFORD"/>
    <s v="RAMARRO CESSFORD 16-29-23-11"/>
    <x v="9"/>
    <s v="Cdn Nat Rsrcs Ltd"/>
    <s v="Working Interest"/>
    <n v="0.6"/>
    <s v="CESSFORD"/>
    <s v="No"/>
    <m/>
    <s v="Flow GAS"/>
    <d v="2020-05-31T00:00:00"/>
    <m/>
    <n v="1685"/>
    <m/>
    <m/>
    <s v="Flow GAS"/>
    <s v="Kmilk_rv;Kmed_hat"/>
    <s v="Cdn Nat Rsrcs Ltd"/>
    <n v="2060113"/>
    <m/>
    <m/>
    <d v="1976-06-24T00:00:00"/>
    <d v="1976-07-23T00:00:00"/>
    <d v="1976-07-25T00:00:00"/>
    <m/>
    <d v="1982-09-01T00:00:00"/>
    <d v="1982-09-13T00:00:00"/>
    <m/>
    <m/>
    <m/>
    <m/>
    <s v="WI"/>
    <n v="1"/>
    <n v="1"/>
    <n v="0.6"/>
    <x v="1"/>
    <s v="N"/>
    <n v="43.734246575342468"/>
    <n v="43.734246575342468"/>
    <n v="513.58800000000008"/>
    <n v="513.58800000000008"/>
    <s v="Flow GAS"/>
    <n v="4"/>
    <n v="4"/>
    <m/>
    <s v="Flow GAS"/>
    <x v="1"/>
    <s v="Producing"/>
    <s v="Producing"/>
    <x v="0"/>
    <x v="0"/>
    <s v="W 005886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6020"/>
    <s v="1 UWI in License"/>
    <n v="58958"/>
    <s v="102/06-32-023-11W4/00"/>
    <n v="58958"/>
    <n v="1"/>
    <s v="102"/>
    <s v="06"/>
    <s v="32"/>
    <s v="023"/>
    <s v="11W4"/>
    <s v="00"/>
    <s v="06-32-023-11W4"/>
    <s v="06-32-023-11W4"/>
    <s v="AB"/>
    <s v="CESSFORD"/>
    <s v="RAMARRO CESSFORD 6-32-23-11"/>
    <x v="9"/>
    <s v="Cdn Nat Rsrcs Ltd"/>
    <s v="Working Interest"/>
    <n v="0.6"/>
    <s v="CESSFORD"/>
    <s v="No"/>
    <m/>
    <s v="Flow GAS"/>
    <d v="2020-05-31T00:00:00"/>
    <m/>
    <n v="1681"/>
    <m/>
    <m/>
    <s v="Flow GAS"/>
    <s v="Kmed_hat"/>
    <s v="Cdn Nat Rsrcs Ltd"/>
    <n v="2060113"/>
    <m/>
    <m/>
    <d v="1976-07-02T00:00:00"/>
    <d v="1976-07-29T00:00:00"/>
    <d v="1976-07-31T00:00:00"/>
    <m/>
    <d v="1982-09-01T00:00:00"/>
    <d v="1982-09-13T00:00:00"/>
    <m/>
    <m/>
    <m/>
    <m/>
    <s v="WI"/>
    <n v="1"/>
    <n v="1"/>
    <n v="0.6"/>
    <x v="1"/>
    <s v="N"/>
    <n v="43.717808219178082"/>
    <n v="43.717808219178082"/>
    <n v="512.36880000000008"/>
    <n v="512.36880000000008"/>
    <s v="Flow GAS"/>
    <n v="4"/>
    <n v="4"/>
    <m/>
    <s v="Flow GAS"/>
    <x v="1"/>
    <s v="Producing"/>
    <s v="Producing"/>
    <x v="0"/>
    <x v="0"/>
    <s v="W 00589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06000"/>
    <s v="1 UWI in License"/>
    <n v="58987"/>
    <s v="100/06-34-023-11W4/00"/>
    <n v="58987"/>
    <n v="1"/>
    <s v="100"/>
    <s v="06"/>
    <s v="34"/>
    <s v="023"/>
    <s v="11W4"/>
    <s v="00"/>
    <s v="06-34-023-11W4"/>
    <s v="06-34-023-11W4"/>
    <s v="AB"/>
    <s v="CESSFORD"/>
    <s v="RAMARRO CESSFORD 6-34-23-11"/>
    <x v="9"/>
    <s v="Cdn Nat Rsrcs Ltd"/>
    <s v="Working Interest"/>
    <n v="0.6"/>
    <s v="CESSFORD"/>
    <s v="No"/>
    <m/>
    <s v="Susp GAS"/>
    <d v="2018-05-31T00:00:00"/>
    <m/>
    <n v="1696"/>
    <m/>
    <m/>
    <s v="Susp GAS"/>
    <s v="Kmilk_rv;Kmed_hat"/>
    <s v="Cdn Nat Rsrcs Ltd"/>
    <n v="2060113"/>
    <m/>
    <m/>
    <d v="1976-07-05T00:00:00"/>
    <d v="1976-07-18T00:00:00"/>
    <d v="1976-07-20T00:00:00"/>
    <m/>
    <d v="1982-09-01T00:00:00"/>
    <d v="1982-09-13T00:00:00"/>
    <m/>
    <m/>
    <m/>
    <m/>
    <s v="WI"/>
    <n v="1"/>
    <n v="1"/>
    <n v="0.6"/>
    <x v="1"/>
    <s v="N"/>
    <n v="43.747945205479454"/>
    <n v="43.747945205479454"/>
    <n v="516.94080000000008"/>
    <n v="516.94080000000008"/>
    <s v="Susp GAS"/>
    <n v="11"/>
    <n v="11"/>
    <m/>
    <s v="Susp GAS"/>
    <x v="1"/>
    <s v="Suspended"/>
    <s v="Suspended"/>
    <x v="1"/>
    <x v="0"/>
    <s v="W 0058987 "/>
    <n v="0"/>
    <n v="0"/>
    <n v="0"/>
    <n v="0"/>
    <n v="0"/>
    <n v="0"/>
    <n v="0"/>
    <n v="0"/>
    <m/>
    <m/>
    <m/>
    <m/>
    <n v="0"/>
    <m/>
    <n v="0"/>
    <m/>
    <n v="14000"/>
    <n v="10900"/>
    <n v="24900"/>
    <x v="2"/>
    <m/>
    <n v="14000"/>
    <n v="10900"/>
    <x v="2"/>
    <s v=""/>
    <n v="8"/>
    <s v="B) Non Op Inactive, spreadevenly over 15 years"/>
    <n v="13"/>
    <m/>
    <n v="14000"/>
    <n v="10900"/>
    <n v="24900"/>
    <n v="0.6"/>
    <n v="8400"/>
    <n v="6540"/>
    <n v="14940"/>
    <n v="13"/>
    <n v="1.35E-2"/>
    <n v="9999.7254306110117"/>
    <n v="8325.4037221817816"/>
    <n v="18325.129152792793"/>
    <n v="1.7600000000000001E-2"/>
    <n v="7970.5042461914727"/>
    <n v="6081.5955344518679"/>
    <n v="14052.099780643341"/>
    <s v="B.1) True shallow gas (Dino unit, JSGS, Med Hat Unit, Patricia Unit, Princess-PG, Cessford-CNRL). Use $14,000 for abandonment, and $10,900 for rec ($1,090 for pad site)."/>
  </r>
  <r>
    <s v="1 - Yes"/>
    <s v="1- Yes"/>
    <n v="224082607000"/>
    <s v="1 UWI in License"/>
    <n v="59078"/>
    <s v="100/07-26-022-08W4/00"/>
    <n v="59078"/>
    <n v="1"/>
    <s v="100"/>
    <s v="07"/>
    <s v="26"/>
    <s v="022"/>
    <s v="08W4"/>
    <s v="00"/>
    <s v="07-26-022-08W4"/>
    <s v="07-26-022-08W4"/>
    <s v="AB"/>
    <m/>
    <s v="IMAGINEA ATL-BUFF 7-26-22-8"/>
    <x v="7"/>
    <s v="Cor4 Oil Corp"/>
    <s v="Working Interest"/>
    <n v="1"/>
    <s v="JENNER SHLW GAS"/>
    <s v="No"/>
    <m/>
    <s v="Drld &amp; ABD"/>
    <m/>
    <m/>
    <n v="2770"/>
    <m/>
    <m/>
    <m/>
    <m/>
    <m/>
    <m/>
    <m/>
    <m/>
    <d v="1976-07-09T00:00:00"/>
    <d v="1976-07-13T00:00:00"/>
    <d v="1976-07-16T00:00:00"/>
    <m/>
    <m/>
    <m/>
    <m/>
    <d v="1997-02-25T00:00:00"/>
    <s v="Plate"/>
    <m/>
    <s v="WI"/>
    <n v="1"/>
    <n v="1"/>
    <n v="1"/>
    <x v="0"/>
    <s v="N"/>
    <n v="43.761643835616439"/>
    <n v="43.761643835616439"/>
    <n v="844.29600000000005"/>
    <n v="844.29600000000005"/>
    <s v="Drld &amp; ABD"/>
    <n v="19"/>
    <n v="19"/>
    <m/>
    <s v="Drld &amp; ABD"/>
    <x v="0"/>
    <s v="Abandoned"/>
    <s v="Abandoned"/>
    <x v="1"/>
    <x v="0"/>
    <s v="W 0059078 "/>
    <n v="0"/>
    <n v="0"/>
    <n v="0"/>
    <n v="0"/>
    <n v="0"/>
    <n v="16500"/>
    <n v="0"/>
    <n v="16500"/>
    <m/>
    <m/>
    <m/>
    <m/>
    <n v="16500"/>
    <m/>
    <n v="0"/>
    <m/>
    <n v="0"/>
    <n v="25000"/>
    <n v="25000"/>
    <x v="1"/>
    <m/>
    <n v="0"/>
    <n v="25000"/>
    <x v="1"/>
    <s v=""/>
    <n v="2"/>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10403000"/>
    <s v="1 UWI in License"/>
    <n v="59079"/>
    <s v="100/03-04-019-11W4/00"/>
    <n v="59079"/>
    <n v="1"/>
    <s v="100"/>
    <s v="03"/>
    <s v="04"/>
    <s v="019"/>
    <s v="11W4"/>
    <s v="00"/>
    <s v="03-04-019-11W4"/>
    <s v="03-04-019-11W4"/>
    <s v="AB"/>
    <s v="PRINCESS"/>
    <s v="Imaginea PRIN 3-4-19-11"/>
    <x v="6"/>
    <s v="Cor4 Oil Corp"/>
    <s v="Working Interest"/>
    <n v="1"/>
    <s v="WEST TIDE LAKE"/>
    <s v="No"/>
    <m/>
    <s v="Susp WTR Disp"/>
    <d v="2005-05-31T00:00:00"/>
    <d v="2013-06-30T00:00:00"/>
    <n v="3495"/>
    <m/>
    <m/>
    <s v="Susp WTR Disp"/>
    <s v="Mpekisko"/>
    <m/>
    <m/>
    <s v="Cor4 Oil Corp"/>
    <s v="IF0007235"/>
    <d v="1976-07-09T00:00:00"/>
    <d v="1976-07-15T00:00:00"/>
    <d v="1976-07-22T00:00:00"/>
    <m/>
    <d v="1976-08-01T00:00:00"/>
    <d v="1976-08-06T00:00:00"/>
    <d v="2007-09-16T00:00:00"/>
    <m/>
    <m/>
    <m/>
    <s v="WI"/>
    <n v="1"/>
    <n v="1"/>
    <n v="1"/>
    <x v="0"/>
    <s v="N"/>
    <n v="43.756164383561647"/>
    <n v="43.756164383561647"/>
    <n v="1065.2760000000001"/>
    <n v="1065.2760000000001"/>
    <s v="Susp WTR Disp"/>
    <n v="15"/>
    <n v="15"/>
    <m/>
    <s v="Susp WTR Disp"/>
    <x v="0"/>
    <s v="Suspended"/>
    <s v="Suspended"/>
    <x v="1"/>
    <x v="1"/>
    <s v="W 0059079 "/>
    <n v="0"/>
    <n v="0"/>
    <n v="0"/>
    <n v="0"/>
    <n v="36384"/>
    <n v="16500"/>
    <n v="0"/>
    <n v="52884"/>
    <m/>
    <m/>
    <m/>
    <m/>
    <n v="52884"/>
    <m/>
    <n v="0"/>
    <m/>
    <n v="30000"/>
    <n v="25000"/>
    <n v="55000"/>
    <x v="8"/>
    <m/>
    <n v="30000"/>
    <n v="25000"/>
    <x v="8"/>
    <s v=""/>
    <n v="3"/>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34113306000"/>
    <s v="1 UWI in License"/>
    <n v="59334"/>
    <s v="100/06-33-023-11W4/00"/>
    <n v="59334"/>
    <n v="1"/>
    <s v="100"/>
    <s v="06"/>
    <s v="33"/>
    <s v="023"/>
    <s v="11W4"/>
    <s v="00"/>
    <s v="06-33-023-11W4"/>
    <s v="06-33-023-11W4"/>
    <s v="AB"/>
    <s v="CESSFORD"/>
    <s v="RAMARRO CESSFORD 6-33-23-11"/>
    <x v="9"/>
    <s v="Cdn Nat Rsrcs Ltd"/>
    <s v="Working Interest"/>
    <n v="0.6"/>
    <s v="CESSFORD"/>
    <s v="No"/>
    <m/>
    <s v="Flow GAS"/>
    <d v="2020-05-31T00:00:00"/>
    <m/>
    <n v="1680"/>
    <m/>
    <m/>
    <s v="Flow GAS"/>
    <s v="Kmilk_rv;Kmed_hat"/>
    <s v="Cdn Nat Rsrcs Ltd"/>
    <n v="2060113"/>
    <m/>
    <m/>
    <d v="1976-07-23T00:00:00"/>
    <d v="1976-07-26T00:00:00"/>
    <d v="1976-07-28T00:00:00"/>
    <m/>
    <d v="1982-09-01T00:00:00"/>
    <d v="1982-09-13T00:00:00"/>
    <m/>
    <m/>
    <m/>
    <m/>
    <s v="WI"/>
    <n v="1"/>
    <n v="1"/>
    <n v="0.6"/>
    <x v="1"/>
    <s v="N"/>
    <n v="43.726027397260275"/>
    <n v="43.726027397260275"/>
    <n v="512.06400000000008"/>
    <n v="512.06400000000008"/>
    <s v="Flow GAS"/>
    <n v="4"/>
    <n v="4"/>
    <m/>
    <s v="Flow GAS"/>
    <x v="1"/>
    <s v="Producing"/>
    <s v="Producing"/>
    <x v="0"/>
    <x v="0"/>
    <s v="W 005933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04101216000"/>
    <s v="1 UWI in License"/>
    <n v="59354"/>
    <s v="100/16-12-020-10W4/00"/>
    <n v="59354"/>
    <n v="1"/>
    <s v="100"/>
    <s v="16"/>
    <s v="12"/>
    <s v="020"/>
    <s v="10W4"/>
    <s v="00"/>
    <s v="16-12-020-10W4"/>
    <s v="16-12-020-10W4"/>
    <s v="AB"/>
    <s v="PRINCESS"/>
    <s v="CNRL ETAL PRINCESS 16-12-20-10"/>
    <x v="7"/>
    <s v="Cdn Nat Rsrcs Ltd"/>
    <s v="Working Interest"/>
    <n v="2.5000000000000001E-2"/>
    <s v="JENNER SHLW GAS"/>
    <s v="No"/>
    <m/>
    <s v="Susp GAS"/>
    <d v="2018-12-31T00:00:00"/>
    <m/>
    <n v="1790"/>
    <m/>
    <m/>
    <s v="Susp GAS"/>
    <s v="Kmilk_rv;Kmed_hat"/>
    <s v="Cdn Nat Rsrcs Ltd"/>
    <n v="7440021"/>
    <m/>
    <m/>
    <d v="1976-07-23T00:00:00"/>
    <d v="1976-08-09T00:00:00"/>
    <d v="1976-08-10T00:00:00"/>
    <m/>
    <d v="1977-03-01T00:00:00"/>
    <d v="1977-03-14T00:00:00"/>
    <m/>
    <m/>
    <m/>
    <m/>
    <s v="WI"/>
    <n v="1"/>
    <n v="1"/>
    <n v="2.5000000000000001E-2"/>
    <x v="1"/>
    <s v="N"/>
    <n v="43.68767123287671"/>
    <n v="43.68767123287671"/>
    <n v="545.59199999999998"/>
    <n v="545.59199999999998"/>
    <s v="Susp GAS"/>
    <n v="11"/>
    <n v="11"/>
    <m/>
    <s v="Susp GAS"/>
    <x v="1"/>
    <s v="Suspended"/>
    <s v="Suspended"/>
    <x v="1"/>
    <x v="0"/>
    <s v="W 0059354 "/>
    <n v="0"/>
    <n v="0"/>
    <n v="0"/>
    <n v="0"/>
    <n v="0"/>
    <n v="0"/>
    <n v="0"/>
    <n v="0"/>
    <m/>
    <m/>
    <m/>
    <m/>
    <n v="0"/>
    <m/>
    <n v="0"/>
    <m/>
    <n v="14000"/>
    <n v="10900"/>
    <n v="24900"/>
    <x v="2"/>
    <m/>
    <n v="14000"/>
    <n v="10900"/>
    <x v="2"/>
    <s v=""/>
    <n v="22"/>
    <s v="B) Non Op Inactive, spreadevenly over 15 years"/>
    <n v="1"/>
    <m/>
    <n v="14000"/>
    <n v="10900"/>
    <n v="24900"/>
    <n v="2.5000000000000001E-2"/>
    <n v="350"/>
    <n v="272.5"/>
    <n v="622.5"/>
    <n v="1"/>
    <n v="1.35E-2"/>
    <n v="354.72500000000002"/>
    <n v="295.33099242010707"/>
    <n v="650.05599242010703"/>
    <n v="1.7600000000000001E-2"/>
    <n v="348.58981918238993"/>
    <n v="265.97844028600736"/>
    <n v="614.56825946839729"/>
    <s v="B.1) True shallow gas (Dino unit, JSGS, Med Hat Unit, Patricia Unit, Princess-PG, Cessford-CNRL). Use $14,000 for abandonment, and $10,900 for rec ($1,090 for pad site)."/>
  </r>
  <r>
    <s v="1 - Yes"/>
    <s v="1- Yes"/>
    <n v="204080616000"/>
    <s v="1 UWI in License"/>
    <n v="59463"/>
    <s v="100/16-06-020-08W4/00"/>
    <n v="59463"/>
    <n v="1"/>
    <s v="100"/>
    <s v="16"/>
    <s v="06"/>
    <s v="020"/>
    <s v="08W4"/>
    <s v="00"/>
    <s v="16-06-020-08W4"/>
    <s v="16-06-020-08W4"/>
    <s v="AB"/>
    <s v="SUFFIELD"/>
    <s v="IMAGINEA SUFFIELD 16-6-20-8"/>
    <x v="7"/>
    <s v="Cor4 Oil Corp"/>
    <s v="Working Interest"/>
    <n v="0.8"/>
    <s v="JENNER SHLW GAS"/>
    <s v="No"/>
    <m/>
    <s v="ABD GAS"/>
    <d v="1996-07-31T00:00:00"/>
    <m/>
    <n v="1639"/>
    <m/>
    <m/>
    <s v="ABD GAS"/>
    <s v="Kmed_hat"/>
    <m/>
    <m/>
    <m/>
    <m/>
    <d v="1976-07-29T00:00:00"/>
    <d v="1976-08-20T00:00:00"/>
    <d v="1976-08-22T00:00:00"/>
    <m/>
    <d v="1977-06-01T00:00:00"/>
    <d v="1977-06-07T00:00:00"/>
    <m/>
    <d v="1997-02-24T00:00:00"/>
    <s v="Plate"/>
    <m/>
    <s v="WI"/>
    <n v="1"/>
    <n v="1"/>
    <n v="0.8"/>
    <x v="0"/>
    <s v="N"/>
    <n v="43.657534246575345"/>
    <n v="43.657534246575345"/>
    <n v="499.56720000000001"/>
    <n v="499.56720000000001"/>
    <s v="ABD GAS"/>
    <n v="14"/>
    <n v="14"/>
    <m/>
    <s v="ABD GAS"/>
    <x v="1"/>
    <s v="Abandoned"/>
    <s v="Abandoned"/>
    <x v="1"/>
    <x v="0"/>
    <s v="W 0059463 "/>
    <n v="0"/>
    <n v="0"/>
    <n v="0"/>
    <n v="0"/>
    <n v="0"/>
    <n v="16500"/>
    <n v="0"/>
    <n v="16500"/>
    <m/>
    <m/>
    <m/>
    <m/>
    <n v="16500"/>
    <m/>
    <n v="0"/>
    <m/>
    <n v="0"/>
    <n v="10900"/>
    <n v="10900"/>
    <x v="5"/>
    <m/>
    <n v="0"/>
    <n v="10900"/>
    <x v="5"/>
    <s v=""/>
    <n v="22"/>
    <s v="A) Reclamation only; spread evenly"/>
    <n v="12"/>
    <m/>
    <n v="0"/>
    <n v="10900"/>
    <n v="10900"/>
    <n v="0.8"/>
    <n v="0"/>
    <n v="8720"/>
    <n v="8720"/>
    <n v="12"/>
    <n v="1.35E-2"/>
    <n v="0"/>
    <n v="10952.677154654539"/>
    <n v="10952.677154654539"/>
    <n v="1.7600000000000001E-2"/>
    <n v="0"/>
    <n v="8141.597258159145"/>
    <n v="8141.597258159145"/>
    <s v="E.1) Fully abandoned, reclamation only. Shallow Gas. Use $10,900 for rec ($1,090 for pad site)."/>
  </r>
  <r>
    <s v="1 - Yes"/>
    <s v="1- Yes"/>
    <n v="204080716000"/>
    <s v="1 UWI in License"/>
    <n v="59464"/>
    <s v="100/16-07-020-08W4/00"/>
    <n v="59464"/>
    <n v="1"/>
    <s v="100"/>
    <s v="16"/>
    <s v="07"/>
    <s v="020"/>
    <s v="08W4"/>
    <s v="00"/>
    <s v="16-07-020-08W4"/>
    <s v="16-07-020-08W4"/>
    <s v="AB"/>
    <s v="JENNER"/>
    <s v="IMAGINEA JENNER 16-7-20-8"/>
    <x v="7"/>
    <s v="Cor4 Oil Corp"/>
    <s v="Working Interest"/>
    <n v="0.8"/>
    <s v="JENNER SHLW GAS"/>
    <s v="No"/>
    <m/>
    <s v="ABD Zn GAS"/>
    <d v="2017-05-31T00:00:00"/>
    <m/>
    <n v="1635"/>
    <m/>
    <m/>
    <s v="ABD Zn GAS"/>
    <s v="Kmed_hat"/>
    <m/>
    <m/>
    <m/>
    <m/>
    <d v="1976-07-29T00:00:00"/>
    <d v="1976-08-18T00:00:00"/>
    <d v="1976-08-20T00:00:00"/>
    <m/>
    <d v="1977-06-01T00:00:00"/>
    <d v="1977-06-03T00:00:00"/>
    <m/>
    <m/>
    <m/>
    <m/>
    <s v="WI"/>
    <n v="1"/>
    <n v="1"/>
    <n v="0.8"/>
    <x v="0"/>
    <s v="N"/>
    <n v="43.663013698630138"/>
    <n v="43.663013698630138"/>
    <n v="498.34800000000001"/>
    <n v="498.34800000000001"/>
    <s v="ABD Zn GAS"/>
    <n v="18"/>
    <n v="18"/>
    <m/>
    <s v="ABD Zn GAS"/>
    <x v="1"/>
    <s v="Abandoned"/>
    <s v="Partial Abandoned"/>
    <x v="1"/>
    <x v="0"/>
    <s v="W 0059464 "/>
    <n v="12800"/>
    <n v="46288"/>
    <n v="0"/>
    <n v="0"/>
    <n v="0"/>
    <n v="16500"/>
    <n v="0"/>
    <n v="75588"/>
    <m/>
    <n v="-46288"/>
    <s v="Groundwater Protection"/>
    <d v="2019-10-01T00:00:00"/>
    <n v="29300"/>
    <m/>
    <n v="0"/>
    <m/>
    <n v="14000"/>
    <n v="10900"/>
    <n v="24900"/>
    <x v="2"/>
    <m/>
    <n v="14000"/>
    <n v="10900"/>
    <x v="2"/>
    <s v=""/>
    <n v="8"/>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80606000"/>
    <s v="1 UWI in License"/>
    <n v="59465"/>
    <s v="100/06-06-020-08W4/00"/>
    <n v="59465"/>
    <n v="1"/>
    <s v="100"/>
    <s v="06"/>
    <s v="06"/>
    <s v="020"/>
    <s v="08W4"/>
    <s v="00"/>
    <s v="06-06-020-08W4"/>
    <s v="06-06-020-08W4"/>
    <s v="AB"/>
    <s v="SUFFIELD"/>
    <s v="IMAGINEA SUFFIELD 6-6-20-8"/>
    <x v="7"/>
    <s v="Cor4 Oil Corp"/>
    <s v="Working Interest"/>
    <n v="0.8"/>
    <s v="JENNER SHLW GAS"/>
    <s v="No"/>
    <m/>
    <s v="Flow GAS"/>
    <d v="2020-05-31T00:00:00"/>
    <m/>
    <n v="1655"/>
    <m/>
    <m/>
    <s v="Flow GAS"/>
    <s v="Kmed_hat"/>
    <s v="Cor4 Oil Corp"/>
    <n v="5000034"/>
    <m/>
    <m/>
    <d v="1976-07-29T00:00:00"/>
    <d v="1976-08-21T00:00:00"/>
    <d v="1976-08-27T00:00:00"/>
    <m/>
    <d v="1977-06-01T00:00:00"/>
    <d v="1977-06-08T00:00:00"/>
    <m/>
    <m/>
    <m/>
    <m/>
    <s v="WI"/>
    <n v="1"/>
    <n v="1"/>
    <n v="0.8"/>
    <x v="0"/>
    <s v="N"/>
    <n v="43.654794520547945"/>
    <n v="43.654794520547945"/>
    <n v="504.44400000000002"/>
    <n v="504.44400000000002"/>
    <s v="Flow GAS"/>
    <n v="4"/>
    <n v="4"/>
    <m/>
    <s v="Flow GAS"/>
    <x v="1"/>
    <s v="Producing"/>
    <s v="Producing"/>
    <x v="0"/>
    <x v="0"/>
    <s v="W 0059465 "/>
    <n v="17975"/>
    <n v="46288"/>
    <n v="0"/>
    <n v="0"/>
    <n v="0"/>
    <n v="16500"/>
    <n v="0"/>
    <n v="80763"/>
    <m/>
    <n v="-46288"/>
    <s v="Groundwater Protection"/>
    <d v="2019-10-01T00:00:00"/>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83106000"/>
    <s v="1 UWI in License"/>
    <n v="59466"/>
    <s v="100/06-31-019-08W4/00"/>
    <n v="59466"/>
    <n v="1"/>
    <s v="100"/>
    <s v="06"/>
    <s v="31"/>
    <s v="019"/>
    <s v="08W4"/>
    <s v="00"/>
    <s v="06-31-019-08W4"/>
    <s v="06-31-019-08W4"/>
    <s v="AB"/>
    <s v="SUFFIELD"/>
    <s v="IMAGINEA SUFFIELD 6-31-19-8"/>
    <x v="7"/>
    <s v="Cor4 Oil Corp"/>
    <s v="Working Interest"/>
    <n v="0.8"/>
    <s v="JENNER SHLW GAS"/>
    <s v="No"/>
    <m/>
    <s v="Flow GAS"/>
    <d v="2020-05-31T00:00:00"/>
    <m/>
    <n v="1740"/>
    <m/>
    <m/>
    <s v="Flow GAS"/>
    <s v="Kmed_hat"/>
    <s v="Cor4 Oil Corp"/>
    <n v="5000034"/>
    <m/>
    <m/>
    <d v="1976-07-29T00:00:00"/>
    <d v="1976-08-22T00:00:00"/>
    <d v="1976-08-29T00:00:00"/>
    <m/>
    <d v="1977-06-01T00:00:00"/>
    <d v="1977-06-07T00:00:00"/>
    <m/>
    <m/>
    <m/>
    <m/>
    <s v="WI"/>
    <n v="1"/>
    <n v="1"/>
    <n v="0.8"/>
    <x v="0"/>
    <s v="N"/>
    <n v="43.652054794520545"/>
    <n v="43.652054794520545"/>
    <n v="530.35199999999998"/>
    <n v="530.35199999999998"/>
    <s v="Flow GAS"/>
    <n v="4"/>
    <n v="4"/>
    <m/>
    <s v="Flow GAS"/>
    <x v="1"/>
    <s v="Producing"/>
    <s v="Producing"/>
    <x v="0"/>
    <x v="0"/>
    <s v="W 0059466 "/>
    <n v="17975"/>
    <n v="46288"/>
    <n v="0"/>
    <n v="0"/>
    <n v="0"/>
    <n v="16500"/>
    <n v="0"/>
    <n v="80763"/>
    <m/>
    <n v="-46288"/>
    <s v="Groundwater Protection"/>
    <d v="2019-10-01T00:00:00"/>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83116000"/>
    <s v="1 UWI in License"/>
    <n v="59468"/>
    <s v="100/16-31-019-08W4/00"/>
    <n v="59468"/>
    <n v="1"/>
    <s v="100"/>
    <s v="16"/>
    <s v="31"/>
    <s v="019"/>
    <s v="08W4"/>
    <s v="00"/>
    <s v="16-31-019-08W4"/>
    <s v="16-31-019-08W4"/>
    <s v="AB"/>
    <s v="SUFFIELD"/>
    <s v="IMAGINEA SUFFIELD 16-31-19-8"/>
    <x v="7"/>
    <s v="Cor4 Oil Corp"/>
    <s v="Working Interest"/>
    <n v="0.8"/>
    <s v="JENNER SHLW GAS"/>
    <s v="No"/>
    <m/>
    <s v="Flow GAS"/>
    <d v="2020-05-31T00:00:00"/>
    <m/>
    <n v="1692"/>
    <m/>
    <m/>
    <s v="Flow GAS"/>
    <s v="Kmed_hat"/>
    <s v="Cor4 Oil Corp"/>
    <n v="5000034"/>
    <m/>
    <m/>
    <d v="1976-07-30T00:00:00"/>
    <d v="1976-08-20T00:00:00"/>
    <d v="1976-08-25T00:00:00"/>
    <m/>
    <d v="1977-06-01T00:00:00"/>
    <d v="1977-06-08T00:00:00"/>
    <m/>
    <m/>
    <m/>
    <m/>
    <s v="WI"/>
    <n v="1"/>
    <n v="1"/>
    <n v="0.8"/>
    <x v="0"/>
    <s v="N"/>
    <n v="43.657534246575345"/>
    <n v="43.657534246575345"/>
    <n v="515.72160000000008"/>
    <n v="515.72160000000008"/>
    <s v="Flow GAS"/>
    <n v="4"/>
    <n v="4"/>
    <m/>
    <s v="Flow GAS"/>
    <x v="1"/>
    <s v="Producing"/>
    <s v="Producing"/>
    <x v="0"/>
    <x v="0"/>
    <s v="W 0059468 "/>
    <n v="0"/>
    <n v="0"/>
    <n v="0"/>
    <n v="0"/>
    <n v="36384"/>
    <n v="16500"/>
    <n v="0"/>
    <n v="52884"/>
    <m/>
    <n v="-18409"/>
    <s v="Tubing Declaration"/>
    <d v="2019-07-01T00:00:00"/>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s v="0194110804C00"/>
    <s v="1 UWI in License"/>
    <n v="60581"/>
    <s v="1C0/04-08-019-11W4/00"/>
    <n v="60581"/>
    <n v="1"/>
    <s v="1C0"/>
    <s v="04"/>
    <s v="08"/>
    <s v="019"/>
    <s v="11W4"/>
    <s v="00"/>
    <s v="04-08-019-11W4"/>
    <s v="04-08-019-11W4"/>
    <s v="AB"/>
    <s v="PRINCESS"/>
    <s v="Imaginea PRIN 4-8-19-11"/>
    <x v="6"/>
    <s v="Cor4 Oil Corp"/>
    <s v="Working Interest"/>
    <n v="1"/>
    <s v="WEST TIDE LAKE"/>
    <s v="No"/>
    <m/>
    <s v="ABD Zn OIL"/>
    <d v="2004-07-31T00:00:00"/>
    <m/>
    <n v="3358"/>
    <m/>
    <m/>
    <s v="ABD Zn OIL"/>
    <s v="Mpekisko"/>
    <m/>
    <m/>
    <m/>
    <m/>
    <d v="1976-10-12T00:00:00"/>
    <d v="1976-10-14T00:00:00"/>
    <d v="1976-10-18T00:00:00"/>
    <m/>
    <d v="1977-02-01T00:00:00"/>
    <d v="1977-02-02T00:00:00"/>
    <m/>
    <m/>
    <m/>
    <m/>
    <s v="WI"/>
    <n v="1"/>
    <n v="1"/>
    <n v="1"/>
    <x v="0"/>
    <s v="N"/>
    <n v="43.506849315068493"/>
    <n v="43.506849315068493"/>
    <n v="1023.5184"/>
    <n v="1023.5184"/>
    <s v="ABD Zn OIL"/>
    <n v="25"/>
    <n v="25"/>
    <m/>
    <s v="ABD Zn OIL"/>
    <x v="2"/>
    <s v="Abandoned"/>
    <s v="Partial Abandoned"/>
    <x v="1"/>
    <x v="1"/>
    <s v="W 0060581 "/>
    <n v="0"/>
    <n v="0"/>
    <n v="0"/>
    <n v="0"/>
    <n v="12800"/>
    <n v="16500"/>
    <n v="0"/>
    <n v="29300"/>
    <m/>
    <m/>
    <m/>
    <m/>
    <n v="29300"/>
    <m/>
    <n v="0"/>
    <m/>
    <n v="2500"/>
    <n v="25000"/>
    <n v="27500"/>
    <x v="7"/>
    <m/>
    <n v="2500"/>
    <n v="25000"/>
    <x v="7"/>
    <s v=""/>
    <n v="5"/>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174023206000"/>
    <s v="1 UWI in License"/>
    <n v="60688"/>
    <s v="100/06-32-017-02W4/00"/>
    <n v="60688"/>
    <n v="1"/>
    <s v="100"/>
    <s v="06"/>
    <s v="32"/>
    <s v="017"/>
    <s v="02W4"/>
    <s v="00"/>
    <s v="06-32-017-02W4"/>
    <s v="06-32-017-02W4"/>
    <s v="AB"/>
    <s v="MEDICINE HAT"/>
    <s v="BARR ET AL UNIT MEDHAT 6-32-17-2"/>
    <x v="2"/>
    <s v="Cdn Nat Rsrcs Ltd"/>
    <s v="Working Interest"/>
    <n v="0.20395659999999999"/>
    <s v="MED HAT H UNIT"/>
    <s v="No"/>
    <m/>
    <s v="Flow GAS"/>
    <d v="2020-05-31T00:00:00"/>
    <m/>
    <n v="1875"/>
    <m/>
    <m/>
    <s v="Flow GAS"/>
    <s v="Kmed_hat"/>
    <s v="Cdn Nat Rsrcs Ltd"/>
    <n v="123983"/>
    <m/>
    <m/>
    <d v="1976-10-19T00:00:00"/>
    <d v="1976-10-25T00:00:00"/>
    <d v="1976-10-27T00:00:00"/>
    <m/>
    <d v="1977-02-01T00:00:00"/>
    <d v="1977-02-04T00:00:00"/>
    <m/>
    <m/>
    <m/>
    <m/>
    <s v="WI"/>
    <n v="1"/>
    <n v="1"/>
    <n v="0.20395659999999999"/>
    <x v="1"/>
    <s v="N"/>
    <n v="43.476712328767121"/>
    <n v="43.476712328767121"/>
    <n v="571.5"/>
    <n v="571.5"/>
    <s v="Flow GAS"/>
    <n v="4"/>
    <n v="4"/>
    <m/>
    <s v="Flow GAS"/>
    <x v="1"/>
    <s v="Producing"/>
    <s v="Producing"/>
    <x v="0"/>
    <x v="0"/>
    <s v="W 00606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74023110000"/>
    <s v="1 UWI in License"/>
    <n v="60690"/>
    <s v="100/10-31-017-02W4/00"/>
    <n v="60690"/>
    <n v="1"/>
    <s v="100"/>
    <s v="10"/>
    <s v="31"/>
    <s v="017"/>
    <s v="02W4"/>
    <s v="00"/>
    <s v="10-31-017-02W4"/>
    <s v="10-31-017-02W4"/>
    <s v="AB"/>
    <s v="MEDICINE HAT"/>
    <s v="BARR ET AL UNIT MEDHAT 10-31-17-2"/>
    <x v="2"/>
    <s v="Cdn Nat Rsrcs Ltd"/>
    <s v="Working Interest"/>
    <n v="0.20395659999999999"/>
    <s v="MED HAT H UNIT"/>
    <s v="No"/>
    <m/>
    <s v="Susp GAS"/>
    <d v="2006-10-31T00:00:00"/>
    <m/>
    <n v="1872"/>
    <m/>
    <m/>
    <s v="Susp GAS"/>
    <s v="Kmed_hat"/>
    <s v="Cdn Nat Rsrcs Ltd"/>
    <n v="123983"/>
    <m/>
    <m/>
    <d v="1976-10-19T00:00:00"/>
    <d v="1976-10-27T00:00:00"/>
    <d v="1976-10-29T00:00:00"/>
    <m/>
    <d v="1977-02-01T00:00:00"/>
    <d v="1977-02-04T00:00:00"/>
    <m/>
    <m/>
    <m/>
    <m/>
    <s v="WI"/>
    <n v="1"/>
    <n v="1"/>
    <n v="0.20395659999999999"/>
    <x v="1"/>
    <s v="N"/>
    <n v="43.471232876712328"/>
    <n v="43.471232876712328"/>
    <n v="570.5856"/>
    <n v="570.5856"/>
    <s v="Susp GAS"/>
    <n v="11"/>
    <n v="11"/>
    <m/>
    <s v="Susp GAS"/>
    <x v="1"/>
    <s v="Suspended"/>
    <s v="Suspended"/>
    <x v="1"/>
    <x v="0"/>
    <s v="W 0060690 "/>
    <n v="0"/>
    <n v="0"/>
    <n v="0"/>
    <n v="0"/>
    <n v="0"/>
    <n v="0"/>
    <n v="0"/>
    <n v="0"/>
    <m/>
    <m/>
    <m/>
    <m/>
    <n v="0"/>
    <m/>
    <n v="0"/>
    <m/>
    <n v="14000"/>
    <n v="10900"/>
    <n v="24900"/>
    <x v="2"/>
    <m/>
    <n v="14000"/>
    <n v="10900"/>
    <x v="2"/>
    <s v=""/>
    <n v="8"/>
    <s v="B) Non Op Inactive, spreadevenly over 15 years"/>
    <n v="11"/>
    <m/>
    <n v="14000"/>
    <n v="10900"/>
    <n v="24900"/>
    <n v="0.20395659999999999"/>
    <n v="2855.3923999999997"/>
    <n v="2223.1269399999996"/>
    <n v="5078.5193399999989"/>
    <n v="11"/>
    <n v="1.35E-2"/>
    <n v="3309.2309888872487"/>
    <n v="2755.1440470658772"/>
    <n v="6064.3750359531259"/>
    <n v="1.7600000000000001E-2"/>
    <n v="2731.3603536120263"/>
    <n v="2084.0624904557303"/>
    <n v="4815.4228440677562"/>
    <s v="B.1) True shallow gas (Dino unit, JSGS, Med Hat Unit, Patricia Unit, Princess-PG, Cessford-CNRL). Use $14,000 for abandonment, and $10,900 for rec ($1,090 for pad site)."/>
  </r>
  <r>
    <s v="1 - Yes"/>
    <s v="1- Yes"/>
    <n v="184020506000"/>
    <s v="1 UWI in License"/>
    <n v="60714"/>
    <s v="100/06-05-018-02W4/00"/>
    <n v="60714"/>
    <n v="1"/>
    <s v="100"/>
    <s v="06"/>
    <s v="05"/>
    <s v="018"/>
    <s v="02W4"/>
    <s v="00"/>
    <s v="06-05-018-02W4"/>
    <s v="06-05-018-02W4"/>
    <s v="AB"/>
    <s v="MEDICINE HAT"/>
    <s v="BARR ET AL UNIT MEDHAT 6-5-18-2"/>
    <x v="2"/>
    <s v="Cdn Nat Rsrcs Ltd"/>
    <s v="Working Interest"/>
    <n v="0.20395659999999999"/>
    <s v="MED HAT H UNIT"/>
    <s v="No"/>
    <m/>
    <s v="Flow GAS"/>
    <d v="2020-05-31T00:00:00"/>
    <m/>
    <n v="1840"/>
    <m/>
    <m/>
    <s v="Flow GAS"/>
    <s v="Kmed_hat"/>
    <s v="Cdn Nat Rsrcs Ltd"/>
    <n v="123983"/>
    <m/>
    <m/>
    <d v="1976-10-20T00:00:00"/>
    <d v="1976-10-27T00:00:00"/>
    <d v="1976-10-29T00:00:00"/>
    <m/>
    <d v="1977-02-01T00:00:00"/>
    <d v="1977-02-04T00:00:00"/>
    <m/>
    <m/>
    <m/>
    <m/>
    <s v="WI"/>
    <n v="1"/>
    <n v="1"/>
    <n v="0.20395659999999999"/>
    <x v="1"/>
    <s v="N"/>
    <n v="43.471232876712328"/>
    <n v="43.471232876712328"/>
    <n v="560.83199999999999"/>
    <n v="560.83199999999999"/>
    <s v="Flow GAS"/>
    <n v="4"/>
    <n v="4"/>
    <m/>
    <s v="Flow GAS"/>
    <x v="1"/>
    <s v="Producing"/>
    <s v="Producing"/>
    <x v="0"/>
    <x v="0"/>
    <s v="W 00607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611000"/>
    <s v="1 UWI in License"/>
    <n v="60715"/>
    <s v="100/11-06-018-02W4/00"/>
    <n v="60715"/>
    <n v="1"/>
    <s v="100"/>
    <s v="11"/>
    <s v="06"/>
    <s v="018"/>
    <s v="02W4"/>
    <s v="00"/>
    <s v="11-06-018-02W4"/>
    <s v="11-06-018-02W4"/>
    <s v="AB"/>
    <s v="MEDICINE HAT"/>
    <s v="BARR ET AL UNIT MEDHAT 11-6-18-2"/>
    <x v="2"/>
    <s v="Cdn Nat Rsrcs Ltd"/>
    <s v="Working Interest"/>
    <n v="0.20395659999999999"/>
    <s v="MED HAT H UNIT"/>
    <s v="No"/>
    <m/>
    <s v="Flow GAS"/>
    <d v="2020-05-31T00:00:00"/>
    <m/>
    <n v="1710"/>
    <m/>
    <m/>
    <s v="Flow GAS"/>
    <s v="Kmed_hat"/>
    <s v="Cdn Nat Rsrcs Ltd"/>
    <n v="123983"/>
    <m/>
    <m/>
    <d v="1976-10-20T00:00:00"/>
    <d v="1976-10-29T00:00:00"/>
    <d v="1976-10-31T00:00:00"/>
    <m/>
    <d v="1977-02-01T00:00:00"/>
    <d v="1977-02-04T00:00:00"/>
    <m/>
    <m/>
    <m/>
    <m/>
    <s v="WI"/>
    <n v="1"/>
    <n v="1"/>
    <n v="0.20395659999999999"/>
    <x v="1"/>
    <s v="N"/>
    <n v="43.465753424657535"/>
    <n v="43.465753424657535"/>
    <n v="521.20799999999997"/>
    <n v="521.20799999999997"/>
    <s v="Flow GAS"/>
    <n v="4"/>
    <n v="4"/>
    <m/>
    <s v="Flow GAS"/>
    <x v="1"/>
    <s v="Producing"/>
    <s v="Producing"/>
    <x v="0"/>
    <x v="0"/>
    <s v="W 00607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706000"/>
    <s v="1 UWI in License"/>
    <n v="60716"/>
    <s v="100/06-07-018-02W4/00"/>
    <n v="60716"/>
    <n v="1"/>
    <s v="100"/>
    <s v="06"/>
    <s v="07"/>
    <s v="018"/>
    <s v="02W4"/>
    <s v="00"/>
    <s v="06-07-018-02W4"/>
    <s v="06-07-018-02W4"/>
    <s v="AB"/>
    <s v="MEDICINE HAT"/>
    <s v="BARR ET AL UNIT MEDHAT 6-7-18-2"/>
    <x v="2"/>
    <s v="Cdn Nat Rsrcs Ltd"/>
    <s v="Working Interest"/>
    <n v="0.20395659999999999"/>
    <s v="MED HAT H UNIT"/>
    <s v="No"/>
    <m/>
    <s v="Flow GAS"/>
    <d v="2020-05-31T00:00:00"/>
    <m/>
    <n v="1740"/>
    <m/>
    <m/>
    <s v="Flow GAS"/>
    <s v="Kmilk_rv;Kmed_hat"/>
    <s v="Cdn Nat Rsrcs Ltd"/>
    <n v="123983"/>
    <m/>
    <m/>
    <d v="1976-10-20T00:00:00"/>
    <d v="1976-11-01T00:00:00"/>
    <d v="1976-11-02T00:00:00"/>
    <m/>
    <d v="1977-02-01T00:00:00"/>
    <d v="1977-02-15T00:00:00"/>
    <m/>
    <m/>
    <m/>
    <m/>
    <s v="WI"/>
    <n v="1"/>
    <n v="1"/>
    <n v="0.20395659999999999"/>
    <x v="1"/>
    <s v="N"/>
    <n v="43.457534246575342"/>
    <n v="43.457534246575342"/>
    <n v="530.35199999999998"/>
    <n v="530.35199999999998"/>
    <s v="Flow GAS"/>
    <n v="4"/>
    <n v="4"/>
    <m/>
    <s v="Flow GAS"/>
    <x v="1"/>
    <s v="Producing"/>
    <s v="Producing"/>
    <x v="0"/>
    <x v="0"/>
    <s v="W 00607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506000"/>
    <s v="1 UWI in License"/>
    <n v="60755"/>
    <s v="100/06-15-018-02W4/00"/>
    <n v="60755"/>
    <n v="1"/>
    <s v="100"/>
    <s v="06"/>
    <s v="15"/>
    <s v="018"/>
    <s v="02W4"/>
    <s v="00"/>
    <s v="06-15-018-02W4"/>
    <s v="06-15-018-02W4"/>
    <s v="AB"/>
    <s v="MEDICINE HAT"/>
    <s v="BARR ET AL UNIT MEDHAT 6-15-18-2"/>
    <x v="2"/>
    <s v="Cdn Nat Rsrcs Ltd"/>
    <s v="Working Interest"/>
    <n v="0.20395659999999999"/>
    <s v="MED HAT H UNIT"/>
    <s v="No"/>
    <m/>
    <s v="Flow GAS"/>
    <d v="2020-05-31T00:00:00"/>
    <m/>
    <n v="1735"/>
    <m/>
    <m/>
    <s v="Flow GAS"/>
    <s v="Kmed_hat"/>
    <s v="Cdn Nat Rsrcs Ltd"/>
    <n v="123983"/>
    <m/>
    <m/>
    <d v="1976-10-21T00:00:00"/>
    <d v="1976-10-29T00:00:00"/>
    <d v="1976-10-30T00:00:00"/>
    <m/>
    <d v="1977-02-01T00:00:00"/>
    <d v="1977-02-10T00:00:00"/>
    <m/>
    <m/>
    <m/>
    <m/>
    <s v="WI"/>
    <n v="1"/>
    <n v="1"/>
    <n v="0.20395659999999999"/>
    <x v="1"/>
    <s v="N"/>
    <n v="43.465753424657535"/>
    <n v="43.465753424657535"/>
    <n v="528.82799999999997"/>
    <n v="528.82799999999997"/>
    <s v="Flow GAS"/>
    <n v="4"/>
    <n v="4"/>
    <m/>
    <s v="Flow GAS"/>
    <x v="1"/>
    <s v="Producing"/>
    <s v="Producing"/>
    <x v="0"/>
    <x v="0"/>
    <s v="W 00607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06000"/>
    <s v="1 UWI in License"/>
    <n v="60756"/>
    <s v="100/06-22-018-02W4/00"/>
    <n v="60756"/>
    <n v="1"/>
    <s v="100"/>
    <s v="06"/>
    <s v="22"/>
    <s v="018"/>
    <s v="02W4"/>
    <s v="00"/>
    <s v="06-22-018-02W4"/>
    <s v="06-22-018-02W4"/>
    <s v="AB"/>
    <s v="MEDICINE HAT"/>
    <s v="BARR ET AL UNIT MEDHAT 6-22-18-2"/>
    <x v="2"/>
    <s v="Cdn Nat Rsrcs Ltd"/>
    <s v="Working Interest"/>
    <n v="0.20395659999999999"/>
    <s v="MED HAT H UNIT"/>
    <s v="No"/>
    <m/>
    <s v="Flow GAS"/>
    <d v="2020-05-31T00:00:00"/>
    <m/>
    <n v="1793"/>
    <m/>
    <m/>
    <s v="Flow GAS"/>
    <s v="Kmed_hat"/>
    <s v="Cdn Nat Rsrcs Ltd"/>
    <n v="123983"/>
    <m/>
    <m/>
    <d v="1976-10-21T00:00:00"/>
    <d v="1976-10-30T00:00:00"/>
    <d v="1976-10-31T00:00:00"/>
    <m/>
    <d v="1977-02-01T00:00:00"/>
    <d v="1977-02-01T00:00:00"/>
    <m/>
    <m/>
    <m/>
    <m/>
    <s v="WI"/>
    <n v="1"/>
    <n v="1"/>
    <n v="0.20395659999999999"/>
    <x v="1"/>
    <s v="N"/>
    <n v="43.463013698630135"/>
    <n v="43.463013698630135"/>
    <n v="546.50639999999999"/>
    <n v="546.50639999999999"/>
    <s v="Flow GAS"/>
    <n v="4"/>
    <n v="4"/>
    <m/>
    <s v="Flow GAS"/>
    <x v="1"/>
    <s v="Producing"/>
    <s v="Producing"/>
    <x v="0"/>
    <x v="0"/>
    <s v="W 00607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10000"/>
    <s v="1 UWI in License"/>
    <n v="60757"/>
    <s v="100/10-26-018-02W4/00"/>
    <n v="60757"/>
    <n v="1"/>
    <s v="100"/>
    <s v="10"/>
    <s v="26"/>
    <s v="018"/>
    <s v="02W4"/>
    <s v="00"/>
    <s v="10-26-018-02W4"/>
    <s v="10-26-018-02W4"/>
    <s v="AB"/>
    <s v="MEDICINE HAT"/>
    <s v="BARR ET AL MEDHAT 10-26-18-2"/>
    <x v="2"/>
    <s v="Cdn Nat Rsrcs Ltd"/>
    <s v="Working Interest"/>
    <n v="0.20395659999999999"/>
    <s v="MED HAT H UNIT"/>
    <s v="No"/>
    <m/>
    <s v="Flow GAS"/>
    <d v="2020-05-31T00:00:00"/>
    <m/>
    <n v="1745"/>
    <m/>
    <m/>
    <s v="Flow GAS"/>
    <s v="Kmilk_rv;Kmed_hat"/>
    <s v="Cdn Nat Rsrcs Ltd"/>
    <n v="123983"/>
    <m/>
    <m/>
    <d v="1976-10-21T00:00:00"/>
    <d v="1976-11-01T00:00:00"/>
    <d v="1976-11-02T00:00:00"/>
    <m/>
    <d v="1977-01-26T00:00:00"/>
    <d v="1977-01-26T00:00:00"/>
    <m/>
    <m/>
    <m/>
    <m/>
    <s v="WI"/>
    <n v="1"/>
    <n v="1"/>
    <n v="0.20395659999999999"/>
    <x v="1"/>
    <s v="N"/>
    <n v="43.457534246575342"/>
    <n v="43.457534246575342"/>
    <n v="531.87599999999998"/>
    <n v="531.87599999999998"/>
    <s v="Flow GAS"/>
    <n v="4"/>
    <n v="4"/>
    <m/>
    <s v="Flow GAS"/>
    <x v="1"/>
    <s v="Producing"/>
    <s v="Producing"/>
    <x v="0"/>
    <x v="0"/>
    <s v="W 00607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6000"/>
    <s v="1 UWI in License"/>
    <n v="60758"/>
    <s v="100/06-35-018-02W4/00"/>
    <n v="60758"/>
    <n v="1"/>
    <s v="100"/>
    <s v="06"/>
    <s v="35"/>
    <s v="018"/>
    <s v="02W4"/>
    <s v="00"/>
    <s v="06-35-018-02W4"/>
    <s v="06-35-018-02W4"/>
    <s v="AB"/>
    <s v="MEDICINE HAT"/>
    <s v="BARR ET AL UNIT MEDHAT 6-35-18-2"/>
    <x v="2"/>
    <s v="Cdn Nat Rsrcs Ltd"/>
    <s v="Working Interest"/>
    <n v="0.20395659999999999"/>
    <s v="MED HAT H UNIT"/>
    <s v="No"/>
    <m/>
    <s v="Flow GAS"/>
    <d v="2020-05-31T00:00:00"/>
    <m/>
    <n v="1660"/>
    <m/>
    <m/>
    <s v="Flow GAS"/>
    <s v="Kmilk_rv;Kmed_hat"/>
    <s v="Cdn Nat Rsrcs Ltd"/>
    <n v="123983"/>
    <m/>
    <m/>
    <d v="1976-10-21T00:00:00"/>
    <d v="1976-11-02T00:00:00"/>
    <d v="1976-11-03T00:00:00"/>
    <m/>
    <d v="1977-01-26T00:00:00"/>
    <d v="1977-01-26T00:00:00"/>
    <m/>
    <m/>
    <m/>
    <m/>
    <s v="WI"/>
    <n v="1"/>
    <n v="1"/>
    <n v="0.20395659999999999"/>
    <x v="1"/>
    <s v="N"/>
    <n v="43.454794520547942"/>
    <n v="43.454794520547942"/>
    <n v="505.96800000000002"/>
    <n v="505.96800000000002"/>
    <s v="Flow GAS"/>
    <n v="4"/>
    <n v="4"/>
    <m/>
    <s v="Flow GAS"/>
    <x v="1"/>
    <s v="Producing"/>
    <s v="Producing"/>
    <x v="0"/>
    <x v="0"/>
    <s v="W 00607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06020"/>
    <s v="1 UWI in License"/>
    <n v="60759"/>
    <s v="102/06-06-019-01W4/00"/>
    <n v="60759"/>
    <n v="1"/>
    <s v="102"/>
    <s v="06"/>
    <s v="06"/>
    <s v="019"/>
    <s v="01W4"/>
    <s v="00"/>
    <s v="06-06-019-01W4"/>
    <s v="06-06-019-01W4"/>
    <s v="AB"/>
    <s v="MEDICINE HAT"/>
    <s v="BARR ET AL 102 UNIT MEDHAT 6-6-19-1"/>
    <x v="2"/>
    <s v="Cdn Nat Rsrcs Ltd"/>
    <s v="Working Interest"/>
    <n v="0.20395659999999999"/>
    <s v="MED HAT H UNIT"/>
    <s v="No"/>
    <m/>
    <s v="Flow GAS"/>
    <d v="2020-05-31T00:00:00"/>
    <m/>
    <n v="1740"/>
    <m/>
    <m/>
    <s v="Flow GAS"/>
    <s v="Kmed_hat"/>
    <s v="Cdn Nat Rsrcs Ltd"/>
    <n v="123983"/>
    <m/>
    <m/>
    <d v="1976-10-21T00:00:00"/>
    <d v="1976-11-07T00:00:00"/>
    <d v="1976-11-08T00:00:00"/>
    <m/>
    <d v="1977-02-01T00:00:00"/>
    <d v="1977-02-01T00:00:00"/>
    <m/>
    <m/>
    <m/>
    <m/>
    <s v="WI"/>
    <n v="1"/>
    <n v="1"/>
    <n v="0.20395659999999999"/>
    <x v="1"/>
    <s v="N"/>
    <n v="43.441095890410956"/>
    <n v="43.441095890410956"/>
    <n v="530.35199999999998"/>
    <n v="530.35199999999998"/>
    <s v="Flow GAS"/>
    <n v="4"/>
    <n v="4"/>
    <m/>
    <s v="Flow GAS"/>
    <x v="1"/>
    <s v="Producing"/>
    <s v="Producing"/>
    <x v="0"/>
    <x v="0"/>
    <s v="W 00607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06000"/>
    <s v="1 UWI in License"/>
    <n v="60787"/>
    <s v="100/06-02-019-02W4/00"/>
    <n v="60787"/>
    <n v="1"/>
    <s v="100"/>
    <s v="06"/>
    <s v="02"/>
    <s v="019"/>
    <s v="02W4"/>
    <s v="00"/>
    <s v="06-02-019-02W4"/>
    <s v="06-02-019-02W4"/>
    <s v="AB"/>
    <s v="MEDICINE HAT"/>
    <s v="BARR ET AL UNIT MEDHAT 6-2-19-2"/>
    <x v="2"/>
    <s v="Cdn Nat Rsrcs Ltd"/>
    <s v="Working Interest"/>
    <n v="0.20395659999999999"/>
    <s v="MED HAT H UNIT"/>
    <s v="No"/>
    <m/>
    <s v="Flow GAS"/>
    <d v="2020-05-31T00:00:00"/>
    <m/>
    <n v="1730"/>
    <m/>
    <m/>
    <s v="Flow GAS"/>
    <s v="Kmilk_rv;Kmed_hat"/>
    <s v="Cdn Nat Rsrcs Ltd"/>
    <n v="123983"/>
    <m/>
    <m/>
    <d v="1976-10-25T00:00:00"/>
    <d v="1976-11-04T00:00:00"/>
    <d v="1976-11-05T00:00:00"/>
    <m/>
    <d v="1977-02-01T00:00:00"/>
    <d v="1977-02-01T00:00:00"/>
    <m/>
    <m/>
    <m/>
    <m/>
    <s v="WI"/>
    <n v="1"/>
    <n v="1"/>
    <n v="0.20395659999999999"/>
    <x v="1"/>
    <s v="N"/>
    <n v="43.449315068493149"/>
    <n v="43.449315068493149"/>
    <n v="527.30399999999997"/>
    <n v="527.30399999999997"/>
    <s v="Flow GAS"/>
    <n v="4"/>
    <n v="4"/>
    <m/>
    <s v="Flow GAS"/>
    <x v="1"/>
    <s v="Producing"/>
    <s v="Producing"/>
    <x v="0"/>
    <x v="0"/>
    <s v="W 006078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6000"/>
    <s v="1 UWI in License"/>
    <n v="60788"/>
    <s v="100/06-03-019-02W4/00"/>
    <n v="60788"/>
    <n v="1"/>
    <s v="100"/>
    <s v="06"/>
    <s v="03"/>
    <s v="019"/>
    <s v="02W4"/>
    <s v="00"/>
    <s v="06-03-019-02W4"/>
    <s v="06-03-019-02W4"/>
    <s v="AB"/>
    <s v="MEDICINE HAT"/>
    <s v="BARR ET AL UNIT MEDHAT 6-3-19-2"/>
    <x v="2"/>
    <s v="Cdn Nat Rsrcs Ltd"/>
    <s v="Working Interest"/>
    <n v="0.20395659999999999"/>
    <s v="MED HAT H UNIT"/>
    <s v="No"/>
    <m/>
    <s v="Flow GAS"/>
    <d v="2020-05-31T00:00:00"/>
    <m/>
    <n v="1685"/>
    <m/>
    <m/>
    <s v="Flow GAS"/>
    <s v="Kmilk_rv;Kmed_hat"/>
    <s v="Cdn Nat Rsrcs Ltd"/>
    <n v="123983"/>
    <m/>
    <m/>
    <d v="1976-10-25T00:00:00"/>
    <d v="1976-11-04T00:00:00"/>
    <d v="1976-11-05T00:00:00"/>
    <m/>
    <d v="1977-02-01T00:00:00"/>
    <d v="1977-02-01T00:00:00"/>
    <m/>
    <m/>
    <m/>
    <m/>
    <s v="WI"/>
    <n v="1"/>
    <n v="1"/>
    <n v="0.20395659999999999"/>
    <x v="1"/>
    <s v="N"/>
    <n v="43.449315068493149"/>
    <n v="43.449315068493149"/>
    <n v="513.58800000000008"/>
    <n v="513.58800000000008"/>
    <s v="Flow GAS"/>
    <n v="4"/>
    <n v="4"/>
    <m/>
    <s v="Flow GAS"/>
    <x v="1"/>
    <s v="Producing"/>
    <s v="Producing"/>
    <x v="0"/>
    <x v="0"/>
    <s v="W 00607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6000"/>
    <s v="1 UWI in License"/>
    <n v="60789"/>
    <s v="100/06-04-019-02W4/00"/>
    <n v="60789"/>
    <n v="1"/>
    <s v="100"/>
    <s v="06"/>
    <s v="04"/>
    <s v="019"/>
    <s v="02W4"/>
    <s v="00"/>
    <s v="06-04-019-02W4"/>
    <s v="06-04-019-02W4"/>
    <s v="AB"/>
    <s v="MEDICINE HAT"/>
    <s v="BARR ET AL UNIT MEDHAT 6-4-19-2"/>
    <x v="2"/>
    <s v="Cdn Nat Rsrcs Ltd"/>
    <s v="Working Interest"/>
    <n v="0.20395659999999999"/>
    <s v="MED HAT H UNIT"/>
    <s v="No"/>
    <m/>
    <s v="Flow GAS"/>
    <d v="2020-05-31T00:00:00"/>
    <m/>
    <n v="1660"/>
    <m/>
    <m/>
    <s v="Flow GAS"/>
    <s v="Kmilk_rv;Kmed_hat"/>
    <s v="Cdn Nat Rsrcs Ltd"/>
    <n v="123983"/>
    <m/>
    <m/>
    <d v="1976-10-25T00:00:00"/>
    <d v="1976-11-03T00:00:00"/>
    <d v="1976-11-05T00:00:00"/>
    <m/>
    <d v="1977-01-31T00:00:00"/>
    <d v="1977-01-31T00:00:00"/>
    <m/>
    <m/>
    <m/>
    <m/>
    <s v="WI"/>
    <n v="1"/>
    <n v="1"/>
    <n v="0.20395659999999999"/>
    <x v="1"/>
    <s v="N"/>
    <n v="43.452054794520549"/>
    <n v="43.452054794520549"/>
    <n v="505.96800000000002"/>
    <n v="505.96800000000002"/>
    <s v="Flow GAS"/>
    <n v="4"/>
    <n v="4"/>
    <m/>
    <s v="Flow GAS"/>
    <x v="1"/>
    <s v="Producing"/>
    <s v="Producing"/>
    <x v="0"/>
    <x v="0"/>
    <s v="W 00607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6000"/>
    <s v="1 UWI in License"/>
    <n v="60790"/>
    <s v="100/06-16-019-02W4/00"/>
    <n v="60790"/>
    <n v="1"/>
    <s v="100"/>
    <s v="06"/>
    <s v="16"/>
    <s v="019"/>
    <s v="02W4"/>
    <s v="00"/>
    <s v="06-16-019-02W4"/>
    <s v="06-16-019-02W4"/>
    <s v="AB"/>
    <s v="MEDICINE HAT"/>
    <s v="BARR ET AL UNIT MEDHAT 6-16-19-2"/>
    <x v="2"/>
    <s v="Cdn Nat Rsrcs Ltd"/>
    <s v="Working Interest"/>
    <n v="0.20395659999999999"/>
    <s v="MED HAT H UNIT"/>
    <s v="No"/>
    <m/>
    <s v="Flow GAS"/>
    <d v="2020-05-31T00:00:00"/>
    <m/>
    <n v="1680"/>
    <m/>
    <m/>
    <s v="Flow GAS"/>
    <s v="Kmilk_rv;Kmed_hat"/>
    <s v="Cdn Nat Rsrcs Ltd"/>
    <n v="123983"/>
    <m/>
    <m/>
    <d v="1976-10-25T00:00:00"/>
    <d v="1976-11-05T00:00:00"/>
    <d v="1976-11-06T00:00:00"/>
    <m/>
    <d v="1977-02-01T00:00:00"/>
    <d v="1977-02-02T00:00:00"/>
    <m/>
    <m/>
    <m/>
    <m/>
    <s v="WI"/>
    <n v="1"/>
    <n v="1"/>
    <n v="0.20395659999999999"/>
    <x v="1"/>
    <s v="N"/>
    <n v="43.446575342465756"/>
    <n v="43.446575342465756"/>
    <n v="512.06400000000008"/>
    <n v="512.06400000000008"/>
    <s v="Flow GAS"/>
    <n v="4"/>
    <n v="4"/>
    <m/>
    <s v="Flow GAS"/>
    <x v="1"/>
    <s v="Producing"/>
    <s v="Producing"/>
    <x v="0"/>
    <x v="0"/>
    <s v="W 00607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06000"/>
    <s v="1 UWI in License"/>
    <n v="60840"/>
    <s v="100/06-14-019-02W4/00"/>
    <n v="60840"/>
    <n v="1"/>
    <s v="100"/>
    <s v="06"/>
    <s v="14"/>
    <s v="019"/>
    <s v="02W4"/>
    <s v="00"/>
    <s v="06-14-019-02W4"/>
    <s v="06-14-019-02W4"/>
    <s v="AB"/>
    <s v="MEDICINE HAT"/>
    <s v="BARR ET AL UNIT MEDHAT 6-14-19-2"/>
    <x v="2"/>
    <s v="Cdn Nat Rsrcs Ltd"/>
    <s v="Working Interest"/>
    <n v="0.20395659999999999"/>
    <s v="MED HAT H UNIT"/>
    <s v="No"/>
    <m/>
    <s v="Flow GAS"/>
    <d v="2020-05-31T00:00:00"/>
    <m/>
    <n v="1680"/>
    <m/>
    <m/>
    <s v="Flow GAS"/>
    <s v="Kmilk_rv;Kmed_hat"/>
    <s v="Cdn Nat Rsrcs Ltd"/>
    <n v="123983"/>
    <m/>
    <m/>
    <d v="1976-10-27T00:00:00"/>
    <d v="1976-11-07T00:00:00"/>
    <d v="1976-11-07T00:00:00"/>
    <m/>
    <d v="1977-02-01T00:00:00"/>
    <d v="1977-02-15T00:00:00"/>
    <m/>
    <m/>
    <m/>
    <m/>
    <s v="WI"/>
    <n v="1"/>
    <n v="1"/>
    <n v="0.20395659999999999"/>
    <x v="1"/>
    <s v="N"/>
    <n v="43.441095890410956"/>
    <n v="43.441095890410956"/>
    <n v="512.06400000000008"/>
    <n v="512.06400000000008"/>
    <s v="Flow GAS"/>
    <n v="4"/>
    <n v="4"/>
    <m/>
    <s v="Flow GAS"/>
    <x v="1"/>
    <s v="Producing"/>
    <s v="Producing"/>
    <x v="0"/>
    <x v="0"/>
    <s v="W 006084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06000"/>
    <s v="1 UWI in License"/>
    <n v="60841"/>
    <s v="100/06-06-019-02W4/00"/>
    <n v="60841"/>
    <n v="1"/>
    <s v="100"/>
    <s v="06"/>
    <s v="06"/>
    <s v="019"/>
    <s v="02W4"/>
    <s v="00"/>
    <s v="06-06-019-02W4"/>
    <s v="06-06-019-02W4"/>
    <s v="AB"/>
    <s v="MEDICINE HAT"/>
    <s v="BARR ET AL UNIT MEDHAT 6-6-19-2"/>
    <x v="2"/>
    <s v="Cdn Nat Rsrcs Ltd"/>
    <s v="Working Interest"/>
    <n v="0.20395659999999999"/>
    <s v="MED HAT H UNIT"/>
    <s v="No"/>
    <m/>
    <s v="Flow GAS"/>
    <d v="2020-05-31T00:00:00"/>
    <m/>
    <n v="1735"/>
    <m/>
    <m/>
    <s v="Flow GAS"/>
    <s v="Kmilk_rv;Kmed_hat"/>
    <s v="Cdn Nat Rsrcs Ltd"/>
    <n v="123983"/>
    <m/>
    <m/>
    <d v="1976-10-27T00:00:00"/>
    <d v="1976-11-10T00:00:00"/>
    <d v="1976-11-11T00:00:00"/>
    <m/>
    <d v="1977-01-31T00:00:00"/>
    <d v="1977-01-31T00:00:00"/>
    <m/>
    <m/>
    <m/>
    <m/>
    <s v="WI"/>
    <n v="1"/>
    <n v="1"/>
    <n v="0.20395659999999999"/>
    <x v="1"/>
    <s v="N"/>
    <n v="43.43287671232877"/>
    <n v="43.43287671232877"/>
    <n v="528.82799999999997"/>
    <n v="528.82799999999997"/>
    <s v="Flow GAS"/>
    <n v="4"/>
    <n v="4"/>
    <m/>
    <s v="Flow GAS"/>
    <x v="1"/>
    <s v="Producing"/>
    <s v="Producing"/>
    <x v="0"/>
    <x v="0"/>
    <s v="W 00608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06000"/>
    <s v="1 UWI in License"/>
    <n v="60842"/>
    <s v="100/06-05-019-02W4/00"/>
    <n v="60842"/>
    <n v="1"/>
    <s v="100"/>
    <s v="06"/>
    <s v="05"/>
    <s v="019"/>
    <s v="02W4"/>
    <s v="00"/>
    <s v="06-05-019-02W4"/>
    <s v="06-05-019-02W4"/>
    <s v="AB"/>
    <s v="MEDICINE HAT"/>
    <s v="BARR ET AL UNIT MEDHAT 6-5-19-2"/>
    <x v="2"/>
    <s v="Cdn Nat Rsrcs Ltd"/>
    <s v="Working Interest"/>
    <n v="0.20395659999999999"/>
    <s v="MED HAT H UNIT"/>
    <s v="No"/>
    <m/>
    <s v="Flow GAS"/>
    <d v="2020-05-31T00:00:00"/>
    <m/>
    <n v="1665"/>
    <m/>
    <m/>
    <s v="Flow GAS"/>
    <s v="Kmilk_rv;Kmed_hat"/>
    <s v="Cdn Nat Rsrcs Ltd"/>
    <n v="123983"/>
    <m/>
    <m/>
    <d v="1976-10-27T00:00:00"/>
    <d v="1976-11-09T00:00:00"/>
    <d v="1976-11-10T00:00:00"/>
    <m/>
    <d v="1977-01-31T00:00:00"/>
    <d v="1977-01-31T00:00:00"/>
    <m/>
    <m/>
    <m/>
    <m/>
    <s v="WI"/>
    <n v="1"/>
    <n v="1"/>
    <n v="0.20395659999999999"/>
    <x v="1"/>
    <s v="N"/>
    <n v="43.435616438356163"/>
    <n v="43.435616438356163"/>
    <n v="507.49200000000002"/>
    <n v="507.49200000000002"/>
    <s v="Flow GAS"/>
    <n v="4"/>
    <n v="4"/>
    <m/>
    <s v="Flow GAS"/>
    <x v="1"/>
    <s v="Producing"/>
    <s v="Producing"/>
    <x v="0"/>
    <x v="0"/>
    <s v="W 00608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6000"/>
    <s v="1 UWI in License"/>
    <n v="60853"/>
    <s v="100/06-15-019-02W4/00"/>
    <n v="60853"/>
    <n v="1"/>
    <s v="100"/>
    <s v="06"/>
    <s v="15"/>
    <s v="019"/>
    <s v="02W4"/>
    <s v="00"/>
    <s v="06-15-019-02W4"/>
    <s v="06-15-019-02W4"/>
    <s v="AB"/>
    <s v="MEDICINE HAT"/>
    <s v="BARR ET AL UNIT MEDHAT 6-15-19-2"/>
    <x v="2"/>
    <s v="Cdn Nat Rsrcs Ltd"/>
    <s v="Working Interest"/>
    <n v="0.20395659999999999"/>
    <s v="MED HAT H UNIT"/>
    <s v="No"/>
    <m/>
    <s v="Flow GAS"/>
    <d v="2020-05-31T00:00:00"/>
    <m/>
    <n v="1665"/>
    <m/>
    <m/>
    <s v="Flow GAS"/>
    <s v="Kmilk_rv;Kmed_hat"/>
    <s v="Cdn Nat Rsrcs Ltd"/>
    <n v="123983"/>
    <m/>
    <m/>
    <d v="1976-10-28T00:00:00"/>
    <d v="1976-11-09T00:00:00"/>
    <d v="1976-11-10T00:00:00"/>
    <m/>
    <d v="1977-02-01T00:00:00"/>
    <d v="1977-02-15T00:00:00"/>
    <m/>
    <m/>
    <m/>
    <m/>
    <s v="WI"/>
    <n v="1"/>
    <n v="1"/>
    <n v="0.20395659999999999"/>
    <x v="1"/>
    <s v="N"/>
    <n v="43.435616438356163"/>
    <n v="43.435616438356163"/>
    <n v="507.49200000000002"/>
    <n v="507.49200000000002"/>
    <s v="Flow GAS"/>
    <n v="4"/>
    <n v="4"/>
    <m/>
    <s v="Flow GAS"/>
    <x v="1"/>
    <s v="Producing"/>
    <s v="Producing"/>
    <x v="0"/>
    <x v="0"/>
    <s v="W 00608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06000"/>
    <s v="1 UWI in License"/>
    <n v="60854"/>
    <s v="100/06-09-019-02W4/00"/>
    <n v="60854"/>
    <n v="1"/>
    <s v="100"/>
    <s v="06"/>
    <s v="09"/>
    <s v="019"/>
    <s v="02W4"/>
    <s v="00"/>
    <s v="06-09-019-02W4"/>
    <s v="06-09-019-02W4"/>
    <s v="AB"/>
    <s v="MEDICINE HAT"/>
    <s v="BARR ET AL UNIT MEDHAT 6-9-19-2"/>
    <x v="2"/>
    <s v="Cdn Nat Rsrcs Ltd"/>
    <s v="Working Interest"/>
    <n v="0.20395659999999999"/>
    <s v="MED HAT H UNIT"/>
    <s v="No"/>
    <m/>
    <s v="Flow GAS"/>
    <d v="2020-05-31T00:00:00"/>
    <m/>
    <n v="1665"/>
    <m/>
    <m/>
    <s v="Flow GAS"/>
    <s v="Kmilk_rv;Kmed_hat"/>
    <s v="Cdn Nat Rsrcs Ltd"/>
    <n v="123983"/>
    <m/>
    <m/>
    <d v="1976-10-28T00:00:00"/>
    <d v="1976-11-11T00:00:00"/>
    <d v="1976-11-12T00:00:00"/>
    <m/>
    <d v="1977-02-01T00:00:00"/>
    <d v="1977-02-02T00:00:00"/>
    <m/>
    <m/>
    <m/>
    <m/>
    <s v="WI"/>
    <n v="1"/>
    <n v="1"/>
    <n v="0.20395659999999999"/>
    <x v="1"/>
    <s v="N"/>
    <n v="43.43013698630137"/>
    <n v="43.43013698630137"/>
    <n v="507.49200000000002"/>
    <n v="507.49200000000002"/>
    <s v="Flow GAS"/>
    <n v="4"/>
    <n v="4"/>
    <m/>
    <s v="Flow GAS"/>
    <x v="1"/>
    <s v="Producing"/>
    <s v="Producing"/>
    <x v="0"/>
    <x v="0"/>
    <s v="W 00608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06000"/>
    <s v="1 UWI in License"/>
    <n v="60906"/>
    <s v="100/06-01-019-02W4/00"/>
    <n v="60906"/>
    <n v="1"/>
    <s v="100"/>
    <s v="06"/>
    <s v="01"/>
    <s v="019"/>
    <s v="02W4"/>
    <s v="00"/>
    <s v="06-01-019-02W4"/>
    <s v="06-01-019-02W4"/>
    <s v="AB"/>
    <s v="MEDICINE HAT"/>
    <s v="BARR ET AL UNIT MEDHAT 6-1-19-2"/>
    <x v="2"/>
    <s v="Cdn Nat Rsrcs Ltd"/>
    <s v="Working Interest"/>
    <n v="0.20395659999999999"/>
    <s v="MED HAT H UNIT"/>
    <s v="No"/>
    <m/>
    <s v="Flow GAS"/>
    <d v="2020-05-31T00:00:00"/>
    <m/>
    <n v="1745"/>
    <m/>
    <m/>
    <s v="Flow GAS"/>
    <s v="Kmilk_rv;Kmed_hat"/>
    <s v="Cdn Nat Rsrcs Ltd"/>
    <n v="123983"/>
    <m/>
    <m/>
    <d v="1976-11-01T00:00:00"/>
    <d v="1976-11-05T00:00:00"/>
    <d v="1976-11-07T00:00:00"/>
    <m/>
    <d v="1977-02-01T00:00:00"/>
    <d v="1977-02-01T00:00:00"/>
    <m/>
    <m/>
    <m/>
    <m/>
    <s v="WI"/>
    <n v="1"/>
    <n v="1"/>
    <n v="0.20395659999999999"/>
    <x v="1"/>
    <s v="N"/>
    <n v="43.446575342465756"/>
    <n v="43.446575342465756"/>
    <n v="531.87599999999998"/>
    <n v="531.87599999999998"/>
    <s v="Flow GAS"/>
    <n v="4"/>
    <n v="4"/>
    <m/>
    <s v="Flow GAS"/>
    <x v="1"/>
    <s v="Producing"/>
    <s v="Producing"/>
    <x v="0"/>
    <x v="0"/>
    <s v="W 00609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6000"/>
    <s v="1 UWI in License"/>
    <n v="60907"/>
    <s v="100/06-23-019-02W4/00"/>
    <n v="60907"/>
    <n v="1"/>
    <s v="100"/>
    <s v="06"/>
    <s v="23"/>
    <s v="019"/>
    <s v="02W4"/>
    <s v="00"/>
    <s v="06-23-019-02W4"/>
    <s v="06-23-019-02W4"/>
    <s v="AB"/>
    <s v="MEDICINE HAT"/>
    <s v="BARR ET AL UNIT MEDHAT 6-23-19-2"/>
    <x v="2"/>
    <s v="Cdn Nat Rsrcs Ltd"/>
    <s v="Working Interest"/>
    <n v="0.20395659999999999"/>
    <s v="MED HAT H UNIT"/>
    <s v="No"/>
    <m/>
    <s v="Flow GAS"/>
    <d v="2020-05-31T00:00:00"/>
    <m/>
    <n v="1660"/>
    <m/>
    <m/>
    <s v="Flow GAS"/>
    <s v="Kmilk_rv;Kmed_hat"/>
    <s v="Cdn Nat Rsrcs Ltd"/>
    <n v="123983"/>
    <m/>
    <m/>
    <d v="1976-11-01T00:00:00"/>
    <d v="1976-11-08T00:00:00"/>
    <d v="1976-11-09T00:00:00"/>
    <m/>
    <d v="1977-02-01T00:00:00"/>
    <d v="1977-02-11T00:00:00"/>
    <m/>
    <m/>
    <m/>
    <m/>
    <s v="WI"/>
    <n v="1"/>
    <n v="1"/>
    <n v="0.20395659999999999"/>
    <x v="1"/>
    <s v="N"/>
    <n v="43.438356164383563"/>
    <n v="43.438356164383563"/>
    <n v="505.96800000000002"/>
    <n v="505.96800000000002"/>
    <s v="Flow GAS"/>
    <n v="4"/>
    <n v="4"/>
    <m/>
    <s v="Flow GAS"/>
    <x v="1"/>
    <s v="Producing"/>
    <s v="Producing"/>
    <x v="0"/>
    <x v="0"/>
    <s v="W 00609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906020"/>
    <s v="1 UWI in License"/>
    <n v="60908"/>
    <s v="102/06-09-018-02W4/00"/>
    <n v="60908"/>
    <n v="1"/>
    <s v="102"/>
    <s v="06"/>
    <s v="09"/>
    <s v="018"/>
    <s v="02W4"/>
    <s v="00"/>
    <s v="06-09-018-02W4"/>
    <s v="06-09-018-02W4"/>
    <s v="AB"/>
    <s v="MEDICINE HAT"/>
    <s v="BARR ET AL 102 UNIT MEDHAT 6-9-18-2"/>
    <x v="2"/>
    <s v="Cdn Nat Rsrcs Ltd"/>
    <s v="Working Interest"/>
    <n v="0.20395659999999999"/>
    <s v="MED HAT H UNIT"/>
    <s v="No"/>
    <m/>
    <s v="Flow GAS"/>
    <d v="2020-05-31T00:00:00"/>
    <m/>
    <n v="1821"/>
    <m/>
    <m/>
    <s v="Flow GAS"/>
    <s v="Kmed_hat"/>
    <s v="Cdn Nat Rsrcs Ltd"/>
    <n v="123983"/>
    <m/>
    <m/>
    <d v="1976-11-01T00:00:00"/>
    <d v="1976-11-15T00:00:00"/>
    <d v="1976-11-16T00:00:00"/>
    <m/>
    <d v="1977-02-01T00:00:00"/>
    <d v="1977-02-04T00:00:00"/>
    <m/>
    <m/>
    <m/>
    <m/>
    <s v="WI"/>
    <n v="1"/>
    <n v="1"/>
    <n v="0.20395659999999999"/>
    <x v="1"/>
    <s v="N"/>
    <n v="43.419178082191777"/>
    <n v="43.419178082191777"/>
    <n v="555.04079999999999"/>
    <n v="555.04079999999999"/>
    <s v="Flow GAS"/>
    <n v="4"/>
    <n v="4"/>
    <m/>
    <s v="Flow GAS"/>
    <x v="1"/>
    <s v="Producing"/>
    <s v="Producing"/>
    <x v="0"/>
    <x v="0"/>
    <s v="W 00609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706000"/>
    <s v="1 UWI in License"/>
    <n v="60909"/>
    <s v="100/06-17-018-02W4/00"/>
    <n v="60909"/>
    <n v="1"/>
    <s v="100"/>
    <s v="06"/>
    <s v="17"/>
    <s v="018"/>
    <s v="02W4"/>
    <s v="00"/>
    <s v="06-17-018-02W4"/>
    <s v="06-17-018-02W4"/>
    <s v="AB"/>
    <s v="MEDICINE HAT"/>
    <s v="BARR ET AL UNIT MEDHAT 6-17-18-2"/>
    <x v="2"/>
    <s v="Cdn Nat Rsrcs Ltd"/>
    <s v="Working Interest"/>
    <n v="0.20395659999999999"/>
    <s v="MED HAT H UNIT"/>
    <s v="No"/>
    <m/>
    <s v="Flow GAS"/>
    <d v="2020-05-31T00:00:00"/>
    <m/>
    <n v="1740"/>
    <m/>
    <m/>
    <s v="Flow GAS"/>
    <s v="Kmed_hat"/>
    <s v="Cdn Nat Rsrcs Ltd"/>
    <n v="123983"/>
    <m/>
    <m/>
    <d v="1976-11-01T00:00:00"/>
    <d v="1976-11-13T00:00:00"/>
    <d v="1976-11-14T00:00:00"/>
    <m/>
    <d v="1977-01-31T00:00:00"/>
    <d v="1977-01-31T00:00:00"/>
    <m/>
    <m/>
    <m/>
    <m/>
    <s v="WI"/>
    <n v="1"/>
    <n v="1"/>
    <n v="0.20395659999999999"/>
    <x v="1"/>
    <s v="N"/>
    <n v="43.424657534246577"/>
    <n v="43.424657534246577"/>
    <n v="530.35199999999998"/>
    <n v="530.35199999999998"/>
    <s v="Flow GAS"/>
    <n v="4"/>
    <n v="4"/>
    <m/>
    <s v="Flow GAS"/>
    <x v="1"/>
    <s v="Producing"/>
    <s v="Producing"/>
    <x v="0"/>
    <x v="0"/>
    <s v="W 00609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606000"/>
    <s v="1 UWI in License"/>
    <n v="60910"/>
    <s v="100/06-16-018-02W4/00"/>
    <n v="60910"/>
    <n v="1"/>
    <s v="100"/>
    <s v="06"/>
    <s v="16"/>
    <s v="018"/>
    <s v="02W4"/>
    <s v="00"/>
    <s v="06-16-018-02W4"/>
    <s v="06-16-018-02W4"/>
    <s v="AB"/>
    <s v="MEDICINE HAT"/>
    <s v="BARR ET AL UNIT MEDHAT 6-16-18-2"/>
    <x v="2"/>
    <s v="Cdn Nat Rsrcs Ltd"/>
    <s v="Working Interest"/>
    <n v="0.20395659999999999"/>
    <s v="MED HAT H UNIT"/>
    <s v="No"/>
    <m/>
    <s v="Flow GAS"/>
    <d v="2020-05-31T00:00:00"/>
    <m/>
    <n v="1785"/>
    <m/>
    <m/>
    <s v="Flow GAS"/>
    <s v="Kmed_hat"/>
    <s v="Cdn Nat Rsrcs Ltd"/>
    <n v="123983"/>
    <m/>
    <m/>
    <d v="1976-11-01T00:00:00"/>
    <d v="1976-11-12T00:00:00"/>
    <d v="1976-11-13T00:00:00"/>
    <m/>
    <d v="1977-02-01T00:00:00"/>
    <d v="1977-02-04T00:00:00"/>
    <m/>
    <m/>
    <m/>
    <m/>
    <s v="WI"/>
    <n v="1"/>
    <n v="1"/>
    <n v="0.20395659999999999"/>
    <x v="1"/>
    <s v="N"/>
    <n v="43.42739726027397"/>
    <n v="43.42739726027397"/>
    <n v="544.06799999999998"/>
    <n v="544.06799999999998"/>
    <s v="Flow GAS"/>
    <n v="4"/>
    <n v="4"/>
    <m/>
    <s v="Flow GAS"/>
    <x v="1"/>
    <s v="Producing"/>
    <s v="Producing"/>
    <x v="0"/>
    <x v="0"/>
    <s v="W 006091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06000"/>
    <s v="1 UWI in License"/>
    <n v="60970"/>
    <s v="100/06-19-019-01W4/00"/>
    <n v="60970"/>
    <n v="1"/>
    <s v="100"/>
    <s v="06"/>
    <s v="19"/>
    <s v="019"/>
    <s v="01W4"/>
    <s v="00"/>
    <s v="06-19-019-01W4"/>
    <s v="06-19-019-01W4"/>
    <s v="AB"/>
    <s v="MEDICINE HAT"/>
    <s v="BARR ET AL UNIT MEDHAT 6-19-19-1"/>
    <x v="2"/>
    <s v="Cdn Nat Rsrcs Ltd"/>
    <s v="Working Interest"/>
    <n v="0.20395659999999999"/>
    <s v="MED HAT H UNIT"/>
    <s v="No"/>
    <m/>
    <s v="Susp GAS"/>
    <d v="2004-12-31T00:00:00"/>
    <m/>
    <n v="1745"/>
    <m/>
    <m/>
    <s v="Susp GAS"/>
    <s v="Kmilk_rv;Kmed_hat"/>
    <s v="Cdn Nat Rsrcs Ltd"/>
    <n v="123983"/>
    <m/>
    <m/>
    <d v="1976-11-04T00:00:00"/>
    <d v="1976-11-22T00:00:00"/>
    <d v="1976-11-23T00:00:00"/>
    <m/>
    <d v="1977-02-01T00:00:00"/>
    <d v="1977-02-15T00:00:00"/>
    <m/>
    <m/>
    <m/>
    <m/>
    <s v="WI"/>
    <n v="1"/>
    <n v="1"/>
    <n v="0.20395659999999999"/>
    <x v="1"/>
    <s v="N"/>
    <n v="43.4"/>
    <n v="43.4"/>
    <n v="531.87599999999998"/>
    <n v="531.87599999999998"/>
    <s v="Susp GAS"/>
    <n v="11"/>
    <n v="11"/>
    <m/>
    <s v="Susp GAS"/>
    <x v="1"/>
    <s v="Suspended"/>
    <s v="Suspended"/>
    <x v="1"/>
    <x v="0"/>
    <s v="W 0060970 "/>
    <n v="0"/>
    <n v="0"/>
    <n v="0"/>
    <n v="0"/>
    <n v="0"/>
    <n v="0"/>
    <n v="0"/>
    <n v="0"/>
    <m/>
    <m/>
    <m/>
    <m/>
    <n v="0"/>
    <m/>
    <n v="0"/>
    <m/>
    <n v="14000"/>
    <n v="10900"/>
    <n v="24900"/>
    <x v="2"/>
    <m/>
    <n v="14000"/>
    <n v="10900"/>
    <x v="2"/>
    <s v=""/>
    <n v="8"/>
    <s v="B) Non Op Inactive, spreadevenly over 15 years"/>
    <n v="12"/>
    <m/>
    <n v="14000"/>
    <n v="10900"/>
    <n v="24900"/>
    <n v="0.20395659999999999"/>
    <n v="2855.3923999999997"/>
    <n v="2223.1269399999996"/>
    <n v="5078.5193399999989"/>
    <n v="12"/>
    <n v="1.35E-2"/>
    <n v="3353.9056072372264"/>
    <n v="2792.3384917012668"/>
    <n v="6146.2440989384932"/>
    <n v="1.7600000000000001E-2"/>
    <n v="2720.3554622501852"/>
    <n v="2075.6656191793263"/>
    <n v="4796.0210814295115"/>
    <s v="B.1) True shallow gas (Dino unit, JSGS, Med Hat Unit, Patricia Unit, Princess-PG, Cessford-CNRL). Use $14,000 for abandonment, and $10,900 for rec ($1,090 for pad site)."/>
  </r>
  <r>
    <s v="1 - Yes"/>
    <s v="1- Yes"/>
    <n v="194013006000"/>
    <s v="1 UWI in License"/>
    <n v="60971"/>
    <s v="100/06-30-019-01W4/00"/>
    <n v="60971"/>
    <n v="1"/>
    <s v="100"/>
    <s v="06"/>
    <s v="30"/>
    <s v="019"/>
    <s v="01W4"/>
    <s v="00"/>
    <s v="06-30-019-01W4"/>
    <s v="06-30-019-01W4"/>
    <s v="AB"/>
    <s v="MEDICINE HAT"/>
    <s v="BARR ET AL UNIT MEDHAT 6-30-19-1"/>
    <x v="2"/>
    <s v="Cdn Nat Rsrcs Ltd"/>
    <s v="Working Interest"/>
    <n v="0.20395659999999999"/>
    <s v="MED HAT H UNIT"/>
    <s v="No"/>
    <m/>
    <s v="Flow GAS"/>
    <d v="2020-05-31T00:00:00"/>
    <m/>
    <n v="1755"/>
    <m/>
    <m/>
    <s v="Flow GAS"/>
    <s v="Kmilk_rv;Kmed_hat"/>
    <s v="Cdn Nat Rsrcs Ltd"/>
    <n v="123983"/>
    <m/>
    <m/>
    <d v="1976-11-04T00:00:00"/>
    <d v="1976-11-21T00:00:00"/>
    <d v="1976-11-22T00:00:00"/>
    <m/>
    <d v="1977-02-01T00:00:00"/>
    <d v="1977-02-11T00:00:00"/>
    <m/>
    <m/>
    <m/>
    <m/>
    <s v="WI"/>
    <n v="1"/>
    <n v="1"/>
    <n v="0.20395659999999999"/>
    <x v="1"/>
    <s v="N"/>
    <n v="43.402739726027399"/>
    <n v="43.402739726027399"/>
    <n v="534.92399999999998"/>
    <n v="534.92399999999998"/>
    <s v="Flow GAS"/>
    <n v="4"/>
    <n v="4"/>
    <m/>
    <s v="Flow GAS"/>
    <x v="1"/>
    <s v="Producing"/>
    <s v="Producing"/>
    <x v="0"/>
    <x v="0"/>
    <s v="W 006097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6000"/>
    <s v="1 UWI in License"/>
    <n v="60977"/>
    <s v="100/06-36-018-02W4/00"/>
    <n v="60977"/>
    <n v="1"/>
    <s v="100"/>
    <s v="06"/>
    <s v="36"/>
    <s v="018"/>
    <s v="02W4"/>
    <s v="00"/>
    <s v="06-36-018-02W4"/>
    <s v="06-36-018-02W4"/>
    <s v="AB"/>
    <s v="MEDICINE HAT"/>
    <s v="BARR ET AL UNIT MEDHAT 6-36-18-2"/>
    <x v="2"/>
    <s v="Cdn Nat Rsrcs Ltd"/>
    <s v="Working Interest"/>
    <n v="0.20395659999999999"/>
    <s v="MED HAT H UNIT"/>
    <s v="No"/>
    <m/>
    <s v="Flow GAS"/>
    <d v="2020-05-31T00:00:00"/>
    <m/>
    <n v="1732"/>
    <m/>
    <m/>
    <s v="Flow GAS"/>
    <s v="Kmilk_rv;Kmed_hat"/>
    <s v="Cdn Nat Rsrcs Ltd"/>
    <n v="123983"/>
    <m/>
    <m/>
    <d v="1976-11-04T00:00:00"/>
    <d v="1976-11-19T00:00:00"/>
    <d v="1976-11-21T00:00:00"/>
    <m/>
    <d v="1977-01-26T00:00:00"/>
    <d v="1977-01-26T00:00:00"/>
    <m/>
    <m/>
    <m/>
    <m/>
    <s v="WI"/>
    <n v="1"/>
    <n v="1"/>
    <n v="0.20395659999999999"/>
    <x v="1"/>
    <s v="N"/>
    <n v="43.408219178082192"/>
    <n v="43.408219178082192"/>
    <n v="527.91359999999997"/>
    <n v="527.91359999999997"/>
    <s v="Flow GAS"/>
    <n v="4"/>
    <n v="4"/>
    <m/>
    <s v="Flow GAS"/>
    <x v="1"/>
    <s v="Producing"/>
    <s v="Producing"/>
    <x v="0"/>
    <x v="0"/>
    <s v="W 00609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111806000"/>
    <s v="1 UWI in License"/>
    <n v="61031"/>
    <s v="100/06-18-021-11W4/00"/>
    <n v="61031"/>
    <n v="1"/>
    <s v="100"/>
    <s v="06"/>
    <s v="18"/>
    <s v="021"/>
    <s v="11W4"/>
    <s v="00"/>
    <s v="06-18-021-11W4"/>
    <s v="06-18-021-11W4"/>
    <s v="AB"/>
    <s v="PRINCESS"/>
    <s v="ABERCAN ET AL PRINCESS 6-18-21-11"/>
    <x v="3"/>
    <s v="TAQA North Ltd"/>
    <s v="Working Interest"/>
    <n v="0.245"/>
    <s v="PATR UNIT"/>
    <s v="Yes - WI"/>
    <s v="5) PDW Jeremy &amp; Colin. S/B 24.5%, not 49%"/>
    <s v="Flow GAS"/>
    <d v="2020-05-31T00:00:00"/>
    <m/>
    <n v="1530"/>
    <m/>
    <m/>
    <s v="Flow GAS"/>
    <s v="Kmilk_rv;Kmed_hat"/>
    <s v="TAQA North Ltd"/>
    <n v="7440047"/>
    <m/>
    <m/>
    <d v="1976-11-08T00:00:00"/>
    <d v="1977-02-09T00:00:00"/>
    <d v="1977-02-12T00:00:00"/>
    <m/>
    <d v="1977-10-28T00:00:00"/>
    <d v="1977-10-28T00:00:00"/>
    <m/>
    <m/>
    <m/>
    <m/>
    <s v="WI"/>
    <n v="1"/>
    <n v="1"/>
    <n v="0.245"/>
    <x v="1"/>
    <s v="N"/>
    <n v="43.183561643835617"/>
    <n v="43.183561643835617"/>
    <n v="466.34400000000005"/>
    <n v="466.34400000000005"/>
    <s v="Flow GAS"/>
    <n v="4"/>
    <n v="4"/>
    <m/>
    <s v="Flow GAS"/>
    <x v="1"/>
    <s v="Producing"/>
    <s v="Producing"/>
    <x v="0"/>
    <x v="0"/>
    <s v="W 0061031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194021210000"/>
    <s v="1 UWI in License"/>
    <n v="61048"/>
    <s v="100/10-12-019-02W4/00"/>
    <n v="61048"/>
    <n v="1"/>
    <s v="100"/>
    <s v="10"/>
    <s v="12"/>
    <s v="019"/>
    <s v="02W4"/>
    <s v="00"/>
    <s v="10-12-019-02W4"/>
    <s v="10-12-019-02W4"/>
    <s v="AB"/>
    <s v="MEDICINE HAT"/>
    <s v="BARR ET AL UNIT MEDHAT 10-12-19-2"/>
    <x v="2"/>
    <s v="Cdn Nat Rsrcs Ltd"/>
    <s v="Working Interest"/>
    <n v="0.20395659999999999"/>
    <s v="MED HAT H UNIT"/>
    <s v="No"/>
    <m/>
    <s v="Flow GAS"/>
    <d v="2020-05-31T00:00:00"/>
    <m/>
    <n v="1753"/>
    <m/>
    <m/>
    <s v="Flow GAS"/>
    <s v="Kmilk_rv;Kmed_hat"/>
    <s v="Cdn Nat Rsrcs Ltd"/>
    <n v="123983"/>
    <m/>
    <m/>
    <d v="1976-11-09T00:00:00"/>
    <d v="1976-11-24T00:00:00"/>
    <d v="1976-11-25T00:00:00"/>
    <m/>
    <d v="1977-02-01T00:00:00"/>
    <d v="1977-02-15T00:00:00"/>
    <m/>
    <m/>
    <m/>
    <m/>
    <s v="WI"/>
    <n v="1"/>
    <n v="1"/>
    <n v="0.20395659999999999"/>
    <x v="1"/>
    <s v="N"/>
    <n v="43.394520547945206"/>
    <n v="43.394520547945206"/>
    <n v="534.31439999999998"/>
    <n v="534.31439999999998"/>
    <s v="Flow GAS"/>
    <n v="4"/>
    <n v="4"/>
    <m/>
    <s v="Flow GAS"/>
    <x v="1"/>
    <s v="Producing"/>
    <s v="Producing"/>
    <x v="0"/>
    <x v="0"/>
    <s v="W 006104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06020"/>
    <s v="1 UWI in License"/>
    <n v="61049"/>
    <s v="102/06-31-018-01W4/00"/>
    <n v="61049"/>
    <n v="1"/>
    <s v="102"/>
    <s v="06"/>
    <s v="31"/>
    <s v="018"/>
    <s v="01W4"/>
    <s v="00"/>
    <s v="06-31-018-01W4"/>
    <s v="06-31-018-01W4"/>
    <s v="AB"/>
    <s v="MEDICINE HAT"/>
    <s v="BARR ET AL 102 UNIT MEDHAT 6-31-18-1"/>
    <x v="2"/>
    <s v="Cdn Nat Rsrcs Ltd"/>
    <s v="Working Interest"/>
    <n v="0.20395659999999999"/>
    <s v="MED HAT H UNIT"/>
    <s v="No"/>
    <m/>
    <s v="Flow GAS"/>
    <d v="2020-05-31T00:00:00"/>
    <m/>
    <n v="1760"/>
    <m/>
    <m/>
    <s v="Flow GAS"/>
    <s v="Kmed_hat"/>
    <s v="Cdn Nat Rsrcs Ltd"/>
    <n v="123983"/>
    <m/>
    <m/>
    <d v="1976-11-09T00:00:00"/>
    <d v="1976-11-21T00:00:00"/>
    <d v="1976-11-23T00:00:00"/>
    <m/>
    <d v="1977-01-26T00:00:00"/>
    <d v="1977-01-26T00:00:00"/>
    <m/>
    <m/>
    <m/>
    <m/>
    <s v="WI"/>
    <n v="1"/>
    <n v="1"/>
    <n v="0.20395659999999999"/>
    <x v="1"/>
    <s v="N"/>
    <n v="43.402739726027399"/>
    <n v="43.402739726027399"/>
    <n v="536.44799999999998"/>
    <n v="536.44799999999998"/>
    <s v="Flow GAS"/>
    <n v="4"/>
    <n v="4"/>
    <m/>
    <s v="Flow GAS"/>
    <x v="1"/>
    <s v="Producing"/>
    <s v="Producing"/>
    <x v="0"/>
    <x v="0"/>
    <s v="W 00610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7000"/>
    <s v="1 UWI in License"/>
    <n v="61088"/>
    <s v="100/07-08-019-02W4/00"/>
    <n v="61088"/>
    <n v="1"/>
    <s v="100"/>
    <s v="07"/>
    <s v="08"/>
    <s v="019"/>
    <s v="02W4"/>
    <s v="00"/>
    <s v="07-08-019-02W4"/>
    <s v="07-08-019-02W4"/>
    <s v="AB"/>
    <s v="MEDICINE HAT"/>
    <s v="BARR ET AL UNIT MEDHAT 7-8-19-2"/>
    <x v="2"/>
    <s v="Cdn Nat Rsrcs Ltd"/>
    <s v="Working Interest"/>
    <n v="0.20395659999999999"/>
    <s v="MED HAT H UNIT"/>
    <s v="No"/>
    <m/>
    <s v="Flow GAS"/>
    <d v="2020-05-31T00:00:00"/>
    <m/>
    <n v="1710"/>
    <m/>
    <m/>
    <s v="Flow GAS"/>
    <s v="Kmilk_rv;Kmed_hat"/>
    <s v="Cdn Nat Rsrcs Ltd"/>
    <n v="123983"/>
    <m/>
    <m/>
    <d v="1976-11-10T00:00:00"/>
    <d v="1976-11-13T00:00:00"/>
    <d v="1976-11-14T00:00:00"/>
    <m/>
    <d v="1977-02-01T00:00:00"/>
    <d v="1977-02-02T00:00:00"/>
    <m/>
    <m/>
    <m/>
    <m/>
    <s v="WI"/>
    <n v="1"/>
    <n v="1"/>
    <n v="0.20395659999999999"/>
    <x v="1"/>
    <s v="N"/>
    <n v="43.424657534246577"/>
    <n v="43.424657534246577"/>
    <n v="521.20799999999997"/>
    <n v="521.20799999999997"/>
    <s v="Flow GAS"/>
    <n v="4"/>
    <n v="4"/>
    <m/>
    <s v="Flow GAS"/>
    <x v="1"/>
    <s v="Producing"/>
    <s v="Producing"/>
    <x v="0"/>
    <x v="0"/>
    <s v="W 00610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6000"/>
    <s v="1 UWI in License"/>
    <n v="61089"/>
    <s v="100/06-18-019-02W4/00"/>
    <n v="61089"/>
    <n v="1"/>
    <s v="100"/>
    <s v="06"/>
    <s v="18"/>
    <s v="019"/>
    <s v="02W4"/>
    <s v="00"/>
    <s v="06-18-019-02W4"/>
    <s v="06-18-019-02W4"/>
    <s v="AB"/>
    <s v="MEDICINE HAT"/>
    <s v="BARR ET AL UNIT MEDHAT 6-18-19-2"/>
    <x v="2"/>
    <s v="Cdn Nat Rsrcs Ltd"/>
    <s v="Working Interest"/>
    <n v="0.20395659999999999"/>
    <s v="MED HAT H UNIT"/>
    <s v="No"/>
    <m/>
    <s v="Flow GAS"/>
    <d v="2020-05-31T00:00:00"/>
    <m/>
    <n v="1670"/>
    <m/>
    <m/>
    <s v="Flow GAS"/>
    <s v="Kmilk_rv;Kmed_hat"/>
    <s v="Cdn Nat Rsrcs Ltd"/>
    <n v="123983"/>
    <m/>
    <m/>
    <d v="1976-11-10T00:00:00"/>
    <d v="1976-11-15T00:00:00"/>
    <d v="1976-11-16T00:00:00"/>
    <m/>
    <d v="1977-02-01T00:00:00"/>
    <d v="1977-02-02T00:00:00"/>
    <m/>
    <m/>
    <m/>
    <m/>
    <s v="WI"/>
    <n v="1"/>
    <n v="1"/>
    <n v="0.20395659999999999"/>
    <x v="1"/>
    <s v="N"/>
    <n v="43.419178082191777"/>
    <n v="43.419178082191777"/>
    <n v="509.01600000000002"/>
    <n v="509.01600000000002"/>
    <s v="Flow GAS"/>
    <n v="4"/>
    <n v="4"/>
    <m/>
    <s v="Flow GAS"/>
    <x v="1"/>
    <s v="Producing"/>
    <s v="Producing"/>
    <x v="0"/>
    <x v="0"/>
    <s v="W 00610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10000"/>
    <s v="1 UWI in License"/>
    <n v="61090"/>
    <s v="100/10-26-019-02W4/00"/>
    <n v="61090"/>
    <n v="1"/>
    <s v="100"/>
    <s v="10"/>
    <s v="26"/>
    <s v="019"/>
    <s v="02W4"/>
    <s v="00"/>
    <s v="10-26-019-02W4"/>
    <s v="10-26-019-02W4"/>
    <s v="AB"/>
    <s v="MEDICINE HAT"/>
    <s v="BARR ET AL UNIT MEDHAT 10-26-19-2"/>
    <x v="2"/>
    <s v="Cdn Nat Rsrcs Ltd"/>
    <s v="Working Interest"/>
    <n v="0.20395659999999999"/>
    <s v="MED HAT H UNIT"/>
    <s v="No"/>
    <m/>
    <s v="Flow GAS"/>
    <d v="2020-05-31T00:00:00"/>
    <m/>
    <n v="1665"/>
    <m/>
    <m/>
    <s v="Flow GAS"/>
    <s v="Kmilk_rv;Kmed_hat"/>
    <s v="Cdn Nat Rsrcs Ltd"/>
    <n v="123983"/>
    <m/>
    <m/>
    <d v="1976-11-10T00:00:00"/>
    <d v="1976-11-17T00:00:00"/>
    <d v="1976-11-18T00:00:00"/>
    <m/>
    <d v="1977-02-01T00:00:00"/>
    <d v="1977-02-11T00:00:00"/>
    <m/>
    <m/>
    <m/>
    <m/>
    <s v="WI"/>
    <n v="1"/>
    <n v="1"/>
    <n v="0.20395659999999999"/>
    <x v="1"/>
    <s v="N"/>
    <n v="43.413698630136984"/>
    <n v="43.413698630136984"/>
    <n v="507.49200000000002"/>
    <n v="507.49200000000002"/>
    <s v="Flow GAS"/>
    <n v="4"/>
    <n v="4"/>
    <m/>
    <s v="Flow GAS"/>
    <x v="1"/>
    <s v="Producing"/>
    <s v="Producing"/>
    <x v="0"/>
    <x v="0"/>
    <s v="W 00610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6000"/>
    <s v="1 UWI in License"/>
    <n v="61099"/>
    <s v="100/06-18-019-01W4/00"/>
    <n v="61099"/>
    <n v="1"/>
    <s v="100"/>
    <s v="06"/>
    <s v="18"/>
    <s v="019"/>
    <s v="01W4"/>
    <s v="00"/>
    <s v="06-18-019-01W4"/>
    <s v="06-18-019-01W4"/>
    <s v="AB"/>
    <s v="MEDICINE HAT"/>
    <s v="BARR ET AL UNIT MEDHAT 6-18-19-1"/>
    <x v="2"/>
    <s v="Cdn Nat Rsrcs Ltd"/>
    <s v="Working Interest"/>
    <n v="0.20395659999999999"/>
    <s v="MED HAT H UNIT"/>
    <s v="No"/>
    <m/>
    <s v="Flow GAS"/>
    <d v="2020-05-31T00:00:00"/>
    <m/>
    <n v="1725"/>
    <m/>
    <m/>
    <s v="Flow GAS"/>
    <s v="Kmilk_rv;Kmed_hat"/>
    <s v="Cdn Nat Rsrcs Ltd"/>
    <n v="123983"/>
    <m/>
    <m/>
    <d v="1976-11-12T00:00:00"/>
    <d v="1976-11-24T00:00:00"/>
    <d v="1976-11-25T00:00:00"/>
    <m/>
    <d v="1977-02-01T00:00:00"/>
    <d v="1977-02-15T00:00:00"/>
    <m/>
    <m/>
    <m/>
    <m/>
    <s v="WI"/>
    <n v="1"/>
    <n v="1"/>
    <n v="0.20395659999999999"/>
    <x v="1"/>
    <s v="N"/>
    <n v="43.394520547945206"/>
    <n v="43.394520547945206"/>
    <n v="525.78"/>
    <n v="525.78"/>
    <s v="Flow GAS"/>
    <n v="4"/>
    <n v="4"/>
    <m/>
    <s v="Flow GAS"/>
    <x v="1"/>
    <s v="Producing"/>
    <s v="Producing"/>
    <x v="0"/>
    <x v="0"/>
    <s v="W 00610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6000"/>
    <s v="1 UWI in License"/>
    <n v="61100"/>
    <s v="100/06-31-019-01W4/00"/>
    <n v="61100"/>
    <n v="1"/>
    <s v="100"/>
    <s v="06"/>
    <s v="31"/>
    <s v="019"/>
    <s v="01W4"/>
    <s v="00"/>
    <s v="06-31-019-01W4"/>
    <s v="06-31-019-01W4"/>
    <s v="AB"/>
    <s v="MEDICINE HAT"/>
    <s v="BARR ET AL UNIT MEDHAT 6-31-19-1"/>
    <x v="2"/>
    <s v="Cdn Nat Rsrcs Ltd"/>
    <s v="Working Interest"/>
    <n v="0.20395659999999999"/>
    <s v="MED HAT H UNIT"/>
    <s v="No"/>
    <m/>
    <s v="Susp GAS"/>
    <d v="2009-05-31T00:00:00"/>
    <m/>
    <n v="1785"/>
    <m/>
    <m/>
    <s v="Susp GAS"/>
    <s v="Kmilk_rv;Kmed_hat"/>
    <s v="Cdn Nat Rsrcs Ltd"/>
    <n v="123983"/>
    <m/>
    <m/>
    <d v="1976-11-12T00:00:00"/>
    <d v="1976-11-18T00:00:00"/>
    <d v="1976-11-20T00:00:00"/>
    <m/>
    <d v="1977-02-01T00:00:00"/>
    <d v="1977-02-11T00:00:00"/>
    <m/>
    <m/>
    <m/>
    <m/>
    <s v="WI"/>
    <n v="1"/>
    <n v="1"/>
    <n v="0.20395659999999999"/>
    <x v="1"/>
    <s v="N"/>
    <n v="43.410958904109592"/>
    <n v="43.410958904109592"/>
    <n v="544.06799999999998"/>
    <n v="544.06799999999998"/>
    <s v="Susp GAS"/>
    <n v="11"/>
    <n v="11"/>
    <m/>
    <s v="Susp GAS"/>
    <x v="1"/>
    <s v="Suspended"/>
    <s v="Suspended"/>
    <x v="1"/>
    <x v="0"/>
    <s v="W 0061100 "/>
    <n v="0"/>
    <n v="0"/>
    <n v="0"/>
    <n v="0"/>
    <n v="0"/>
    <n v="0"/>
    <n v="0"/>
    <n v="0"/>
    <m/>
    <m/>
    <m/>
    <m/>
    <n v="0"/>
    <m/>
    <n v="0"/>
    <m/>
    <n v="14000"/>
    <n v="10900"/>
    <n v="24900"/>
    <x v="2"/>
    <m/>
    <n v="14000"/>
    <n v="10900"/>
    <x v="2"/>
    <s v=""/>
    <n v="8"/>
    <s v="B) Non Op Inactive, spreadevenly over 15 years"/>
    <n v="13"/>
    <m/>
    <n v="14000"/>
    <n v="10900"/>
    <n v="24900"/>
    <n v="0.20395659999999999"/>
    <n v="2855.3923999999997"/>
    <n v="2223.1269399999996"/>
    <n v="5078.5193399999989"/>
    <n v="13"/>
    <n v="1.35E-2"/>
    <n v="3399.1833329349297"/>
    <n v="2830.0350613392338"/>
    <n v="6229.2183942741631"/>
    <n v="1.7600000000000001E-2"/>
    <n v="2709.3949105646261"/>
    <n v="2067.3025796366423"/>
    <n v="4776.697490201268"/>
    <s v="B.1) True shallow gas (Dino unit, JSGS, Med Hat Unit, Patricia Unit, Princess-PG, Cessford-CNRL). Use $14,000 for abandonment, and $10,900 for rec ($1,090 for pad site)."/>
  </r>
  <r>
    <s v="1 - Yes"/>
    <s v="1- Yes"/>
    <n v="184022110030"/>
    <s v="1 UWI in License"/>
    <n v="61102"/>
    <s v="103/10-21-018-02W4/00"/>
    <n v="61102"/>
    <n v="1"/>
    <s v="103"/>
    <s v="10"/>
    <s v="21"/>
    <s v="018"/>
    <s v="02W4"/>
    <s v="00"/>
    <s v="10-21-018-02W4"/>
    <s v="10-21-018-02W4"/>
    <s v="AB"/>
    <s v="MEDICINE HAT"/>
    <s v="BARR ETAL 103 UNIT MEDHAT 10-21-18-2"/>
    <x v="2"/>
    <s v="Cdn Nat Rsrcs Ltd"/>
    <s v="Working Interest"/>
    <n v="0.20395659999999999"/>
    <s v="MED HAT H UNIT"/>
    <s v="No"/>
    <m/>
    <s v="Flow GAS"/>
    <d v="2020-05-31T00:00:00"/>
    <m/>
    <n v="1770"/>
    <m/>
    <m/>
    <s v="Flow GAS"/>
    <s v="Kmed_hat"/>
    <s v="Cdn Nat Rsrcs Ltd"/>
    <n v="123983"/>
    <m/>
    <m/>
    <d v="1976-11-12T00:00:00"/>
    <d v="1976-11-18T00:00:00"/>
    <d v="1976-11-19T00:00:00"/>
    <m/>
    <d v="1977-02-01T00:00:00"/>
    <d v="1977-02-01T00:00:00"/>
    <m/>
    <m/>
    <m/>
    <m/>
    <s v="WI"/>
    <n v="1"/>
    <n v="1"/>
    <n v="0.20395659999999999"/>
    <x v="1"/>
    <s v="N"/>
    <n v="43.410958904109592"/>
    <n v="43.410958904109592"/>
    <n v="539.49599999999998"/>
    <n v="539.49599999999998"/>
    <s v="Flow GAS"/>
    <n v="4"/>
    <n v="4"/>
    <m/>
    <s v="Flow GAS"/>
    <x v="1"/>
    <s v="Producing"/>
    <s v="Producing"/>
    <x v="0"/>
    <x v="0"/>
    <s v="W 00611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34071106000"/>
    <s v="1 UWI in License"/>
    <n v="61506"/>
    <s v="100/06-11-023-07W4/00"/>
    <n v="61506"/>
    <n v="1"/>
    <s v="100"/>
    <s v="06"/>
    <s v="11"/>
    <s v="023"/>
    <s v="07W4"/>
    <s v="00"/>
    <s v="06-11-023-07W4"/>
    <s v="06-11-023-07W4"/>
    <s v="AB"/>
    <m/>
    <s v="NUVISTA ATL-BUFF 6-11-23-7"/>
    <x v="4"/>
    <s v="NuVista Enrg Ltd"/>
    <s v="Working Interest"/>
    <n v="0.5"/>
    <s v="SOUTH AB MISC"/>
    <s v="No"/>
    <m/>
    <s v="Cased"/>
    <m/>
    <m/>
    <n v="2693"/>
    <m/>
    <m/>
    <m/>
    <m/>
    <m/>
    <m/>
    <m/>
    <m/>
    <d v="1976-12-06T00:00:00"/>
    <d v="1976-12-06T00:00:00"/>
    <d v="1976-12-10T00:00:00"/>
    <m/>
    <m/>
    <m/>
    <m/>
    <m/>
    <m/>
    <m/>
    <s v="WI"/>
    <n v="1"/>
    <n v="1"/>
    <n v="0.5"/>
    <x v="1"/>
    <s v="N"/>
    <n v="43.361643835616441"/>
    <n v="43.361643835616441"/>
    <n v="820.82640000000004"/>
    <n v="820.82640000000004"/>
    <s v="Cased"/>
    <n v="32"/>
    <n v="32"/>
    <m/>
    <s v="Cased"/>
    <x v="0"/>
    <s v="Pre-Production"/>
    <s v="Pre-Production"/>
    <x v="1"/>
    <x v="0"/>
    <s v="W 0061506 "/>
    <n v="0"/>
    <n v="0"/>
    <n v="0"/>
    <n v="0"/>
    <n v="0"/>
    <n v="0"/>
    <n v="0"/>
    <n v="0"/>
    <m/>
    <m/>
    <m/>
    <m/>
    <n v="0"/>
    <m/>
    <n v="0"/>
    <m/>
    <n v="45993"/>
    <n v="25000"/>
    <n v="70993"/>
    <x v="12"/>
    <m/>
    <n v="45993"/>
    <n v="25000"/>
    <x v="12"/>
    <s v=""/>
    <n v="3"/>
    <s v="B) Non Op Inactive, spreadevenly over 15 years"/>
    <n v="15"/>
    <m/>
    <n v="45993"/>
    <n v="25000"/>
    <n v="70993"/>
    <n v="0.5"/>
    <n v="22996.5"/>
    <n v="12500"/>
    <n v="35496.5"/>
    <n v="15"/>
    <n v="1.35E-2"/>
    <n v="28120.176232607297"/>
    <n v="16345.005595391929"/>
    <n v="44465.181827999229"/>
    <n v="1.7600000000000001E-2"/>
    <n v="21645.19803394366"/>
    <n v="11530.36638484478"/>
    <n v="33175.564418788439"/>
    <s v="D.2) Inactive Jenner Oil/Other wells, non-op (only 4 of them). Use $45,993 or $50,227 ABDN, and $25,000 Reclamation."/>
  </r>
  <r>
    <s v="1 - Yes"/>
    <s v="1- Yes"/>
    <n v="204100806000"/>
    <s v="1 UWI in License"/>
    <n v="61606"/>
    <s v="100/06-08-020-10W4/00"/>
    <n v="61606"/>
    <n v="1"/>
    <s v="100"/>
    <s v="06"/>
    <s v="08"/>
    <s v="020"/>
    <s v="10W4"/>
    <s v="00"/>
    <s v="06-08-020-10W4"/>
    <s v="06-08-020-10W4"/>
    <s v="AB"/>
    <s v="PRINCESS"/>
    <s v="IMAGINEA PRIN 6-8-20-10"/>
    <x v="5"/>
    <s v="Cor4 Oil Corp"/>
    <s v="Working Interest"/>
    <n v="1"/>
    <s v="PRINCESS - PG"/>
    <s v="No"/>
    <m/>
    <s v="Flow GAS"/>
    <d v="2020-05-31T00:00:00"/>
    <m/>
    <n v="1680"/>
    <m/>
    <m/>
    <s v="Flow GAS"/>
    <s v="Kmilk_rv;Kmed_hat"/>
    <s v="Cor4 Oil Corp"/>
    <n v="116228"/>
    <m/>
    <m/>
    <d v="1976-12-13T00:00:00"/>
    <d v="1976-12-21T00:00:00"/>
    <d v="1976-12-22T00:00:00"/>
    <m/>
    <d v="1977-10-01T00:00:00"/>
    <d v="1977-10-14T00:00:00"/>
    <m/>
    <m/>
    <m/>
    <m/>
    <s v="WI"/>
    <n v="1"/>
    <n v="1"/>
    <n v="1"/>
    <x v="0"/>
    <s v="N"/>
    <n v="43.320547945205476"/>
    <n v="43.320547945205476"/>
    <n v="512.06400000000008"/>
    <n v="512.06400000000008"/>
    <s v="Flow GAS"/>
    <n v="4"/>
    <n v="4"/>
    <m/>
    <s v="Flow GAS"/>
    <x v="1"/>
    <s v="Producing"/>
    <s v="Producing"/>
    <x v="0"/>
    <x v="0"/>
    <s v="W 0061606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84050806000"/>
    <s v="1 UWI in License"/>
    <n v="63267"/>
    <s v="100/06-08-028-05W4/00"/>
    <n v="63267"/>
    <n v="1"/>
    <s v="100"/>
    <s v="06"/>
    <s v="08"/>
    <s v="028"/>
    <s v="05W4"/>
    <s v="00"/>
    <s v="06-08-028-05W4"/>
    <s v="06-08-028-05W4"/>
    <s v="AB"/>
    <s v="KIRKWALL"/>
    <s v="NUVISTA KIRKWALL 6-8-28-5"/>
    <x v="4"/>
    <s v="Silver Swan Rsrcs Inc"/>
    <s v="Working Interest"/>
    <n v="0.71015519999999999"/>
    <s v="SOUTH AB MISC"/>
    <s v="No"/>
    <m/>
    <s v="ABD Zn GAS"/>
    <d v="2001-06-30T00:00:00"/>
    <m/>
    <n v="3390"/>
    <m/>
    <m/>
    <s v="ABD Zn GAS"/>
    <s v="Kdetrital"/>
    <m/>
    <m/>
    <m/>
    <m/>
    <d v="1977-03-18T00:00:00"/>
    <d v="1977-03-25T00:00:00"/>
    <d v="1977-03-29T00:00:00"/>
    <m/>
    <d v="1998-11-01T00:00:00"/>
    <d v="1998-11-13T00:00:00"/>
    <m/>
    <d v="2011-10-31T00:00:00"/>
    <s v="Plate"/>
    <m/>
    <s v="WI"/>
    <n v="1"/>
    <n v="1"/>
    <n v="0.71015519999999999"/>
    <x v="1"/>
    <s v="N"/>
    <n v="43.063013698630137"/>
    <n v="43.063013698630137"/>
    <n v="1033.2720000000002"/>
    <n v="1033.2720000000002"/>
    <s v="ABD Zn GAS"/>
    <n v="18"/>
    <n v="18"/>
    <m/>
    <s v="ABD Zn GAS"/>
    <x v="1"/>
    <s v="Abandoned"/>
    <s v="Abandoned"/>
    <x v="1"/>
    <x v="0"/>
    <s v="W 0063267 "/>
    <n v="0"/>
    <n v="0"/>
    <n v="0"/>
    <n v="0"/>
    <n v="0"/>
    <n v="0"/>
    <n v="0"/>
    <n v="0"/>
    <m/>
    <m/>
    <m/>
    <m/>
    <n v="0"/>
    <m/>
    <n v="0"/>
    <m/>
    <n v="0"/>
    <n v="10900"/>
    <n v="10900"/>
    <x v="5"/>
    <m/>
    <n v="0"/>
    <n v="10900"/>
    <x v="5"/>
    <s v=""/>
    <n v="7"/>
    <s v="B.1) Non Op Reclamation only; spread evenly"/>
    <n v="3"/>
    <m/>
    <n v="0"/>
    <n v="10900"/>
    <n v="10900"/>
    <n v="0.71015519999999999"/>
    <n v="0"/>
    <n v="7740.6916799999999"/>
    <n v="7740.6916799999999"/>
    <n v="3"/>
    <n v="1.35E-2"/>
    <n v="0"/>
    <n v="8617.2718445428636"/>
    <n v="8617.2718445428636"/>
    <n v="1.7600000000000001E-2"/>
    <n v="0"/>
    <n v="7494.6784927190583"/>
    <n v="7494.6784927190583"/>
    <s v="E.1) Fully abandoned, reclamation only. Shallow Gas. Use $10,900 for rec ($1,090 for pad site)."/>
  </r>
  <r>
    <s v="1 - Yes"/>
    <s v="1- Yes"/>
    <n v="204100714000"/>
    <s v="1 UWI in License"/>
    <n v="64869"/>
    <s v="100/14-07-020-10W4/00"/>
    <n v="64869"/>
    <n v="1"/>
    <s v="100"/>
    <s v="14"/>
    <s v="07"/>
    <s v="020"/>
    <s v="10W4"/>
    <s v="00"/>
    <s v="14-07-020-10W4"/>
    <s v="14-07-020-10W4"/>
    <s v="AB"/>
    <s v="PRINCESS"/>
    <s v="IMAGINEA PRIN 14-7-20-10"/>
    <x v="5"/>
    <s v="Cor4 Oil Corp"/>
    <s v="Working Interest"/>
    <n v="1"/>
    <s v="PRINCESS - PG"/>
    <s v="No"/>
    <m/>
    <s v="Flow GAS"/>
    <d v="2020-05-31T00:00:00"/>
    <m/>
    <n v="1670"/>
    <m/>
    <m/>
    <s v="Flow GAS"/>
    <s v="Kmilk_rv;Kmed_hat"/>
    <s v="Cor4 Oil Corp"/>
    <n v="116228"/>
    <m/>
    <m/>
    <d v="1977-07-20T00:00:00"/>
    <d v="1977-08-01T00:00:00"/>
    <d v="1977-08-04T00:00:00"/>
    <m/>
    <d v="1977-10-01T00:00:00"/>
    <d v="1977-10-14T00:00:00"/>
    <m/>
    <m/>
    <m/>
    <m/>
    <s v="WI"/>
    <n v="1"/>
    <n v="1"/>
    <n v="1"/>
    <x v="0"/>
    <s v="N"/>
    <n v="42.709589041095889"/>
    <n v="42.709589041095889"/>
    <n v="509.01600000000002"/>
    <n v="509.01600000000002"/>
    <s v="Flow GAS"/>
    <n v="4"/>
    <n v="4"/>
    <m/>
    <s v="Flow GAS"/>
    <x v="1"/>
    <s v="Producing"/>
    <s v="Producing"/>
    <x v="0"/>
    <x v="0"/>
    <s v="W 0064869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014000"/>
    <s v="1 UWI in License"/>
    <n v="64870"/>
    <s v="100/14-10-020-10W4/00"/>
    <n v="64870"/>
    <n v="1"/>
    <s v="100"/>
    <s v="14"/>
    <s v="10"/>
    <s v="020"/>
    <s v="10W4"/>
    <s v="00"/>
    <s v="14-10-020-10W4"/>
    <s v="14-10-020-10W4"/>
    <s v="AB"/>
    <s v="PRINCESS"/>
    <s v="IMAGINEA PRIN 14-10-20-10"/>
    <x v="5"/>
    <s v="Cor4 Oil Corp"/>
    <s v="Working Interest"/>
    <n v="1"/>
    <s v="PRINCESS - PG"/>
    <s v="No"/>
    <m/>
    <s v="Flow GAS"/>
    <d v="2020-05-31T00:00:00"/>
    <m/>
    <n v="1877"/>
    <m/>
    <m/>
    <s v="Flow GAS"/>
    <s v="Kmilk_rv;Kmed_hat"/>
    <s v="Cor4 Oil Corp"/>
    <n v="116228"/>
    <m/>
    <m/>
    <d v="1977-07-20T00:00:00"/>
    <d v="1978-05-21T00:00:00"/>
    <d v="1978-05-23T00:00:00"/>
    <m/>
    <d v="1978-08-01T00:00:00"/>
    <d v="1978-08-31T00:00:00"/>
    <m/>
    <m/>
    <m/>
    <m/>
    <s v="WI"/>
    <n v="1"/>
    <n v="1"/>
    <n v="1"/>
    <x v="0"/>
    <s v="N"/>
    <n v="41.906849315068492"/>
    <n v="41.906849315068492"/>
    <n v="572.1096"/>
    <n v="572.1096"/>
    <s v="Flow GAS"/>
    <n v="4"/>
    <n v="4"/>
    <m/>
    <s v="Flow GAS"/>
    <x v="1"/>
    <s v="Producing"/>
    <s v="Producing"/>
    <x v="0"/>
    <x v="0"/>
    <s v="W 0064870 "/>
    <n v="17975"/>
    <n v="46288"/>
    <n v="0"/>
    <n v="0"/>
    <n v="0"/>
    <n v="16500"/>
    <n v="0"/>
    <n v="80763"/>
    <m/>
    <n v="-46288"/>
    <s v="Groundwater Protection"/>
    <d v="2019-10-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14000"/>
    <s v="1 UWI in License"/>
    <n v="64871"/>
    <s v="100/14-21-020-10W4/00"/>
    <n v="64871"/>
    <n v="1"/>
    <s v="100"/>
    <s v="14"/>
    <s v="21"/>
    <s v="020"/>
    <s v="10W4"/>
    <s v="00"/>
    <s v="14-21-020-10W4"/>
    <s v="14-21-020-10W4"/>
    <s v="AB"/>
    <s v="PRINCESS"/>
    <s v="IMAGINEA PRIN 14-21-20-10"/>
    <x v="5"/>
    <s v="Cor4 Oil Corp"/>
    <s v="Working Interest"/>
    <n v="1"/>
    <s v="PRINCESS - PG"/>
    <s v="No"/>
    <m/>
    <s v="Flow GAS"/>
    <d v="2020-05-31T00:00:00"/>
    <m/>
    <n v="1682"/>
    <m/>
    <m/>
    <s v="Flow GAS"/>
    <s v="Kmilk_rv;Kmed_hat"/>
    <s v="Cor4 Oil Corp"/>
    <n v="116228"/>
    <m/>
    <m/>
    <d v="1977-07-20T00:00:00"/>
    <d v="1978-05-13T00:00:00"/>
    <d v="1978-05-15T00:00:00"/>
    <m/>
    <d v="1978-08-01T00:00:00"/>
    <d v="1978-08-31T00:00:00"/>
    <m/>
    <m/>
    <m/>
    <m/>
    <s v="WI"/>
    <n v="1"/>
    <n v="1"/>
    <n v="1"/>
    <x v="0"/>
    <s v="N"/>
    <n v="41.92876712328767"/>
    <n v="41.92876712328767"/>
    <n v="512.67360000000008"/>
    <n v="512.67360000000008"/>
    <s v="Flow GAS"/>
    <n v="4"/>
    <n v="4"/>
    <m/>
    <s v="Flow GAS"/>
    <x v="1"/>
    <s v="Producing"/>
    <s v="Producing"/>
    <x v="0"/>
    <x v="0"/>
    <s v="W 0064871 "/>
    <n v="0"/>
    <n v="0"/>
    <n v="0"/>
    <n v="0"/>
    <n v="36384"/>
    <n v="16500"/>
    <n v="0"/>
    <n v="52884"/>
    <m/>
    <n v="-18409"/>
    <s v="Tubing Declaration"/>
    <d v="2019-07-01T00:00:00"/>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6000"/>
    <s v="1 UWI in License"/>
    <n v="64905"/>
    <s v="100/06-17-020-10W4/00"/>
    <n v="64905"/>
    <n v="1"/>
    <s v="100"/>
    <s v="06"/>
    <s v="17"/>
    <s v="020"/>
    <s v="10W4"/>
    <s v="00"/>
    <s v="06-17-020-10W4"/>
    <s v="06-17-020-10W4"/>
    <s v="AB"/>
    <s v="PRINCESS"/>
    <s v="IMAGINEA PRIN 6-17-20-10"/>
    <x v="5"/>
    <s v="Cor4 Oil Corp"/>
    <s v="Working Interest"/>
    <n v="1"/>
    <s v="PRINCESS - PG"/>
    <s v="No"/>
    <m/>
    <s v="Flow GAS"/>
    <d v="2020-05-31T00:00:00"/>
    <m/>
    <n v="1680"/>
    <m/>
    <m/>
    <s v="Flow GAS"/>
    <s v="Kmilk_rv;Kmed_hat"/>
    <s v="Cor4 Oil Corp"/>
    <n v="116228"/>
    <m/>
    <m/>
    <d v="1977-07-22T00:00:00"/>
    <d v="1977-08-05T00:00:00"/>
    <d v="1977-08-06T00:00:00"/>
    <m/>
    <d v="1977-10-01T00:00:00"/>
    <d v="1977-10-14T00:00:00"/>
    <m/>
    <m/>
    <m/>
    <m/>
    <s v="WI"/>
    <n v="1"/>
    <n v="1"/>
    <n v="1"/>
    <x v="0"/>
    <s v="N"/>
    <n v="42.698630136986303"/>
    <n v="42.698630136986303"/>
    <n v="512.06400000000008"/>
    <n v="512.06400000000008"/>
    <s v="Flow GAS"/>
    <n v="4"/>
    <n v="4"/>
    <m/>
    <s v="Flow GAS"/>
    <x v="1"/>
    <s v="Producing"/>
    <s v="Producing"/>
    <x v="0"/>
    <x v="0"/>
    <s v="W 0064905 "/>
    <n v="17975"/>
    <n v="46288"/>
    <n v="0"/>
    <n v="0"/>
    <n v="0"/>
    <n v="16500"/>
    <n v="0"/>
    <n v="80763"/>
    <m/>
    <n v="-46288"/>
    <s v="Groundwater Protection"/>
    <d v="2019-10-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06000"/>
    <s v="1 UWI in License"/>
    <n v="64908"/>
    <s v="100/06-09-020-10W4/00"/>
    <n v="64908"/>
    <n v="1"/>
    <s v="100"/>
    <s v="06"/>
    <s v="09"/>
    <s v="020"/>
    <s v="10W4"/>
    <s v="00"/>
    <s v="06-09-020-10W4"/>
    <s v="06-09-020-10W4"/>
    <s v="AB"/>
    <s v="PRINCESS"/>
    <s v="IMAGINEA PRIN 6-9-20-10"/>
    <x v="5"/>
    <s v="Cor4 Oil Corp"/>
    <s v="Working Interest"/>
    <n v="1"/>
    <s v="PRINCESS - PG"/>
    <s v="No"/>
    <m/>
    <s v="Flow GAS"/>
    <d v="2020-05-31T00:00:00"/>
    <m/>
    <n v="1700"/>
    <m/>
    <m/>
    <s v="Flow GAS"/>
    <s v="Kmilk_rv;Kmed_hat"/>
    <s v="Cor4 Oil Corp"/>
    <n v="116228"/>
    <m/>
    <m/>
    <d v="1977-07-22T00:00:00"/>
    <d v="1977-07-30T00:00:00"/>
    <d v="1977-08-01T00:00:00"/>
    <m/>
    <d v="1977-10-01T00:00:00"/>
    <d v="1977-10-14T00:00:00"/>
    <m/>
    <m/>
    <m/>
    <m/>
    <s v="WI"/>
    <n v="1"/>
    <n v="1"/>
    <n v="1"/>
    <x v="0"/>
    <s v="N"/>
    <n v="42.715068493150682"/>
    <n v="42.715068493150682"/>
    <n v="518.16000000000008"/>
    <n v="518.16000000000008"/>
    <s v="Flow GAS"/>
    <n v="4"/>
    <n v="4"/>
    <m/>
    <s v="Flow GAS"/>
    <x v="1"/>
    <s v="Producing"/>
    <s v="Producing"/>
    <x v="0"/>
    <x v="0"/>
    <s v="W 0064908 "/>
    <n v="0"/>
    <n v="0"/>
    <n v="0"/>
    <n v="0"/>
    <n v="36384"/>
    <n v="16500"/>
    <n v="0"/>
    <n v="52884"/>
    <m/>
    <n v="-18409"/>
    <s v="Tubing Declaration"/>
    <d v="2019-07-01T00:00:00"/>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14000"/>
    <s v="1 UWI in License"/>
    <n v="64913"/>
    <s v="100/14-05-020-10W4/00"/>
    <n v="64913"/>
    <n v="1"/>
    <s v="100"/>
    <s v="14"/>
    <s v="05"/>
    <s v="020"/>
    <s v="10W4"/>
    <s v="00"/>
    <s v="14-05-020-10W4"/>
    <s v="14-05-020-10W4"/>
    <s v="AB"/>
    <s v="PRINCESS"/>
    <s v="IMAGINEA PRIN 14-5-20-10"/>
    <x v="5"/>
    <s v="Cor4 Oil Corp"/>
    <s v="Working Interest"/>
    <n v="1"/>
    <s v="PRINCESS - PG"/>
    <s v="No"/>
    <m/>
    <s v="Flow GAS"/>
    <d v="2020-05-31T00:00:00"/>
    <m/>
    <n v="1650"/>
    <m/>
    <m/>
    <s v="Flow GAS"/>
    <s v="Kmilk_rv;Kmed_hat"/>
    <s v="Cor4 Oil Corp"/>
    <n v="116228"/>
    <m/>
    <m/>
    <d v="1977-07-22T00:00:00"/>
    <d v="1977-07-26T00:00:00"/>
    <d v="1977-07-27T00:00:00"/>
    <m/>
    <d v="1977-10-01T00:00:00"/>
    <d v="1977-10-14T00:00:00"/>
    <m/>
    <m/>
    <m/>
    <m/>
    <s v="WI"/>
    <n v="1"/>
    <n v="1"/>
    <n v="1"/>
    <x v="0"/>
    <s v="N"/>
    <n v="42.726027397260275"/>
    <n v="42.726027397260275"/>
    <n v="502.92"/>
    <n v="502.92"/>
    <s v="Flow GAS"/>
    <n v="4"/>
    <n v="4"/>
    <m/>
    <s v="Flow GAS"/>
    <x v="1"/>
    <s v="Producing"/>
    <s v="Producing"/>
    <x v="0"/>
    <x v="0"/>
    <s v="W 0064913 "/>
    <n v="0"/>
    <n v="0"/>
    <n v="0"/>
    <n v="0"/>
    <n v="36384"/>
    <n v="16500"/>
    <n v="0"/>
    <n v="52884"/>
    <m/>
    <n v="-18409"/>
    <s v="Tubing Declaration"/>
    <d v="2019-07-01T00:00:00"/>
    <n v="344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408000"/>
    <s v="1 UWI in License"/>
    <n v="66464"/>
    <s v="100/08-04-020-10W4/00"/>
    <n v="66464"/>
    <n v="1"/>
    <s v="100"/>
    <s v="08"/>
    <s v="04"/>
    <s v="020"/>
    <s v="10W4"/>
    <s v="00"/>
    <s v="08-04-020-10W4"/>
    <s v="08-04-020-10W4"/>
    <s v="AB"/>
    <s v="PRINCESS"/>
    <s v="CNRL PRIN 8-4-20-10"/>
    <x v="5"/>
    <s v="Cdn Nat Rsrcs Ltd"/>
    <s v="Working Interest"/>
    <n v="0"/>
    <s v="PRINCESS - PG"/>
    <s v="No"/>
    <m/>
    <s v="ABD GAS"/>
    <d v="2003-10-31T00:00:00"/>
    <m/>
    <n v="1730"/>
    <m/>
    <m/>
    <s v="ABD GAS"/>
    <s v="Kmilk_rv;Kmed_hat"/>
    <m/>
    <m/>
    <m/>
    <m/>
    <d v="1977-11-02T00:00:00"/>
    <d v="1977-11-03T00:00:00"/>
    <d v="1977-11-05T00:00:00"/>
    <m/>
    <d v="1977-12-01T00:00:00"/>
    <d v="1977-12-20T00:00:00"/>
    <m/>
    <d v="2003-11-17T00:00:00"/>
    <s v="Plate"/>
    <m/>
    <s v="WI"/>
    <n v="1"/>
    <n v="1"/>
    <n v="0"/>
    <x v="1"/>
    <s v="N"/>
    <n v="42.452054794520549"/>
    <n v="42.452054794520549"/>
    <n v="527.30399999999997"/>
    <n v="527.30399999999997"/>
    <s v="ABD GAS"/>
    <n v="14"/>
    <n v="14"/>
    <m/>
    <s v="ABD GAS"/>
    <x v="1"/>
    <s v="Abandoned"/>
    <s v="Abandoned"/>
    <x v="1"/>
    <x v="0"/>
    <s v="W 0066464 "/>
    <n v="0"/>
    <n v="0"/>
    <n v="0"/>
    <n v="0"/>
    <n v="0"/>
    <n v="0"/>
    <n v="0"/>
    <n v="0"/>
    <m/>
    <m/>
    <m/>
    <m/>
    <n v="0"/>
    <m/>
    <n v="0"/>
    <m/>
    <n v="0"/>
    <n v="10900"/>
    <n v="10900"/>
    <x v="5"/>
    <m/>
    <n v="0"/>
    <n v="10900"/>
    <x v="5"/>
    <s v=""/>
    <n v="8"/>
    <s v="B.1) Non Op Reclamation only; spread evenly"/>
    <n v="15"/>
    <m/>
    <n v="0"/>
    <n v="10900"/>
    <n v="10900"/>
    <n v="0"/>
    <n v="0"/>
    <n v="0"/>
    <n v="0"/>
    <n v="15"/>
    <n v="1.35E-2"/>
    <n v="0"/>
    <n v="0"/>
    <n v="0"/>
    <n v="1.7600000000000001E-2"/>
    <n v="0"/>
    <n v="0"/>
    <n v="0"/>
    <s v="E.1) Fully abandoned, reclamation only. Shallow Gas. Use $10,900 for rec ($1,090 for pad site)."/>
  </r>
  <r>
    <s v="1 - Yes"/>
    <s v="1- Yes"/>
    <n v="234071611000"/>
    <s v="1 UWI in License"/>
    <n v="66740"/>
    <s v="100/11-16-023-07W4/00"/>
    <n v="66740"/>
    <n v="1"/>
    <s v="100"/>
    <s v="11"/>
    <s v="16"/>
    <s v="023"/>
    <s v="07W4"/>
    <s v="00"/>
    <s v="11-16-023-07W4"/>
    <s v="11-16-023-07W4"/>
    <s v="AB"/>
    <m/>
    <s v="RIDGEBACK ATL-BUFF 11-16-23-7"/>
    <x v="4"/>
    <s v="Ridgeback Rsrcs Inc"/>
    <s v="Working Interest"/>
    <n v="1"/>
    <s v="SOUTH AB MISC"/>
    <s v="No"/>
    <m/>
    <s v="Drld &amp; ABD"/>
    <m/>
    <m/>
    <n v="3000"/>
    <m/>
    <m/>
    <m/>
    <m/>
    <m/>
    <m/>
    <m/>
    <m/>
    <d v="1977-11-15T00:00:00"/>
    <d v="1977-11-19T00:00:00"/>
    <d v="1977-11-23T00:00:00"/>
    <m/>
    <m/>
    <m/>
    <m/>
    <d v="1997-05-30T00:00:00"/>
    <s v="Plate"/>
    <m/>
    <s v="WI"/>
    <n v="1"/>
    <n v="1"/>
    <n v="1"/>
    <x v="1"/>
    <s v="N"/>
    <n v="42.408219178082192"/>
    <n v="42.408219178082192"/>
    <n v="914.40000000000009"/>
    <n v="914.40000000000009"/>
    <s v="Drld &amp; ABD"/>
    <n v="19"/>
    <n v="19"/>
    <m/>
    <s v="Drld &amp; ABD"/>
    <x v="0"/>
    <s v="Abandoned"/>
    <s v="Abandoned"/>
    <x v="1"/>
    <x v="0"/>
    <s v="W 0066740 "/>
    <n v="0"/>
    <n v="0"/>
    <n v="0"/>
    <n v="0"/>
    <n v="0"/>
    <n v="0"/>
    <n v="0"/>
    <n v="0"/>
    <m/>
    <m/>
    <m/>
    <m/>
    <n v="0"/>
    <m/>
    <n v="0"/>
    <m/>
    <n v="0"/>
    <n v="25000"/>
    <n v="25000"/>
    <x v="1"/>
    <m/>
    <n v="0"/>
    <n v="25000"/>
    <x v="1"/>
    <s v=""/>
    <n v="10"/>
    <s v="B.1) Non Op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106000"/>
    <s v="1 UWI in License"/>
    <n v="66862"/>
    <s v="100/06-01-020-09W4/00"/>
    <n v="66862"/>
    <n v="1"/>
    <s v="100"/>
    <s v="06"/>
    <s v="01"/>
    <s v="020"/>
    <s v="09W4"/>
    <s v="00"/>
    <s v="06-01-020-09W4"/>
    <s v="06-01-020-09W4"/>
    <s v="AB"/>
    <s v="JENNER"/>
    <s v="IMAGINEA JENNER 6-1-20-9"/>
    <x v="7"/>
    <s v="Cor4 Oil Corp"/>
    <s v="Working Interest"/>
    <n v="0.8"/>
    <s v="JENNER SHLW GAS"/>
    <s v="No"/>
    <m/>
    <s v="Flow GAS"/>
    <d v="2020-05-31T00:00:00"/>
    <m/>
    <n v="1670"/>
    <m/>
    <m/>
    <s v="Flow GAS"/>
    <s v="Kmed_hat"/>
    <s v="Cor4 Oil Corp"/>
    <n v="5000034"/>
    <m/>
    <m/>
    <d v="1977-11-21T00:00:00"/>
    <d v="1977-11-27T00:00:00"/>
    <d v="1977-11-29T00:00:00"/>
    <m/>
    <d v="1978-06-01T00:00:00"/>
    <d v="1978-06-29T00:00:00"/>
    <m/>
    <m/>
    <m/>
    <m/>
    <s v="WI"/>
    <n v="1"/>
    <n v="1"/>
    <n v="0.8"/>
    <x v="0"/>
    <s v="N"/>
    <n v="42.386301369863013"/>
    <n v="42.386301369863013"/>
    <n v="509.01600000000002"/>
    <n v="509.01600000000002"/>
    <s v="Flow GAS"/>
    <n v="4"/>
    <n v="4"/>
    <m/>
    <s v="Flow GAS"/>
    <x v="1"/>
    <s v="Producing"/>
    <s v="Producing"/>
    <x v="0"/>
    <x v="0"/>
    <s v="W 0066862 "/>
    <n v="17975"/>
    <n v="46288"/>
    <n v="0"/>
    <n v="0"/>
    <n v="0"/>
    <n v="16500"/>
    <n v="0"/>
    <n v="80763"/>
    <m/>
    <n v="-46288"/>
    <s v="Groundwater Protection"/>
    <d v="2019-10-01T00:00:00"/>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06000"/>
    <s v="1 UWI in License"/>
    <n v="66863"/>
    <s v="100/06-36-019-09W4/00"/>
    <n v="66863"/>
    <n v="1"/>
    <s v="100"/>
    <s v="06"/>
    <s v="36"/>
    <s v="019"/>
    <s v="09W4"/>
    <s v="00"/>
    <s v="06-36-019-09W4"/>
    <s v="06-36-019-09W4"/>
    <s v="AB"/>
    <s v="JENNER"/>
    <s v="IMAGINEA JENNER 6-36-19-9"/>
    <x v="7"/>
    <s v="Cor4 Oil Corp"/>
    <s v="Working Interest"/>
    <n v="0.8"/>
    <s v="JENNER SHLW GAS"/>
    <s v="No"/>
    <m/>
    <s v="Flow GAS"/>
    <d v="2020-05-31T00:00:00"/>
    <m/>
    <n v="1682"/>
    <m/>
    <m/>
    <s v="Flow GAS"/>
    <s v="Kmed_hat"/>
    <s v="Cor4 Oil Corp"/>
    <n v="5000034"/>
    <m/>
    <m/>
    <d v="1977-11-21T00:00:00"/>
    <d v="1977-11-24T00:00:00"/>
    <d v="1977-11-26T00:00:00"/>
    <m/>
    <d v="1978-06-01T00:00:00"/>
    <d v="1978-06-29T00:00:00"/>
    <m/>
    <m/>
    <m/>
    <m/>
    <s v="WI"/>
    <n v="1"/>
    <n v="1"/>
    <n v="0.8"/>
    <x v="0"/>
    <s v="N"/>
    <n v="42.394520547945206"/>
    <n v="42.394520547945206"/>
    <n v="512.67360000000008"/>
    <n v="512.67360000000008"/>
    <s v="Flow GAS"/>
    <n v="4"/>
    <n v="4"/>
    <m/>
    <s v="Flow GAS"/>
    <x v="1"/>
    <s v="Producing"/>
    <s v="Producing"/>
    <x v="0"/>
    <x v="0"/>
    <s v="W 0066863 "/>
    <n v="17975"/>
    <n v="46288"/>
    <n v="0"/>
    <n v="0"/>
    <n v="0"/>
    <n v="16500"/>
    <n v="0"/>
    <n v="80763"/>
    <m/>
    <n v="-46288"/>
    <s v="Groundwater Protection"/>
    <d v="2019-10-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16000"/>
    <s v="1 UWI in License"/>
    <n v="66864"/>
    <s v="100/16-10-019-09W4/00"/>
    <n v="66864"/>
    <n v="1"/>
    <s v="100"/>
    <s v="16"/>
    <s v="10"/>
    <s v="019"/>
    <s v="09W4"/>
    <s v="00"/>
    <s v="16-10-019-09W4"/>
    <s v="16-10-019-09W4"/>
    <s v="AB"/>
    <s v="JENNER"/>
    <s v="IMAGINEA JENNER 16-10-19-9"/>
    <x v="7"/>
    <s v="Cor4 Oil Corp"/>
    <s v="Working Interest"/>
    <n v="0.8"/>
    <s v="JENNER SHLW GAS"/>
    <s v="No"/>
    <m/>
    <s v="Flow GAS"/>
    <d v="2020-05-31T00:00:00"/>
    <m/>
    <n v="1738"/>
    <m/>
    <m/>
    <s v="Flow GAS"/>
    <s v="Kmilk_rv;Kmed_hat"/>
    <s v="Cor4 Oil Corp"/>
    <n v="5000034"/>
    <m/>
    <m/>
    <d v="1977-11-21T00:00:00"/>
    <d v="1977-11-29T00:00:00"/>
    <d v="1977-12-01T00:00:00"/>
    <m/>
    <d v="1978-06-01T00:00:00"/>
    <d v="1978-06-30T00:00:00"/>
    <m/>
    <m/>
    <m/>
    <m/>
    <s v="WI"/>
    <n v="1"/>
    <n v="1"/>
    <n v="0.8"/>
    <x v="0"/>
    <s v="N"/>
    <n v="42.38082191780822"/>
    <n v="42.38082191780822"/>
    <n v="529.74239999999998"/>
    <n v="529.74239999999998"/>
    <s v="Flow GAS"/>
    <n v="4"/>
    <n v="4"/>
    <m/>
    <s v="Flow GAS"/>
    <x v="1"/>
    <s v="Producing"/>
    <s v="Producing"/>
    <x v="0"/>
    <x v="0"/>
    <s v="W 0066864 "/>
    <n v="0"/>
    <n v="0"/>
    <n v="0"/>
    <n v="0"/>
    <n v="36384"/>
    <n v="16500"/>
    <n v="0"/>
    <n v="52884"/>
    <m/>
    <n v="-18409"/>
    <s v="Tubing Declaration"/>
    <d v="2019-07-01T00:00:00"/>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16000"/>
    <s v="1 UWI in License"/>
    <n v="66865"/>
    <s v="100/16-35-019-09W4/00"/>
    <n v="66865"/>
    <n v="1"/>
    <s v="100"/>
    <s v="16"/>
    <s v="35"/>
    <s v="019"/>
    <s v="09W4"/>
    <s v="00"/>
    <s v="16-35-019-09W4"/>
    <s v="16-35-019-09W4"/>
    <s v="AB"/>
    <s v="JENNER"/>
    <s v="IMAGINEA JENNER 16-35-19-9"/>
    <x v="7"/>
    <s v="Cor4 Oil Corp"/>
    <s v="Working Interest"/>
    <n v="0.8"/>
    <s v="JENNER SHLW GAS"/>
    <s v="No"/>
    <m/>
    <s v="Flow GAS"/>
    <d v="2020-05-31T00:00:00"/>
    <m/>
    <n v="1685"/>
    <m/>
    <m/>
    <s v="Flow GAS"/>
    <s v="Kmed_hat"/>
    <s v="Cor4 Oil Corp"/>
    <n v="5000034"/>
    <m/>
    <m/>
    <d v="1977-11-21T00:00:00"/>
    <d v="1977-11-22T00:00:00"/>
    <d v="1977-11-23T00:00:00"/>
    <m/>
    <d v="1978-06-01T00:00:00"/>
    <d v="1978-06-29T00:00:00"/>
    <m/>
    <m/>
    <m/>
    <m/>
    <s v="WI"/>
    <n v="1"/>
    <n v="1"/>
    <n v="0.8"/>
    <x v="0"/>
    <s v="N"/>
    <n v="42.4"/>
    <n v="42.4"/>
    <n v="513.58800000000008"/>
    <n v="513.58800000000008"/>
    <s v="Flow GAS"/>
    <n v="4"/>
    <n v="4"/>
    <m/>
    <s v="Flow GAS"/>
    <x v="1"/>
    <s v="Producing"/>
    <s v="Producing"/>
    <x v="0"/>
    <x v="0"/>
    <s v="W 0066865 "/>
    <n v="17975"/>
    <n v="46288"/>
    <n v="0"/>
    <n v="0"/>
    <n v="0"/>
    <n v="16500"/>
    <n v="0"/>
    <n v="80763"/>
    <m/>
    <n v="-46288"/>
    <s v="Groundwater Protection"/>
    <d v="2019-10-01T00:00:00"/>
    <n v="34475"/>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16000"/>
    <s v="1 UWI in License"/>
    <n v="66866"/>
    <s v="100/16-36-019-09W4/00"/>
    <n v="66866"/>
    <n v="1"/>
    <s v="100"/>
    <s v="16"/>
    <s v="36"/>
    <s v="019"/>
    <s v="09W4"/>
    <s v="00"/>
    <s v="16-36-019-09W4"/>
    <s v="16-36-019-09W4"/>
    <s v="AB"/>
    <s v="JENNER"/>
    <s v="IMAGINEA JENNER 16-36-19-9"/>
    <x v="7"/>
    <s v="Cor4 Oil Corp"/>
    <s v="Working Interest"/>
    <n v="0.8"/>
    <s v="JENNER SHLW GAS"/>
    <s v="No"/>
    <m/>
    <s v="Flow GAS"/>
    <d v="2020-05-31T00:00:00"/>
    <m/>
    <n v="1681"/>
    <m/>
    <m/>
    <s v="Flow GAS"/>
    <s v="Kmed_hat"/>
    <s v="Cor4 Oil Corp"/>
    <n v="5000034"/>
    <m/>
    <m/>
    <d v="1977-11-21T00:00:00"/>
    <d v="1977-11-27T00:00:00"/>
    <d v="1977-11-29T00:00:00"/>
    <m/>
    <d v="1978-06-29T00:00:00"/>
    <d v="1978-06-29T00:00:00"/>
    <m/>
    <m/>
    <m/>
    <m/>
    <s v="WI"/>
    <n v="1"/>
    <n v="1"/>
    <n v="0.8"/>
    <x v="0"/>
    <s v="N"/>
    <n v="42.386301369863013"/>
    <n v="42.386301369863013"/>
    <n v="512.36880000000008"/>
    <n v="512.36880000000008"/>
    <s v="Flow GAS"/>
    <n v="4"/>
    <n v="4"/>
    <m/>
    <s v="Flow GAS"/>
    <x v="1"/>
    <s v="Producing"/>
    <s v="Producing"/>
    <x v="0"/>
    <x v="0"/>
    <s v="W 0066866 "/>
    <n v="0"/>
    <n v="0"/>
    <n v="0"/>
    <n v="0"/>
    <n v="36384"/>
    <n v="16500"/>
    <n v="0"/>
    <n v="52884"/>
    <m/>
    <n v="-18409"/>
    <s v="Tubing Declaration"/>
    <d v="2019-07-01T00:00:00"/>
    <n v="34475"/>
    <m/>
    <n v="50714.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16000"/>
    <s v="1 UWI in License"/>
    <n v="66889"/>
    <s v="100/16-11-019-09W4/00"/>
    <n v="66889"/>
    <n v="1"/>
    <s v="100"/>
    <s v="16"/>
    <s v="11"/>
    <s v="019"/>
    <s v="09W4"/>
    <s v="00"/>
    <s v="16-11-019-09W4"/>
    <s v="16-11-019-09W4"/>
    <s v="AB"/>
    <s v="JENNER"/>
    <s v="IMAGINEA JENNER 16-11-19-9"/>
    <x v="7"/>
    <s v="Cor4 Oil Corp"/>
    <s v="Working Interest"/>
    <n v="0.8"/>
    <s v="JENNER SHLW GAS"/>
    <s v="No"/>
    <m/>
    <s v="Flow GAS"/>
    <d v="2020-05-31T00:00:00"/>
    <m/>
    <n v="1745"/>
    <m/>
    <m/>
    <s v="Flow GAS"/>
    <s v="Kmilk_rv;Kmed_hat"/>
    <s v="Cor4 Oil Corp"/>
    <n v="5000034"/>
    <m/>
    <m/>
    <d v="1977-11-21T00:00:00"/>
    <d v="1977-11-29T00:00:00"/>
    <d v="1977-12-01T00:00:00"/>
    <m/>
    <d v="1978-06-01T00:00:00"/>
    <d v="1978-06-30T00:00:00"/>
    <m/>
    <m/>
    <m/>
    <m/>
    <s v="WI"/>
    <n v="1"/>
    <n v="1"/>
    <n v="0.8"/>
    <x v="0"/>
    <s v="N"/>
    <n v="42.38082191780822"/>
    <n v="42.38082191780822"/>
    <n v="531.87599999999998"/>
    <n v="531.87599999999998"/>
    <s v="Flow GAS"/>
    <n v="4"/>
    <n v="4"/>
    <m/>
    <s v="Flow GAS"/>
    <x v="1"/>
    <s v="Producing"/>
    <s v="Producing"/>
    <x v="0"/>
    <x v="0"/>
    <s v="W 0066889 "/>
    <n v="17975"/>
    <n v="46288"/>
    <n v="0"/>
    <n v="0"/>
    <n v="0"/>
    <n v="16500"/>
    <n v="0"/>
    <n v="80763"/>
    <m/>
    <n v="-46288"/>
    <s v="Groundwater Protection"/>
    <d v="2019-10-01T00:00:00"/>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16000"/>
    <s v="1 UWI in License"/>
    <n v="67099"/>
    <s v="100/16-02-020-09W4/00"/>
    <n v="67099"/>
    <n v="1"/>
    <s v="100"/>
    <s v="16"/>
    <s v="02"/>
    <s v="020"/>
    <s v="09W4"/>
    <s v="00"/>
    <s v="16-02-020-09W4"/>
    <s v="16-02-020-09W4"/>
    <s v="AB"/>
    <s v="JENNER"/>
    <s v="IMAGINEA JENNER 16-2-20-9"/>
    <x v="7"/>
    <s v="Cor4 Oil Corp"/>
    <s v="Working Interest"/>
    <n v="0.8"/>
    <s v="JENNER SHLW GAS"/>
    <s v="No"/>
    <m/>
    <s v="Flow GAS"/>
    <d v="2020-05-31T00:00:00"/>
    <m/>
    <n v="1660"/>
    <m/>
    <m/>
    <s v="Flow GAS"/>
    <s v="Kmed_hat"/>
    <s v="Cor4 Oil Corp"/>
    <n v="5000034"/>
    <m/>
    <m/>
    <d v="1977-11-29T00:00:00"/>
    <d v="1977-12-05T00:00:00"/>
    <d v="1977-12-08T00:00:00"/>
    <m/>
    <d v="1978-06-01T00:00:00"/>
    <d v="1978-06-29T00:00:00"/>
    <m/>
    <m/>
    <m/>
    <m/>
    <s v="WI"/>
    <n v="1"/>
    <n v="1"/>
    <n v="0.8"/>
    <x v="0"/>
    <s v="N"/>
    <n v="42.364383561643834"/>
    <n v="42.364383561643834"/>
    <n v="505.96800000000002"/>
    <n v="505.96800000000002"/>
    <s v="Flow GAS"/>
    <n v="4"/>
    <n v="4"/>
    <m/>
    <s v="Flow GAS"/>
    <x v="1"/>
    <s v="Producing"/>
    <s v="Producing"/>
    <x v="0"/>
    <x v="0"/>
    <s v="W 0067099 "/>
    <n v="17975"/>
    <n v="46288"/>
    <n v="0"/>
    <n v="0"/>
    <n v="0"/>
    <n v="16500"/>
    <n v="0"/>
    <n v="80763"/>
    <m/>
    <m/>
    <m/>
    <m/>
    <n v="80763"/>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16000"/>
    <s v="1 UWI in License"/>
    <n v="67100"/>
    <s v="100/16-01-020-09W4/00"/>
    <n v="67100"/>
    <n v="1"/>
    <s v="100"/>
    <s v="16"/>
    <s v="01"/>
    <s v="020"/>
    <s v="09W4"/>
    <s v="00"/>
    <s v="16-01-020-09W4"/>
    <s v="16-01-020-09W4"/>
    <s v="AB"/>
    <s v="JENNER"/>
    <s v="IMAGINEA JENNER 16-1-20-9"/>
    <x v="7"/>
    <s v="Cor4 Oil Corp"/>
    <s v="Working Interest"/>
    <n v="0.8"/>
    <s v="JENNER SHLW GAS"/>
    <s v="No"/>
    <m/>
    <s v="Flow GAS"/>
    <d v="2020-05-31T00:00:00"/>
    <m/>
    <n v="1660"/>
    <m/>
    <m/>
    <s v="Flow GAS"/>
    <s v="Kmed_hat"/>
    <s v="Cor4 Oil Corp"/>
    <n v="5000034"/>
    <m/>
    <m/>
    <d v="1977-11-29T00:00:00"/>
    <d v="1977-12-02T00:00:00"/>
    <d v="1977-12-03T00:00:00"/>
    <m/>
    <d v="1978-06-01T00:00:00"/>
    <d v="1978-06-29T00:00:00"/>
    <m/>
    <m/>
    <m/>
    <m/>
    <s v="WI"/>
    <n v="1"/>
    <n v="1"/>
    <n v="0.8"/>
    <x v="0"/>
    <s v="N"/>
    <n v="42.372602739726027"/>
    <n v="42.372602739726027"/>
    <n v="505.96800000000002"/>
    <n v="505.96800000000002"/>
    <s v="Flow GAS"/>
    <n v="4"/>
    <n v="4"/>
    <m/>
    <s v="Flow GAS"/>
    <x v="1"/>
    <s v="Producing"/>
    <s v="Producing"/>
    <x v="0"/>
    <x v="0"/>
    <s v="W 0067100 "/>
    <n v="0"/>
    <n v="0"/>
    <n v="0"/>
    <n v="0"/>
    <n v="36384"/>
    <n v="16500"/>
    <n v="0"/>
    <n v="52884"/>
    <m/>
    <n v="-18409"/>
    <s v="Tubing Declaration"/>
    <d v="2019-07-01T00:00:00"/>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6000"/>
    <s v="1 UWI in License"/>
    <n v="67117"/>
    <s v="100/16-15-019-09W4/00"/>
    <n v="67117"/>
    <n v="1"/>
    <s v="100"/>
    <s v="16"/>
    <s v="15"/>
    <s v="019"/>
    <s v="09W4"/>
    <s v="00"/>
    <s v="16-15-019-09W4"/>
    <s v="16-15-019-09W4"/>
    <s v="AB"/>
    <s v="JENNER"/>
    <s v="IMAGINEA JENNER 16-15-19-9"/>
    <x v="7"/>
    <s v="Cor4 Oil Corp"/>
    <s v="Working Interest"/>
    <n v="0.8"/>
    <s v="JENNER SHLW GAS"/>
    <s v="No"/>
    <m/>
    <s v="Flow GAS"/>
    <d v="2020-05-31T00:00:00"/>
    <m/>
    <n v="1784"/>
    <m/>
    <m/>
    <s v="Flow GAS"/>
    <s v="Kmilk_rv;Kmed_hat"/>
    <s v="Cor4 Oil Corp"/>
    <n v="5000034"/>
    <m/>
    <m/>
    <d v="1977-11-29T00:00:00"/>
    <d v="1977-12-02T00:00:00"/>
    <d v="1977-12-05T00:00:00"/>
    <m/>
    <d v="1978-06-01T00:00:00"/>
    <d v="1978-06-30T00:00:00"/>
    <m/>
    <m/>
    <m/>
    <m/>
    <s v="WI"/>
    <n v="1"/>
    <n v="1"/>
    <n v="0.8"/>
    <x v="0"/>
    <s v="N"/>
    <n v="42.372602739726027"/>
    <n v="42.372602739726027"/>
    <n v="543.76319999999998"/>
    <n v="543.76319999999998"/>
    <s v="Flow GAS"/>
    <n v="4"/>
    <n v="4"/>
    <m/>
    <s v="Flow GAS"/>
    <x v="1"/>
    <s v="Producing"/>
    <s v="Producing"/>
    <x v="0"/>
    <x v="0"/>
    <s v="W 0067117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16000"/>
    <s v="1 UWI in License"/>
    <n v="67136"/>
    <s v="100/16-23-019-09W4/00"/>
    <n v="67136"/>
    <n v="1"/>
    <s v="100"/>
    <s v="16"/>
    <s v="23"/>
    <s v="019"/>
    <s v="09W4"/>
    <s v="00"/>
    <s v="16-23-019-09W4"/>
    <s v="16-23-019-09W4"/>
    <s v="AB"/>
    <s v="JENNER"/>
    <s v="IMAGINEA JENNER 16-23-19-9"/>
    <x v="7"/>
    <s v="Cor4 Oil Corp"/>
    <s v="Working Interest"/>
    <n v="0.8"/>
    <s v="JENNER SHLW GAS"/>
    <s v="No"/>
    <m/>
    <s v="Flow GAS"/>
    <d v="2020-05-31T00:00:00"/>
    <m/>
    <n v="1720"/>
    <m/>
    <m/>
    <s v="Flow GAS"/>
    <s v="Kmed_hat"/>
    <s v="Cor4 Oil Corp"/>
    <n v="5000034"/>
    <m/>
    <m/>
    <d v="1977-11-30T00:00:00"/>
    <d v="1978-02-21T00:00:00"/>
    <d v="1978-02-22T00:00:00"/>
    <m/>
    <d v="1978-07-01T00:00:00"/>
    <d v="1978-07-01T00:00:00"/>
    <m/>
    <m/>
    <m/>
    <m/>
    <s v="WI"/>
    <n v="1"/>
    <n v="1"/>
    <n v="0.8"/>
    <x v="0"/>
    <s v="N"/>
    <n v="42.150684931506852"/>
    <n v="42.150684931506852"/>
    <n v="524.25599999999997"/>
    <n v="524.25599999999997"/>
    <s v="Flow GAS"/>
    <n v="4"/>
    <n v="4"/>
    <m/>
    <s v="Flow GAS"/>
    <x v="1"/>
    <s v="Producing"/>
    <s v="Producing"/>
    <x v="0"/>
    <x v="0"/>
    <s v="W 0067136 "/>
    <n v="0"/>
    <n v="0"/>
    <n v="0"/>
    <n v="0"/>
    <n v="36384"/>
    <n v="16500"/>
    <n v="0"/>
    <n v="52884"/>
    <m/>
    <n v="-18409"/>
    <s v="Tubing Declaration"/>
    <d v="2019-07-01T00:00:00"/>
    <n v="34475"/>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16000"/>
    <s v="1 UWI in License"/>
    <n v="67137"/>
    <s v="100/16-22-019-09W4/00"/>
    <n v="67137"/>
    <n v="1"/>
    <s v="100"/>
    <s v="16"/>
    <s v="22"/>
    <s v="019"/>
    <s v="09W4"/>
    <s v="00"/>
    <s v="16-22-019-09W4"/>
    <s v="16-22-019-09W4"/>
    <s v="AB"/>
    <s v="JENNER"/>
    <s v="IMAGINEA JENNER 16-22-19-9"/>
    <x v="7"/>
    <s v="Cor4 Oil Corp"/>
    <s v="Working Interest"/>
    <n v="0.8"/>
    <s v="JENNER SHLW GAS"/>
    <s v="No"/>
    <m/>
    <s v="Flow GAS"/>
    <d v="2020-05-31T00:00:00"/>
    <m/>
    <n v="1759"/>
    <m/>
    <m/>
    <s v="Flow GAS"/>
    <s v="Kmed_hat"/>
    <s v="Cor4 Oil Corp"/>
    <n v="5000034"/>
    <m/>
    <m/>
    <d v="1977-11-30T00:00:00"/>
    <d v="1978-02-19T00:00:00"/>
    <d v="1978-02-21T00:00:00"/>
    <m/>
    <d v="1978-06-01T00:00:00"/>
    <d v="1978-06-30T00:00:00"/>
    <m/>
    <m/>
    <m/>
    <m/>
    <s v="WI"/>
    <n v="1"/>
    <n v="1"/>
    <n v="0.8"/>
    <x v="0"/>
    <s v="N"/>
    <n v="42.156164383561645"/>
    <n v="42.156164383561645"/>
    <n v="536.14319999999998"/>
    <n v="536.14319999999998"/>
    <s v="Flow GAS"/>
    <n v="4"/>
    <n v="4"/>
    <m/>
    <s v="Flow GAS"/>
    <x v="1"/>
    <s v="Producing"/>
    <s v="Producing"/>
    <x v="0"/>
    <x v="0"/>
    <s v="W 0067137 "/>
    <n v="17975"/>
    <n v="46288"/>
    <n v="0"/>
    <n v="0"/>
    <n v="0"/>
    <n v="16500"/>
    <n v="0"/>
    <n v="80763"/>
    <m/>
    <n v="-46288"/>
    <s v="Groundwater Protection"/>
    <d v="2019-10-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16000"/>
    <s v="1 UWI in License"/>
    <n v="67166"/>
    <s v="100/16-14-019-09W4/00"/>
    <n v="67166"/>
    <n v="1"/>
    <s v="100"/>
    <s v="16"/>
    <s v="14"/>
    <s v="019"/>
    <s v="09W4"/>
    <s v="00"/>
    <s v="16-14-019-09W4"/>
    <s v="16-14-019-09W4"/>
    <s v="AB"/>
    <s v="JENNER"/>
    <s v="IMAGINEA JENNER 16-14-19-9"/>
    <x v="7"/>
    <s v="Cor4 Oil Corp"/>
    <s v="Working Interest"/>
    <n v="0.8"/>
    <s v="JENNER SHLW GAS"/>
    <s v="No"/>
    <m/>
    <s v="Flow GAS"/>
    <d v="2020-05-31T00:00:00"/>
    <m/>
    <n v="1718"/>
    <m/>
    <m/>
    <s v="Flow GAS"/>
    <s v="Kmed_hat"/>
    <s v="Cor4 Oil Corp"/>
    <n v="5000034"/>
    <m/>
    <m/>
    <d v="1977-12-01T00:00:00"/>
    <d v="1978-02-23T00:00:00"/>
    <d v="1978-02-24T00:00:00"/>
    <m/>
    <d v="1978-06-01T00:00:00"/>
    <d v="1978-06-30T00:00:00"/>
    <m/>
    <m/>
    <m/>
    <m/>
    <s v="WI"/>
    <n v="1"/>
    <n v="1"/>
    <n v="0.8"/>
    <x v="0"/>
    <s v="N"/>
    <n v="42.145205479452052"/>
    <n v="42.145205479452052"/>
    <n v="523.64639999999997"/>
    <n v="523.64639999999997"/>
    <s v="Flow GAS"/>
    <n v="4"/>
    <n v="4"/>
    <m/>
    <s v="Flow GAS"/>
    <x v="1"/>
    <s v="Producing"/>
    <s v="Producing"/>
    <x v="0"/>
    <x v="0"/>
    <s v="W 006716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206000"/>
    <s v="1 UWI in License"/>
    <n v="67208"/>
    <s v="100/06-12-020-09W4/00"/>
    <n v="67208"/>
    <n v="1"/>
    <s v="100"/>
    <s v="06"/>
    <s v="12"/>
    <s v="020"/>
    <s v="09W4"/>
    <s v="00"/>
    <s v="06-12-020-09W4"/>
    <s v="06-12-020-09W4"/>
    <s v="AB"/>
    <s v="JENNER"/>
    <s v="IMAGINEA JENNER 6-12-20-9"/>
    <x v="7"/>
    <s v="Cor4 Oil Corp"/>
    <s v="Working Interest"/>
    <n v="0.9"/>
    <s v="JENNER SHLW GAS"/>
    <s v="No"/>
    <m/>
    <s v="Flow GAS"/>
    <d v="2020-05-31T00:00:00"/>
    <m/>
    <n v="1630"/>
    <m/>
    <m/>
    <s v="Flow GAS"/>
    <s v="Kmed_hat"/>
    <s v="Cor4 Oil Corp"/>
    <n v="5000034"/>
    <m/>
    <m/>
    <d v="1977-12-02T00:00:00"/>
    <d v="1977-12-13T00:00:00"/>
    <d v="1977-12-14T00:00:00"/>
    <m/>
    <d v="1978-06-01T00:00:00"/>
    <d v="1978-06-29T00:00:00"/>
    <m/>
    <m/>
    <m/>
    <m/>
    <s v="WI"/>
    <n v="1"/>
    <n v="1"/>
    <n v="0.9"/>
    <x v="0"/>
    <s v="N"/>
    <n v="42.342465753424655"/>
    <n v="42.342465753424655"/>
    <n v="496.82400000000001"/>
    <n v="496.82400000000001"/>
    <s v="Flow GAS"/>
    <n v="4"/>
    <n v="4"/>
    <m/>
    <s v="Flow GAS"/>
    <x v="1"/>
    <s v="Producing"/>
    <s v="Producing"/>
    <x v="0"/>
    <x v="0"/>
    <s v="W 0067208 "/>
    <n v="17975"/>
    <n v="46288"/>
    <n v="0"/>
    <n v="0"/>
    <n v="0"/>
    <n v="16500"/>
    <n v="0"/>
    <n v="80763"/>
    <m/>
    <n v="-46288"/>
    <s v="Groundwater Protection"/>
    <d v="2019-10-01T00:00:00"/>
    <n v="34475"/>
    <m/>
    <n v="17380.12"/>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194092116000"/>
    <s v="1 UWI in License"/>
    <n v="67216"/>
    <s v="100/16-21-019-09W4/00"/>
    <n v="67216"/>
    <n v="1"/>
    <s v="100"/>
    <s v="16"/>
    <s v="21"/>
    <s v="019"/>
    <s v="09W4"/>
    <s v="00"/>
    <s v="16-21-019-09W4"/>
    <s v="16-21-019-09W4"/>
    <s v="AB"/>
    <s v="JENNER"/>
    <s v="IMAGINEA JENNER 16-21-19-9"/>
    <x v="7"/>
    <s v="Cor4 Oil Corp"/>
    <s v="Working Interest"/>
    <n v="0.8"/>
    <s v="JENNER SHLW GAS"/>
    <s v="No"/>
    <m/>
    <s v="Flow GAS"/>
    <d v="2020-05-31T00:00:00"/>
    <m/>
    <n v="1787"/>
    <m/>
    <m/>
    <s v="Flow GAS"/>
    <s v="Kmed_hat"/>
    <s v="Cor4 Oil Corp"/>
    <n v="5000034"/>
    <m/>
    <m/>
    <d v="1977-12-02T00:00:00"/>
    <d v="1978-02-17T00:00:00"/>
    <d v="1978-02-19T00:00:00"/>
    <m/>
    <d v="1978-06-01T00:00:00"/>
    <d v="1978-06-30T00:00:00"/>
    <m/>
    <m/>
    <m/>
    <m/>
    <s v="WI"/>
    <n v="1"/>
    <n v="1"/>
    <n v="0.8"/>
    <x v="0"/>
    <s v="N"/>
    <n v="42.161643835616438"/>
    <n v="42.161643835616438"/>
    <n v="544.67759999999998"/>
    <n v="544.67759999999998"/>
    <s v="Flow GAS"/>
    <n v="4"/>
    <n v="4"/>
    <m/>
    <s v="Flow GAS"/>
    <x v="1"/>
    <s v="Producing"/>
    <s v="Producing"/>
    <x v="0"/>
    <x v="0"/>
    <s v="W 006721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706000"/>
    <s v="1 UWI in License"/>
    <n v="67286"/>
    <s v="100/06-27-020-08W4/00"/>
    <n v="67286"/>
    <n v="1"/>
    <s v="100"/>
    <s v="06"/>
    <s v="27"/>
    <s v="020"/>
    <s v="08W4"/>
    <s v="00"/>
    <s v="06-27-020-08W4"/>
    <s v="06-27-020-08W4"/>
    <s v="AB"/>
    <s v="SUFFIELD"/>
    <s v="IMAGINEA SUFFIELD 6-27-20-8"/>
    <x v="7"/>
    <s v="Cor4 Oil Corp"/>
    <s v="Working Interest"/>
    <n v="0.8"/>
    <s v="JENNER SHLW GAS"/>
    <s v="No"/>
    <m/>
    <s v="ABD GAS"/>
    <d v="1996-08-31T00:00:00"/>
    <m/>
    <n v="1642"/>
    <m/>
    <m/>
    <s v="ABD GAS"/>
    <s v="Kmilk_rv"/>
    <m/>
    <m/>
    <m/>
    <m/>
    <d v="1977-12-06T00:00:00"/>
    <d v="1978-03-03T00:00:00"/>
    <d v="1978-03-04T00:00:00"/>
    <m/>
    <d v="1978-08-01T00:00:00"/>
    <d v="1978-08-14T00:00:00"/>
    <m/>
    <d v="1996-09-12T00:00:00"/>
    <s v="Plate"/>
    <m/>
    <s v="WI"/>
    <n v="1"/>
    <n v="1"/>
    <n v="0.8"/>
    <x v="0"/>
    <s v="N"/>
    <n v="42.123287671232873"/>
    <n v="42.123287671232873"/>
    <n v="500.48160000000001"/>
    <n v="500.48160000000001"/>
    <s v="ABD GAS"/>
    <n v="14"/>
    <n v="14"/>
    <m/>
    <s v="ABD GAS"/>
    <x v="1"/>
    <s v="Abandoned"/>
    <s v="Abandoned"/>
    <x v="1"/>
    <x v="0"/>
    <s v="W 0067286 "/>
    <n v="0"/>
    <n v="0"/>
    <n v="0"/>
    <n v="0"/>
    <n v="0"/>
    <n v="16500"/>
    <n v="0"/>
    <n v="16500"/>
    <m/>
    <m/>
    <m/>
    <m/>
    <n v="16500"/>
    <m/>
    <n v="0"/>
    <m/>
    <n v="0"/>
    <n v="10900"/>
    <n v="10900"/>
    <x v="5"/>
    <m/>
    <n v="0"/>
    <n v="10900"/>
    <x v="5"/>
    <s v=""/>
    <n v="7"/>
    <s v="A) Reclamation only; spread evenly"/>
    <n v="13"/>
    <m/>
    <n v="0"/>
    <n v="10900"/>
    <n v="10900"/>
    <n v="0.8"/>
    <n v="0"/>
    <n v="8720"/>
    <n v="8720"/>
    <n v="13"/>
    <n v="1.35E-2"/>
    <n v="0"/>
    <n v="11100.538296242376"/>
    <n v="11100.538296242376"/>
    <n v="1.7600000000000001E-2"/>
    <n v="0"/>
    <n v="8108.7940459358233"/>
    <n v="8108.7940459358233"/>
    <s v="E.1) Fully abandoned, reclamation only. Shallow Gas. Use $10,900 for rec ($1,090 for pad site)."/>
  </r>
  <r>
    <s v="1 - Yes"/>
    <s v="1- Yes"/>
    <n v="204082906000"/>
    <s v="1 UWI in License"/>
    <n v="67335"/>
    <s v="100/06-29-020-08W4/00"/>
    <n v="67335"/>
    <n v="1"/>
    <s v="100"/>
    <s v="06"/>
    <s v="29"/>
    <s v="020"/>
    <s v="08W4"/>
    <s v="00"/>
    <s v="06-29-020-08W4"/>
    <s v="06-29-020-08W4"/>
    <s v="AB"/>
    <s v="JENNER"/>
    <s v="IMAGINEA JENNER 6-29-20-8"/>
    <x v="7"/>
    <s v="Cor4 Oil Corp"/>
    <s v="Working Interest"/>
    <n v="0.8"/>
    <s v="JENNER SHLW GAS"/>
    <s v="No"/>
    <m/>
    <s v="Flow GAS"/>
    <d v="2020-05-31T00:00:00"/>
    <m/>
    <n v="1599"/>
    <m/>
    <m/>
    <s v="Flow GAS"/>
    <s v="Kmed_hat"/>
    <s v="Cor4 Oil Corp"/>
    <n v="5000034"/>
    <m/>
    <m/>
    <d v="1977-12-08T00:00:00"/>
    <d v="1978-02-26T00:00:00"/>
    <d v="1978-02-27T00:00:00"/>
    <m/>
    <d v="1978-10-01T00:00:00"/>
    <d v="1978-10-01T00:00:00"/>
    <m/>
    <m/>
    <m/>
    <m/>
    <s v="WI"/>
    <n v="1"/>
    <n v="1"/>
    <n v="0.8"/>
    <x v="0"/>
    <s v="N"/>
    <n v="42.136986301369866"/>
    <n v="42.136986301369866"/>
    <n v="487.37520000000001"/>
    <n v="487.37520000000001"/>
    <s v="Flow GAS"/>
    <n v="4"/>
    <n v="4"/>
    <m/>
    <s v="Flow GAS"/>
    <x v="1"/>
    <s v="Producing"/>
    <s v="Producing"/>
    <x v="0"/>
    <x v="0"/>
    <s v="W 0067335 "/>
    <n v="17975"/>
    <n v="46288"/>
    <n v="0"/>
    <n v="0"/>
    <n v="0"/>
    <n v="16500"/>
    <n v="0"/>
    <n v="80763"/>
    <m/>
    <n v="-46288"/>
    <s v="Groundwater Protection"/>
    <d v="2019-10-01T00:00:00"/>
    <n v="34475"/>
    <m/>
    <n v="34875.8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806000"/>
    <s v="1 UWI in License"/>
    <n v="67336"/>
    <s v="100/06-28-020-08W4/00"/>
    <n v="67336"/>
    <n v="1"/>
    <s v="100"/>
    <s v="06"/>
    <s v="28"/>
    <s v="020"/>
    <s v="08W4"/>
    <s v="00"/>
    <s v="06-28-020-08W4"/>
    <s v="06-28-020-08W4"/>
    <s v="AB"/>
    <s v="JENNER"/>
    <s v="IMAGINEA JENNER 6-28-20-8"/>
    <x v="7"/>
    <s v="Cor4 Oil Corp"/>
    <s v="Working Interest"/>
    <n v="1"/>
    <s v="JENNER SHLW GAS"/>
    <s v="No"/>
    <m/>
    <s v="Flow GAS"/>
    <d v="2020-05-31T00:00:00"/>
    <m/>
    <n v="1640"/>
    <m/>
    <m/>
    <s v="Flow GAS"/>
    <s v="Kmed_hat"/>
    <s v="Cor4 Oil Corp"/>
    <n v="5000034"/>
    <m/>
    <m/>
    <d v="1977-12-08T00:00:00"/>
    <d v="1978-02-28T00:00:00"/>
    <d v="1978-03-01T00:00:00"/>
    <m/>
    <d v="1978-10-01T00:00:00"/>
    <d v="1978-10-01T00:00:00"/>
    <m/>
    <m/>
    <m/>
    <m/>
    <s v="WI"/>
    <n v="1"/>
    <n v="1"/>
    <n v="1"/>
    <x v="0"/>
    <s v="N"/>
    <n v="42.131506849315066"/>
    <n v="42.131506849315066"/>
    <n v="499.87200000000001"/>
    <n v="499.87200000000001"/>
    <s v="Flow GAS"/>
    <n v="4"/>
    <n v="4"/>
    <m/>
    <s v="Flow GAS"/>
    <x v="1"/>
    <s v="Producing"/>
    <s v="Producing"/>
    <x v="0"/>
    <x v="0"/>
    <s v="W 0067336 "/>
    <n v="0"/>
    <n v="0"/>
    <n v="0"/>
    <n v="0"/>
    <n v="36384"/>
    <n v="16500"/>
    <n v="0"/>
    <n v="52884"/>
    <m/>
    <n v="-18409"/>
    <s v="Tubing Declaration"/>
    <d v="2019-07-01T00:00:00"/>
    <n v="34475"/>
    <m/>
    <n v="20771.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16020"/>
    <s v="1 UWI in License"/>
    <n v="67356"/>
    <s v="102/16-29-020-08W4/00"/>
    <n v="67356"/>
    <n v="1"/>
    <s v="102"/>
    <s v="16"/>
    <s v="29"/>
    <s v="020"/>
    <s v="08W4"/>
    <s v="00"/>
    <s v="16-29-020-08W4"/>
    <s v="16-29-020-08W4"/>
    <s v="AB"/>
    <s v="JENNER"/>
    <s v="IMAGINEA JENNER 16-29-20-8"/>
    <x v="7"/>
    <s v="Cor4 Oil Corp"/>
    <s v="Working Interest"/>
    <n v="0.8"/>
    <s v="JENNER SHLW GAS"/>
    <s v="No"/>
    <m/>
    <s v="Flow GAS"/>
    <d v="2020-05-31T00:00:00"/>
    <m/>
    <n v="1640"/>
    <m/>
    <m/>
    <s v="Flow GAS"/>
    <s v="Kmed_hat"/>
    <s v="Cor4 Oil Corp"/>
    <n v="5000034"/>
    <m/>
    <m/>
    <d v="1977-12-09T00:00:00"/>
    <d v="1978-02-24T00:00:00"/>
    <d v="1978-02-26T00:00:00"/>
    <m/>
    <d v="1978-10-01T00:00:00"/>
    <d v="1978-10-01T00:00:00"/>
    <m/>
    <m/>
    <m/>
    <m/>
    <s v="WI"/>
    <n v="1"/>
    <n v="1"/>
    <n v="0.8"/>
    <x v="0"/>
    <s v="N"/>
    <n v="42.142465753424659"/>
    <n v="42.142465753424659"/>
    <n v="499.87200000000001"/>
    <n v="499.87200000000001"/>
    <s v="Flow GAS"/>
    <n v="4"/>
    <n v="4"/>
    <m/>
    <s v="Flow GAS"/>
    <x v="1"/>
    <s v="Producing"/>
    <s v="Producing"/>
    <x v="0"/>
    <x v="0"/>
    <s v="W 0067356 "/>
    <n v="0"/>
    <n v="0"/>
    <n v="0"/>
    <n v="0"/>
    <n v="36384"/>
    <n v="16500"/>
    <n v="0"/>
    <n v="52884"/>
    <m/>
    <n v="-18409"/>
    <s v="Tubing Declaration"/>
    <d v="2019-07-01T00:00:00"/>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916000"/>
    <s v="1 UWI in License"/>
    <n v="67376"/>
    <s v="100/16-19-020-08W4/00"/>
    <n v="67376"/>
    <n v="1"/>
    <s v="100"/>
    <s v="16"/>
    <s v="19"/>
    <s v="020"/>
    <s v="08W4"/>
    <s v="00"/>
    <s v="16-19-020-08W4"/>
    <s v="16-19-020-08W4"/>
    <s v="AB"/>
    <s v="JENNER"/>
    <s v="IMAGINEA JENNER 16-19-20-8"/>
    <x v="7"/>
    <s v="Cor4 Oil Corp"/>
    <s v="Working Interest"/>
    <n v="0.8"/>
    <s v="JENNER SHLW GAS"/>
    <s v="No"/>
    <m/>
    <s v="Flow GAS"/>
    <d v="2020-05-31T00:00:00"/>
    <m/>
    <n v="1603"/>
    <m/>
    <m/>
    <s v="Flow GAS"/>
    <s v="Kmed_hat"/>
    <s v="Cor4 Oil Corp"/>
    <n v="5000034"/>
    <m/>
    <m/>
    <d v="1977-12-09T00:00:00"/>
    <d v="1978-03-05T00:00:00"/>
    <d v="1978-03-06T00:00:00"/>
    <m/>
    <d v="1978-08-01T00:00:00"/>
    <d v="1978-08-14T00:00:00"/>
    <m/>
    <m/>
    <m/>
    <m/>
    <s v="WI"/>
    <n v="1"/>
    <n v="1"/>
    <n v="0.8"/>
    <x v="0"/>
    <s v="N"/>
    <n v="42.11780821917808"/>
    <n v="42.11780821917808"/>
    <n v="488.59440000000001"/>
    <n v="488.59440000000001"/>
    <s v="Flow GAS"/>
    <n v="4"/>
    <n v="4"/>
    <m/>
    <s v="Flow GAS"/>
    <x v="1"/>
    <s v="Producing"/>
    <s v="Producing"/>
    <x v="0"/>
    <x v="0"/>
    <s v="W 0067376 "/>
    <n v="0"/>
    <n v="0"/>
    <n v="0"/>
    <n v="0"/>
    <n v="36384"/>
    <n v="16500"/>
    <n v="0"/>
    <n v="52884"/>
    <m/>
    <n v="-18409"/>
    <s v="Tubing Declaration"/>
    <d v="2019-07-01T00:00:00"/>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54022606000"/>
    <s v="1 UWI in License"/>
    <n v="67733"/>
    <s v="100/06-26-025-02W4/00"/>
    <n v="67733"/>
    <n v="1"/>
    <s v="100"/>
    <s v="06"/>
    <s v="26"/>
    <s v="025"/>
    <s v="02W4"/>
    <s v="00"/>
    <s v="06-26-025-02W4"/>
    <s v="06-26-025-02W4"/>
    <s v="AB"/>
    <m/>
    <s v="IMAGINEA ARNESON 6-26-25-2"/>
    <x v="4"/>
    <s v="Cor4 Oil Corp"/>
    <s v="Working Interest"/>
    <n v="1"/>
    <s v="SOUTH AB MISC"/>
    <s v="No"/>
    <m/>
    <s v="Drld &amp; ABD"/>
    <m/>
    <m/>
    <n v="3103"/>
    <m/>
    <m/>
    <m/>
    <m/>
    <m/>
    <m/>
    <m/>
    <m/>
    <d v="1978-01-06T00:00:00"/>
    <d v="1978-05-12T00:00:00"/>
    <d v="1978-05-15T00:00:00"/>
    <m/>
    <m/>
    <m/>
    <m/>
    <d v="1997-09-04T00:00:00"/>
    <s v="Plate"/>
    <m/>
    <s v="WI"/>
    <n v="1"/>
    <n v="1"/>
    <n v="1"/>
    <x v="0"/>
    <s v="N"/>
    <n v="41.93150684931507"/>
    <n v="41.93150684931507"/>
    <n v="945.7944"/>
    <n v="945.7944"/>
    <s v="Drld &amp; ABD"/>
    <n v="19"/>
    <n v="19"/>
    <m/>
    <s v="Drld &amp; ABD"/>
    <x v="0"/>
    <s v="Abandoned"/>
    <s v="Abandoned"/>
    <x v="1"/>
    <x v="0"/>
    <s v="W 0067733 "/>
    <n v="0"/>
    <n v="0"/>
    <n v="0"/>
    <n v="0"/>
    <n v="0"/>
    <n v="16500"/>
    <n v="0"/>
    <n v="16500"/>
    <m/>
    <m/>
    <m/>
    <m/>
    <n v="16500"/>
    <m/>
    <n v="0"/>
    <m/>
    <n v="0"/>
    <n v="25000"/>
    <n v="25000"/>
    <x v="1"/>
    <m/>
    <n v="0"/>
    <n v="25000"/>
    <x v="1"/>
    <s v=""/>
    <n v="4"/>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04101514000"/>
    <s v="1 UWI in License"/>
    <n v="69191"/>
    <s v="100/14-15-020-10W4/00"/>
    <n v="69191"/>
    <n v="1"/>
    <s v="100"/>
    <s v="14"/>
    <s v="15"/>
    <s v="020"/>
    <s v="10W4"/>
    <s v="00"/>
    <s v="14-15-020-10W4"/>
    <s v="14-15-020-10W4"/>
    <s v="AB"/>
    <s v="PRINCESS"/>
    <s v="IMAGINEA PRIN 14-15-20-10"/>
    <x v="5"/>
    <s v="Cor4 Oil Corp"/>
    <s v="Working Interest"/>
    <n v="1"/>
    <s v="PRINCESS - PG"/>
    <s v="No"/>
    <m/>
    <s v="Flow GAS"/>
    <d v="2020-05-31T00:00:00"/>
    <m/>
    <n v="1820"/>
    <m/>
    <m/>
    <s v="Flow GAS"/>
    <s v="Kmilk_rv;Kmed_hat"/>
    <s v="Cor4 Oil Corp"/>
    <n v="116228"/>
    <m/>
    <m/>
    <d v="1978-04-20T00:00:00"/>
    <d v="1978-05-19T00:00:00"/>
    <d v="1978-05-20T00:00:00"/>
    <m/>
    <d v="1978-08-31T00:00:00"/>
    <d v="1978-08-31T00:00:00"/>
    <m/>
    <m/>
    <m/>
    <m/>
    <s v="WI"/>
    <n v="1"/>
    <n v="1"/>
    <n v="1"/>
    <x v="0"/>
    <s v="N"/>
    <n v="41.912328767123284"/>
    <n v="41.912328767123284"/>
    <n v="554.73599999999999"/>
    <n v="554.73599999999999"/>
    <s v="Flow GAS"/>
    <n v="4"/>
    <n v="4"/>
    <m/>
    <s v="Flow GAS"/>
    <x v="1"/>
    <s v="Producing"/>
    <s v="Producing"/>
    <x v="0"/>
    <x v="0"/>
    <s v="W 0069191 "/>
    <n v="17975"/>
    <n v="46288"/>
    <n v="0"/>
    <n v="0"/>
    <n v="0"/>
    <n v="16500"/>
    <n v="0"/>
    <n v="80763"/>
    <m/>
    <n v="-46288"/>
    <s v="Groundwater Protection"/>
    <d v="2019-10-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14000"/>
    <s v="1 UWI in License"/>
    <n v="69192"/>
    <s v="100/14-17-020-10W4/00"/>
    <n v="69192"/>
    <n v="1"/>
    <s v="100"/>
    <s v="14"/>
    <s v="17"/>
    <s v="020"/>
    <s v="10W4"/>
    <s v="00"/>
    <s v="14-17-020-10W4"/>
    <s v="14-17-020-10W4"/>
    <s v="AB"/>
    <s v="PRINCESS"/>
    <s v="IMAGINEA PRIN 14-17-20-10"/>
    <x v="5"/>
    <s v="Cor4 Oil Corp"/>
    <s v="Working Interest"/>
    <n v="1"/>
    <s v="PRINCESS - PG"/>
    <s v="No"/>
    <m/>
    <s v="Flow GAS"/>
    <d v="2020-05-31T00:00:00"/>
    <m/>
    <n v="1685"/>
    <m/>
    <m/>
    <s v="Flow GAS"/>
    <s v="Kmilk_rv;Kmed_hat"/>
    <s v="Cor4 Oil Corp"/>
    <n v="116228"/>
    <m/>
    <m/>
    <d v="1978-04-20T00:00:00"/>
    <d v="1978-05-15T00:00:00"/>
    <d v="1978-05-17T00:00:00"/>
    <m/>
    <d v="1978-08-31T00:00:00"/>
    <d v="1978-08-31T00:00:00"/>
    <m/>
    <m/>
    <m/>
    <m/>
    <s v="WI"/>
    <n v="1"/>
    <n v="1"/>
    <n v="1"/>
    <x v="0"/>
    <s v="N"/>
    <n v="41.923287671232877"/>
    <n v="41.923287671232877"/>
    <n v="513.58800000000008"/>
    <n v="513.58800000000008"/>
    <s v="Flow GAS"/>
    <n v="4"/>
    <n v="4"/>
    <m/>
    <s v="Flow GAS"/>
    <x v="1"/>
    <s v="Producing"/>
    <s v="Producing"/>
    <x v="0"/>
    <x v="0"/>
    <s v="W 0069192 "/>
    <n v="0"/>
    <n v="0"/>
    <n v="0"/>
    <n v="0"/>
    <n v="36384"/>
    <n v="16500"/>
    <n v="0"/>
    <n v="52884"/>
    <m/>
    <n v="-18409"/>
    <s v="Tubing Declaration"/>
    <d v="2019-07-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4000"/>
    <s v="1 UWI in License"/>
    <n v="69211"/>
    <s v="100/14-25-019-10W4/00"/>
    <n v="69211"/>
    <n v="1"/>
    <s v="100"/>
    <s v="14"/>
    <s v="25"/>
    <s v="019"/>
    <s v="10W4"/>
    <s v="00"/>
    <s v="14-25-019-10W4"/>
    <s v="14-25-019-10W4"/>
    <s v="AB"/>
    <s v="PRINCESS"/>
    <s v="IMAGINEA PRIN 14-25-19-10"/>
    <x v="5"/>
    <s v="Cor4 Oil Corp"/>
    <s v="Working Interest"/>
    <n v="1"/>
    <s v="PRINCESS - PG"/>
    <s v="No"/>
    <m/>
    <s v="Flow GAS"/>
    <d v="2020-05-31T00:00:00"/>
    <m/>
    <n v="1821"/>
    <m/>
    <m/>
    <s v="Flow GAS"/>
    <s v="Kmilk_rv;Kmed_hat"/>
    <s v="Cor4 Oil Corp"/>
    <n v="149379"/>
    <m/>
    <m/>
    <d v="1978-04-21T00:00:00"/>
    <d v="1978-10-12T00:00:00"/>
    <d v="1978-10-13T00:00:00"/>
    <m/>
    <d v="1978-11-01T00:00:00"/>
    <d v="1978-11-11T00:00:00"/>
    <m/>
    <m/>
    <m/>
    <m/>
    <s v="WI"/>
    <n v="1"/>
    <n v="1"/>
    <n v="1"/>
    <x v="0"/>
    <s v="N"/>
    <n v="41.512328767123286"/>
    <n v="41.512328767123286"/>
    <n v="555.04079999999999"/>
    <n v="555.04079999999999"/>
    <s v="Flow GAS"/>
    <n v="4"/>
    <n v="4"/>
    <m/>
    <s v="Flow GAS"/>
    <x v="1"/>
    <s v="Producing"/>
    <s v="Producing"/>
    <x v="0"/>
    <x v="0"/>
    <s v="W 0069211 "/>
    <n v="0"/>
    <n v="0"/>
    <n v="0"/>
    <n v="0"/>
    <n v="36384"/>
    <n v="16500"/>
    <n v="0"/>
    <n v="52884"/>
    <m/>
    <n v="-18409"/>
    <s v="Tubing Declaration"/>
    <d v="2019-07-01T00:00:00"/>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4000"/>
    <s v="1 UWI in License"/>
    <n v="69212"/>
    <s v="100/14-13-019-10W4/00"/>
    <n v="69212"/>
    <n v="1"/>
    <s v="100"/>
    <s v="14"/>
    <s v="13"/>
    <s v="019"/>
    <s v="10W4"/>
    <s v="00"/>
    <s v="14-13-019-10W4"/>
    <s v="14-13-019-10W4"/>
    <s v="AB"/>
    <s v="PRINCESS"/>
    <s v="IMAGINEA PRIN 14-13-19-10"/>
    <x v="5"/>
    <s v="Cor4 Oil Corp"/>
    <s v="Working Interest"/>
    <n v="1"/>
    <s v="PRINCESS - PG"/>
    <s v="No"/>
    <m/>
    <s v="Flow GAS"/>
    <d v="2020-05-31T00:00:00"/>
    <m/>
    <n v="1680"/>
    <m/>
    <m/>
    <s v="Flow GAS"/>
    <s v="Kmilk_rv;Kcolorado;Kmed_hat"/>
    <s v="Cor4 Oil Corp"/>
    <n v="149379"/>
    <m/>
    <m/>
    <d v="1978-04-21T00:00:00"/>
    <d v="1978-10-10T00:00:00"/>
    <d v="1978-10-12T00:00:00"/>
    <m/>
    <d v="1978-11-01T00:00:00"/>
    <d v="1978-11-10T00:00:00"/>
    <m/>
    <m/>
    <m/>
    <m/>
    <s v="WI"/>
    <n v="1"/>
    <n v="1"/>
    <n v="1"/>
    <x v="0"/>
    <s v="N"/>
    <n v="41.517808219178079"/>
    <n v="41.517808219178079"/>
    <n v="512.06400000000008"/>
    <n v="512.06400000000008"/>
    <s v="Flow GAS"/>
    <n v="4"/>
    <n v="4"/>
    <m/>
    <s v="Flow GAS"/>
    <x v="1"/>
    <s v="Producing"/>
    <s v="Producing"/>
    <x v="0"/>
    <x v="0"/>
    <s v="W 0069212 "/>
    <n v="17975"/>
    <n v="46288"/>
    <n v="0"/>
    <n v="0"/>
    <n v="0"/>
    <n v="16500"/>
    <n v="0"/>
    <n v="80763"/>
    <m/>
    <m/>
    <m/>
    <m/>
    <n v="80763"/>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00607000"/>
    <s v="1 UWI in License"/>
    <n v="71744"/>
    <s v="100/07-06-021-10W4/00"/>
    <n v="71744"/>
    <n v="1"/>
    <s v="100"/>
    <s v="07"/>
    <s v="06"/>
    <s v="021"/>
    <s v="10W4"/>
    <s v="00"/>
    <s v="07-06-021-10W4"/>
    <s v="07-06-021-10W4"/>
    <s v="AB"/>
    <s v="PRINCESS"/>
    <s v="IMAGINEA PRIN 7-6-21-10"/>
    <x v="5"/>
    <s v="Cor4 Oil Corp"/>
    <s v="Working Interest"/>
    <n v="1"/>
    <s v="PRINCESS - PG"/>
    <s v="No"/>
    <m/>
    <s v="Flow GAS"/>
    <d v="2020-05-31T00:00:00"/>
    <m/>
    <n v="2329"/>
    <m/>
    <m/>
    <s v="Flow GAS"/>
    <s v="K2nd_ws"/>
    <s v="Cor4 Oil Corp"/>
    <n v="116228"/>
    <m/>
    <m/>
    <d v="1978-09-01T00:00:00"/>
    <d v="1978-09-04T00:00:00"/>
    <d v="1978-09-07T00:00:00"/>
    <m/>
    <d v="1979-10-01T00:00:00"/>
    <d v="1979-10-10T00:00:00"/>
    <m/>
    <m/>
    <m/>
    <m/>
    <s v="WI"/>
    <n v="1"/>
    <n v="1"/>
    <n v="1"/>
    <x v="0"/>
    <s v="N"/>
    <n v="41.61643835616438"/>
    <n v="41.61643835616438"/>
    <n v="709.87920000000008"/>
    <n v="709.87920000000008"/>
    <s v="Flow GAS"/>
    <n v="4"/>
    <n v="4"/>
    <m/>
    <s v="Flow GAS"/>
    <x v="1"/>
    <s v="Producing"/>
    <s v="Producing"/>
    <x v="0"/>
    <x v="0"/>
    <s v="W 0071744 "/>
    <n v="17975"/>
    <n v="46288"/>
    <n v="0"/>
    <n v="0"/>
    <n v="0"/>
    <n v="16500"/>
    <n v="0"/>
    <n v="80763"/>
    <m/>
    <n v="-46288"/>
    <s v="Groundwater Protection"/>
    <d v="2019-10-01T00:00:00"/>
    <n v="34475"/>
    <m/>
    <n v="41465.66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08000"/>
    <s v="1 UWI in License"/>
    <n v="72636"/>
    <s v="100/08-08-020-10W4/00"/>
    <n v="72636"/>
    <n v="1"/>
    <s v="100"/>
    <s v="08"/>
    <s v="08"/>
    <s v="020"/>
    <s v="10W4"/>
    <s v="00"/>
    <s v="08-08-020-10W4"/>
    <s v="08-08-020-10W4"/>
    <s v="AB"/>
    <s v="PRINCESS"/>
    <s v="IMAGINEA PRIN 8-8-20-10"/>
    <x v="5"/>
    <s v="Cor4 Oil Corp"/>
    <s v="Working Interest"/>
    <n v="1"/>
    <s v="PRINCESS - PG"/>
    <s v="No"/>
    <m/>
    <s v="Flow GAS"/>
    <d v="2020-05-31T00:00:00"/>
    <m/>
    <n v="1683"/>
    <m/>
    <m/>
    <s v="Flow GAS"/>
    <s v="Kmilk_rv;Kmed_hat"/>
    <s v="Cor4 Oil Corp"/>
    <n v="116228"/>
    <m/>
    <m/>
    <d v="1978-10-26T00:00:00"/>
    <d v="1978-11-02T00:00:00"/>
    <d v="1978-11-03T00:00:00"/>
    <m/>
    <d v="1979-01-01T00:00:00"/>
    <d v="1979-01-18T00:00:00"/>
    <m/>
    <m/>
    <m/>
    <m/>
    <s v="WI"/>
    <n v="1"/>
    <n v="1"/>
    <n v="1"/>
    <x v="0"/>
    <s v="N"/>
    <n v="41.454794520547942"/>
    <n v="41.454794520547942"/>
    <n v="512.97840000000008"/>
    <n v="512.97840000000008"/>
    <s v="Flow GAS"/>
    <n v="4"/>
    <n v="4"/>
    <m/>
    <s v="Flow GAS"/>
    <x v="1"/>
    <s v="Producing"/>
    <s v="Producing"/>
    <x v="0"/>
    <x v="0"/>
    <s v="W 0072636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s v="0184113216C20"/>
    <s v="1 UWI in License"/>
    <n v="72783"/>
    <s v="1C2/16-32-018-11W4/00"/>
    <n v="72783"/>
    <n v="1"/>
    <s v="1C2"/>
    <s v="16"/>
    <s v="32"/>
    <s v="018"/>
    <s v="11W4"/>
    <s v="00"/>
    <s v="16-32-018-11W4"/>
    <s v="16-32-018-11W4"/>
    <s v="AB"/>
    <s v="PRINCESS"/>
    <s v="Imaginea PRIN 16-32-18-11"/>
    <x v="6"/>
    <s v="Cor4 Oil Corp"/>
    <s v="Working Interest"/>
    <n v="1"/>
    <s v="WEST TIDE LAKE"/>
    <s v="No"/>
    <m/>
    <s v="ABD OIL"/>
    <d v="1992-03-31T00:00:00"/>
    <m/>
    <n v="3376"/>
    <m/>
    <m/>
    <s v="ABD OIL"/>
    <s v="Mpekisko"/>
    <m/>
    <m/>
    <m/>
    <m/>
    <d v="1978-11-03T00:00:00"/>
    <d v="1978-11-21T00:00:00"/>
    <d v="1978-11-27T00:00:00"/>
    <m/>
    <d v="1979-01-01T00:00:00"/>
    <d v="1979-01-01T00:00:00"/>
    <m/>
    <d v="1998-12-03T00:00:00"/>
    <s v="Plate"/>
    <m/>
    <s v="WI"/>
    <n v="1"/>
    <n v="1"/>
    <n v="1"/>
    <x v="0"/>
    <s v="N"/>
    <n v="41.402739726027399"/>
    <n v="41.402739726027399"/>
    <n v="1029.0048000000002"/>
    <n v="1029.0048000000002"/>
    <s v="ABD OIL"/>
    <n v="17"/>
    <n v="17"/>
    <m/>
    <s v="ABD OIL"/>
    <x v="2"/>
    <s v="Abandoned"/>
    <s v="Abandoned"/>
    <x v="1"/>
    <x v="1"/>
    <s v="W 0072783 "/>
    <n v="0"/>
    <n v="0"/>
    <n v="0"/>
    <n v="0"/>
    <n v="0"/>
    <n v="16500"/>
    <n v="0"/>
    <n v="16500"/>
    <m/>
    <m/>
    <m/>
    <m/>
    <n v="16500"/>
    <m/>
    <n v="0"/>
    <m/>
    <n v="0"/>
    <n v="25000"/>
    <n v="25000"/>
    <x v="1"/>
    <m/>
    <n v="0"/>
    <n v="25000"/>
    <x v="1"/>
    <s v=""/>
    <n v="7"/>
    <s v="A) Reclamation only; spread evenly"/>
    <n v="15"/>
    <m/>
    <n v="0"/>
    <n v="25000"/>
    <n v="25000"/>
    <n v="1"/>
    <n v="0"/>
    <n v="25000"/>
    <n v="25000"/>
    <n v="15"/>
    <n v="1.35E-2"/>
    <n v="0"/>
    <n v="32690.011190783858"/>
    <n v="32690.011190783858"/>
    <n v="1.7600000000000001E-2"/>
    <n v="0"/>
    <n v="23060.732769689559"/>
    <n v="23060.732769689559"/>
    <s v="E.3) Fully abandoned, reclamation only. Oil or Other well. Use $25,000 for rec ($2,500 for pad site)."/>
  </r>
  <r>
    <s v="1 - Yes"/>
    <s v="1- Yes"/>
    <s v="0194110805C00"/>
    <s v="1 UWI in License"/>
    <n v="72784"/>
    <s v="1C0/05-08-019-11W4/00"/>
    <n v="72784"/>
    <n v="1"/>
    <s v="1C0"/>
    <s v="05"/>
    <s v="08"/>
    <s v="019"/>
    <s v="11W4"/>
    <s v="00"/>
    <s v="05-08-019-11W4"/>
    <s v="05-08-019-11W4"/>
    <s v="AB"/>
    <s v="PRINCESS"/>
    <s v="Imaginea PRIN 5-8-19-11"/>
    <x v="6"/>
    <s v="Cor4 Oil Corp"/>
    <s v="Working Interest"/>
    <n v="1"/>
    <s v="WEST TIDE LAKE"/>
    <s v="No"/>
    <m/>
    <s v="ABD OIL"/>
    <d v="2002-08-31T00:00:00"/>
    <m/>
    <n v="3366"/>
    <m/>
    <m/>
    <s v="ABD OIL"/>
    <s v="Mpekisko"/>
    <m/>
    <m/>
    <m/>
    <m/>
    <d v="1978-11-03T00:00:00"/>
    <d v="1978-11-29T00:00:00"/>
    <d v="1978-12-05T00:00:00"/>
    <m/>
    <d v="1979-01-01T00:00:00"/>
    <d v="1979-01-01T00:00:00"/>
    <m/>
    <d v="2004-11-26T00:00:00"/>
    <s v="Plate"/>
    <m/>
    <s v="WI"/>
    <n v="1"/>
    <n v="1"/>
    <n v="1"/>
    <x v="0"/>
    <s v="N"/>
    <n v="41.38082191780822"/>
    <n v="41.38082191780822"/>
    <n v="1025.9568000000002"/>
    <n v="1025.9568000000002"/>
    <s v="ABD OIL"/>
    <n v="17"/>
    <n v="17"/>
    <m/>
    <s v="ABD OIL"/>
    <x v="2"/>
    <s v="Abandoned"/>
    <s v="Abandoned"/>
    <x v="1"/>
    <x v="1"/>
    <s v="W 0072784 "/>
    <n v="0"/>
    <n v="0"/>
    <n v="0"/>
    <n v="0"/>
    <n v="0"/>
    <n v="16500"/>
    <n v="0"/>
    <n v="16500"/>
    <m/>
    <m/>
    <m/>
    <m/>
    <n v="16500"/>
    <m/>
    <n v="0"/>
    <m/>
    <n v="0"/>
    <n v="25000"/>
    <n v="25000"/>
    <x v="1"/>
    <m/>
    <n v="0"/>
    <n v="25000"/>
    <x v="1"/>
    <s v=""/>
    <n v="7"/>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54072911000"/>
    <s v="1 UWI in License"/>
    <n v="73112"/>
    <s v="100/11-29-025-07W4/00"/>
    <n v="73112"/>
    <n v="1"/>
    <s v="100"/>
    <s v="11"/>
    <s v="29"/>
    <s v="025"/>
    <s v="07W4"/>
    <s v="00"/>
    <s v="11-29-025-07W4"/>
    <s v="11-29-025-07W4"/>
    <s v="AB"/>
    <m/>
    <s v="IMAGINEA JOLIET 11-29-25-7"/>
    <x v="4"/>
    <s v="Cor4 Oil Corp"/>
    <s v="Working Interest"/>
    <n v="0.41175"/>
    <s v="SOUTH AB MISC"/>
    <s v="No"/>
    <m/>
    <s v="Drld &amp; ABD"/>
    <m/>
    <m/>
    <n v="3271"/>
    <m/>
    <m/>
    <m/>
    <m/>
    <m/>
    <m/>
    <m/>
    <m/>
    <d v="1978-11-22T00:00:00"/>
    <d v="1978-12-08T00:00:00"/>
    <d v="1978-12-12T00:00:00"/>
    <m/>
    <m/>
    <m/>
    <m/>
    <d v="2003-11-04T00:00:00"/>
    <s v="Plate"/>
    <m/>
    <s v="WI"/>
    <n v="1"/>
    <n v="1"/>
    <n v="0.41175"/>
    <x v="0"/>
    <s v="N"/>
    <n v="41.356164383561641"/>
    <n v="41.356164383561641"/>
    <n v="997.00080000000003"/>
    <n v="997.00080000000003"/>
    <s v="Drld &amp; ABD"/>
    <n v="19"/>
    <n v="19"/>
    <m/>
    <s v="Drld &amp; ABD"/>
    <x v="0"/>
    <s v="Abandoned"/>
    <s v="Abandoned"/>
    <x v="1"/>
    <x v="0"/>
    <s v="W 0073112 "/>
    <n v="0"/>
    <n v="0"/>
    <n v="0"/>
    <n v="0"/>
    <n v="0"/>
    <n v="16500"/>
    <n v="0"/>
    <n v="16500"/>
    <m/>
    <m/>
    <m/>
    <m/>
    <n v="16500"/>
    <m/>
    <n v="0"/>
    <m/>
    <n v="0"/>
    <n v="25000"/>
    <n v="25000"/>
    <x v="1"/>
    <m/>
    <n v="0"/>
    <n v="25000"/>
    <x v="1"/>
    <s v=""/>
    <n v="22"/>
    <s v="A) Reclamation only; spread evenly"/>
    <n v="5"/>
    <m/>
    <n v="0"/>
    <n v="25000"/>
    <n v="25000"/>
    <n v="0.41175"/>
    <n v="0"/>
    <n v="10293.75"/>
    <n v="10293.75"/>
    <n v="5"/>
    <n v="1.35E-2"/>
    <n v="0"/>
    <n v="11770.940022348272"/>
    <n v="11770.940022348272"/>
    <n v="1.7600000000000001E-2"/>
    <n v="0"/>
    <n v="9886.4452074588298"/>
    <n v="9886.4452074588298"/>
    <s v="E.3) Fully abandoned, reclamation only. Oil or Other well. Use $25,000 for rec ($2,500 for pad site)."/>
  </r>
  <r>
    <s v="1 - Yes"/>
    <s v="1- Yes"/>
    <s v="0194110811C20"/>
    <s v="1 UWI in License"/>
    <n v="73471"/>
    <s v="1C2/11-08-019-11W4/00"/>
    <n v="73471"/>
    <n v="1"/>
    <s v="1C2"/>
    <s v="11"/>
    <s v="08"/>
    <s v="019"/>
    <s v="11W4"/>
    <s v="00"/>
    <s v="11-08-019-11W4"/>
    <s v="11-08-019-11W4"/>
    <s v="AB"/>
    <s v="PRINCESS"/>
    <s v="Imaginea PRIN 11-8-19-11"/>
    <x v="6"/>
    <s v="Cor4 Oil Corp"/>
    <s v="Working Interest"/>
    <n v="1"/>
    <s v="WEST TIDE LAKE"/>
    <s v="No"/>
    <m/>
    <s v="ABD OIL"/>
    <d v="2002-04-30T00:00:00"/>
    <m/>
    <n v="3412"/>
    <m/>
    <m/>
    <s v="ABD OIL"/>
    <s v="Mpekisko"/>
    <m/>
    <m/>
    <m/>
    <m/>
    <d v="1978-12-13T00:00:00"/>
    <d v="1978-12-15T00:00:00"/>
    <d v="1978-12-22T00:00:00"/>
    <m/>
    <d v="1979-09-01T00:00:00"/>
    <d v="1979-09-13T00:00:00"/>
    <m/>
    <d v="2004-11-26T00:00:00"/>
    <s v="Plate"/>
    <m/>
    <s v="WI"/>
    <n v="1"/>
    <n v="1"/>
    <n v="1"/>
    <x v="0"/>
    <s v="N"/>
    <n v="41.336986301369862"/>
    <n v="41.336986301369862"/>
    <n v="1039.9776000000002"/>
    <n v="1039.9776000000002"/>
    <s v="ABD OIL"/>
    <n v="17"/>
    <n v="17"/>
    <m/>
    <s v="ABD OIL"/>
    <x v="2"/>
    <s v="Abandoned"/>
    <s v="Abandoned"/>
    <x v="1"/>
    <x v="1"/>
    <s v="W 0073471 "/>
    <n v="0"/>
    <n v="0"/>
    <n v="0"/>
    <n v="0"/>
    <n v="0"/>
    <n v="16500"/>
    <n v="0"/>
    <n v="16500"/>
    <m/>
    <m/>
    <m/>
    <m/>
    <n v="16500"/>
    <m/>
    <n v="0"/>
    <m/>
    <n v="0"/>
    <n v="25000"/>
    <n v="25000"/>
    <x v="1"/>
    <m/>
    <n v="0"/>
    <n v="25000"/>
    <x v="1"/>
    <s v=""/>
    <n v="6"/>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93506000"/>
    <s v="1 UWI in License"/>
    <n v="73482"/>
    <s v="100/06-35-020-09W4/00"/>
    <n v="73482"/>
    <n v="1"/>
    <s v="100"/>
    <s v="06"/>
    <s v="35"/>
    <s v="020"/>
    <s v="09W4"/>
    <s v="00"/>
    <s v="06-35-020-09W4"/>
    <s v="06-35-020-09W4"/>
    <s v="AB"/>
    <s v="JENNER"/>
    <s v="IMAGINEA JENNER 6-35-20-9"/>
    <x v="7"/>
    <s v="Cor4 Oil Corp"/>
    <s v="Working Interest"/>
    <n v="0.8"/>
    <s v="JENNER SHLW GAS"/>
    <s v="No"/>
    <m/>
    <s v="Flow GAS"/>
    <d v="2020-05-31T00:00:00"/>
    <m/>
    <n v="2234"/>
    <m/>
    <m/>
    <s v="Flow GAS"/>
    <s v="Kmilk_rv;Kmed_hat"/>
    <s v="Cor4 Oil Corp"/>
    <n v="5000034"/>
    <m/>
    <m/>
    <d v="1978-12-13T00:00:00"/>
    <d v="1979-02-03T00:00:00"/>
    <d v="1979-02-05T00:00:00"/>
    <m/>
    <d v="1993-12-01T00:00:00"/>
    <d v="1993-12-01T00:00:00"/>
    <m/>
    <m/>
    <m/>
    <m/>
    <s v="WI"/>
    <n v="1"/>
    <n v="1"/>
    <n v="0.8"/>
    <x v="0"/>
    <s v="N"/>
    <n v="41.2"/>
    <n v="41.2"/>
    <n v="680.92320000000007"/>
    <n v="680.92320000000007"/>
    <s v="Flow GAS"/>
    <n v="4"/>
    <n v="4"/>
    <m/>
    <s v="Flow GAS"/>
    <x v="1"/>
    <s v="Producing"/>
    <s v="Producing"/>
    <x v="0"/>
    <x v="0"/>
    <s v="W 0073482 "/>
    <n v="17975"/>
    <n v="46288"/>
    <n v="0"/>
    <n v="0"/>
    <n v="0"/>
    <n v="16500"/>
    <n v="0"/>
    <n v="80763"/>
    <m/>
    <m/>
    <m/>
    <m/>
    <n v="80763"/>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314063406000"/>
    <s v="1 UWI in License"/>
    <n v="73842"/>
    <s v="100/06-34-031-06W4/00"/>
    <n v="73842"/>
    <n v="1"/>
    <s v="100"/>
    <s v="06"/>
    <s v="34"/>
    <s v="031"/>
    <s v="06W4"/>
    <s v="00"/>
    <s v="06-34-031-06W4"/>
    <s v="06-34-031-06W4"/>
    <s v="AB"/>
    <s v="SEDALIA"/>
    <s v="IMAGINEA SEDALIA 6-34-31-6"/>
    <x v="4"/>
    <s v="Cor4 Oil Corp"/>
    <s v="Working Interest"/>
    <n v="0.375"/>
    <s v="SOUTH AB MISC"/>
    <s v="No"/>
    <m/>
    <s v="Susp GAS"/>
    <d v="2018-08-31T00:00:00"/>
    <m/>
    <n v="2772"/>
    <m/>
    <m/>
    <s v="Susp GAS"/>
    <s v="Kvik_ss"/>
    <s v="Baytex Enrg Ltd"/>
    <n v="7500529"/>
    <m/>
    <m/>
    <d v="1979-01-10T00:00:00"/>
    <d v="1979-01-20T00:00:00"/>
    <d v="1979-01-23T00:00:00"/>
    <m/>
    <d v="1979-03-01T00:00:00"/>
    <d v="1979-03-15T00:00:00"/>
    <m/>
    <m/>
    <m/>
    <m/>
    <s v="WI"/>
    <n v="1"/>
    <n v="1"/>
    <n v="0.375"/>
    <x v="0"/>
    <s v="N"/>
    <n v="41.238356164383561"/>
    <n v="41.238356164383561"/>
    <n v="844.90560000000005"/>
    <n v="844.90560000000005"/>
    <s v="Susp GAS"/>
    <n v="11"/>
    <n v="11"/>
    <m/>
    <s v="Susp GAS"/>
    <x v="1"/>
    <s v="Suspended"/>
    <s v="Suspended"/>
    <x v="1"/>
    <x v="0"/>
    <s v="W 0073842 "/>
    <n v="0"/>
    <n v="0"/>
    <n v="0"/>
    <n v="0"/>
    <n v="36384"/>
    <n v="16500"/>
    <n v="0"/>
    <n v="52884"/>
    <m/>
    <m/>
    <m/>
    <m/>
    <n v="52884"/>
    <m/>
    <n v="0"/>
    <m/>
    <n v="36384"/>
    <n v="16500"/>
    <n v="52884"/>
    <x v="3"/>
    <m/>
    <n v="36384"/>
    <n v="16500"/>
    <x v="3"/>
    <s v=""/>
    <n v="8"/>
    <s v="7) Prioritize inactive shallow gas over inactive oil"/>
    <n v="10"/>
    <m/>
    <n v="36384"/>
    <n v="16500"/>
    <n v="52884"/>
    <n v="0.375"/>
    <n v="13644"/>
    <n v="6187.5"/>
    <n v="19831.5"/>
    <n v="10"/>
    <n v="1.35E-2"/>
    <n v="15601.962906124574"/>
    <n v="7566.0900762836809"/>
    <n v="23168.052982408255"/>
    <n v="1.7600000000000001E-2"/>
    <n v="13104.131964596798"/>
    <n v="5823.9150668591492"/>
    <n v="18928.047031455946"/>
    <s v="B.2) Operated; Not &quot;true&quot; shallow gas. Used LMR costs (with submitted reductions)"/>
  </r>
  <r>
    <s v="1 - Yes"/>
    <s v="1- Yes"/>
    <n v="314062810000"/>
    <s v="1 UWI in License"/>
    <n v="73862"/>
    <s v="100/10-28-031-06W4/00"/>
    <n v="73862"/>
    <n v="1"/>
    <s v="100"/>
    <s v="10"/>
    <s v="28"/>
    <s v="031"/>
    <s v="06W4"/>
    <s v="00"/>
    <s v="10-28-031-06W4"/>
    <s v="10-28-031-06W4"/>
    <s v="AB"/>
    <s v="SEDALIA"/>
    <s v="IMAGINEA SEDALIA 10-28-31-6"/>
    <x v="4"/>
    <s v="Cor4 Oil Corp"/>
    <s v="Working Interest"/>
    <n v="0.375"/>
    <s v="SOUTH AB MISC"/>
    <s v="No"/>
    <m/>
    <s v="ABD Zn GAS"/>
    <d v="2006-09-30T00:00:00"/>
    <m/>
    <n v="2792"/>
    <m/>
    <m/>
    <s v="ABD Zn GAS"/>
    <s v="Kvik_ss"/>
    <m/>
    <m/>
    <m/>
    <m/>
    <d v="1979-01-10T00:00:00"/>
    <d v="1979-01-25T00:00:00"/>
    <d v="1979-01-27T00:00:00"/>
    <m/>
    <d v="1979-04-01T00:00:00"/>
    <d v="1979-04-01T00:00:00"/>
    <m/>
    <m/>
    <m/>
    <m/>
    <s v="WI"/>
    <n v="1"/>
    <n v="1"/>
    <n v="0.375"/>
    <x v="0"/>
    <s v="N"/>
    <n v="41.224657534246575"/>
    <n v="41.224657534246575"/>
    <n v="851.00160000000005"/>
    <n v="851.00160000000005"/>
    <s v="ABD Zn GAS"/>
    <n v="18"/>
    <n v="18"/>
    <m/>
    <s v="ABD Zn GAS"/>
    <x v="1"/>
    <s v="Abandoned"/>
    <s v="Partial Abandoned"/>
    <x v="1"/>
    <x v="0"/>
    <s v="W 0073862 "/>
    <n v="0"/>
    <n v="0"/>
    <n v="0"/>
    <n v="0"/>
    <n v="36384"/>
    <n v="16500"/>
    <n v="0"/>
    <n v="52884"/>
    <m/>
    <n v="-23584"/>
    <s v="Partial abandonment completed"/>
    <d v="2019-11-01T00:00:00"/>
    <n v="29300"/>
    <m/>
    <n v="0"/>
    <m/>
    <n v="2500"/>
    <n v="10900"/>
    <n v="13400"/>
    <x v="7"/>
    <m/>
    <n v="2500"/>
    <n v="10900"/>
    <x v="7"/>
    <s v=""/>
    <n v="6"/>
    <s v="3) DUCs / Cut &amp; Cap Ready / Known Work To Do. Prioritize as earlier"/>
    <n v="9"/>
    <m/>
    <n v="2500"/>
    <n v="10900"/>
    <n v="13400"/>
    <n v="0.375"/>
    <n v="937.5"/>
    <n v="4087.5"/>
    <n v="5025"/>
    <n v="9"/>
    <n v="1.35E-2"/>
    <n v="1057.7549190076295"/>
    <n v="4931.6279817310015"/>
    <n v="5989.3829007386312"/>
    <n v="1.7600000000000001E-2"/>
    <n v="904.047332155258"/>
    <n v="3862.8774630483013"/>
    <n v="4766.9247952035594"/>
    <s v="A.2) Cut &amp; Cap ready wells, D13 suspended. Has plug &amp; cement. Still require well review. Do not have known SCVL. Use $2,500 abandonment estimate for now. Use $10,900 for shallow gas rec, and $25,000 for oil/other rec. (10% for site pad)"/>
  </r>
  <r>
    <s v="1 - Yes"/>
    <s v="1- Yes"/>
    <n v="214083510000"/>
    <s v="1 UWI in License"/>
    <n v="73983"/>
    <s v="100/10-35-021-08W4/00"/>
    <n v="73983"/>
    <n v="1"/>
    <s v="100"/>
    <s v="10"/>
    <s v="35"/>
    <s v="021"/>
    <s v="08W4"/>
    <s v="00"/>
    <s v="10-35-021-08W4"/>
    <s v="10-35-021-08W4"/>
    <s v="AB"/>
    <m/>
    <s v="CARDINAL ATL-BUFF 10-35-21-8"/>
    <x v="7"/>
    <s v="Cardinal Enrg Ltd(2)"/>
    <s v="Working Interest"/>
    <n v="0.1875"/>
    <s v="JENNER SHLW GAS"/>
    <s v="No"/>
    <m/>
    <s v="Drld &amp; ABD"/>
    <m/>
    <m/>
    <n v="3379"/>
    <m/>
    <m/>
    <m/>
    <m/>
    <m/>
    <m/>
    <m/>
    <m/>
    <d v="1979-01-16T00:00:00"/>
    <d v="1979-01-25T00:00:00"/>
    <d v="1979-01-29T00:00:00"/>
    <m/>
    <m/>
    <m/>
    <m/>
    <d v="2017-08-15T00:00:00"/>
    <s v="Plate"/>
    <m/>
    <s v="WI"/>
    <n v="1"/>
    <n v="1"/>
    <n v="0.1875"/>
    <x v="1"/>
    <s v="N"/>
    <n v="41.224657534246575"/>
    <n v="41.224657534246575"/>
    <n v="1029.9192"/>
    <n v="1029.9192"/>
    <s v="Drld &amp; ABD"/>
    <n v="19"/>
    <n v="19"/>
    <m/>
    <s v="Drld &amp; ABD"/>
    <x v="0"/>
    <s v="Abandoned"/>
    <s v="Abandoned"/>
    <x v="1"/>
    <x v="0"/>
    <s v="W 0073983 "/>
    <n v="0"/>
    <n v="0"/>
    <n v="0"/>
    <n v="0"/>
    <n v="0"/>
    <n v="0"/>
    <n v="0"/>
    <n v="0"/>
    <m/>
    <m/>
    <m/>
    <m/>
    <n v="0"/>
    <m/>
    <n v="0"/>
    <m/>
    <n v="0"/>
    <n v="25000"/>
    <n v="25000"/>
    <x v="1"/>
    <m/>
    <n v="0"/>
    <n v="25000"/>
    <x v="1"/>
    <s v=""/>
    <n v="10"/>
    <s v="B.1) Non Op Reclamation only; spread evenly"/>
    <n v="5"/>
    <m/>
    <n v="0"/>
    <n v="25000"/>
    <n v="25000"/>
    <n v="0.1875"/>
    <n v="0"/>
    <n v="4687.5"/>
    <n v="4687.5"/>
    <n v="5"/>
    <n v="1.35E-2"/>
    <n v="0"/>
    <n v="5360.1730520711626"/>
    <n v="5360.1730520711626"/>
    <n v="1.7600000000000001E-2"/>
    <n v="0"/>
    <n v="4502.0242292617631"/>
    <n v="4502.0242292617631"/>
    <s v="E.3) Fully abandoned, reclamation only. Oil or Other well. Use $25,000 for rec ($2,500 for pad site)."/>
  </r>
  <r>
    <s v="1 - Yes"/>
    <s v="1- Yes"/>
    <n v="194102608000"/>
    <s v="1 UWI in License"/>
    <n v="78071"/>
    <s v="100/08-26-019-10W4/00"/>
    <n v="78071"/>
    <n v="1"/>
    <s v="100"/>
    <s v="08"/>
    <s v="26"/>
    <s v="019"/>
    <s v="10W4"/>
    <s v="00"/>
    <s v="08-26-019-10W4"/>
    <s v="08-26-019-10W4"/>
    <s v="AB"/>
    <s v="PRINCESS"/>
    <s v="IMAGINEA PRIN 8-26-19-10"/>
    <x v="5"/>
    <s v="Cor4 Oil Corp"/>
    <s v="Working Interest"/>
    <n v="1"/>
    <s v="PRINCESS - PG"/>
    <s v="No"/>
    <m/>
    <s v="Flow GAS"/>
    <d v="2020-05-31T00:00:00"/>
    <m/>
    <n v="1729"/>
    <m/>
    <m/>
    <s v="Flow GAS"/>
    <s v="Kmilk_rv;Kmed_hat"/>
    <s v="Cor4 Oil Corp"/>
    <n v="149379"/>
    <m/>
    <m/>
    <d v="1979-09-17T00:00:00"/>
    <d v="1979-09-23T00:00:00"/>
    <d v="1979-09-24T00:00:00"/>
    <m/>
    <d v="1980-03-01T00:00:00"/>
    <d v="1980-03-12T00:00:00"/>
    <m/>
    <m/>
    <m/>
    <m/>
    <s v="WI"/>
    <n v="1"/>
    <n v="1"/>
    <n v="1"/>
    <x v="0"/>
    <s v="N"/>
    <n v="40.564383561643837"/>
    <n v="40.564383561643837"/>
    <n v="526.99919999999997"/>
    <n v="526.99919999999997"/>
    <s v="Flow GAS"/>
    <n v="4"/>
    <n v="4"/>
    <m/>
    <s v="Flow GAS"/>
    <x v="1"/>
    <s v="Producing"/>
    <s v="Producing"/>
    <x v="0"/>
    <x v="0"/>
    <s v="W 0078071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203000"/>
    <s v="1 UWI in License"/>
    <n v="82616"/>
    <s v="100/03-32-020-08W4/00"/>
    <n v="82616"/>
    <n v="1"/>
    <s v="100"/>
    <s v="03"/>
    <s v="32"/>
    <s v="020"/>
    <s v="08W4"/>
    <s v="00"/>
    <s v="03-32-020-08W4"/>
    <s v="03-32-020-08W4"/>
    <s v="AB"/>
    <s v="JENNER"/>
    <s v="IMAGINEA JENNER 3-32-20-8"/>
    <x v="0"/>
    <s v="Cor4 Oil Corp"/>
    <s v="Working Interest"/>
    <n v="0.8"/>
    <s v="JENNER OIL"/>
    <s v="No"/>
    <m/>
    <s v="ABD OIL"/>
    <d v="1985-08-31T00:00:00"/>
    <m/>
    <n v="3082"/>
    <m/>
    <m/>
    <s v="ABD OIL"/>
    <s v="Kglauc_ss"/>
    <m/>
    <m/>
    <m/>
    <m/>
    <d v="1980-05-06T00:00:00"/>
    <d v="1980-05-30T00:00:00"/>
    <d v="1980-06-04T00:00:00"/>
    <m/>
    <d v="1980-06-01T00:00:00"/>
    <d v="1980-06-07T00:00:00"/>
    <m/>
    <d v="1997-10-03T00:00:00"/>
    <s v="Plate"/>
    <m/>
    <s v="WI"/>
    <n v="1"/>
    <n v="1"/>
    <n v="0.8"/>
    <x v="0"/>
    <s v="N"/>
    <n v="39.87945205479452"/>
    <n v="39.87945205479452"/>
    <n v="939.39359999999999"/>
    <n v="939.39359999999999"/>
    <s v="ABD OIL"/>
    <n v="17"/>
    <n v="17"/>
    <m/>
    <s v="ABD OIL"/>
    <x v="2"/>
    <s v="Abandoned"/>
    <s v="Abandoned"/>
    <x v="1"/>
    <x v="0"/>
    <s v="W 0082616 "/>
    <n v="0"/>
    <n v="0"/>
    <n v="0"/>
    <n v="0"/>
    <n v="0"/>
    <n v="16500"/>
    <n v="0"/>
    <n v="16500"/>
    <m/>
    <m/>
    <m/>
    <m/>
    <n v="16500"/>
    <m/>
    <n v="0"/>
    <m/>
    <n v="0"/>
    <n v="25000"/>
    <n v="25000"/>
    <x v="1"/>
    <m/>
    <n v="0"/>
    <n v="25000"/>
    <x v="1"/>
    <s v=""/>
    <n v="7"/>
    <s v="A) Reclamation only; spread evenly"/>
    <n v="3"/>
    <m/>
    <n v="0"/>
    <n v="25000"/>
    <n v="25000"/>
    <n v="0.8"/>
    <n v="0"/>
    <n v="20000"/>
    <n v="20000"/>
    <n v="3"/>
    <n v="1.35E-2"/>
    <n v="0"/>
    <n v="22264.862626702277"/>
    <n v="22264.862626702277"/>
    <n v="1.7600000000000001E-2"/>
    <n v="0"/>
    <n v="19364.363812819007"/>
    <n v="19364.363812819007"/>
    <s v="E.3) Fully abandoned, reclamation only. Oil or Other well. Use $25,000 for rec ($2,500 for pad site)."/>
  </r>
  <r>
    <s v="1 - Yes"/>
    <s v="1- Yes"/>
    <n v="174023215000"/>
    <s v="1 UWI in License"/>
    <n v="85790"/>
    <s v="100/15-32-017-02W4/00"/>
    <n v="85790"/>
    <n v="1"/>
    <s v="100"/>
    <s v="15"/>
    <s v="32"/>
    <s v="017"/>
    <s v="02W4"/>
    <s v="00"/>
    <s v="15-32-017-02W4"/>
    <s v="15-32-017-02W4"/>
    <s v="AB"/>
    <s v="MEDICINE HAT"/>
    <s v="BARR ET AL MEDHAT 15-32-17-2"/>
    <x v="2"/>
    <s v="Cdn Nat Rsrcs Ltd"/>
    <s v="Working Interest"/>
    <n v="0.20395659999999999"/>
    <s v="MED HAT H UNIT"/>
    <s v="No"/>
    <m/>
    <s v="Flow GAS"/>
    <d v="2020-05-31T00:00:00"/>
    <m/>
    <n v="1804"/>
    <m/>
    <m/>
    <s v="Flow GAS"/>
    <s v="Kmed_hat"/>
    <s v="Cdn Nat Rsrcs Ltd"/>
    <n v="123983"/>
    <m/>
    <m/>
    <d v="1980-09-22T00:00:00"/>
    <d v="1980-09-23T00:00:00"/>
    <d v="1980-09-25T00:00:00"/>
    <m/>
    <d v="1981-01-01T00:00:00"/>
    <d v="1981-01-22T00:00:00"/>
    <m/>
    <m/>
    <m/>
    <m/>
    <s v="WI"/>
    <n v="1"/>
    <n v="1"/>
    <n v="0.20395659999999999"/>
    <x v="1"/>
    <s v="N"/>
    <n v="39.561643835616437"/>
    <n v="39.561643835616437"/>
    <n v="549.85919999999999"/>
    <n v="549.85919999999999"/>
    <s v="Flow GAS"/>
    <n v="4"/>
    <n v="4"/>
    <m/>
    <s v="Flow GAS"/>
    <x v="1"/>
    <s v="Producing"/>
    <s v="Producing"/>
    <x v="0"/>
    <x v="0"/>
    <s v="W 00857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07020"/>
    <s v="1 UWI in License"/>
    <n v="85854"/>
    <s v="102/07-18-018-02W4/00"/>
    <n v="85854"/>
    <n v="1"/>
    <s v="102"/>
    <s v="07"/>
    <s v="18"/>
    <s v="018"/>
    <s v="02W4"/>
    <s v="00"/>
    <s v="07-18-018-02W4"/>
    <s v="07-18-018-02W4"/>
    <s v="AB"/>
    <s v="MEDICINE HAT"/>
    <s v="BARR ET AL 102 MEDHAT 7-18-18-2"/>
    <x v="2"/>
    <s v="Cdn Nat Rsrcs Ltd"/>
    <s v="Working Interest"/>
    <n v="0.20395659999999999"/>
    <s v="MED HAT H UNIT"/>
    <s v="No"/>
    <m/>
    <s v="Flow GAS"/>
    <d v="2020-05-31T00:00:00"/>
    <m/>
    <n v="1690"/>
    <m/>
    <m/>
    <s v="Flow GAS"/>
    <s v="Kmed_hat"/>
    <s v="Cdn Nat Rsrcs Ltd"/>
    <n v="123983"/>
    <m/>
    <m/>
    <d v="1980-09-24T00:00:00"/>
    <d v="1980-09-25T00:00:00"/>
    <d v="1980-09-26T00:00:00"/>
    <m/>
    <d v="1981-01-01T00:00:00"/>
    <d v="1981-01-22T00:00:00"/>
    <m/>
    <m/>
    <m/>
    <m/>
    <s v="WI"/>
    <n v="1"/>
    <n v="1"/>
    <n v="0.20395659999999999"/>
    <x v="1"/>
    <s v="N"/>
    <n v="39.556164383561644"/>
    <n v="39.556164383561644"/>
    <n v="515.11200000000008"/>
    <n v="515.11200000000008"/>
    <s v="Flow GAS"/>
    <n v="4"/>
    <n v="4"/>
    <m/>
    <s v="Flow GAS"/>
    <x v="1"/>
    <s v="Producing"/>
    <s v="Producing"/>
    <x v="0"/>
    <x v="0"/>
    <s v="W 00858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6000"/>
    <s v="1 UWI in License"/>
    <n v="85868"/>
    <s v="100/06-34-018-02W4/00"/>
    <n v="85868"/>
    <n v="1"/>
    <s v="100"/>
    <s v="06"/>
    <s v="34"/>
    <s v="018"/>
    <s v="02W4"/>
    <s v="00"/>
    <s v="06-34-018-02W4"/>
    <s v="06-34-018-02W4"/>
    <s v="AB"/>
    <s v="MEDICINE HAT"/>
    <s v="BARR WILSHIRE MEDHAT 6-34-18-2"/>
    <x v="2"/>
    <s v="Cdn Nat Rsrcs Ltd"/>
    <s v="Working Interest"/>
    <n v="0.20395659999999999"/>
    <s v="MED HAT H UNIT"/>
    <s v="No"/>
    <m/>
    <s v="Flow GAS"/>
    <d v="2020-05-31T00:00:00"/>
    <m/>
    <n v="1699"/>
    <m/>
    <m/>
    <s v="Flow GAS"/>
    <s v="Kmilk_rv;Kmed_hat"/>
    <s v="Cdn Nat Rsrcs Ltd"/>
    <n v="123983"/>
    <m/>
    <m/>
    <d v="1980-09-25T00:00:00"/>
    <d v="1980-09-27T00:00:00"/>
    <d v="1980-09-28T00:00:00"/>
    <m/>
    <d v="1981-01-01T00:00:00"/>
    <d v="1981-01-22T00:00:00"/>
    <m/>
    <m/>
    <m/>
    <m/>
    <s v="WI"/>
    <n v="1"/>
    <n v="1"/>
    <n v="0.20395659999999999"/>
    <x v="1"/>
    <s v="N"/>
    <n v="39.550684931506851"/>
    <n v="39.550684931506851"/>
    <n v="517.85520000000008"/>
    <n v="517.85520000000008"/>
    <s v="Flow GAS"/>
    <n v="4"/>
    <n v="4"/>
    <m/>
    <s v="Flow GAS"/>
    <x v="1"/>
    <s v="Producing"/>
    <s v="Producing"/>
    <x v="0"/>
    <x v="0"/>
    <s v="W 008586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0000"/>
    <s v="1 UWI in License"/>
    <n v="85942"/>
    <s v="100/10-19-019-01W4/00"/>
    <n v="85942"/>
    <n v="1"/>
    <s v="100"/>
    <s v="10"/>
    <s v="19"/>
    <s v="019"/>
    <s v="01W4"/>
    <s v="00"/>
    <s v="10-19-019-01W4"/>
    <s v="10-19-019-01W4"/>
    <s v="AB"/>
    <s v="MEDICINE HAT"/>
    <s v="BARR ET AL MEDHAT 10-19-19-1"/>
    <x v="2"/>
    <s v="Cdn Nat Rsrcs Ltd"/>
    <s v="Working Interest"/>
    <n v="0.20395659999999999"/>
    <s v="MED HAT H UNIT"/>
    <s v="No"/>
    <m/>
    <s v="Flow GAS"/>
    <d v="2020-05-31T00:00:00"/>
    <m/>
    <n v="1759"/>
    <m/>
    <m/>
    <s v="Flow GAS"/>
    <s v="Kmilk_rv;Kmed_hat"/>
    <s v="Cdn Nat Rsrcs Ltd"/>
    <n v="123983"/>
    <m/>
    <m/>
    <d v="1980-09-29T00:00:00"/>
    <d v="1980-10-01T00:00:00"/>
    <d v="1980-10-02T00:00:00"/>
    <m/>
    <d v="1981-01-01T00:00:00"/>
    <d v="1981-01-22T00:00:00"/>
    <m/>
    <m/>
    <m/>
    <m/>
    <s v="WI"/>
    <n v="1"/>
    <n v="1"/>
    <n v="0.20395659999999999"/>
    <x v="1"/>
    <s v="N"/>
    <n v="39.539726027397258"/>
    <n v="39.539726027397258"/>
    <n v="536.14319999999998"/>
    <n v="536.14319999999998"/>
    <s v="Flow GAS"/>
    <n v="4"/>
    <n v="4"/>
    <m/>
    <s v="Flow GAS"/>
    <x v="1"/>
    <s v="Producing"/>
    <s v="Producing"/>
    <x v="0"/>
    <x v="0"/>
    <s v="W 00859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0000"/>
    <s v="1 UWI in License"/>
    <n v="85943"/>
    <s v="100/10-18-019-01W4/00"/>
    <n v="85943"/>
    <n v="1"/>
    <s v="100"/>
    <s v="10"/>
    <s v="18"/>
    <s v="019"/>
    <s v="01W4"/>
    <s v="00"/>
    <s v="10-18-019-01W4"/>
    <s v="10-18-019-01W4"/>
    <s v="AB"/>
    <s v="MEDICINE HAT"/>
    <s v="BARR ET AL MEDHAT 10-18-19-1"/>
    <x v="2"/>
    <s v="Cdn Nat Rsrcs Ltd"/>
    <s v="Working Interest"/>
    <n v="0.20395659999999999"/>
    <s v="MED HAT H UNIT"/>
    <s v="No"/>
    <m/>
    <s v="Flow GAS"/>
    <d v="2020-05-31T00:00:00"/>
    <m/>
    <n v="1716"/>
    <m/>
    <m/>
    <s v="Flow GAS"/>
    <s v="Kmilk_rv;Kmed_hat"/>
    <s v="Cdn Nat Rsrcs Ltd"/>
    <n v="123983"/>
    <m/>
    <m/>
    <d v="1980-09-29T00:00:00"/>
    <d v="1980-09-29T00:00:00"/>
    <d v="1980-09-30T00:00:00"/>
    <m/>
    <d v="1981-01-01T00:00:00"/>
    <d v="1981-01-22T00:00:00"/>
    <m/>
    <m/>
    <m/>
    <m/>
    <s v="WI"/>
    <n v="1"/>
    <n v="1"/>
    <n v="0.20395659999999999"/>
    <x v="1"/>
    <s v="N"/>
    <n v="39.545205479452058"/>
    <n v="39.545205479452058"/>
    <n v="523.03679999999997"/>
    <n v="523.03679999999997"/>
    <s v="Flow GAS"/>
    <n v="4"/>
    <n v="4"/>
    <m/>
    <s v="Flow GAS"/>
    <x v="1"/>
    <s v="Producing"/>
    <s v="Producing"/>
    <x v="0"/>
    <x v="0"/>
    <s v="W 00859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010000"/>
    <s v="1 UWI in License"/>
    <n v="85999"/>
    <s v="100/10-30-019-01W4/00"/>
    <n v="85999"/>
    <n v="1"/>
    <s v="100"/>
    <s v="10"/>
    <s v="30"/>
    <s v="019"/>
    <s v="01W4"/>
    <s v="00"/>
    <s v="10-30-019-01W4"/>
    <s v="10-30-019-01W4"/>
    <s v="AB"/>
    <s v="MEDICINE HAT"/>
    <s v="BARR ET AL MEDHAT 10-30-19-1"/>
    <x v="2"/>
    <s v="Cdn Nat Rsrcs Ltd"/>
    <s v="Working Interest"/>
    <n v="0.20395659999999999"/>
    <s v="MED HAT H UNIT"/>
    <s v="No"/>
    <m/>
    <s v="Susp GAS"/>
    <d v="2009-05-31T00:00:00"/>
    <m/>
    <n v="1765"/>
    <m/>
    <m/>
    <s v="Susp GAS"/>
    <s v="Kmilk_rv;Kmed_hat"/>
    <s v="Cdn Nat Rsrcs Ltd"/>
    <n v="123983"/>
    <m/>
    <m/>
    <d v="1980-10-01T00:00:00"/>
    <d v="1980-10-02T00:00:00"/>
    <d v="1980-10-03T00:00:00"/>
    <m/>
    <d v="1981-01-01T00:00:00"/>
    <d v="1981-01-22T00:00:00"/>
    <m/>
    <m/>
    <m/>
    <m/>
    <s v="WI"/>
    <n v="1"/>
    <n v="1"/>
    <n v="0.20395659999999999"/>
    <x v="1"/>
    <s v="N"/>
    <n v="39.536986301369865"/>
    <n v="39.536986301369865"/>
    <n v="537.97199999999998"/>
    <n v="537.97199999999998"/>
    <s v="Susp GAS"/>
    <n v="11"/>
    <n v="11"/>
    <m/>
    <s v="Susp GAS"/>
    <x v="1"/>
    <s v="Suspended"/>
    <s v="Suspended"/>
    <x v="1"/>
    <x v="0"/>
    <s v="W 0085999 "/>
    <n v="0"/>
    <n v="0"/>
    <n v="0"/>
    <n v="0"/>
    <n v="0"/>
    <n v="0"/>
    <n v="0"/>
    <n v="0"/>
    <m/>
    <m/>
    <m/>
    <m/>
    <n v="0"/>
    <m/>
    <n v="0"/>
    <m/>
    <n v="14000"/>
    <n v="10900"/>
    <n v="24900"/>
    <x v="2"/>
    <m/>
    <n v="14000"/>
    <n v="10900"/>
    <x v="2"/>
    <s v=""/>
    <n v="8"/>
    <s v="B) Non Op Inactive, spreadevenly over 15 years"/>
    <n v="14"/>
    <m/>
    <n v="14000"/>
    <n v="10900"/>
    <n v="24900"/>
    <n v="0.20395659999999999"/>
    <n v="2855.3923999999997"/>
    <n v="2223.1269399999996"/>
    <n v="5078.5193399999989"/>
    <n v="14"/>
    <n v="1.35E-2"/>
    <n v="3445.0723079295508"/>
    <n v="2868.240534667314"/>
    <n v="6313.3128425968644"/>
    <n v="1.7600000000000001E-2"/>
    <n v="2698.4785199068865"/>
    <n v="2058.9732355166443"/>
    <n v="4757.4517554235308"/>
    <s v="B.1) True shallow gas (Dino unit, JSGS, Med Hat Unit, Patricia Unit, Princess-PG, Cessford-CNRL). Use $14,000 for abandonment, and $10,900 for rec ($1,090 for pad site)."/>
  </r>
  <r>
    <s v="1 - Yes"/>
    <s v="1- Yes"/>
    <n v="194022507000"/>
    <s v="1 UWI in License"/>
    <n v="86000"/>
    <s v="100/07-25-019-02W4/00"/>
    <n v="86000"/>
    <n v="1"/>
    <s v="100"/>
    <s v="07"/>
    <s v="25"/>
    <s v="019"/>
    <s v="02W4"/>
    <s v="00"/>
    <s v="07-25-019-02W4"/>
    <s v="07-25-019-02W4"/>
    <s v="AB"/>
    <s v="MEDICINE HAT"/>
    <s v="BARR ET AL MEDHAT 7-25-19-2"/>
    <x v="2"/>
    <s v="Cdn Nat Rsrcs Ltd"/>
    <s v="Working Interest"/>
    <n v="0.20395659999999999"/>
    <s v="MED HAT H UNIT"/>
    <s v="No"/>
    <m/>
    <s v="Flow GAS"/>
    <d v="2020-05-31T00:00:00"/>
    <m/>
    <n v="1680"/>
    <m/>
    <m/>
    <s v="Flow GAS"/>
    <s v="Kmilk_rv;Kmed_hat"/>
    <s v="Cdn Nat Rsrcs Ltd"/>
    <n v="123983"/>
    <m/>
    <m/>
    <d v="1980-10-01T00:00:00"/>
    <d v="1980-10-09T00:00:00"/>
    <d v="1980-10-10T00:00:00"/>
    <m/>
    <d v="1981-01-01T00:00:00"/>
    <d v="1981-01-22T00:00:00"/>
    <m/>
    <m/>
    <m/>
    <m/>
    <s v="WI"/>
    <n v="1"/>
    <n v="1"/>
    <n v="0.20395659999999999"/>
    <x v="1"/>
    <s v="N"/>
    <n v="39.517808219178079"/>
    <n v="39.517808219178079"/>
    <n v="512.06400000000008"/>
    <n v="512.06400000000008"/>
    <s v="Flow GAS"/>
    <n v="4"/>
    <n v="4"/>
    <m/>
    <s v="Flow GAS"/>
    <x v="1"/>
    <s v="Producing"/>
    <s v="Producing"/>
    <x v="0"/>
    <x v="0"/>
    <s v="W 00860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10000"/>
    <s v="1 UWI in License"/>
    <n v="86001"/>
    <s v="100/10-31-019-01W4/00"/>
    <n v="86001"/>
    <n v="1"/>
    <s v="100"/>
    <s v="10"/>
    <s v="31"/>
    <s v="019"/>
    <s v="01W4"/>
    <s v="00"/>
    <s v="10-31-019-01W4"/>
    <s v="10-31-019-01W4"/>
    <s v="AB"/>
    <s v="MEDICINE HAT"/>
    <s v="BARR ET AL MEDHAT 10-31-19-1"/>
    <x v="2"/>
    <s v="Cdn Nat Rsrcs Ltd"/>
    <s v="Working Interest"/>
    <n v="0.20395659999999999"/>
    <s v="MED HAT H UNIT"/>
    <s v="No"/>
    <m/>
    <s v="Flow GAS"/>
    <d v="2020-05-31T00:00:00"/>
    <m/>
    <n v="1818"/>
    <m/>
    <m/>
    <s v="Flow GAS"/>
    <s v="Kmilk_rv;Kmed_hat"/>
    <s v="Cdn Nat Rsrcs Ltd"/>
    <n v="123983"/>
    <m/>
    <m/>
    <d v="1980-10-01T00:00:00"/>
    <d v="1980-10-04T00:00:00"/>
    <d v="1980-10-05T00:00:00"/>
    <m/>
    <d v="1981-01-01T00:00:00"/>
    <d v="1981-01-22T00:00:00"/>
    <m/>
    <m/>
    <m/>
    <m/>
    <s v="WI"/>
    <n v="1"/>
    <n v="1"/>
    <n v="0.20395659999999999"/>
    <x v="1"/>
    <s v="N"/>
    <n v="39.531506849315072"/>
    <n v="39.531506849315072"/>
    <n v="554.12639999999999"/>
    <n v="554.12639999999999"/>
    <s v="Flow GAS"/>
    <n v="4"/>
    <n v="4"/>
    <m/>
    <s v="Flow GAS"/>
    <x v="1"/>
    <s v="Producing"/>
    <s v="Producing"/>
    <x v="0"/>
    <x v="0"/>
    <s v="W 00860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11000"/>
    <s v="1 UWI in License"/>
    <n v="86002"/>
    <s v="100/11-31-019-01W4/00"/>
    <n v="86002"/>
    <n v="1"/>
    <s v="100"/>
    <s v="11"/>
    <s v="31"/>
    <s v="019"/>
    <s v="01W4"/>
    <s v="00"/>
    <s v="11-31-019-01W4"/>
    <s v="11-31-019-01W4"/>
    <s v="AB"/>
    <s v="MEDICINE HAT"/>
    <s v="BARR ET AL MEDHAT 11-31-19-1"/>
    <x v="2"/>
    <s v="Cdn Nat Rsrcs Ltd"/>
    <s v="Working Interest"/>
    <n v="0.20395659999999999"/>
    <s v="MED HAT H UNIT"/>
    <s v="No"/>
    <m/>
    <s v="Flow GAS"/>
    <d v="2020-05-31T00:00:00"/>
    <m/>
    <n v="1755"/>
    <m/>
    <m/>
    <s v="Flow GAS"/>
    <s v="Kmilk_rv;Kmed_hat"/>
    <s v="Cdn Nat Rsrcs Ltd"/>
    <n v="123983"/>
    <m/>
    <m/>
    <d v="1980-10-01T00:00:00"/>
    <d v="1980-10-05T00:00:00"/>
    <d v="1980-10-07T00:00:00"/>
    <m/>
    <d v="1981-01-01T00:00:00"/>
    <d v="1981-01-22T00:00:00"/>
    <m/>
    <m/>
    <m/>
    <m/>
    <s v="WI"/>
    <n v="1"/>
    <n v="1"/>
    <n v="0.20395659999999999"/>
    <x v="1"/>
    <s v="N"/>
    <n v="39.528767123287672"/>
    <n v="39.528767123287672"/>
    <n v="534.92399999999998"/>
    <n v="534.92399999999998"/>
    <s v="Flow GAS"/>
    <n v="4"/>
    <n v="4"/>
    <m/>
    <s v="Flow GAS"/>
    <x v="1"/>
    <s v="Producing"/>
    <s v="Producing"/>
    <x v="0"/>
    <x v="0"/>
    <s v="W 00860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1000"/>
    <s v="1 UWI in License"/>
    <n v="86062"/>
    <s v="100/01-20-019-02W4/00"/>
    <n v="86062"/>
    <n v="1"/>
    <s v="100"/>
    <s v="01"/>
    <s v="20"/>
    <s v="019"/>
    <s v="02W4"/>
    <s v="00"/>
    <s v="01-20-019-02W4"/>
    <s v="01-20-019-02W4"/>
    <s v="AB"/>
    <s v="MEDICINE HAT"/>
    <s v="BARR WILSHIRE MEDHAT 1-20-19-2"/>
    <x v="2"/>
    <s v="Cdn Nat Rsrcs Ltd"/>
    <s v="Working Interest"/>
    <n v="0.20395659999999999"/>
    <s v="MED HAT H UNIT"/>
    <s v="No"/>
    <m/>
    <s v="Flow GAS"/>
    <d v="2020-05-31T00:00:00"/>
    <m/>
    <n v="1647"/>
    <m/>
    <m/>
    <s v="Flow GAS"/>
    <s v="Kmilk_rv;Kmed_hat"/>
    <s v="Cdn Nat Rsrcs Ltd"/>
    <n v="123983"/>
    <m/>
    <m/>
    <d v="1980-10-03T00:00:00"/>
    <d v="1980-10-18T00:00:00"/>
    <d v="1980-10-19T00:00:00"/>
    <m/>
    <d v="1981-01-01T00:00:00"/>
    <d v="1981-01-22T00:00:00"/>
    <m/>
    <m/>
    <m/>
    <m/>
    <s v="WI"/>
    <n v="1"/>
    <n v="1"/>
    <n v="0.20395659999999999"/>
    <x v="1"/>
    <s v="N"/>
    <n v="39.493150684931507"/>
    <n v="39.493150684931507"/>
    <n v="502.00560000000002"/>
    <n v="502.00560000000002"/>
    <s v="Flow GAS"/>
    <n v="4"/>
    <n v="4"/>
    <m/>
    <s v="Flow GAS"/>
    <x v="1"/>
    <s v="Producing"/>
    <s v="Producing"/>
    <x v="0"/>
    <x v="0"/>
    <s v="W 008606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06000"/>
    <s v="1 UWI in License"/>
    <n v="86063"/>
    <s v="100/06-07-019-02W4/00"/>
    <n v="86063"/>
    <n v="1"/>
    <s v="100"/>
    <s v="06"/>
    <s v="07"/>
    <s v="019"/>
    <s v="02W4"/>
    <s v="00"/>
    <s v="06-07-019-02W4"/>
    <s v="06-07-019-02W4"/>
    <s v="AB"/>
    <s v="MEDICINE HAT"/>
    <s v="BARR ET AL MEDHAT 6-7-19-2"/>
    <x v="2"/>
    <s v="Cdn Nat Rsrcs Ltd"/>
    <s v="Working Interest"/>
    <n v="0.20395659999999999"/>
    <s v="MED HAT H UNIT"/>
    <s v="No"/>
    <m/>
    <s v="Flow GAS"/>
    <d v="2020-05-31T00:00:00"/>
    <m/>
    <n v="1660"/>
    <m/>
    <m/>
    <s v="Flow GAS"/>
    <s v="Kmilk_rv;Kmed_hat"/>
    <s v="Cdn Nat Rsrcs Ltd"/>
    <n v="123983"/>
    <m/>
    <m/>
    <d v="1980-10-03T00:00:00"/>
    <d v="1980-10-23T00:00:00"/>
    <d v="1980-10-24T00:00:00"/>
    <m/>
    <d v="1981-01-01T00:00:00"/>
    <d v="1981-01-22T00:00:00"/>
    <m/>
    <m/>
    <m/>
    <m/>
    <s v="WI"/>
    <n v="1"/>
    <n v="1"/>
    <n v="0.20395659999999999"/>
    <x v="1"/>
    <s v="N"/>
    <n v="39.479452054794521"/>
    <n v="39.479452054794521"/>
    <n v="505.96800000000002"/>
    <n v="505.96800000000002"/>
    <s v="Flow GAS"/>
    <n v="4"/>
    <n v="4"/>
    <m/>
    <s v="Flow GAS"/>
    <x v="1"/>
    <s v="Producing"/>
    <s v="Producing"/>
    <x v="0"/>
    <x v="0"/>
    <s v="W 008606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05000"/>
    <s v="1 UWI in License"/>
    <n v="86064"/>
    <s v="100/05-21-019-02W4/00"/>
    <n v="86064"/>
    <n v="1"/>
    <s v="100"/>
    <s v="05"/>
    <s v="21"/>
    <s v="019"/>
    <s v="02W4"/>
    <s v="00"/>
    <s v="05-21-019-02W4"/>
    <s v="05-21-019-02W4"/>
    <s v="AB"/>
    <s v="MEDICINE HAT"/>
    <s v="BARR ET AL MEDHAT 5-21-19-2"/>
    <x v="2"/>
    <s v="Cdn Nat Rsrcs Ltd"/>
    <s v="Working Interest"/>
    <n v="0.20395659999999999"/>
    <s v="MED HAT H UNIT"/>
    <s v="No"/>
    <m/>
    <s v="Flow GAS"/>
    <d v="2020-05-31T00:00:00"/>
    <m/>
    <n v="1673"/>
    <m/>
    <m/>
    <s v="Flow GAS"/>
    <s v="Kmilk_rv;Kmed_hat"/>
    <s v="Cdn Nat Rsrcs Ltd"/>
    <n v="123983"/>
    <m/>
    <m/>
    <d v="1980-10-03T00:00:00"/>
    <d v="1980-10-16T00:00:00"/>
    <d v="1980-10-18T00:00:00"/>
    <m/>
    <d v="1981-01-01T00:00:00"/>
    <d v="1981-01-22T00:00:00"/>
    <m/>
    <m/>
    <m/>
    <m/>
    <s v="WI"/>
    <n v="1"/>
    <n v="1"/>
    <n v="0.20395659999999999"/>
    <x v="1"/>
    <s v="N"/>
    <n v="39.4986301369863"/>
    <n v="39.4986301369863"/>
    <n v="509.93040000000002"/>
    <n v="509.93040000000002"/>
    <s v="Flow GAS"/>
    <n v="4"/>
    <n v="4"/>
    <m/>
    <s v="Flow GAS"/>
    <x v="1"/>
    <s v="Producing"/>
    <s v="Producing"/>
    <x v="0"/>
    <x v="0"/>
    <s v="W 008606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6000"/>
    <s v="1 UWI in License"/>
    <n v="86065"/>
    <s v="100/06-10-019-02W4/00"/>
    <n v="86065"/>
    <n v="1"/>
    <s v="100"/>
    <s v="06"/>
    <s v="10"/>
    <s v="019"/>
    <s v="02W4"/>
    <s v="00"/>
    <s v="06-10-019-02W4"/>
    <s v="06-10-019-02W4"/>
    <s v="AB"/>
    <s v="MEDICINE HAT"/>
    <s v="BARR ET AL MEDHAT 6-10-19-2"/>
    <x v="2"/>
    <s v="Cdn Nat Rsrcs Ltd"/>
    <s v="Working Interest"/>
    <n v="0.20395659999999999"/>
    <s v="MED HAT H UNIT"/>
    <s v="No"/>
    <m/>
    <s v="Flow GAS"/>
    <d v="2020-05-31T00:00:00"/>
    <m/>
    <n v="1670"/>
    <m/>
    <m/>
    <s v="Flow GAS"/>
    <s v="Kmilk_rv;Kmed_hat"/>
    <s v="Cdn Nat Rsrcs Ltd"/>
    <n v="123983"/>
    <m/>
    <m/>
    <d v="1980-10-03T00:00:00"/>
    <d v="1980-10-26T00:00:00"/>
    <d v="1980-10-27T00:00:00"/>
    <m/>
    <d v="1981-01-01T00:00:00"/>
    <d v="1981-01-22T00:00:00"/>
    <m/>
    <m/>
    <m/>
    <m/>
    <s v="WI"/>
    <n v="1"/>
    <n v="1"/>
    <n v="0.20395659999999999"/>
    <x v="1"/>
    <s v="N"/>
    <n v="39.471232876712328"/>
    <n v="39.471232876712328"/>
    <n v="509.01600000000002"/>
    <n v="509.01600000000002"/>
    <s v="Flow GAS"/>
    <n v="4"/>
    <n v="4"/>
    <m/>
    <s v="Flow GAS"/>
    <x v="1"/>
    <s v="Producing"/>
    <s v="Producing"/>
    <x v="0"/>
    <x v="0"/>
    <s v="W 008606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6000"/>
    <s v="1 UWI in License"/>
    <n v="86066"/>
    <s v="100/06-17-019-02W4/00"/>
    <n v="86066"/>
    <n v="1"/>
    <s v="100"/>
    <s v="06"/>
    <s v="17"/>
    <s v="019"/>
    <s v="02W4"/>
    <s v="00"/>
    <s v="06-17-019-02W4"/>
    <s v="06-17-019-02W4"/>
    <s v="AB"/>
    <s v="MEDICINE HAT"/>
    <s v="BARR ET AL MEDHAT 6-17-19-2"/>
    <x v="2"/>
    <s v="Cdn Nat Rsrcs Ltd"/>
    <s v="Working Interest"/>
    <n v="0.20395659999999999"/>
    <s v="MED HAT H UNIT"/>
    <s v="No"/>
    <m/>
    <s v="Flow GAS"/>
    <d v="2020-05-31T00:00:00"/>
    <m/>
    <n v="1627"/>
    <m/>
    <m/>
    <s v="Flow GAS"/>
    <s v="Kmilk_rv;Kmed_hat"/>
    <s v="Cdn Nat Rsrcs Ltd"/>
    <n v="123983"/>
    <m/>
    <m/>
    <d v="1980-10-03T00:00:00"/>
    <d v="1980-10-22T00:00:00"/>
    <d v="1980-10-23T00:00:00"/>
    <m/>
    <d v="1981-01-01T00:00:00"/>
    <d v="1981-01-22T00:00:00"/>
    <m/>
    <m/>
    <m/>
    <m/>
    <s v="WI"/>
    <n v="1"/>
    <n v="1"/>
    <n v="0.20395659999999999"/>
    <x v="1"/>
    <s v="N"/>
    <n v="39.482191780821921"/>
    <n v="39.482191780821921"/>
    <n v="495.90960000000001"/>
    <n v="495.90960000000001"/>
    <s v="Flow GAS"/>
    <n v="4"/>
    <n v="4"/>
    <m/>
    <s v="Flow GAS"/>
    <x v="1"/>
    <s v="Producing"/>
    <s v="Producing"/>
    <x v="0"/>
    <x v="0"/>
    <s v="W 008606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6000"/>
    <s v="1 UWI in License"/>
    <n v="86067"/>
    <s v="100/06-11-019-02W4/00"/>
    <n v="86067"/>
    <n v="1"/>
    <s v="100"/>
    <s v="06"/>
    <s v="11"/>
    <s v="019"/>
    <s v="02W4"/>
    <s v="00"/>
    <s v="06-11-019-02W4"/>
    <s v="06-11-019-02W4"/>
    <s v="AB"/>
    <s v="MEDICINE HAT"/>
    <s v="BARR ET AL MEDHAT 6-11-19-2"/>
    <x v="2"/>
    <s v="Cdn Nat Rsrcs Ltd"/>
    <s v="Working Interest"/>
    <n v="0.20395659999999999"/>
    <s v="MED HAT H UNIT"/>
    <s v="No"/>
    <m/>
    <s v="Flow GAS"/>
    <d v="2020-05-31T00:00:00"/>
    <m/>
    <n v="1677"/>
    <m/>
    <m/>
    <s v="Flow GAS"/>
    <s v="Kmilk_rv;Kmed_hat"/>
    <s v="Cdn Nat Rsrcs Ltd"/>
    <n v="123983"/>
    <m/>
    <m/>
    <d v="1980-10-03T00:00:00"/>
    <d v="1980-10-25T00:00:00"/>
    <d v="1980-10-26T00:00:00"/>
    <m/>
    <d v="1981-01-01T00:00:00"/>
    <d v="1981-01-22T00:00:00"/>
    <m/>
    <m/>
    <m/>
    <m/>
    <s v="WI"/>
    <n v="1"/>
    <n v="1"/>
    <n v="0.20395659999999999"/>
    <x v="1"/>
    <s v="N"/>
    <n v="39.473972602739728"/>
    <n v="39.473972602739728"/>
    <n v="511.14960000000002"/>
    <n v="511.14960000000002"/>
    <s v="Flow GAS"/>
    <n v="4"/>
    <n v="4"/>
    <m/>
    <s v="Flow GAS"/>
    <x v="1"/>
    <s v="Producing"/>
    <s v="Producing"/>
    <x v="0"/>
    <x v="0"/>
    <s v="W 008606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10000"/>
    <s v="1 UWI in License"/>
    <n v="86120"/>
    <s v="100/10-32-019-01W4/00"/>
    <n v="86120"/>
    <n v="1"/>
    <s v="100"/>
    <s v="10"/>
    <s v="32"/>
    <s v="019"/>
    <s v="01W4"/>
    <s v="00"/>
    <s v="10-32-019-01W4"/>
    <s v="10-32-019-01W4"/>
    <s v="AB"/>
    <s v="MEDICINE HAT"/>
    <s v="BARR ET AL MEDHAT 10-32-19-1"/>
    <x v="2"/>
    <s v="Cdn Nat Rsrcs Ltd"/>
    <s v="Working Interest"/>
    <n v="0.20395659999999999"/>
    <s v="MED HAT H UNIT"/>
    <s v="No"/>
    <m/>
    <s v="Flow GAS"/>
    <d v="2020-05-31T00:00:00"/>
    <m/>
    <n v="1788"/>
    <m/>
    <m/>
    <s v="Flow GAS"/>
    <s v="Kmilk_rv;Kmed_hat"/>
    <s v="Cdn Nat Rsrcs Ltd"/>
    <n v="123983"/>
    <m/>
    <m/>
    <d v="1980-10-06T00:00:00"/>
    <d v="1980-10-07T00:00:00"/>
    <d v="1980-10-08T00:00:00"/>
    <m/>
    <d v="1981-01-01T00:00:00"/>
    <d v="1981-01-22T00:00:00"/>
    <m/>
    <m/>
    <m/>
    <m/>
    <s v="WI"/>
    <n v="1"/>
    <n v="1"/>
    <n v="0.20395659999999999"/>
    <x v="1"/>
    <s v="N"/>
    <n v="39.523287671232879"/>
    <n v="39.523287671232879"/>
    <n v="544.98239999999998"/>
    <n v="544.98239999999998"/>
    <s v="Flow GAS"/>
    <n v="4"/>
    <n v="4"/>
    <m/>
    <s v="Flow GAS"/>
    <x v="1"/>
    <s v="Producing"/>
    <s v="Producing"/>
    <x v="0"/>
    <x v="0"/>
    <s v="W 008612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3000"/>
    <s v="1 UWI in License"/>
    <n v="86121"/>
    <s v="100/03-36-019-02W4/00"/>
    <n v="86121"/>
    <n v="1"/>
    <s v="100"/>
    <s v="03"/>
    <s v="36"/>
    <s v="019"/>
    <s v="02W4"/>
    <s v="00"/>
    <s v="03-36-019-02W4"/>
    <s v="03-36-019-02W4"/>
    <s v="AB"/>
    <s v="MEDICINE HAT"/>
    <s v="BARR WILSHIRE MEDHAT 3-36-19-2"/>
    <x v="2"/>
    <s v="Cdn Nat Rsrcs Ltd"/>
    <s v="Working Interest"/>
    <n v="0.20395659999999999"/>
    <s v="MED HAT H UNIT"/>
    <s v="No"/>
    <m/>
    <s v="Flow GAS"/>
    <d v="2020-05-31T00:00:00"/>
    <m/>
    <n v="1663"/>
    <m/>
    <m/>
    <s v="Flow GAS"/>
    <s v="Kmilk_rv;Kmed_hat"/>
    <s v="Cdn Nat Rsrcs Ltd"/>
    <n v="123983"/>
    <m/>
    <m/>
    <d v="1980-10-06T00:00:00"/>
    <d v="1980-10-10T00:00:00"/>
    <d v="1980-10-12T00:00:00"/>
    <m/>
    <d v="1981-01-01T00:00:00"/>
    <d v="1981-01-22T00:00:00"/>
    <m/>
    <m/>
    <m/>
    <m/>
    <s v="WI"/>
    <n v="1"/>
    <n v="1"/>
    <n v="0.20395659999999999"/>
    <x v="1"/>
    <s v="N"/>
    <n v="39.515068493150686"/>
    <n v="39.515068493150686"/>
    <n v="506.88240000000002"/>
    <n v="506.88240000000002"/>
    <s v="Flow GAS"/>
    <n v="4"/>
    <n v="4"/>
    <m/>
    <s v="Flow GAS"/>
    <x v="1"/>
    <s v="Producing"/>
    <s v="Producing"/>
    <x v="0"/>
    <x v="0"/>
    <s v="W 008612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06000"/>
    <s v="1 UWI in License"/>
    <n v="86175"/>
    <s v="100/06-13-019-02W4/00"/>
    <n v="86175"/>
    <n v="1"/>
    <s v="100"/>
    <s v="06"/>
    <s v="13"/>
    <s v="019"/>
    <s v="02W4"/>
    <s v="00"/>
    <s v="06-13-019-02W4"/>
    <s v="06-13-019-02W4"/>
    <s v="AB"/>
    <s v="MEDICINE HAT"/>
    <s v="BARR ET AL MEDHAT 6-13-19-2"/>
    <x v="2"/>
    <s v="Cdn Nat Rsrcs Ltd"/>
    <s v="Working Interest"/>
    <n v="0.20395659999999999"/>
    <s v="MED HAT H UNIT"/>
    <s v="No"/>
    <m/>
    <s v="Flow GAS"/>
    <d v="2020-05-31T00:00:00"/>
    <m/>
    <n v="1706"/>
    <m/>
    <m/>
    <s v="Flow GAS"/>
    <s v="Kmilk_rv;Kmed_hat"/>
    <s v="Cdn Nat Rsrcs Ltd"/>
    <n v="123983"/>
    <m/>
    <m/>
    <d v="1980-10-08T00:00:00"/>
    <d v="1980-10-14T00:00:00"/>
    <d v="1980-10-16T00:00:00"/>
    <m/>
    <d v="1981-01-01T00:00:00"/>
    <d v="1981-01-22T00:00:00"/>
    <m/>
    <m/>
    <m/>
    <m/>
    <s v="WI"/>
    <n v="1"/>
    <n v="1"/>
    <n v="0.20395659999999999"/>
    <x v="1"/>
    <s v="N"/>
    <n v="39.504109589041093"/>
    <n v="39.504109589041093"/>
    <n v="519.98880000000008"/>
    <n v="519.98880000000008"/>
    <s v="Flow GAS"/>
    <n v="4"/>
    <n v="4"/>
    <m/>
    <s v="Flow GAS"/>
    <x v="1"/>
    <s v="Producing"/>
    <s v="Producing"/>
    <x v="0"/>
    <x v="0"/>
    <s v="W 00861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06000"/>
    <s v="1 UWI in License"/>
    <n v="86176"/>
    <s v="100/06-26-019-02W4/00"/>
    <n v="86176"/>
    <n v="1"/>
    <s v="100"/>
    <s v="06"/>
    <s v="26"/>
    <s v="019"/>
    <s v="02W4"/>
    <s v="00"/>
    <s v="06-26-019-02W4"/>
    <s v="06-26-019-02W4"/>
    <s v="AB"/>
    <s v="MEDICINE HAT"/>
    <s v="BARR ET AL MEDHAT 6-26-19-2"/>
    <x v="2"/>
    <s v="Cdn Nat Rsrcs Ltd"/>
    <s v="Working Interest"/>
    <n v="0.20395659999999999"/>
    <s v="MED HAT H UNIT"/>
    <s v="No"/>
    <m/>
    <s v="Flow GAS"/>
    <d v="2020-05-31T00:00:00"/>
    <m/>
    <n v="1644"/>
    <m/>
    <m/>
    <s v="Flow GAS"/>
    <s v="Kmilk_rv;Kmed_hat"/>
    <s v="Cdn Nat Rsrcs Ltd"/>
    <n v="123983"/>
    <m/>
    <m/>
    <d v="1980-10-08T00:00:00"/>
    <d v="1980-10-12T00:00:00"/>
    <d v="1980-10-14T00:00:00"/>
    <m/>
    <d v="1981-01-01T00:00:00"/>
    <d v="1981-01-22T00:00:00"/>
    <m/>
    <m/>
    <m/>
    <m/>
    <s v="WI"/>
    <n v="1"/>
    <n v="1"/>
    <n v="0.20395659999999999"/>
    <x v="1"/>
    <s v="N"/>
    <n v="39.509589041095893"/>
    <n v="39.509589041095893"/>
    <n v="501.09120000000001"/>
    <n v="501.09120000000001"/>
    <s v="Flow GAS"/>
    <n v="4"/>
    <n v="4"/>
    <m/>
    <s v="Flow GAS"/>
    <x v="1"/>
    <s v="Producing"/>
    <s v="Producing"/>
    <x v="0"/>
    <x v="0"/>
    <s v="W 00861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3000"/>
    <s v="1 UWI in License"/>
    <n v="86177"/>
    <s v="100/03-20-019-02W4/00"/>
    <n v="86177"/>
    <n v="1"/>
    <s v="100"/>
    <s v="03"/>
    <s v="20"/>
    <s v="019"/>
    <s v="02W4"/>
    <s v="00"/>
    <s v="03-20-019-02W4"/>
    <s v="03-20-019-02W4"/>
    <s v="AB"/>
    <s v="MEDICINE HAT"/>
    <s v="BARR ET AL MEDHAT 3-20-19-2"/>
    <x v="2"/>
    <s v="Cdn Nat Rsrcs Ltd"/>
    <s v="Working Interest"/>
    <n v="0.20395659999999999"/>
    <s v="MED HAT H UNIT"/>
    <s v="No"/>
    <m/>
    <s v="Flow GAS"/>
    <d v="2020-05-31T00:00:00"/>
    <m/>
    <n v="1608"/>
    <m/>
    <m/>
    <s v="Flow GAS"/>
    <s v="Kmilk_rv;Kmed_hat"/>
    <s v="Cdn Nat Rsrcs Ltd"/>
    <n v="123983"/>
    <m/>
    <m/>
    <d v="1980-10-08T00:00:00"/>
    <d v="1980-10-20T00:00:00"/>
    <d v="1980-10-21T00:00:00"/>
    <m/>
    <d v="1981-01-01T00:00:00"/>
    <d v="1981-01-22T00:00:00"/>
    <m/>
    <m/>
    <m/>
    <m/>
    <s v="WI"/>
    <n v="1"/>
    <n v="1"/>
    <n v="0.20395659999999999"/>
    <x v="1"/>
    <s v="N"/>
    <n v="39.487671232876714"/>
    <n v="39.487671232876714"/>
    <n v="490.11840000000001"/>
    <n v="490.11840000000001"/>
    <s v="Flow GAS"/>
    <n v="4"/>
    <n v="4"/>
    <m/>
    <s v="Flow GAS"/>
    <x v="1"/>
    <s v="Producing"/>
    <s v="Producing"/>
    <x v="0"/>
    <x v="0"/>
    <s v="W 00861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34113506000"/>
    <s v="1 UWI in License"/>
    <n v="86968"/>
    <s v="100/06-35-023-11W4/00"/>
    <n v="86968"/>
    <n v="1"/>
    <s v="100"/>
    <s v="06"/>
    <s v="35"/>
    <s v="023"/>
    <s v="11W4"/>
    <s v="00"/>
    <s v="06-35-023-11W4"/>
    <s v="06-35-023-11W4"/>
    <s v="AB"/>
    <s v="CESSFORD"/>
    <s v="PURCHASE CESSFORD 6-35-23-11"/>
    <x v="9"/>
    <s v="Cdn Nat Rsrcs Ltd"/>
    <s v="Working Interest"/>
    <n v="0.6"/>
    <s v="CESSFORD"/>
    <s v="No"/>
    <m/>
    <s v="Susp GAS"/>
    <d v="2015-03-31T00:00:00"/>
    <m/>
    <n v="1726"/>
    <m/>
    <m/>
    <s v="Susp GAS"/>
    <s v="Kmilk_rv;Kmed_hat"/>
    <s v="Cdn Nat Rsrcs Ltd"/>
    <n v="2060113"/>
    <m/>
    <m/>
    <d v="1980-11-11T00:00:00"/>
    <d v="1980-11-14T00:00:00"/>
    <d v="1980-11-16T00:00:00"/>
    <m/>
    <d v="1991-08-01T00:00:00"/>
    <d v="1991-08-01T00:00:00"/>
    <m/>
    <m/>
    <m/>
    <m/>
    <s v="WI"/>
    <n v="1"/>
    <n v="1"/>
    <n v="0.6"/>
    <x v="1"/>
    <s v="N"/>
    <n v="39.419178082191777"/>
    <n v="39.419178082191777"/>
    <n v="526.08479999999997"/>
    <n v="526.08479999999997"/>
    <s v="Susp GAS"/>
    <n v="11"/>
    <n v="11"/>
    <m/>
    <s v="Susp GAS"/>
    <x v="1"/>
    <s v="Suspended"/>
    <s v="Suspended"/>
    <x v="1"/>
    <x v="0"/>
    <s v="W 0086968 "/>
    <n v="0"/>
    <n v="0"/>
    <n v="0"/>
    <n v="0"/>
    <n v="0"/>
    <n v="0"/>
    <n v="0"/>
    <n v="0"/>
    <m/>
    <m/>
    <m/>
    <m/>
    <n v="0"/>
    <m/>
    <n v="0"/>
    <m/>
    <n v="14000"/>
    <n v="10900"/>
    <n v="24900"/>
    <x v="2"/>
    <m/>
    <n v="14000"/>
    <n v="10900"/>
    <x v="2"/>
    <s v=""/>
    <n v="9"/>
    <s v="B) Non Op Inactive, spreadevenly over 15 years"/>
    <n v="14"/>
    <m/>
    <n v="14000"/>
    <n v="10900"/>
    <n v="24900"/>
    <n v="0.6"/>
    <n v="8400"/>
    <n v="6540"/>
    <n v="14940"/>
    <n v="14"/>
    <n v="1.35E-2"/>
    <n v="10134.72172392426"/>
    <n v="8437.7966724312355"/>
    <n v="18572.518396355495"/>
    <n v="1.7600000000000001E-2"/>
    <n v="7938.3903827781605"/>
    <n v="6057.0922505571607"/>
    <n v="13995.482633335321"/>
    <s v="B.1) True shallow gas (Dino unit, JSGS, Med Hat Unit, Patricia Unit, Princess-PG, Cessford-CNRL). Use $14,000 for abandonment, and $10,900 for rec ($1,090 for pad site)."/>
  </r>
  <r>
    <s v="1 - Yes"/>
    <s v="1- Yes"/>
    <n v="214063405000"/>
    <s v="1 UWI in License"/>
    <n v="87091"/>
    <s v="100/05-34-021-06W4/00"/>
    <n v="87091"/>
    <n v="1"/>
    <s v="100"/>
    <s v="05"/>
    <s v="34"/>
    <s v="021"/>
    <s v="06W4"/>
    <s v="00"/>
    <s v="05-34-021-06W4"/>
    <s v="05-34-021-06W4"/>
    <s v="AB"/>
    <m/>
    <s v="IMAGINEA ATL-BUFF 5-34-21-6"/>
    <x v="1"/>
    <s v="Cor4 Oil Corp"/>
    <s v="Working Interest"/>
    <n v="0.5"/>
    <s v="JENNER GAS"/>
    <s v="No"/>
    <m/>
    <s v="Drld &amp; ABD"/>
    <m/>
    <m/>
    <n v="3402"/>
    <m/>
    <m/>
    <m/>
    <m/>
    <m/>
    <m/>
    <m/>
    <m/>
    <d v="1980-11-18T00:00:00"/>
    <d v="1980-11-23T00:00:00"/>
    <d v="1980-12-02T00:00:00"/>
    <m/>
    <m/>
    <m/>
    <m/>
    <d v="1996-05-27T00:00:00"/>
    <s v="Plate"/>
    <m/>
    <s v="WI"/>
    <n v="1"/>
    <n v="1"/>
    <n v="0.5"/>
    <x v="0"/>
    <s v="N"/>
    <n v="39.394520547945206"/>
    <n v="39.394520547945206"/>
    <n v="1036.9296000000002"/>
    <n v="1036.9296000000002"/>
    <s v="Drld &amp; ABD"/>
    <n v="19"/>
    <n v="19"/>
    <m/>
    <s v="Drld &amp; ABD"/>
    <x v="0"/>
    <s v="Abandoned"/>
    <s v="Abandoned"/>
    <x v="1"/>
    <x v="0"/>
    <s v="W 0087091 "/>
    <n v="0"/>
    <n v="0"/>
    <n v="0"/>
    <n v="0"/>
    <n v="0"/>
    <n v="16500"/>
    <n v="0"/>
    <n v="16500"/>
    <m/>
    <m/>
    <m/>
    <m/>
    <n v="16500"/>
    <m/>
    <n v="0"/>
    <m/>
    <n v="0"/>
    <n v="25000"/>
    <n v="25000"/>
    <x v="1"/>
    <m/>
    <n v="0"/>
    <n v="25000"/>
    <x v="1"/>
    <s v=""/>
    <n v="22"/>
    <s v="A) Reclamation only; spread evenly"/>
    <n v="15"/>
    <m/>
    <n v="0"/>
    <n v="25000"/>
    <n v="25000"/>
    <n v="0.5"/>
    <n v="0"/>
    <n v="12500"/>
    <n v="12500"/>
    <n v="15"/>
    <n v="1.35E-2"/>
    <n v="0"/>
    <n v="16345.005595391929"/>
    <n v="16345.005595391929"/>
    <n v="1.7600000000000001E-2"/>
    <n v="0"/>
    <n v="11530.36638484478"/>
    <n v="11530.36638484478"/>
    <s v="E.3) Fully abandoned, reclamation only. Oil or Other well. Use $25,000 for rec ($2,500 for pad site)."/>
  </r>
  <r>
    <s v="1 - Yes"/>
    <s v="1- Yes"/>
    <n v="314051407000"/>
    <s v="1 UWI in License"/>
    <n v="90214"/>
    <s v="100/07-14-031-05W4/00"/>
    <n v="90214"/>
    <n v="1"/>
    <s v="100"/>
    <s v="07"/>
    <s v="14"/>
    <s v="031"/>
    <s v="05W4"/>
    <s v="00"/>
    <s v="07-14-031-05W4"/>
    <s v="07-14-031-05W4"/>
    <s v="AB"/>
    <s v="SEDALIA"/>
    <s v="NuVista SEDAL 7-14-31-5"/>
    <x v="4"/>
    <s v="NuVista Enrg Ltd"/>
    <s v="Working Interest (BPEN)"/>
    <n v="0.25"/>
    <s v="SOUTH AB MISC"/>
    <s v="No"/>
    <m/>
    <s v="ABD GAS"/>
    <d v="2009-01-31T00:00:00"/>
    <m/>
    <n v="3117"/>
    <m/>
    <m/>
    <s v="ABD GAS"/>
    <s v="Kvik_ss"/>
    <m/>
    <m/>
    <m/>
    <m/>
    <d v="1981-05-19T00:00:00"/>
    <d v="1981-06-02T00:00:00"/>
    <d v="1981-06-05T00:00:00"/>
    <m/>
    <d v="1996-06-01T00:00:00"/>
    <d v="1996-06-01T00:00:00"/>
    <m/>
    <d v="2015-10-03T00:00:00"/>
    <s v="Plate"/>
    <m/>
    <s v="WI"/>
    <n v="1"/>
    <n v="1"/>
    <n v="0.25"/>
    <x v="1"/>
    <s v="N"/>
    <n v="38.871232876712327"/>
    <n v="38.871232876712327"/>
    <n v="950.0616"/>
    <n v="950.0616"/>
    <s v="ABD GAS"/>
    <n v="14"/>
    <n v="14"/>
    <m/>
    <s v="ABD GAS"/>
    <x v="1"/>
    <s v="Abandoned"/>
    <s v="Abandoned"/>
    <x v="1"/>
    <x v="0"/>
    <s v="W 0090214 "/>
    <n v="0"/>
    <n v="0"/>
    <n v="0"/>
    <n v="0"/>
    <n v="0"/>
    <n v="0"/>
    <n v="0"/>
    <n v="0"/>
    <m/>
    <m/>
    <m/>
    <m/>
    <n v="0"/>
    <m/>
    <n v="0"/>
    <m/>
    <n v="0"/>
    <n v="10900"/>
    <n v="10900"/>
    <x v="5"/>
    <m/>
    <n v="0"/>
    <n v="10900"/>
    <x v="5"/>
    <s v=""/>
    <n v="8"/>
    <s v="B.1) Non Op Reclamation only; spread evenly"/>
    <n v="5"/>
    <m/>
    <n v="0"/>
    <n v="10900"/>
    <n v="10900"/>
    <n v="0.25"/>
    <n v="0"/>
    <n v="2725"/>
    <n v="2725"/>
    <n v="5"/>
    <n v="1.35E-2"/>
    <n v="0"/>
    <n v="3116.0472676040358"/>
    <n v="3116.0472676040358"/>
    <n v="1.7600000000000001E-2"/>
    <n v="0"/>
    <n v="2617.1767519441714"/>
    <n v="2617.1767519441714"/>
    <s v="E.1) Fully abandoned, reclamation only. Shallow Gas. Use $10,900 for rec ($1,090 for pad site)."/>
  </r>
  <r>
    <s v="1 - Yes"/>
    <s v="1- Yes"/>
    <n v="204101814000"/>
    <s v="1 UWI in License"/>
    <n v="93857"/>
    <s v="100/14-18-020-10W4/00"/>
    <n v="93857"/>
    <n v="1"/>
    <s v="100"/>
    <s v="14"/>
    <s v="18"/>
    <s v="020"/>
    <s v="10W4"/>
    <s v="00"/>
    <s v="14-18-020-10W4"/>
    <s v="14-18-020-10W4"/>
    <s v="AB"/>
    <s v="PRINCESS"/>
    <s v="IMAGINEA PRIN 14-18-20-10"/>
    <x v="5"/>
    <s v="Cor4 Oil Corp"/>
    <s v="Working Interest"/>
    <n v="1"/>
    <s v="PRINCESS - PG"/>
    <s v="No"/>
    <m/>
    <s v="Flow GAS"/>
    <d v="2020-05-31T00:00:00"/>
    <m/>
    <n v="1841"/>
    <m/>
    <m/>
    <s v="Flow GAS"/>
    <s v="Kmilk_rv;Kmed_hat"/>
    <s v="Cor4 Oil Corp"/>
    <n v="116228"/>
    <m/>
    <m/>
    <d v="1981-12-10T00:00:00"/>
    <d v="1981-12-13T00:00:00"/>
    <d v="1981-12-15T00:00:00"/>
    <m/>
    <d v="1982-10-01T00:00:00"/>
    <d v="1982-10-16T00:00:00"/>
    <m/>
    <m/>
    <m/>
    <m/>
    <s v="WI"/>
    <n v="1"/>
    <n v="1"/>
    <n v="1"/>
    <x v="0"/>
    <s v="N"/>
    <n v="38.339726027397262"/>
    <n v="38.339726027397262"/>
    <n v="561.13679999999999"/>
    <n v="561.13679999999999"/>
    <s v="Flow GAS"/>
    <n v="4"/>
    <n v="4"/>
    <m/>
    <s v="Flow GAS"/>
    <x v="1"/>
    <s v="Producing"/>
    <s v="Producing"/>
    <x v="0"/>
    <x v="0"/>
    <s v="W 0093857 "/>
    <n v="0"/>
    <n v="0"/>
    <n v="0"/>
    <n v="0"/>
    <n v="36384"/>
    <n v="16500"/>
    <n v="0"/>
    <n v="52884"/>
    <m/>
    <n v="-18409"/>
    <s v="Tubing Declaration"/>
    <d v="2019-07-01T00:00:00"/>
    <n v="34475"/>
    <m/>
    <n v="7784.4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8000"/>
    <s v="1 UWI in License"/>
    <n v="93858"/>
    <s v="100/08-01-019-10W4/00"/>
    <n v="93858"/>
    <n v="1"/>
    <s v="100"/>
    <s v="08"/>
    <s v="01"/>
    <s v="019"/>
    <s v="10W4"/>
    <s v="00"/>
    <s v="08-01-019-10W4"/>
    <s v="08-01-019-10W4"/>
    <s v="AB"/>
    <s v="PRINCESS"/>
    <s v="IMAGINEA PRIN 8-1-19-10"/>
    <x v="5"/>
    <s v="Cor4 Oil Corp"/>
    <s v="Working Interest"/>
    <n v="1"/>
    <s v="PRINCESS - PG"/>
    <s v="No"/>
    <m/>
    <s v="Flow GAS"/>
    <d v="2020-05-31T00:00:00"/>
    <m/>
    <n v="1765"/>
    <m/>
    <m/>
    <s v="Flow GAS"/>
    <s v="Kmilk_rv;Kmed_hat"/>
    <s v="Cor4 Oil Corp"/>
    <n v="149379"/>
    <m/>
    <m/>
    <d v="1981-12-10T00:00:00"/>
    <d v="1981-12-10T00:00:00"/>
    <d v="1981-12-12T00:00:00"/>
    <m/>
    <d v="1982-10-01T00:00:00"/>
    <d v="1982-10-21T00:00:00"/>
    <m/>
    <m/>
    <m/>
    <m/>
    <s v="WI"/>
    <n v="1"/>
    <n v="1"/>
    <n v="1"/>
    <x v="0"/>
    <s v="N"/>
    <n v="38.347945205479455"/>
    <n v="38.347945205479455"/>
    <n v="537.97199999999998"/>
    <n v="537.97199999999998"/>
    <s v="Flow GAS"/>
    <n v="4"/>
    <n v="4"/>
    <m/>
    <s v="Flow GAS"/>
    <x v="1"/>
    <s v="Producing"/>
    <s v="Producing"/>
    <x v="0"/>
    <x v="0"/>
    <s v="W 0093858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14000"/>
    <s v="1 UWI in License"/>
    <n v="93859"/>
    <s v="100/14-19-019-09W4/00"/>
    <n v="93859"/>
    <n v="1"/>
    <s v="100"/>
    <s v="14"/>
    <s v="19"/>
    <s v="019"/>
    <s v="09W4"/>
    <s v="00"/>
    <s v="14-19-019-09W4"/>
    <s v="14-19-019-09W4"/>
    <s v="AB"/>
    <s v="JENNER"/>
    <s v="IMAGINEA JENNER 14-19-19-9"/>
    <x v="5"/>
    <s v="Cor4 Oil Corp"/>
    <s v="Working Interest"/>
    <n v="1"/>
    <s v="PRINCESS - PG"/>
    <s v="No"/>
    <m/>
    <s v="Flow GAS"/>
    <d v="2020-05-31T00:00:00"/>
    <m/>
    <n v="1923"/>
    <m/>
    <m/>
    <s v="Flow GAS"/>
    <s v="Kmilk_rv;Kmed_hat"/>
    <s v="Cor4 Oil Corp"/>
    <n v="149379"/>
    <m/>
    <m/>
    <d v="1981-12-10T00:00:00"/>
    <d v="1981-12-12T00:00:00"/>
    <d v="1981-12-13T00:00:00"/>
    <m/>
    <d v="1982-10-01T00:00:00"/>
    <d v="1982-10-23T00:00:00"/>
    <m/>
    <m/>
    <m/>
    <m/>
    <s v="WI"/>
    <n v="1"/>
    <n v="1"/>
    <n v="1"/>
    <x v="0"/>
    <s v="N"/>
    <n v="38.342465753424655"/>
    <n v="38.342465753424655"/>
    <n v="586.13040000000001"/>
    <n v="586.13040000000001"/>
    <s v="Flow GAS"/>
    <n v="4"/>
    <n v="4"/>
    <m/>
    <s v="Flow GAS"/>
    <x v="1"/>
    <s v="Producing"/>
    <s v="Producing"/>
    <x v="0"/>
    <x v="0"/>
    <s v="W 0093859 "/>
    <n v="0"/>
    <n v="0"/>
    <n v="0"/>
    <n v="0"/>
    <n v="36384"/>
    <n v="16500"/>
    <n v="0"/>
    <n v="52884"/>
    <m/>
    <n v="-18409"/>
    <s v="Tubing Declaration"/>
    <d v="2019-07-01T00:00:00"/>
    <n v="34475"/>
    <m/>
    <n v="4046.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8000"/>
    <s v="1 UWI in License"/>
    <n v="93876"/>
    <s v="100/08-06-020-10W4/00"/>
    <n v="93876"/>
    <n v="1"/>
    <s v="100"/>
    <s v="08"/>
    <s v="06"/>
    <s v="020"/>
    <s v="10W4"/>
    <s v="00"/>
    <s v="08-06-020-10W4"/>
    <s v="08-06-020-10W4"/>
    <s v="AB"/>
    <s v="PRINCESS"/>
    <s v="IMAGINEA PRIN 8-6-20-10"/>
    <x v="5"/>
    <s v="Cor4 Oil Corp"/>
    <s v="Working Interest"/>
    <n v="1"/>
    <s v="PRINCESS - PG"/>
    <s v="No"/>
    <m/>
    <s v="Flow GAS"/>
    <d v="2020-05-31T00:00:00"/>
    <m/>
    <n v="1837"/>
    <m/>
    <m/>
    <s v="Flow GAS"/>
    <s v="Kmilk_rv;Kmed_hat"/>
    <s v="Cor4 Oil Corp"/>
    <n v="116228"/>
    <m/>
    <m/>
    <d v="1981-12-11T00:00:00"/>
    <d v="1981-12-10T00:00:00"/>
    <d v="1981-12-12T00:00:00"/>
    <m/>
    <d v="1982-10-01T00:00:00"/>
    <d v="1982-10-16T00:00:00"/>
    <m/>
    <m/>
    <m/>
    <m/>
    <s v="WI"/>
    <n v="1"/>
    <n v="1"/>
    <n v="1"/>
    <x v="0"/>
    <s v="N"/>
    <n v="38.347945205479455"/>
    <n v="38.347945205479455"/>
    <n v="559.91759999999999"/>
    <n v="559.91759999999999"/>
    <s v="Flow GAS"/>
    <n v="4"/>
    <n v="4"/>
    <m/>
    <s v="Flow GAS"/>
    <x v="1"/>
    <s v="Producing"/>
    <s v="Producing"/>
    <x v="0"/>
    <x v="0"/>
    <s v="W 0093876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08000"/>
    <s v="1 UWI in License"/>
    <n v="93926"/>
    <s v="100/08-07-020-10W4/00"/>
    <n v="93926"/>
    <n v="1"/>
    <s v="100"/>
    <s v="08"/>
    <s v="07"/>
    <s v="020"/>
    <s v="10W4"/>
    <s v="00"/>
    <s v="08-07-020-10W4"/>
    <s v="08-07-020-10W4"/>
    <s v="AB"/>
    <s v="PRINCESS"/>
    <s v="IMAGINEA PRIN 8-7-20-10"/>
    <x v="5"/>
    <s v="Cor4 Oil Corp"/>
    <s v="Working Interest"/>
    <n v="1"/>
    <s v="PRINCESS - PG"/>
    <s v="No"/>
    <m/>
    <s v="Flow GAS"/>
    <d v="2020-05-31T00:00:00"/>
    <m/>
    <n v="1827"/>
    <m/>
    <m/>
    <s v="Flow GAS"/>
    <s v="Kmilk_rv;Kmed_hat"/>
    <s v="Cor4 Oil Corp"/>
    <n v="116228"/>
    <m/>
    <m/>
    <d v="1981-12-14T00:00:00"/>
    <d v="1981-12-12T00:00:00"/>
    <d v="1981-12-16T00:00:00"/>
    <m/>
    <d v="1982-10-01T00:00:00"/>
    <d v="1982-10-16T00:00:00"/>
    <m/>
    <m/>
    <m/>
    <m/>
    <s v="WI"/>
    <n v="1"/>
    <n v="1"/>
    <n v="1"/>
    <x v="0"/>
    <s v="N"/>
    <n v="38.342465753424655"/>
    <n v="38.342465753424655"/>
    <n v="556.86959999999999"/>
    <n v="556.86959999999999"/>
    <s v="Flow GAS"/>
    <n v="4"/>
    <n v="4"/>
    <m/>
    <s v="Flow GAS"/>
    <x v="1"/>
    <s v="Producing"/>
    <s v="Producing"/>
    <x v="0"/>
    <x v="0"/>
    <s v="W 0093926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08000"/>
    <s v="1 UWI in License"/>
    <n v="93988"/>
    <s v="100/08-21-020-10W4/00"/>
    <n v="93988"/>
    <n v="1"/>
    <s v="100"/>
    <s v="08"/>
    <s v="21"/>
    <s v="020"/>
    <s v="10W4"/>
    <s v="00"/>
    <s v="08-21-020-10W4"/>
    <s v="08-21-020-10W4"/>
    <s v="AB"/>
    <s v="PRINCESS"/>
    <s v="IMAGINEA PRIN 8-21-20-10"/>
    <x v="5"/>
    <s v="Cor4 Oil Corp"/>
    <s v="Working Interest"/>
    <n v="1"/>
    <s v="PRINCESS - PG"/>
    <s v="No"/>
    <m/>
    <s v="Flow GAS"/>
    <d v="2020-05-31T00:00:00"/>
    <m/>
    <n v="1844"/>
    <m/>
    <m/>
    <s v="Flow GAS"/>
    <s v="Kmilk_rv;Kmed_hat"/>
    <s v="Cor4 Oil Corp"/>
    <n v="116228"/>
    <m/>
    <m/>
    <d v="1981-12-16T00:00:00"/>
    <d v="1981-12-17T00:00:00"/>
    <d v="1981-12-19T00:00:00"/>
    <m/>
    <d v="1982-10-01T00:00:00"/>
    <d v="1982-10-16T00:00:00"/>
    <m/>
    <m/>
    <m/>
    <m/>
    <s v="WI"/>
    <n v="1"/>
    <n v="1"/>
    <n v="1"/>
    <x v="0"/>
    <s v="N"/>
    <n v="38.328767123287669"/>
    <n v="38.328767123287669"/>
    <n v="562.05119999999999"/>
    <n v="562.05119999999999"/>
    <s v="Flow GAS"/>
    <n v="4"/>
    <n v="4"/>
    <m/>
    <s v="Flow GAS"/>
    <x v="1"/>
    <s v="Producing"/>
    <s v="Producing"/>
    <x v="0"/>
    <x v="0"/>
    <s v="W 0093988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8000"/>
    <s v="1 UWI in License"/>
    <n v="93989"/>
    <s v="100/08-15-020-10W4/00"/>
    <n v="93989"/>
    <n v="1"/>
    <s v="100"/>
    <s v="08"/>
    <s v="15"/>
    <s v="020"/>
    <s v="10W4"/>
    <s v="00"/>
    <s v="08-15-020-10W4"/>
    <s v="08-15-020-10W4"/>
    <s v="AB"/>
    <s v="PRINCESS"/>
    <s v="IMAGINEA PRIN 8-15-20-10"/>
    <x v="5"/>
    <s v="Cor4 Oil Corp"/>
    <s v="Working Interest"/>
    <n v="1"/>
    <s v="PRINCESS - PG"/>
    <s v="No"/>
    <m/>
    <s v="Flow GAS"/>
    <d v="2020-05-31T00:00:00"/>
    <m/>
    <n v="1886"/>
    <m/>
    <m/>
    <s v="Flow GAS"/>
    <s v="Kmilk_rv;Kmed_hat"/>
    <s v="Cor4 Oil Corp"/>
    <n v="116228"/>
    <m/>
    <m/>
    <d v="1981-12-16T00:00:00"/>
    <d v="1981-12-19T00:00:00"/>
    <d v="1981-12-20T00:00:00"/>
    <m/>
    <d v="1982-10-01T00:00:00"/>
    <d v="1982-10-22T00:00:00"/>
    <m/>
    <m/>
    <m/>
    <m/>
    <s v="WI"/>
    <n v="1"/>
    <n v="1"/>
    <n v="1"/>
    <x v="0"/>
    <s v="N"/>
    <n v="38.323287671232876"/>
    <n v="38.323287671232876"/>
    <n v="574.8528"/>
    <n v="574.8528"/>
    <s v="Flow GAS"/>
    <n v="4"/>
    <n v="4"/>
    <m/>
    <s v="Flow GAS"/>
    <x v="1"/>
    <s v="Producing"/>
    <s v="Producing"/>
    <x v="0"/>
    <x v="0"/>
    <s v="W 0093989 "/>
    <n v="0"/>
    <n v="0"/>
    <n v="0"/>
    <n v="0"/>
    <n v="36384"/>
    <n v="16500"/>
    <n v="0"/>
    <n v="52884"/>
    <m/>
    <n v="-18409"/>
    <s v="Tubing Declaration"/>
    <d v="2019-07-01T00:00:00"/>
    <n v="34475"/>
    <m/>
    <n v="3044.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16000"/>
    <s v="1 UWI in License"/>
    <n v="94012"/>
    <s v="100/16-12-019-10W4/00"/>
    <n v="94012"/>
    <n v="1"/>
    <s v="100"/>
    <s v="16"/>
    <s v="12"/>
    <s v="019"/>
    <s v="10W4"/>
    <s v="00"/>
    <s v="16-12-019-10W4"/>
    <s v="16-12-019-10W4"/>
    <s v="AB"/>
    <s v="PRINCESS"/>
    <s v="IMAGINEA PRIN 16-12-19-10"/>
    <x v="5"/>
    <s v="Cor4 Oil Corp"/>
    <s v="Working Interest"/>
    <n v="1"/>
    <s v="PRINCESS - PG"/>
    <s v="No"/>
    <m/>
    <s v="Flow GAS"/>
    <d v="2020-05-31T00:00:00"/>
    <m/>
    <n v="1775"/>
    <m/>
    <m/>
    <s v="Flow GAS"/>
    <s v="Kmilk_rv;Kmed_hat"/>
    <s v="Cor4 Oil Corp"/>
    <n v="149379"/>
    <m/>
    <m/>
    <d v="1981-12-17T00:00:00"/>
    <d v="1981-12-17T00:00:00"/>
    <d v="1981-12-18T00:00:00"/>
    <m/>
    <d v="1982-10-01T00:00:00"/>
    <d v="1982-10-21T00:00:00"/>
    <m/>
    <m/>
    <m/>
    <m/>
    <s v="WI"/>
    <n v="1"/>
    <n v="1"/>
    <n v="1"/>
    <x v="0"/>
    <s v="N"/>
    <n v="38.328767123287669"/>
    <n v="38.328767123287669"/>
    <n v="541.02"/>
    <n v="541.02"/>
    <s v="Flow GAS"/>
    <n v="4"/>
    <n v="4"/>
    <m/>
    <s v="Flow GAS"/>
    <x v="1"/>
    <s v="Producing"/>
    <s v="Producing"/>
    <x v="0"/>
    <x v="0"/>
    <s v="W 0094012 "/>
    <n v="0"/>
    <n v="0"/>
    <n v="0"/>
    <n v="0"/>
    <n v="36384"/>
    <n v="16500"/>
    <n v="0"/>
    <n v="52884"/>
    <m/>
    <n v="-18409"/>
    <s v="Tubing Declaration"/>
    <d v="2019-07-01T00:00:00"/>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8000"/>
    <s v="1 UWI in License"/>
    <n v="94073"/>
    <s v="100/08-17-020-10W4/00"/>
    <n v="94073"/>
    <n v="1"/>
    <s v="100"/>
    <s v="08"/>
    <s v="17"/>
    <s v="020"/>
    <s v="10W4"/>
    <s v="00"/>
    <s v="08-17-020-10W4"/>
    <s v="08-17-020-10W4"/>
    <s v="AB"/>
    <s v="PRINCESS"/>
    <s v="IMAGINEA PRIN 8-17-20-10"/>
    <x v="5"/>
    <s v="Cor4 Oil Corp"/>
    <s v="Working Interest"/>
    <n v="1"/>
    <s v="PRINCESS - PG"/>
    <s v="No"/>
    <m/>
    <s v="Flow GAS"/>
    <d v="2020-05-31T00:00:00"/>
    <m/>
    <n v="1841"/>
    <m/>
    <m/>
    <s v="Flow GAS"/>
    <s v="Kmilk_rv;Kmed_hat"/>
    <s v="Cor4 Oil Corp"/>
    <n v="116228"/>
    <m/>
    <m/>
    <d v="1981-12-22T00:00:00"/>
    <d v="1981-12-29T00:00:00"/>
    <d v="1981-12-30T00:00:00"/>
    <m/>
    <d v="1982-10-01T00:00:00"/>
    <d v="1982-10-16T00:00:00"/>
    <m/>
    <m/>
    <m/>
    <m/>
    <s v="WI"/>
    <n v="1"/>
    <n v="1"/>
    <n v="1"/>
    <x v="0"/>
    <s v="N"/>
    <n v="38.295890410958904"/>
    <n v="38.295890410958904"/>
    <n v="561.13679999999999"/>
    <n v="561.13679999999999"/>
    <s v="Flow GAS"/>
    <n v="4"/>
    <n v="4"/>
    <m/>
    <s v="Flow GAS"/>
    <x v="1"/>
    <s v="Producing"/>
    <s v="Producing"/>
    <x v="0"/>
    <x v="0"/>
    <s v="W 0094073 "/>
    <n v="0"/>
    <n v="0"/>
    <n v="0"/>
    <n v="0"/>
    <n v="36384"/>
    <n v="16500"/>
    <n v="0"/>
    <n v="52884"/>
    <m/>
    <n v="-18409"/>
    <s v="Tubing Declaration"/>
    <d v="2019-07-01T00:00:00"/>
    <n v="34475"/>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8000"/>
    <s v="1 UWI in License"/>
    <n v="94131"/>
    <s v="100/08-16-020-10W4/00"/>
    <n v="94131"/>
    <n v="1"/>
    <s v="100"/>
    <s v="08"/>
    <s v="16"/>
    <s v="020"/>
    <s v="10W4"/>
    <s v="00"/>
    <s v="08-16-020-10W4"/>
    <s v="08-16-020-10W4"/>
    <s v="AB"/>
    <s v="PRINCESS"/>
    <s v="IMAGINEA PRIN 8-16-20-10"/>
    <x v="5"/>
    <s v="Cor4 Oil Corp"/>
    <s v="Working Interest"/>
    <n v="1"/>
    <s v="PRINCESS - PG"/>
    <s v="No"/>
    <m/>
    <s v="Flow GAS"/>
    <d v="2020-05-31T00:00:00"/>
    <m/>
    <n v="1857"/>
    <m/>
    <m/>
    <s v="Flow GAS"/>
    <s v="Kmilk_rv;Kmed_hat"/>
    <s v="Cor4 Oil Corp"/>
    <n v="116228"/>
    <m/>
    <m/>
    <d v="1981-12-29T00:00:00"/>
    <d v="1981-12-31T00:00:00"/>
    <d v="1982-01-01T00:00:00"/>
    <m/>
    <d v="1982-10-01T00:00:00"/>
    <d v="1982-10-16T00:00:00"/>
    <m/>
    <m/>
    <m/>
    <m/>
    <s v="WI"/>
    <n v="1"/>
    <n v="1"/>
    <n v="1"/>
    <x v="0"/>
    <s v="N"/>
    <n v="38.290410958904111"/>
    <n v="38.290410958904111"/>
    <n v="566.0136"/>
    <n v="566.0136"/>
    <s v="Flow GAS"/>
    <n v="4"/>
    <n v="4"/>
    <m/>
    <s v="Flow GAS"/>
    <x v="1"/>
    <s v="Producing"/>
    <s v="Producing"/>
    <x v="0"/>
    <x v="0"/>
    <s v="W 0094131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8000"/>
    <s v="1 UWI in License"/>
    <n v="94132"/>
    <s v="100/08-18-020-10W4/00"/>
    <n v="94132"/>
    <n v="1"/>
    <s v="100"/>
    <s v="08"/>
    <s v="18"/>
    <s v="020"/>
    <s v="10W4"/>
    <s v="00"/>
    <s v="08-18-020-10W4"/>
    <s v="08-18-020-10W4"/>
    <s v="AB"/>
    <s v="PRINCESS"/>
    <s v="IMAGINEA PRIN 8-18-20-10"/>
    <x v="5"/>
    <s v="Cor4 Oil Corp"/>
    <s v="Working Interest"/>
    <n v="1"/>
    <s v="PRINCESS - PG"/>
    <s v="No"/>
    <m/>
    <s v="Flow GAS"/>
    <d v="2020-05-31T00:00:00"/>
    <m/>
    <n v="1831"/>
    <m/>
    <m/>
    <s v="Flow GAS"/>
    <s v="Kmilk_rv;Kmed_hat"/>
    <s v="Cor4 Oil Corp"/>
    <n v="116228"/>
    <m/>
    <m/>
    <d v="1981-12-29T00:00:00"/>
    <d v="1982-01-05T00:00:00"/>
    <d v="1982-01-06T00:00:00"/>
    <m/>
    <d v="1982-10-01T00:00:00"/>
    <d v="1982-10-16T00:00:00"/>
    <m/>
    <m/>
    <m/>
    <m/>
    <s v="WI"/>
    <n v="1"/>
    <n v="1"/>
    <n v="1"/>
    <x v="0"/>
    <s v="N"/>
    <n v="38.276712328767125"/>
    <n v="38.276712328767125"/>
    <n v="558.08879999999999"/>
    <n v="558.08879999999999"/>
    <s v="Flow GAS"/>
    <n v="4"/>
    <n v="4"/>
    <m/>
    <s v="Flow GAS"/>
    <x v="1"/>
    <s v="Producing"/>
    <s v="Producing"/>
    <x v="0"/>
    <x v="0"/>
    <s v="W 0094132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8000"/>
    <s v="1 UWI in License"/>
    <n v="94134"/>
    <s v="100/08-05-020-10W4/00"/>
    <n v="94134"/>
    <n v="1"/>
    <s v="100"/>
    <s v="08"/>
    <s v="05"/>
    <s v="020"/>
    <s v="10W4"/>
    <s v="00"/>
    <s v="08-05-020-10W4"/>
    <s v="08-05-020-10W4"/>
    <s v="AB"/>
    <s v="PRINCESS"/>
    <s v="IMAGINEA PRIN 8-5-20-10"/>
    <x v="5"/>
    <s v="Cor4 Oil Corp"/>
    <s v="Working Interest"/>
    <n v="1"/>
    <s v="PRINCESS - PG"/>
    <s v="No"/>
    <m/>
    <s v="Flow GAS"/>
    <d v="2020-05-31T00:00:00"/>
    <m/>
    <n v="1804"/>
    <m/>
    <m/>
    <s v="Flow GAS"/>
    <s v="Kmilk_rv;Kmed_hat"/>
    <s v="Cor4 Oil Corp"/>
    <n v="116228"/>
    <m/>
    <m/>
    <d v="1981-12-29T00:00:00"/>
    <d v="1981-12-29T00:00:00"/>
    <d v="1981-12-31T00:00:00"/>
    <m/>
    <d v="1982-10-01T00:00:00"/>
    <d v="1982-10-16T00:00:00"/>
    <m/>
    <m/>
    <m/>
    <m/>
    <s v="WI"/>
    <n v="1"/>
    <n v="1"/>
    <n v="1"/>
    <x v="0"/>
    <s v="N"/>
    <n v="38.295890410958904"/>
    <n v="38.295890410958904"/>
    <n v="549.85919999999999"/>
    <n v="549.85919999999999"/>
    <s v="Flow GAS"/>
    <n v="4"/>
    <n v="4"/>
    <m/>
    <s v="Flow GAS"/>
    <x v="1"/>
    <s v="Producing"/>
    <s v="Producing"/>
    <x v="0"/>
    <x v="0"/>
    <s v="W 0094134 "/>
    <n v="0"/>
    <n v="0"/>
    <n v="0"/>
    <n v="0"/>
    <n v="36384"/>
    <n v="16500"/>
    <n v="0"/>
    <n v="52884"/>
    <m/>
    <n v="-18409"/>
    <s v="Tubing Declaration"/>
    <d v="2019-07-01T00:00:00"/>
    <n v="34475"/>
    <m/>
    <n v="72256.600000000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10020"/>
    <s v="1 UWI in License"/>
    <n v="94972"/>
    <s v="102/10-09-020-09W4/00"/>
    <n v="94972"/>
    <n v="1"/>
    <s v="102"/>
    <s v="10"/>
    <s v="09"/>
    <s v="020"/>
    <s v="09W4"/>
    <s v="00"/>
    <s v="10-09-020-09W4"/>
    <s v="10-09-020-09W4"/>
    <s v="AB"/>
    <s v="JENNER"/>
    <s v="IMAGINEA JENNER 10-9-20-9"/>
    <x v="0"/>
    <s v="Cor4 Oil Corp"/>
    <s v="Working Interest"/>
    <n v="1"/>
    <s v="JENNER OIL"/>
    <s v="No"/>
    <m/>
    <s v="Flow GAS"/>
    <d v="2020-02-29T00:00:00"/>
    <m/>
    <n v="4150"/>
    <m/>
    <m/>
    <s v="Flow GAS"/>
    <s v="Darcs"/>
    <s v="Cor4 Oil Corp"/>
    <n v="5000053"/>
    <m/>
    <m/>
    <d v="1982-02-08T00:00:00"/>
    <d v="1982-02-09T00:00:00"/>
    <d v="1982-02-23T00:00:00"/>
    <m/>
    <d v="1985-01-01T00:00:00"/>
    <d v="1985-01-21T00:00:00"/>
    <m/>
    <m/>
    <m/>
    <m/>
    <s v="WI"/>
    <n v="1"/>
    <n v="1"/>
    <n v="1"/>
    <x v="0"/>
    <s v="N"/>
    <n v="38.180821917808217"/>
    <n v="38.180821917808217"/>
    <n v="1264.92"/>
    <n v="1264.92"/>
    <s v="Flow GAS"/>
    <n v="4"/>
    <n v="4"/>
    <m/>
    <s v="Flow GAS"/>
    <x v="1"/>
    <s v="Producing"/>
    <s v="Producing"/>
    <x v="0"/>
    <x v="0"/>
    <s v="W 0094972 "/>
    <n v="0"/>
    <n v="0"/>
    <n v="0"/>
    <n v="0"/>
    <n v="41790"/>
    <n v="0"/>
    <n v="0"/>
    <n v="41790"/>
    <m/>
    <m/>
    <m/>
    <m/>
    <n v="41790"/>
    <m/>
    <n v="48325.22"/>
    <m/>
    <n v="41790"/>
    <n v="16500"/>
    <n v="58290"/>
    <x v="3"/>
    <m/>
    <n v="41790"/>
    <n v="16500"/>
    <x v="3"/>
    <s v=""/>
    <n v="22"/>
    <s v="1) Active well = Use reserve-life"/>
    <s v="No"/>
    <m/>
    <n v="41790"/>
    <n v="16500"/>
    <n v="58290"/>
    <n v="1"/>
    <n v="41790"/>
    <n v="16500"/>
    <n v="58290"/>
    <n v="21"/>
    <n v="1.35E-2"/>
    <n v="55382.325113052248"/>
    <n v="23383.069633581941"/>
    <n v="78765.394746634192"/>
    <n v="1.7600000000000001E-2"/>
    <n v="38393.006318724008"/>
    <n v="14855.831575767839"/>
    <n v="53248.837894491851"/>
    <s v="B.2) Operated; Not &quot;true&quot; shallow gas. Used LMR costs (with submitted reductions)"/>
  </r>
  <r>
    <s v="1 - Yes"/>
    <s v="1- Yes"/>
    <n v="234113308000"/>
    <s v="1 UWI in License"/>
    <n v="96692"/>
    <s v="100/08-33-023-11W4/00"/>
    <n v="96692"/>
    <n v="1"/>
    <s v="100"/>
    <s v="08"/>
    <s v="33"/>
    <s v="023"/>
    <s v="11W4"/>
    <s v="00"/>
    <s v="08-33-023-11W4"/>
    <s v="08-33-023-11W4"/>
    <s v="AB"/>
    <s v="CESSFORD"/>
    <s v="RAMARRO CESSFORD 8-33-23-11"/>
    <x v="9"/>
    <s v="Cdn Nat Rsrcs Ltd"/>
    <s v="Working Interest"/>
    <n v="0.6"/>
    <s v="CESSFORD"/>
    <s v="No"/>
    <m/>
    <s v="Flow GAS"/>
    <d v="2020-05-31T00:00:00"/>
    <m/>
    <n v="1745"/>
    <m/>
    <m/>
    <s v="Flow GAS"/>
    <s v="Kmilk_rv;Kmed_hat"/>
    <s v="Cdn Nat Rsrcs Ltd"/>
    <n v="2060113"/>
    <m/>
    <m/>
    <d v="1982-07-19T00:00:00"/>
    <d v="1982-08-06T00:00:00"/>
    <d v="1982-08-07T00:00:00"/>
    <m/>
    <d v="1982-09-01T00:00:00"/>
    <d v="1982-09-09T00:00:00"/>
    <m/>
    <m/>
    <m/>
    <m/>
    <s v="WI"/>
    <n v="1"/>
    <n v="1"/>
    <n v="0.6"/>
    <x v="1"/>
    <s v="N"/>
    <n v="37.69315068493151"/>
    <n v="37.69315068493151"/>
    <n v="531.87599999999998"/>
    <n v="531.87599999999998"/>
    <s v="Flow GAS"/>
    <n v="4"/>
    <n v="4"/>
    <m/>
    <s v="Flow GAS"/>
    <x v="1"/>
    <s v="Producing"/>
    <s v="Producing"/>
    <x v="0"/>
    <x v="0"/>
    <s v="W 009669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08000"/>
    <s v="1 UWI in License"/>
    <n v="96696"/>
    <s v="100/08-21-023-11W4/00"/>
    <n v="96696"/>
    <n v="1"/>
    <s v="100"/>
    <s v="08"/>
    <s v="21"/>
    <s v="023"/>
    <s v="11W4"/>
    <s v="00"/>
    <s v="08-21-023-11W4"/>
    <s v="08-21-023-11W4"/>
    <s v="AB"/>
    <s v="CESSFORD"/>
    <s v="RAMARRO CESSFORD 8-21-23-11"/>
    <x v="9"/>
    <s v="Cdn Nat Rsrcs Ltd"/>
    <s v="Working Interest"/>
    <n v="0.6"/>
    <s v="CESSFORD"/>
    <s v="No"/>
    <m/>
    <s v="Flow GAS"/>
    <d v="2020-05-31T00:00:00"/>
    <m/>
    <n v="1739"/>
    <m/>
    <m/>
    <s v="Flow GAS"/>
    <s v="Kmilk_rv;Kmed_hat"/>
    <s v="Cdn Nat Rsrcs Ltd"/>
    <n v="2060113"/>
    <m/>
    <m/>
    <d v="1982-07-19T00:00:00"/>
    <d v="1982-07-30T00:00:00"/>
    <d v="1982-07-31T00:00:00"/>
    <m/>
    <d v="1982-09-01T00:00:00"/>
    <d v="1982-09-09T00:00:00"/>
    <m/>
    <m/>
    <m/>
    <m/>
    <s v="WI"/>
    <n v="1"/>
    <n v="1"/>
    <n v="0.6"/>
    <x v="1"/>
    <s v="N"/>
    <n v="37.712328767123289"/>
    <n v="37.712328767123289"/>
    <n v="530.04719999999998"/>
    <n v="530.04719999999998"/>
    <s v="Flow GAS"/>
    <n v="4"/>
    <n v="4"/>
    <m/>
    <s v="Flow GAS"/>
    <x v="1"/>
    <s v="Producing"/>
    <s v="Producing"/>
    <x v="0"/>
    <x v="0"/>
    <s v="W 009669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8000"/>
    <s v="1 UWI in License"/>
    <n v="96697"/>
    <s v="100/08-32-023-11W4/00"/>
    <n v="96697"/>
    <n v="1"/>
    <s v="100"/>
    <s v="08"/>
    <s v="32"/>
    <s v="023"/>
    <s v="11W4"/>
    <s v="00"/>
    <s v="08-32-023-11W4"/>
    <s v="08-32-023-11W4"/>
    <s v="AB"/>
    <s v="CESSFORD"/>
    <s v="RAMARRO CESSFORD 8-32-23-11"/>
    <x v="9"/>
    <s v="Cdn Nat Rsrcs Ltd"/>
    <s v="Working Interest"/>
    <n v="0.6"/>
    <s v="CESSFORD"/>
    <s v="No"/>
    <m/>
    <s v="Flow GAS"/>
    <d v="2020-05-31T00:00:00"/>
    <m/>
    <n v="1745"/>
    <m/>
    <m/>
    <s v="Flow GAS"/>
    <s v="Kmilk_rv;Kmed_hat"/>
    <s v="Cdn Nat Rsrcs Ltd"/>
    <n v="2060113"/>
    <m/>
    <m/>
    <d v="1982-07-19T00:00:00"/>
    <d v="1982-08-07T00:00:00"/>
    <d v="1982-08-08T00:00:00"/>
    <m/>
    <d v="1982-09-01T00:00:00"/>
    <d v="1982-09-09T00:00:00"/>
    <m/>
    <m/>
    <m/>
    <m/>
    <s v="WI"/>
    <n v="1"/>
    <n v="1"/>
    <n v="0.6"/>
    <x v="1"/>
    <s v="N"/>
    <n v="37.69041095890411"/>
    <n v="37.69041095890411"/>
    <n v="531.87599999999998"/>
    <n v="531.87599999999998"/>
    <s v="Flow GAS"/>
    <n v="4"/>
    <n v="4"/>
    <m/>
    <s v="Flow GAS"/>
    <x v="1"/>
    <s v="Producing"/>
    <s v="Producing"/>
    <x v="0"/>
    <x v="0"/>
    <s v="W 009669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8000"/>
    <s v="1 UWI in License"/>
    <n v="96699"/>
    <s v="100/08-16-023-11W4/00"/>
    <n v="96699"/>
    <n v="1"/>
    <s v="100"/>
    <s v="08"/>
    <s v="16"/>
    <s v="023"/>
    <s v="11W4"/>
    <s v="00"/>
    <s v="08-16-023-11W4"/>
    <s v="08-16-023-11W4"/>
    <s v="AB"/>
    <s v="CESSFORD"/>
    <s v="RAMARRO CESSFORD 8-16-23-11"/>
    <x v="9"/>
    <s v="Cdn Nat Rsrcs Ltd"/>
    <s v="Working Interest"/>
    <n v="0.6"/>
    <s v="CESSFORD"/>
    <s v="No"/>
    <m/>
    <s v="Flow GAS"/>
    <d v="2020-05-31T00:00:00"/>
    <m/>
    <n v="1778"/>
    <m/>
    <m/>
    <s v="Flow GAS"/>
    <s v="Kmilk_rv;Kmed_hat"/>
    <s v="Cdn Nat Rsrcs Ltd"/>
    <n v="2060113"/>
    <m/>
    <m/>
    <d v="1982-07-19T00:00:00"/>
    <d v="1982-07-29T00:00:00"/>
    <d v="1982-07-30T00:00:00"/>
    <m/>
    <d v="1982-09-01T00:00:00"/>
    <d v="1982-09-09T00:00:00"/>
    <m/>
    <m/>
    <m/>
    <m/>
    <s v="WI"/>
    <n v="1"/>
    <n v="1"/>
    <n v="0.6"/>
    <x v="1"/>
    <s v="N"/>
    <n v="37.715068493150682"/>
    <n v="37.715068493150682"/>
    <n v="541.93439999999998"/>
    <n v="541.93439999999998"/>
    <s v="Flow GAS"/>
    <n v="4"/>
    <n v="4"/>
    <m/>
    <s v="Flow GAS"/>
    <x v="1"/>
    <s v="Producing"/>
    <s v="Producing"/>
    <x v="0"/>
    <x v="0"/>
    <s v="W 009669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08000"/>
    <s v="1 UWI in License"/>
    <n v="96700"/>
    <s v="100/08-17-023-11W4/00"/>
    <n v="96700"/>
    <n v="1"/>
    <s v="100"/>
    <s v="08"/>
    <s v="17"/>
    <s v="023"/>
    <s v="11W4"/>
    <s v="00"/>
    <s v="08-17-023-11W4"/>
    <s v="08-17-023-11W4"/>
    <s v="AB"/>
    <s v="CESSFORD"/>
    <s v="RAMARRO CESSFORD 8-17-23-11"/>
    <x v="9"/>
    <s v="Cdn Nat Rsrcs Ltd"/>
    <s v="Working Interest"/>
    <n v="0.6"/>
    <s v="CESSFORD"/>
    <s v="No"/>
    <m/>
    <s v="Flow GAS"/>
    <d v="2020-05-31T00:00:00"/>
    <m/>
    <n v="1785"/>
    <m/>
    <m/>
    <s v="Flow GAS"/>
    <s v="Kmilk_rv;Kmed_hat"/>
    <s v="Cdn Nat Rsrcs Ltd"/>
    <n v="2060113"/>
    <m/>
    <m/>
    <d v="1982-07-19T00:00:00"/>
    <d v="1982-07-28T00:00:00"/>
    <d v="1982-07-29T00:00:00"/>
    <m/>
    <d v="1982-09-01T00:00:00"/>
    <d v="1982-09-09T00:00:00"/>
    <m/>
    <m/>
    <m/>
    <m/>
    <s v="WI"/>
    <n v="1"/>
    <n v="1"/>
    <n v="0.6"/>
    <x v="1"/>
    <s v="N"/>
    <n v="37.717808219178082"/>
    <n v="37.717808219178082"/>
    <n v="544.06799999999998"/>
    <n v="544.06799999999998"/>
    <s v="Flow GAS"/>
    <n v="4"/>
    <n v="4"/>
    <m/>
    <s v="Flow GAS"/>
    <x v="1"/>
    <s v="Producing"/>
    <s v="Producing"/>
    <x v="0"/>
    <x v="0"/>
    <s v="W 009670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14000"/>
    <s v="1 UWI in License"/>
    <n v="96701"/>
    <s v="100/14-17-023-11W4/00"/>
    <n v="96701"/>
    <n v="1"/>
    <s v="100"/>
    <s v="14"/>
    <s v="17"/>
    <s v="023"/>
    <s v="11W4"/>
    <s v="00"/>
    <s v="14-17-023-11W4"/>
    <s v="14-17-023-11W4"/>
    <s v="AB"/>
    <s v="CESSFORD"/>
    <s v="RAMARRO CESSFORD 14-17-23-11"/>
    <x v="9"/>
    <s v="Cdn Nat Rsrcs Ltd"/>
    <s v="Working Interest"/>
    <n v="0.6"/>
    <s v="CESSFORD"/>
    <s v="No"/>
    <m/>
    <s v="Susp GAS"/>
    <d v="2015-02-28T00:00:00"/>
    <m/>
    <n v="1745"/>
    <m/>
    <m/>
    <s v="Susp GAS"/>
    <s v="Kmilk_rv;Kmed_hat"/>
    <s v="Cdn Nat Rsrcs Ltd"/>
    <n v="2060113"/>
    <m/>
    <m/>
    <d v="1982-07-19T00:00:00"/>
    <d v="1982-08-10T00:00:00"/>
    <d v="1982-08-10T00:00:00"/>
    <m/>
    <d v="1982-09-01T00:00:00"/>
    <d v="1982-09-09T00:00:00"/>
    <m/>
    <m/>
    <m/>
    <m/>
    <s v="WI"/>
    <n v="1"/>
    <n v="1"/>
    <n v="0.6"/>
    <x v="1"/>
    <s v="N"/>
    <n v="37.682191780821917"/>
    <n v="37.682191780821917"/>
    <n v="531.87599999999998"/>
    <n v="531.87599999999998"/>
    <s v="Susp GAS"/>
    <n v="11"/>
    <n v="11"/>
    <m/>
    <s v="Susp GAS"/>
    <x v="1"/>
    <s v="Suspended"/>
    <s v="Suspended"/>
    <x v="1"/>
    <x v="0"/>
    <s v="W 0096701 "/>
    <n v="0"/>
    <n v="0"/>
    <n v="0"/>
    <n v="0"/>
    <n v="0"/>
    <n v="0"/>
    <n v="0"/>
    <n v="0"/>
    <m/>
    <m/>
    <m/>
    <m/>
    <n v="0"/>
    <m/>
    <n v="0"/>
    <m/>
    <n v="14000"/>
    <n v="10900"/>
    <n v="24900"/>
    <x v="2"/>
    <m/>
    <n v="14000"/>
    <n v="10900"/>
    <x v="2"/>
    <s v=""/>
    <n v="9"/>
    <s v="B) Non Op Inactive, spreadevenly over 15 years"/>
    <n v="15"/>
    <m/>
    <n v="14000"/>
    <n v="10900"/>
    <n v="24900"/>
    <n v="0.6"/>
    <n v="8400"/>
    <n v="6540"/>
    <n v="14940"/>
    <n v="15"/>
    <n v="1.35E-2"/>
    <n v="10271.540467197239"/>
    <n v="8551.706927509058"/>
    <n v="18823.247394706297"/>
    <n v="1.7600000000000001E-2"/>
    <n v="7906.405908948178"/>
    <n v="6032.6876925507886"/>
    <n v="13939.093601498967"/>
    <s v="B.1) True shallow gas (Dino unit, JSGS, Med Hat Unit, Patricia Unit, Princess-PG, Cessford-CNRL). Use $14,000 for abandonment, and $10,900 for rec ($1,090 for pad site)."/>
  </r>
  <r>
    <s v="1 - Yes"/>
    <s v="1- Yes"/>
    <n v="234113408000"/>
    <s v="1 UWI in License"/>
    <n v="96708"/>
    <s v="100/08-34-023-11W4/00"/>
    <n v="96708"/>
    <n v="1"/>
    <s v="100"/>
    <s v="08"/>
    <s v="34"/>
    <s v="023"/>
    <s v="11W4"/>
    <s v="00"/>
    <s v="08-34-023-11W4"/>
    <s v="08-34-023-11W4"/>
    <s v="AB"/>
    <s v="CESSFORD"/>
    <s v="RAMARRO CESSFORD 8-34-23-11"/>
    <x v="9"/>
    <s v="Cdn Nat Rsrcs Ltd"/>
    <s v="Working Interest"/>
    <n v="0.6"/>
    <s v="CESSFORD"/>
    <s v="No"/>
    <m/>
    <s v="Flow GAS"/>
    <d v="2020-05-31T00:00:00"/>
    <m/>
    <n v="1745"/>
    <m/>
    <m/>
    <s v="Flow GAS"/>
    <s v="Kmilk_rv;Kmed_hat"/>
    <s v="Cdn Nat Rsrcs Ltd"/>
    <n v="2060113"/>
    <m/>
    <m/>
    <d v="1982-07-19T00:00:00"/>
    <d v="1982-08-01T00:00:00"/>
    <d v="1982-08-03T00:00:00"/>
    <m/>
    <d v="1982-09-01T00:00:00"/>
    <d v="1982-09-09T00:00:00"/>
    <m/>
    <m/>
    <m/>
    <m/>
    <s v="WI"/>
    <n v="1"/>
    <n v="1"/>
    <n v="0.6"/>
    <x v="1"/>
    <s v="N"/>
    <n v="37.706849315068496"/>
    <n v="37.706849315068496"/>
    <n v="531.87599999999998"/>
    <n v="531.87599999999998"/>
    <s v="Flow GAS"/>
    <n v="4"/>
    <n v="4"/>
    <m/>
    <s v="Flow GAS"/>
    <x v="1"/>
    <s v="Producing"/>
    <s v="Producing"/>
    <x v="0"/>
    <x v="0"/>
    <s v="W 009670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14000"/>
    <s v="1 UWI in License"/>
    <n v="96720"/>
    <s v="100/14-29-023-11W4/00"/>
    <n v="96720"/>
    <n v="1"/>
    <s v="100"/>
    <s v="14"/>
    <s v="29"/>
    <s v="023"/>
    <s v="11W4"/>
    <s v="00"/>
    <s v="14-29-023-11W4"/>
    <s v="14-29-023-11W4"/>
    <s v="AB"/>
    <s v="CESSFORD"/>
    <s v="RAMARRO CESSFORD 14-29-23-11"/>
    <x v="9"/>
    <s v="Cdn Nat Rsrcs Ltd"/>
    <s v="Working Interest"/>
    <n v="0.6"/>
    <s v="CESSFORD"/>
    <s v="No"/>
    <m/>
    <s v="Flow GAS"/>
    <d v="2020-05-31T00:00:00"/>
    <m/>
    <n v="1745"/>
    <m/>
    <m/>
    <s v="Flow GAS"/>
    <s v="Kmed_hat"/>
    <s v="Cdn Nat Rsrcs Ltd"/>
    <n v="2060113"/>
    <m/>
    <m/>
    <d v="1982-07-20T00:00:00"/>
    <d v="1982-08-08T00:00:00"/>
    <d v="1982-08-09T00:00:00"/>
    <m/>
    <d v="1982-09-01T00:00:00"/>
    <d v="1982-09-09T00:00:00"/>
    <m/>
    <m/>
    <m/>
    <m/>
    <s v="WI"/>
    <n v="1"/>
    <n v="1"/>
    <n v="0.6"/>
    <x v="1"/>
    <s v="N"/>
    <n v="37.68767123287671"/>
    <n v="37.68767123287671"/>
    <n v="531.87599999999998"/>
    <n v="531.87599999999998"/>
    <s v="Flow GAS"/>
    <n v="4"/>
    <n v="4"/>
    <m/>
    <s v="Flow GAS"/>
    <x v="1"/>
    <s v="Producing"/>
    <s v="Producing"/>
    <x v="0"/>
    <x v="0"/>
    <s v="W 009672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506000"/>
    <s v="1 UWI in License"/>
    <n v="96730"/>
    <s v="100/06-15-023-11W4/00"/>
    <n v="96730"/>
    <n v="1"/>
    <s v="100"/>
    <s v="06"/>
    <s v="15"/>
    <s v="023"/>
    <s v="11W4"/>
    <s v="00"/>
    <s v="06-15-023-11W4"/>
    <s v="06-15-023-11W4"/>
    <s v="AB"/>
    <s v="CESSFORD"/>
    <s v="RAMARRO CESSFORD 6-15-23-11"/>
    <x v="9"/>
    <s v="Cdn Nat Rsrcs Ltd"/>
    <s v="Working Interest"/>
    <n v="0.6"/>
    <s v="CESSFORD"/>
    <s v="No"/>
    <m/>
    <s v="Flow GAS"/>
    <d v="2020-05-31T00:00:00"/>
    <m/>
    <n v="1739"/>
    <m/>
    <m/>
    <s v="Flow GAS"/>
    <s v="Kmilk_rv;Kmed_hat"/>
    <s v="Cdn Nat Rsrcs Ltd"/>
    <n v="2060113"/>
    <m/>
    <m/>
    <d v="1982-07-20T00:00:00"/>
    <d v="1982-07-31T00:00:00"/>
    <d v="1982-08-01T00:00:00"/>
    <m/>
    <d v="1982-09-01T00:00:00"/>
    <d v="1982-09-09T00:00:00"/>
    <m/>
    <m/>
    <m/>
    <m/>
    <s v="WI"/>
    <n v="1"/>
    <n v="1"/>
    <n v="0.6"/>
    <x v="1"/>
    <s v="N"/>
    <n v="37.709589041095889"/>
    <n v="37.709589041095889"/>
    <n v="530.04719999999998"/>
    <n v="530.04719999999998"/>
    <s v="Flow GAS"/>
    <n v="4"/>
    <n v="4"/>
    <m/>
    <s v="Flow GAS"/>
    <x v="1"/>
    <s v="Producing"/>
    <s v="Producing"/>
    <x v="0"/>
    <x v="0"/>
    <s v="W 009673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14000"/>
    <s v="1 UWI in License"/>
    <n v="96731"/>
    <s v="100/14-28-023-11W4/00"/>
    <n v="96731"/>
    <n v="1"/>
    <s v="100"/>
    <s v="14"/>
    <s v="28"/>
    <s v="023"/>
    <s v="11W4"/>
    <s v="00"/>
    <s v="14-28-023-11W4"/>
    <s v="14-28-023-11W4"/>
    <s v="AB"/>
    <s v="CESSFORD"/>
    <s v="RAMARRO CESSFORD 14-28-23-11"/>
    <x v="9"/>
    <s v="Cdn Nat Rsrcs Ltd"/>
    <s v="Working Interest"/>
    <n v="0.6"/>
    <s v="CESSFORD"/>
    <s v="No"/>
    <m/>
    <s v="Flow GAS"/>
    <d v="2020-05-31T00:00:00"/>
    <m/>
    <n v="1745"/>
    <m/>
    <m/>
    <s v="Flow GAS"/>
    <s v="Kmilk_rv;Kmed_hat"/>
    <s v="Cdn Nat Rsrcs Ltd"/>
    <n v="2060113"/>
    <m/>
    <m/>
    <d v="1982-07-20T00:00:00"/>
    <d v="1982-08-05T00:00:00"/>
    <d v="1982-08-06T00:00:00"/>
    <m/>
    <d v="1982-09-01T00:00:00"/>
    <d v="1982-09-09T00:00:00"/>
    <m/>
    <m/>
    <m/>
    <m/>
    <s v="WI"/>
    <n v="1"/>
    <n v="1"/>
    <n v="0.6"/>
    <x v="1"/>
    <s v="N"/>
    <n v="37.695890410958903"/>
    <n v="37.695890410958903"/>
    <n v="531.87599999999998"/>
    <n v="531.87599999999998"/>
    <s v="Flow GAS"/>
    <n v="4"/>
    <n v="4"/>
    <m/>
    <s v="Flow GAS"/>
    <x v="1"/>
    <s v="Producing"/>
    <s v="Producing"/>
    <x v="0"/>
    <x v="0"/>
    <s v="W 00967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4000"/>
    <s v="1 UWI in License"/>
    <n v="96732"/>
    <s v="100/14-27-023-11W4/00"/>
    <n v="96732"/>
    <n v="1"/>
    <s v="100"/>
    <s v="14"/>
    <s v="27"/>
    <s v="023"/>
    <s v="11W4"/>
    <s v="00"/>
    <s v="14-27-023-11W4"/>
    <s v="14-27-023-11W4"/>
    <s v="AB"/>
    <s v="CESSFORD"/>
    <s v="RAMARRO CESSFORD 14-27-23-11"/>
    <x v="9"/>
    <s v="Cdn Nat Rsrcs Ltd"/>
    <s v="Working Interest"/>
    <n v="0.6"/>
    <s v="CESSFORD"/>
    <s v="No"/>
    <m/>
    <s v="Flow GAS"/>
    <d v="2020-05-31T00:00:00"/>
    <m/>
    <n v="1745"/>
    <m/>
    <m/>
    <s v="Flow GAS"/>
    <s v="Kmilk_rv;Kmed_hat"/>
    <s v="Cdn Nat Rsrcs Ltd"/>
    <n v="2060113"/>
    <m/>
    <m/>
    <d v="1982-07-20T00:00:00"/>
    <d v="1982-08-04T00:00:00"/>
    <d v="1982-08-05T00:00:00"/>
    <m/>
    <d v="1982-09-01T00:00:00"/>
    <d v="1982-09-09T00:00:00"/>
    <m/>
    <m/>
    <m/>
    <m/>
    <s v="WI"/>
    <n v="1"/>
    <n v="1"/>
    <n v="0.6"/>
    <x v="1"/>
    <s v="N"/>
    <n v="37.698630136986303"/>
    <n v="37.698630136986303"/>
    <n v="531.87599999999998"/>
    <n v="531.87599999999998"/>
    <s v="Flow GAS"/>
    <n v="4"/>
    <n v="4"/>
    <m/>
    <s v="Flow GAS"/>
    <x v="1"/>
    <s v="Producing"/>
    <s v="Producing"/>
    <x v="0"/>
    <x v="0"/>
    <s v="W 00967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092016000"/>
    <s v="1 UWI in License"/>
    <n v="97083"/>
    <s v="100/16-20-019-09W4/00"/>
    <n v="97083"/>
    <n v="1"/>
    <s v="100"/>
    <s v="16"/>
    <s v="20"/>
    <s v="019"/>
    <s v="09W4"/>
    <s v="00"/>
    <s v="16-20-019-09W4"/>
    <s v="16-20-019-09W4"/>
    <s v="AB"/>
    <s v="JENNER"/>
    <s v="IMAGINEA JENNER 16-20-19-9"/>
    <x v="5"/>
    <s v="Cor4 Oil Corp"/>
    <s v="Working Interest"/>
    <n v="1"/>
    <s v="PRINCESS - PG"/>
    <s v="No"/>
    <m/>
    <s v="Flow GAS"/>
    <d v="2020-05-31T00:00:00"/>
    <m/>
    <n v="1837"/>
    <m/>
    <m/>
    <s v="Flow GAS"/>
    <s v="Kmilk_rv;Kmed_hat"/>
    <s v="Cor4 Oil Corp"/>
    <n v="149379"/>
    <m/>
    <m/>
    <d v="1982-08-19T00:00:00"/>
    <d v="1982-08-22T00:00:00"/>
    <d v="1982-08-23T00:00:00"/>
    <m/>
    <d v="1982-10-21T00:00:00"/>
    <d v="1982-10-21T00:00:00"/>
    <m/>
    <m/>
    <m/>
    <m/>
    <s v="WI"/>
    <n v="1"/>
    <n v="1"/>
    <n v="1"/>
    <x v="0"/>
    <s v="N"/>
    <n v="37.649315068493152"/>
    <n v="37.649315068493152"/>
    <n v="559.91759999999999"/>
    <n v="559.91759999999999"/>
    <s v="Flow GAS"/>
    <n v="4"/>
    <n v="4"/>
    <m/>
    <s v="Flow GAS"/>
    <x v="1"/>
    <s v="Producing"/>
    <s v="Producing"/>
    <x v="0"/>
    <x v="0"/>
    <s v="W 0097083 "/>
    <n v="0"/>
    <n v="0"/>
    <n v="0"/>
    <n v="0"/>
    <n v="36384"/>
    <n v="16500"/>
    <n v="0"/>
    <n v="52884"/>
    <m/>
    <n v="-18409"/>
    <s v="Tubing Declaration"/>
    <d v="2019-07-01T00:00:00"/>
    <n v="34475"/>
    <m/>
    <n v="1387.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16000"/>
    <s v="1 UWI in License"/>
    <n v="97084"/>
    <s v="100/16-19-019-09W4/00"/>
    <n v="97084"/>
    <n v="1"/>
    <s v="100"/>
    <s v="16"/>
    <s v="19"/>
    <s v="019"/>
    <s v="09W4"/>
    <s v="00"/>
    <s v="16-19-019-09W4"/>
    <s v="16-19-019-09W4"/>
    <s v="AB"/>
    <s v="JENNER"/>
    <s v="IMAGINEA JENNER 16-19-19-9"/>
    <x v="5"/>
    <s v="Cor4 Oil Corp"/>
    <s v="Working Interest"/>
    <n v="1"/>
    <s v="PRINCESS - PG"/>
    <s v="No"/>
    <m/>
    <s v="Flow GAS"/>
    <d v="2020-05-31T00:00:00"/>
    <m/>
    <n v="1847"/>
    <m/>
    <m/>
    <s v="Flow GAS"/>
    <s v="Kmilk_rv;Kmed_hat"/>
    <s v="Cor4 Oil Corp"/>
    <n v="149379"/>
    <m/>
    <m/>
    <d v="1982-08-19T00:00:00"/>
    <d v="1982-08-21T00:00:00"/>
    <d v="1982-08-22T00:00:00"/>
    <m/>
    <d v="1982-10-01T00:00:00"/>
    <d v="1982-10-29T00:00:00"/>
    <m/>
    <m/>
    <m/>
    <m/>
    <s v="WI"/>
    <n v="1"/>
    <n v="1"/>
    <n v="1"/>
    <x v="0"/>
    <s v="N"/>
    <n v="37.652054794520545"/>
    <n v="37.652054794520545"/>
    <n v="562.96559999999999"/>
    <n v="562.96559999999999"/>
    <s v="Flow GAS"/>
    <n v="4"/>
    <n v="4"/>
    <m/>
    <s v="Flow GAS"/>
    <x v="1"/>
    <s v="Producing"/>
    <s v="Producing"/>
    <x v="0"/>
    <x v="0"/>
    <s v="W 0097084 "/>
    <n v="0"/>
    <n v="0"/>
    <n v="0"/>
    <n v="0"/>
    <n v="36384"/>
    <n v="16500"/>
    <n v="0"/>
    <n v="52884"/>
    <m/>
    <n v="-18409"/>
    <s v="Tubing Declaration"/>
    <d v="2019-07-01T00:00:00"/>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16000"/>
    <s v="1 UWI in License"/>
    <n v="97085"/>
    <s v="100/16-09-020-10W4/00"/>
    <n v="97085"/>
    <n v="1"/>
    <s v="100"/>
    <s v="16"/>
    <s v="09"/>
    <s v="020"/>
    <s v="10W4"/>
    <s v="00"/>
    <s v="16-09-020-10W4"/>
    <s v="16-09-020-10W4"/>
    <s v="AB"/>
    <s v="PRINCESS"/>
    <s v="IMAGINEA PRIN 16-9-20-10"/>
    <x v="5"/>
    <s v="Cor4 Oil Corp"/>
    <s v="Working Interest"/>
    <n v="1"/>
    <s v="PRINCESS - PG"/>
    <s v="No"/>
    <m/>
    <s v="Flow GAS"/>
    <d v="2020-05-31T00:00:00"/>
    <m/>
    <n v="1772"/>
    <m/>
    <m/>
    <s v="Flow GAS"/>
    <s v="Kmilk_rv;Kmed_hat"/>
    <s v="Cor4 Oil Corp"/>
    <n v="116228"/>
    <m/>
    <m/>
    <d v="1982-08-19T00:00:00"/>
    <d v="1982-08-19T00:00:00"/>
    <d v="1982-08-20T00:00:00"/>
    <m/>
    <d v="1982-11-01T00:00:00"/>
    <d v="1982-11-16T00:00:00"/>
    <m/>
    <m/>
    <m/>
    <m/>
    <s v="WI"/>
    <n v="1"/>
    <n v="1"/>
    <n v="1"/>
    <x v="0"/>
    <s v="N"/>
    <n v="37.657534246575345"/>
    <n v="37.657534246575345"/>
    <n v="540.10559999999998"/>
    <n v="540.10559999999998"/>
    <s v="Flow GAS"/>
    <n v="4"/>
    <n v="4"/>
    <m/>
    <s v="Flow GAS"/>
    <x v="1"/>
    <s v="Producing"/>
    <s v="Producing"/>
    <x v="0"/>
    <x v="0"/>
    <s v="W 0097085 "/>
    <n v="0"/>
    <n v="0"/>
    <n v="0"/>
    <n v="0"/>
    <n v="36384"/>
    <n v="16500"/>
    <n v="0"/>
    <n v="52884"/>
    <m/>
    <n v="-18409"/>
    <s v="Tubing Declaration"/>
    <d v="2019-07-01T00:00:00"/>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08000"/>
    <s v="1 UWI in License"/>
    <n v="97168"/>
    <s v="100/08-25-019-10W4/00"/>
    <n v="97168"/>
    <n v="1"/>
    <s v="100"/>
    <s v="08"/>
    <s v="25"/>
    <s v="019"/>
    <s v="10W4"/>
    <s v="00"/>
    <s v="08-25-019-10W4"/>
    <s v="08-25-019-10W4"/>
    <s v="AB"/>
    <s v="PRINCESS"/>
    <s v="IMAGINEA PRIN 8-25-19-10"/>
    <x v="5"/>
    <s v="Cor4 Oil Corp"/>
    <s v="Working Interest"/>
    <n v="1"/>
    <s v="PRINCESS - PG"/>
    <s v="No"/>
    <m/>
    <s v="Flow GAS"/>
    <d v="2020-05-31T00:00:00"/>
    <m/>
    <n v="1811"/>
    <m/>
    <m/>
    <s v="Flow GAS"/>
    <s v="Kmilk_rv;Kmed_hat"/>
    <s v="Cor4 Oil Corp"/>
    <n v="149379"/>
    <m/>
    <m/>
    <d v="1982-08-27T00:00:00"/>
    <d v="1982-09-03T00:00:00"/>
    <d v="1982-09-04T00:00:00"/>
    <m/>
    <d v="1982-10-01T00:00:00"/>
    <d v="1982-10-29T00:00:00"/>
    <m/>
    <m/>
    <m/>
    <m/>
    <s v="WI"/>
    <n v="1"/>
    <n v="1"/>
    <n v="1"/>
    <x v="0"/>
    <s v="N"/>
    <n v="37.61643835616438"/>
    <n v="37.61643835616438"/>
    <n v="551.99279999999999"/>
    <n v="551.99279999999999"/>
    <s v="Flow GAS"/>
    <n v="4"/>
    <n v="4"/>
    <m/>
    <s v="Flow GAS"/>
    <x v="1"/>
    <s v="Producing"/>
    <s v="Producing"/>
    <x v="0"/>
    <x v="0"/>
    <s v="W 0097168 "/>
    <n v="0"/>
    <n v="0"/>
    <n v="0"/>
    <n v="0"/>
    <n v="36384"/>
    <n v="16500"/>
    <n v="0"/>
    <n v="52884"/>
    <m/>
    <n v="-18409"/>
    <s v="Tubing Declaration"/>
    <d v="2019-07-01T00:00:00"/>
    <n v="34475"/>
    <m/>
    <n v="2235.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020914000"/>
    <s v="1 UWI in License"/>
    <n v="97742"/>
    <s v="100/14-09-018-02W4/00"/>
    <n v="97742"/>
    <n v="1"/>
    <s v="100"/>
    <s v="14"/>
    <s v="09"/>
    <s v="018"/>
    <s v="02W4"/>
    <s v="00"/>
    <s v="14-09-018-02W4"/>
    <s v="14-09-018-02W4"/>
    <s v="AB"/>
    <s v="MEDICINE HAT"/>
    <s v="BARR ET AL MEDHAT 14-9-18-2"/>
    <x v="2"/>
    <s v="Cdn Nat Rsrcs Ltd"/>
    <s v="Working Interest"/>
    <n v="0.20395659999999999"/>
    <s v="MED HAT H UNIT"/>
    <s v="No"/>
    <m/>
    <s v="Flow GAS"/>
    <d v="2020-05-31T00:00:00"/>
    <m/>
    <n v="1818"/>
    <m/>
    <m/>
    <s v="Flow GAS"/>
    <s v="Kmed_hat"/>
    <s v="Cdn Nat Rsrcs Ltd"/>
    <n v="123983"/>
    <m/>
    <m/>
    <d v="1982-10-05T00:00:00"/>
    <d v="1982-10-09T00:00:00"/>
    <d v="1982-10-10T00:00:00"/>
    <m/>
    <d v="1982-11-01T00:00:00"/>
    <d v="1982-11-01T00:00:00"/>
    <m/>
    <m/>
    <m/>
    <m/>
    <s v="WI"/>
    <n v="1"/>
    <n v="1"/>
    <n v="0.20395659999999999"/>
    <x v="1"/>
    <s v="N"/>
    <n v="37.517808219178079"/>
    <n v="37.517808219178079"/>
    <n v="554.12639999999999"/>
    <n v="554.12639999999999"/>
    <s v="Flow GAS"/>
    <n v="4"/>
    <n v="4"/>
    <m/>
    <s v="Flow GAS"/>
    <x v="1"/>
    <s v="Producing"/>
    <s v="Producing"/>
    <x v="0"/>
    <x v="0"/>
    <s v="W 00977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714020"/>
    <s v="1 UWI in License"/>
    <n v="97779"/>
    <s v="102/14-07-018-02W4/00"/>
    <n v="97779"/>
    <n v="1"/>
    <s v="102"/>
    <s v="14"/>
    <s v="07"/>
    <s v="018"/>
    <s v="02W4"/>
    <s v="00"/>
    <s v="14-07-018-02W4"/>
    <s v="14-07-018-02W4"/>
    <s v="AB"/>
    <s v="MEDICINE HAT"/>
    <s v="BARR ET AL 102 MEDHAT 14-7-18-2"/>
    <x v="2"/>
    <s v="Cdn Nat Rsrcs Ltd"/>
    <s v="Working Interest"/>
    <n v="0.20395659999999999"/>
    <s v="MED HAT H UNIT"/>
    <s v="No"/>
    <m/>
    <s v="Flow GAS"/>
    <d v="2020-05-31T00:00:00"/>
    <m/>
    <n v="1699"/>
    <m/>
    <m/>
    <s v="Flow GAS"/>
    <s v="Kmed_hat"/>
    <s v="Cdn Nat Rsrcs Ltd"/>
    <n v="123983"/>
    <m/>
    <m/>
    <d v="1982-10-06T00:00:00"/>
    <d v="1982-10-07T00:00:00"/>
    <d v="1982-10-08T00:00:00"/>
    <m/>
    <d v="1982-11-01T00:00:00"/>
    <d v="1982-11-02T00:00:00"/>
    <m/>
    <m/>
    <m/>
    <m/>
    <s v="WI"/>
    <n v="1"/>
    <n v="1"/>
    <n v="0.20395659999999999"/>
    <x v="1"/>
    <s v="N"/>
    <n v="37.523287671232879"/>
    <n v="37.523287671232879"/>
    <n v="517.85520000000008"/>
    <n v="517.85520000000008"/>
    <s v="Flow GAS"/>
    <n v="4"/>
    <n v="4"/>
    <m/>
    <s v="Flow GAS"/>
    <x v="1"/>
    <s v="Producing"/>
    <s v="Producing"/>
    <x v="0"/>
    <x v="0"/>
    <s v="W 00977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508020"/>
    <s v="1 UWI in License"/>
    <n v="97780"/>
    <s v="102/08-15-018-02W4/00"/>
    <n v="97780"/>
    <n v="1"/>
    <s v="102"/>
    <s v="08"/>
    <s v="15"/>
    <s v="018"/>
    <s v="02W4"/>
    <s v="00"/>
    <s v="08-15-018-02W4"/>
    <s v="08-15-018-02W4"/>
    <s v="AB"/>
    <s v="MEDICINE HAT"/>
    <s v="BARR ET AL 102 MEDHAT 8-15-18-2"/>
    <x v="2"/>
    <s v="Cdn Nat Rsrcs Ltd"/>
    <s v="Working Interest"/>
    <n v="0.20395659999999999"/>
    <s v="MED HAT H UNIT"/>
    <s v="No"/>
    <m/>
    <s v="Flow GAS"/>
    <d v="2020-05-31T00:00:00"/>
    <m/>
    <n v="1726"/>
    <m/>
    <m/>
    <s v="Flow GAS"/>
    <s v="Kmed_hat"/>
    <s v="Cdn Nat Rsrcs Ltd"/>
    <n v="123983"/>
    <m/>
    <m/>
    <d v="1982-10-06T00:00:00"/>
    <d v="1982-10-11T00:00:00"/>
    <d v="1982-10-12T00:00:00"/>
    <m/>
    <d v="1982-11-01T00:00:00"/>
    <d v="1982-11-02T00:00:00"/>
    <m/>
    <m/>
    <m/>
    <m/>
    <s v="WI"/>
    <n v="1"/>
    <n v="1"/>
    <n v="0.20395659999999999"/>
    <x v="1"/>
    <s v="N"/>
    <n v="37.512328767123286"/>
    <n v="37.512328767123286"/>
    <n v="526.08479999999997"/>
    <n v="526.08479999999997"/>
    <s v="Flow GAS"/>
    <n v="4"/>
    <n v="4"/>
    <m/>
    <s v="Flow GAS"/>
    <x v="1"/>
    <s v="Producing"/>
    <s v="Producing"/>
    <x v="0"/>
    <x v="0"/>
    <s v="W 00977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16000"/>
    <s v="1 UWI in License"/>
    <n v="97781"/>
    <s v="100/16-22-018-02W4/00"/>
    <n v="97781"/>
    <n v="1"/>
    <s v="100"/>
    <s v="16"/>
    <s v="22"/>
    <s v="018"/>
    <s v="02W4"/>
    <s v="00"/>
    <s v="16-22-018-02W4"/>
    <s v="16-22-018-02W4"/>
    <s v="AB"/>
    <s v="MEDICINE HAT"/>
    <s v="BARR ET AL MEDHAT 16-22-18-2"/>
    <x v="2"/>
    <s v="Cdn Nat Rsrcs Ltd"/>
    <s v="Working Interest"/>
    <n v="0.20395659999999999"/>
    <s v="MED HAT H UNIT"/>
    <s v="No"/>
    <m/>
    <s v="Flow GAS"/>
    <d v="2020-05-31T00:00:00"/>
    <m/>
    <n v="1778"/>
    <m/>
    <m/>
    <s v="Flow GAS"/>
    <s v="Kmilk_rv;Kmed_hat"/>
    <s v="Cdn Nat Rsrcs Ltd"/>
    <n v="123983"/>
    <m/>
    <m/>
    <d v="1982-10-06T00:00:00"/>
    <d v="1982-10-12T00:00:00"/>
    <d v="1982-10-12T00:00:00"/>
    <m/>
    <d v="1982-11-01T00:00:00"/>
    <d v="1982-11-02T00:00:00"/>
    <m/>
    <m/>
    <m/>
    <m/>
    <s v="WI"/>
    <n v="1"/>
    <n v="1"/>
    <n v="0.20395659999999999"/>
    <x v="1"/>
    <s v="N"/>
    <n v="37.509589041095893"/>
    <n v="37.509589041095893"/>
    <n v="541.93439999999998"/>
    <n v="541.93439999999998"/>
    <s v="Flow GAS"/>
    <n v="4"/>
    <n v="4"/>
    <m/>
    <s v="Flow GAS"/>
    <x v="1"/>
    <s v="Producing"/>
    <s v="Producing"/>
    <x v="0"/>
    <x v="0"/>
    <s v="W 00977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2000"/>
    <s v="1 UWI in License"/>
    <n v="97782"/>
    <s v="100/12-36-018-02W4/00"/>
    <n v="97782"/>
    <n v="1"/>
    <s v="100"/>
    <s v="12"/>
    <s v="36"/>
    <s v="018"/>
    <s v="02W4"/>
    <s v="00"/>
    <s v="12-36-018-02W4"/>
    <s v="12-36-018-02W4"/>
    <s v="AB"/>
    <s v="MEDICINE HAT"/>
    <s v="BARR ET AL MEDHAT 12-36-18-2"/>
    <x v="2"/>
    <s v="Cdn Nat Rsrcs Ltd"/>
    <s v="Working Interest"/>
    <n v="0.20395659999999999"/>
    <s v="MED HAT H UNIT"/>
    <s v="No"/>
    <m/>
    <s v="Flow GAS"/>
    <d v="2020-05-31T00:00:00"/>
    <m/>
    <n v="1736"/>
    <m/>
    <m/>
    <s v="Flow GAS"/>
    <s v="Kmilk_rv"/>
    <s v="Cdn Nat Rsrcs Ltd"/>
    <n v="123983"/>
    <m/>
    <m/>
    <d v="1982-10-06T00:00:00"/>
    <d v="1982-10-13T00:00:00"/>
    <d v="1982-10-13T00:00:00"/>
    <m/>
    <d v="1982-11-01T00:00:00"/>
    <d v="1982-11-05T00:00:00"/>
    <m/>
    <m/>
    <m/>
    <m/>
    <s v="WI"/>
    <n v="1"/>
    <n v="1"/>
    <n v="0.20395659999999999"/>
    <x v="1"/>
    <s v="N"/>
    <n v="37.506849315068493"/>
    <n v="37.506849315068493"/>
    <n v="529.13279999999997"/>
    <n v="529.13279999999997"/>
    <s v="Flow GAS"/>
    <n v="4"/>
    <n v="4"/>
    <m/>
    <s v="Flow GAS"/>
    <x v="1"/>
    <s v="Producing"/>
    <s v="Producing"/>
    <x v="0"/>
    <x v="0"/>
    <s v="W 009778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8000"/>
    <s v="1 UWI in License"/>
    <n v="97783"/>
    <s v="100/08-36-018-02W4/00"/>
    <n v="97783"/>
    <n v="1"/>
    <s v="100"/>
    <s v="08"/>
    <s v="36"/>
    <s v="018"/>
    <s v="02W4"/>
    <s v="00"/>
    <s v="08-36-018-02W4"/>
    <s v="08-36-018-02W4"/>
    <s v="AB"/>
    <s v="MEDICINE HAT"/>
    <s v="BARR ET AL MEDHAT 8-36-18-2"/>
    <x v="2"/>
    <s v="Cdn Nat Rsrcs Ltd"/>
    <s v="Working Interest"/>
    <n v="0.20395659999999999"/>
    <s v="MED HAT H UNIT"/>
    <s v="No"/>
    <m/>
    <s v="Flow GAS"/>
    <d v="2020-05-31T00:00:00"/>
    <m/>
    <n v="1745"/>
    <m/>
    <m/>
    <s v="Flow GAS"/>
    <s v="Kmed_hat"/>
    <s v="Cdn Nat Rsrcs Ltd"/>
    <n v="123983"/>
    <m/>
    <m/>
    <d v="1982-10-06T00:00:00"/>
    <d v="1982-10-13T00:00:00"/>
    <d v="1982-10-13T00:00:00"/>
    <m/>
    <d v="1982-11-01T00:00:00"/>
    <d v="1982-11-05T00:00:00"/>
    <m/>
    <m/>
    <m/>
    <m/>
    <s v="WI"/>
    <n v="1"/>
    <n v="1"/>
    <n v="0.20395659999999999"/>
    <x v="1"/>
    <s v="N"/>
    <n v="37.506849315068493"/>
    <n v="37.506849315068493"/>
    <n v="531.87599999999998"/>
    <n v="531.87599999999998"/>
    <s v="Flow GAS"/>
    <n v="4"/>
    <n v="4"/>
    <m/>
    <s v="Flow GAS"/>
    <x v="1"/>
    <s v="Producing"/>
    <s v="Producing"/>
    <x v="0"/>
    <x v="0"/>
    <s v="W 00977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74023114020"/>
    <s v="1 UWI in License"/>
    <n v="97787"/>
    <s v="102/14-31-017-02W4/00"/>
    <n v="97787"/>
    <n v="1"/>
    <s v="102"/>
    <s v="14"/>
    <s v="31"/>
    <s v="017"/>
    <s v="02W4"/>
    <s v="00"/>
    <s v="14-31-017-02W4"/>
    <s v="14-31-017-02W4"/>
    <s v="AB"/>
    <s v="MEDICINE HAT"/>
    <s v="BARR ET AL 102 MEDHAT 14-31-17-2"/>
    <x v="2"/>
    <s v="Cdn Nat Rsrcs Ltd"/>
    <s v="Working Interest"/>
    <n v="0.20395659999999999"/>
    <s v="MED HAT H UNIT"/>
    <s v="No"/>
    <m/>
    <s v="Flow GAS"/>
    <d v="2020-05-31T00:00:00"/>
    <m/>
    <n v="1883"/>
    <m/>
    <m/>
    <s v="Flow GAS"/>
    <s v="Kmed_hat"/>
    <s v="Cdn Nat Rsrcs Ltd"/>
    <n v="123983"/>
    <m/>
    <m/>
    <d v="1982-10-06T00:00:00"/>
    <d v="1982-10-06T00:00:00"/>
    <d v="1982-10-07T00:00:00"/>
    <m/>
    <d v="1982-11-01T00:00:00"/>
    <d v="1982-11-01T00:00:00"/>
    <m/>
    <m/>
    <m/>
    <m/>
    <s v="WI"/>
    <n v="1"/>
    <n v="1"/>
    <n v="0.20395659999999999"/>
    <x v="1"/>
    <s v="N"/>
    <n v="37.526027397260272"/>
    <n v="37.526027397260272"/>
    <n v="573.9384"/>
    <n v="573.9384"/>
    <s v="Flow GAS"/>
    <n v="4"/>
    <n v="4"/>
    <m/>
    <s v="Flow GAS"/>
    <x v="1"/>
    <s v="Producing"/>
    <s v="Producing"/>
    <x v="0"/>
    <x v="0"/>
    <s v="W 009778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16000"/>
    <s v="1 UWI in License"/>
    <n v="97788"/>
    <s v="100/16-08-018-02W4/00"/>
    <n v="97788"/>
    <n v="1"/>
    <s v="100"/>
    <s v="16"/>
    <s v="08"/>
    <s v="018"/>
    <s v="02W4"/>
    <s v="00"/>
    <s v="16-08-018-02W4"/>
    <s v="16-08-018-02W4"/>
    <s v="AB"/>
    <s v="MEDICINE HAT"/>
    <s v="BARR ET AL MEDHAT 16-8-18-2"/>
    <x v="2"/>
    <s v="Cdn Nat Rsrcs Ltd"/>
    <s v="Working Interest"/>
    <n v="0.20395659999999999"/>
    <s v="MED HAT H UNIT"/>
    <s v="No"/>
    <m/>
    <s v="Flow GAS"/>
    <d v="2020-05-31T00:00:00"/>
    <m/>
    <n v="1808"/>
    <m/>
    <m/>
    <s v="Flow GAS"/>
    <s v="Kmilk_rv;Kmed_hat"/>
    <s v="Cdn Nat Rsrcs Ltd"/>
    <n v="123983"/>
    <m/>
    <m/>
    <d v="1982-10-06T00:00:00"/>
    <d v="1982-10-08T00:00:00"/>
    <d v="1982-10-09T00:00:00"/>
    <m/>
    <d v="1982-11-01T00:00:00"/>
    <d v="1982-11-01T00:00:00"/>
    <m/>
    <m/>
    <m/>
    <m/>
    <s v="WI"/>
    <n v="1"/>
    <n v="1"/>
    <n v="0.20395659999999999"/>
    <x v="1"/>
    <s v="N"/>
    <n v="37.520547945205479"/>
    <n v="37.520547945205479"/>
    <n v="551.07839999999999"/>
    <n v="551.07839999999999"/>
    <s v="Flow GAS"/>
    <n v="4"/>
    <n v="4"/>
    <m/>
    <s v="Flow GAS"/>
    <x v="1"/>
    <s v="Producing"/>
    <s v="Producing"/>
    <x v="0"/>
    <x v="0"/>
    <s v="W 00977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74023108020"/>
    <s v="1 UWI in License"/>
    <n v="97789"/>
    <s v="102/08-31-017-02W4/00"/>
    <n v="97789"/>
    <n v="1"/>
    <s v="102"/>
    <s v="08"/>
    <s v="31"/>
    <s v="017"/>
    <s v="02W4"/>
    <s v="00"/>
    <s v="08-31-017-02W4"/>
    <s v="08-31-017-02W4"/>
    <s v="AB"/>
    <s v="MEDICINE HAT"/>
    <s v="BARR ET AL 102 MEDHAT 8-31-17-2"/>
    <x v="2"/>
    <s v="Cdn Nat Rsrcs Ltd"/>
    <s v="Working Interest"/>
    <n v="0.20395659999999999"/>
    <s v="MED HAT H UNIT"/>
    <s v="No"/>
    <m/>
    <s v="Flow GAS"/>
    <d v="2020-05-31T00:00:00"/>
    <m/>
    <n v="1886"/>
    <m/>
    <m/>
    <s v="Flow GAS"/>
    <s v="Kmed_hat"/>
    <s v="Cdn Nat Rsrcs Ltd"/>
    <n v="123983"/>
    <m/>
    <m/>
    <d v="1982-10-06T00:00:00"/>
    <d v="1982-10-06T00:00:00"/>
    <d v="1982-10-07T00:00:00"/>
    <m/>
    <d v="1982-11-01T00:00:00"/>
    <d v="1982-11-01T00:00:00"/>
    <m/>
    <m/>
    <m/>
    <m/>
    <s v="WI"/>
    <n v="1"/>
    <n v="1"/>
    <n v="0.20395659999999999"/>
    <x v="1"/>
    <s v="N"/>
    <n v="37.526027397260272"/>
    <n v="37.526027397260272"/>
    <n v="574.8528"/>
    <n v="574.8528"/>
    <s v="Flow GAS"/>
    <n v="4"/>
    <n v="4"/>
    <m/>
    <s v="Flow GAS"/>
    <x v="1"/>
    <s v="Producing"/>
    <s v="Producing"/>
    <x v="0"/>
    <x v="0"/>
    <s v="W 00977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508020"/>
    <s v="1 UWI in License"/>
    <n v="97807"/>
    <s v="102/08-05-018-02W4/00"/>
    <n v="97807"/>
    <n v="1"/>
    <s v="102"/>
    <s v="08"/>
    <s v="05"/>
    <s v="018"/>
    <s v="02W4"/>
    <s v="00"/>
    <s v="08-05-018-02W4"/>
    <s v="08-05-018-02W4"/>
    <s v="AB"/>
    <s v="MEDICINE HAT"/>
    <s v="BARR ET AL 102 MEDHAT 8-5-18-2"/>
    <x v="2"/>
    <s v="Cdn Nat Rsrcs Ltd"/>
    <s v="Working Interest"/>
    <n v="0.20395659999999999"/>
    <s v="MED HAT H UNIT"/>
    <s v="No"/>
    <m/>
    <s v="Susp GAS"/>
    <d v="2006-10-31T00:00:00"/>
    <m/>
    <n v="1870"/>
    <m/>
    <m/>
    <s v="Susp GAS"/>
    <s v="Kmed_hat"/>
    <s v="Cdn Nat Rsrcs Ltd"/>
    <n v="123983"/>
    <m/>
    <m/>
    <d v="1982-10-07T00:00:00"/>
    <d v="1982-10-09T00:00:00"/>
    <d v="1982-10-10T00:00:00"/>
    <m/>
    <d v="1982-11-01T00:00:00"/>
    <d v="1982-11-01T00:00:00"/>
    <m/>
    <m/>
    <m/>
    <m/>
    <s v="WI"/>
    <n v="1"/>
    <n v="1"/>
    <n v="0.20395659999999999"/>
    <x v="1"/>
    <s v="N"/>
    <n v="37.517808219178079"/>
    <n v="37.517808219178079"/>
    <n v="569.976"/>
    <n v="569.976"/>
    <s v="Susp GAS"/>
    <n v="11"/>
    <n v="11"/>
    <m/>
    <s v="Susp GAS"/>
    <x v="1"/>
    <s v="Suspended"/>
    <s v="Suspended"/>
    <x v="1"/>
    <x v="0"/>
    <s v="W 0097807 "/>
    <n v="0"/>
    <n v="0"/>
    <n v="0"/>
    <n v="0"/>
    <n v="0"/>
    <n v="0"/>
    <n v="0"/>
    <n v="0"/>
    <m/>
    <m/>
    <m/>
    <m/>
    <n v="0"/>
    <m/>
    <n v="0"/>
    <m/>
    <n v="14000"/>
    <n v="10900"/>
    <n v="24900"/>
    <x v="2"/>
    <m/>
    <n v="14000"/>
    <n v="10900"/>
    <x v="2"/>
    <s v=""/>
    <n v="8"/>
    <s v="B) Non Op Inactive, spreadevenly over 15 years"/>
    <n v="15"/>
    <m/>
    <n v="14000"/>
    <n v="10900"/>
    <n v="24900"/>
    <n v="0.20395659999999999"/>
    <n v="2855.3923999999997"/>
    <n v="2223.1269399999996"/>
    <n v="5078.5193399999989"/>
    <n v="15"/>
    <n v="1.35E-2"/>
    <n v="3491.5807840866005"/>
    <n v="2906.9617818853226"/>
    <n v="6398.5425659719231"/>
    <n v="1.7600000000000001E-2"/>
    <n v="2687.6061123482996"/>
    <n v="2050.6774510575065"/>
    <n v="4738.2835634058065"/>
    <s v="B.1) True shallow gas (Dino unit, JSGS, Med Hat Unit, Patricia Unit, Princess-PG, Cessford-CNRL). Use $14,000 for abandonment, and $10,900 for rec ($1,090 for pad site)."/>
  </r>
  <r>
    <s v="1 - Yes"/>
    <s v="1- Yes"/>
    <n v="184020806000"/>
    <s v="1 UWI in License"/>
    <n v="97809"/>
    <s v="100/06-08-018-02W4/00"/>
    <n v="97809"/>
    <n v="1"/>
    <s v="100"/>
    <s v="06"/>
    <s v="08"/>
    <s v="018"/>
    <s v="02W4"/>
    <s v="00"/>
    <s v="06-08-018-02W4"/>
    <s v="06-08-018-02W4"/>
    <s v="AB"/>
    <s v="MEDICINE HAT"/>
    <s v="BARR ET AL MEDHAT 6-8-18-2"/>
    <x v="2"/>
    <s v="Cdn Nat Rsrcs Ltd"/>
    <s v="Working Interest"/>
    <n v="0.20395659999999999"/>
    <s v="MED HAT H UNIT"/>
    <s v="No"/>
    <m/>
    <s v="Flow GAS"/>
    <d v="2020-05-31T00:00:00"/>
    <m/>
    <n v="1811"/>
    <m/>
    <m/>
    <s v="Flow GAS"/>
    <s v="Kmilk_rv;Kmed_hat"/>
    <s v="Cdn Nat Rsrcs Ltd"/>
    <n v="123983"/>
    <m/>
    <m/>
    <d v="1982-10-07T00:00:00"/>
    <d v="1982-10-10T00:00:00"/>
    <d v="1982-10-11T00:00:00"/>
    <m/>
    <d v="1982-11-01T00:00:00"/>
    <d v="1982-11-01T00:00:00"/>
    <m/>
    <m/>
    <m/>
    <m/>
    <s v="WI"/>
    <n v="1"/>
    <n v="1"/>
    <n v="0.20395659999999999"/>
    <x v="1"/>
    <s v="N"/>
    <n v="37.515068493150686"/>
    <n v="37.515068493150686"/>
    <n v="551.99279999999999"/>
    <n v="551.99279999999999"/>
    <s v="Flow GAS"/>
    <n v="4"/>
    <n v="4"/>
    <m/>
    <s v="Flow GAS"/>
    <x v="1"/>
    <s v="Producing"/>
    <s v="Producing"/>
    <x v="0"/>
    <x v="0"/>
    <s v="W 00978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603000"/>
    <s v="1 UWI in License"/>
    <n v="97842"/>
    <s v="100/03-06-018-02W4/00"/>
    <n v="97842"/>
    <n v="1"/>
    <s v="100"/>
    <s v="03"/>
    <s v="06"/>
    <s v="018"/>
    <s v="02W4"/>
    <s v="00"/>
    <s v="03-06-018-02W4"/>
    <s v="03-06-018-02W4"/>
    <s v="AB"/>
    <s v="MEDICINE HAT"/>
    <s v="BARR ET AL MEDHAT 3-6-18-2"/>
    <x v="2"/>
    <s v="Cdn Nat Rsrcs Ltd"/>
    <s v="Working Interest"/>
    <n v="0.20395659999999999"/>
    <s v="MED HAT H UNIT"/>
    <s v="No"/>
    <m/>
    <s v="Flow GAS"/>
    <d v="2020-05-31T00:00:00"/>
    <m/>
    <n v="1759"/>
    <m/>
    <m/>
    <s v="Flow GAS"/>
    <s v="Kmed_hat"/>
    <s v="Cdn Nat Rsrcs Ltd"/>
    <n v="123983"/>
    <m/>
    <m/>
    <d v="1982-10-08T00:00:00"/>
    <d v="1982-10-10T00:00:00"/>
    <d v="1982-10-11T00:00:00"/>
    <m/>
    <d v="1982-11-01T00:00:00"/>
    <d v="1982-11-01T00:00:00"/>
    <m/>
    <m/>
    <m/>
    <m/>
    <s v="WI"/>
    <n v="1"/>
    <n v="1"/>
    <n v="0.20395659999999999"/>
    <x v="1"/>
    <s v="N"/>
    <n v="37.515068493150686"/>
    <n v="37.515068493150686"/>
    <n v="536.14319999999998"/>
    <n v="536.14319999999998"/>
    <s v="Flow GAS"/>
    <n v="4"/>
    <n v="4"/>
    <m/>
    <s v="Flow GAS"/>
    <x v="1"/>
    <s v="Producing"/>
    <s v="Producing"/>
    <x v="0"/>
    <x v="0"/>
    <s v="W 00978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2000"/>
    <s v="1 UWI in License"/>
    <n v="97846"/>
    <s v="100/02-34-018-02W4/00"/>
    <n v="97846"/>
    <n v="1"/>
    <s v="100"/>
    <s v="02"/>
    <s v="34"/>
    <s v="018"/>
    <s v="02W4"/>
    <s v="00"/>
    <s v="02-34-018-02W4"/>
    <s v="02-34-018-02W4"/>
    <s v="AB"/>
    <s v="MEDICINE HAT"/>
    <s v="BARR ET AL MEDHAT 2-34-18-2"/>
    <x v="2"/>
    <s v="Cdn Nat Rsrcs Ltd"/>
    <s v="Working Interest"/>
    <n v="0.20395659999999999"/>
    <s v="MED HAT H UNIT"/>
    <s v="No"/>
    <m/>
    <s v="Flow GAS"/>
    <d v="2020-05-31T00:00:00"/>
    <m/>
    <n v="1732"/>
    <m/>
    <m/>
    <s v="Flow GAS"/>
    <s v="Kmilk_rv;Kmed_hat"/>
    <s v="Cdn Nat Rsrcs Ltd"/>
    <n v="123983"/>
    <m/>
    <m/>
    <d v="1982-10-08T00:00:00"/>
    <d v="1982-10-12T00:00:00"/>
    <d v="1982-10-12T00:00:00"/>
    <m/>
    <d v="1982-11-01T00:00:00"/>
    <d v="1982-11-05T00:00:00"/>
    <m/>
    <m/>
    <m/>
    <m/>
    <s v="WI"/>
    <n v="1"/>
    <n v="1"/>
    <n v="0.20395659999999999"/>
    <x v="1"/>
    <s v="N"/>
    <n v="37.509589041095893"/>
    <n v="37.509589041095893"/>
    <n v="527.91359999999997"/>
    <n v="527.91359999999997"/>
    <s v="Flow GAS"/>
    <n v="4"/>
    <n v="4"/>
    <m/>
    <s v="Flow GAS"/>
    <x v="1"/>
    <s v="Producing"/>
    <s v="Producing"/>
    <x v="0"/>
    <x v="0"/>
    <s v="W 009784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1000"/>
    <s v="1 UWI in License"/>
    <n v="97850"/>
    <s v="100/01-35-018-02W4/00"/>
    <n v="97850"/>
    <n v="1"/>
    <s v="100"/>
    <s v="01"/>
    <s v="35"/>
    <s v="018"/>
    <s v="02W4"/>
    <s v="00"/>
    <s v="01-35-018-02W4"/>
    <s v="01-35-018-02W4"/>
    <s v="AB"/>
    <s v="MEDICINE HAT"/>
    <s v="BARR ET AL MEDHAT 1-35-18-2"/>
    <x v="2"/>
    <s v="Cdn Nat Rsrcs Ltd"/>
    <s v="Working Interest"/>
    <n v="0.20395659999999999"/>
    <s v="MED HAT H UNIT"/>
    <s v="No"/>
    <m/>
    <s v="Flow GAS"/>
    <d v="2020-05-31T00:00:00"/>
    <m/>
    <n v="1729"/>
    <m/>
    <m/>
    <s v="Flow GAS"/>
    <s v="Kmilk_rv;Kmed_hat"/>
    <s v="Cdn Nat Rsrcs Ltd"/>
    <n v="123983"/>
    <m/>
    <m/>
    <d v="1982-10-08T00:00:00"/>
    <d v="1982-10-13T00:00:00"/>
    <d v="1982-10-13T00:00:00"/>
    <m/>
    <d v="1982-11-01T00:00:00"/>
    <d v="1982-11-05T00:00:00"/>
    <m/>
    <m/>
    <m/>
    <m/>
    <s v="WI"/>
    <n v="1"/>
    <n v="1"/>
    <n v="0.20395659999999999"/>
    <x v="1"/>
    <s v="N"/>
    <n v="37.506849315068493"/>
    <n v="37.506849315068493"/>
    <n v="526.99919999999997"/>
    <n v="526.99919999999997"/>
    <s v="Flow GAS"/>
    <n v="4"/>
    <n v="4"/>
    <m/>
    <s v="Flow GAS"/>
    <x v="1"/>
    <s v="Producing"/>
    <s v="Producing"/>
    <x v="0"/>
    <x v="0"/>
    <s v="W 00978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4000"/>
    <s v="1 UWI in License"/>
    <n v="97860"/>
    <s v="100/14-34-018-02W4/00"/>
    <n v="97860"/>
    <n v="1"/>
    <s v="100"/>
    <s v="14"/>
    <s v="34"/>
    <s v="018"/>
    <s v="02W4"/>
    <s v="00"/>
    <s v="14-34-018-02W4"/>
    <s v="14-34-018-02W4"/>
    <s v="AB"/>
    <s v="MEDICINE HAT"/>
    <s v="BARR ET AL MEDHAT 14-34-18-2"/>
    <x v="2"/>
    <s v="Cdn Nat Rsrcs Ltd"/>
    <s v="Working Interest"/>
    <n v="0.20395659999999999"/>
    <s v="MED HAT H UNIT"/>
    <s v="No"/>
    <m/>
    <s v="Flow GAS"/>
    <d v="2020-05-31T00:00:00"/>
    <m/>
    <n v="1739"/>
    <m/>
    <m/>
    <s v="Flow GAS"/>
    <s v="Kmilk_rv;Kmed_hat"/>
    <s v="Cdn Nat Rsrcs Ltd"/>
    <n v="123983"/>
    <m/>
    <m/>
    <d v="1982-10-12T00:00:00"/>
    <d v="1982-10-14T00:00:00"/>
    <d v="1982-10-14T00:00:00"/>
    <m/>
    <d v="1982-11-01T00:00:00"/>
    <d v="1982-11-05T00:00:00"/>
    <m/>
    <m/>
    <m/>
    <m/>
    <s v="WI"/>
    <n v="1"/>
    <n v="1"/>
    <n v="0.20395659999999999"/>
    <x v="1"/>
    <s v="N"/>
    <n v="37.504109589041093"/>
    <n v="37.504109589041093"/>
    <n v="530.04719999999998"/>
    <n v="530.04719999999998"/>
    <s v="Flow GAS"/>
    <n v="4"/>
    <n v="4"/>
    <m/>
    <s v="Flow GAS"/>
    <x v="1"/>
    <s v="Producing"/>
    <s v="Producing"/>
    <x v="0"/>
    <x v="0"/>
    <s v="W 009786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92406000"/>
    <s v="1 UWI in License"/>
    <n v="97919"/>
    <s v="100/06-24-020-09W4/00"/>
    <n v="97919"/>
    <n v="1"/>
    <s v="100"/>
    <s v="06"/>
    <s v="24"/>
    <s v="020"/>
    <s v="09W4"/>
    <s v="00"/>
    <s v="06-24-020-09W4"/>
    <s v="06-24-020-09W4"/>
    <s v="AB"/>
    <s v="JENNER"/>
    <s v="IMAGINEA JENNER 6-24-20-9"/>
    <x v="7"/>
    <s v="Cor4 Oil Corp"/>
    <s v="Working Interest"/>
    <n v="1"/>
    <s v="JENNER SHLW GAS"/>
    <s v="No"/>
    <m/>
    <s v="Flow GAS"/>
    <d v="2020-05-31T00:00:00"/>
    <m/>
    <n v="3330"/>
    <m/>
    <m/>
    <s v="Flow GAS"/>
    <s v="Kmilk_rv;Kmed_hat;K2nd_ws"/>
    <s v="Cor4 Oil Corp"/>
    <n v="5000034"/>
    <m/>
    <m/>
    <d v="1982-10-13T00:00:00"/>
    <d v="1982-10-19T00:00:00"/>
    <d v="1982-10-23T00:00:00"/>
    <m/>
    <d v="1993-12-01T00:00:00"/>
    <d v="1993-12-01T00:00:00"/>
    <m/>
    <m/>
    <m/>
    <m/>
    <s v="WI"/>
    <n v="1"/>
    <n v="1"/>
    <n v="1"/>
    <x v="0"/>
    <s v="N"/>
    <n v="37.490410958904107"/>
    <n v="37.490410958904107"/>
    <n v="1014.984"/>
    <n v="1014.984"/>
    <s v="Flow GAS"/>
    <n v="4"/>
    <n v="4"/>
    <m/>
    <s v="Flow GAS"/>
    <x v="1"/>
    <s v="Producing"/>
    <s v="Producing"/>
    <x v="0"/>
    <x v="0"/>
    <s v="W 0097919 "/>
    <n v="0"/>
    <n v="0"/>
    <n v="0"/>
    <n v="0"/>
    <n v="36384"/>
    <n v="16500"/>
    <n v="0"/>
    <n v="52884"/>
    <m/>
    <n v="-18409"/>
    <s v="Tubing Declaration"/>
    <d v="2019-07-01T00:00:00"/>
    <n v="34475"/>
    <m/>
    <n v="18805.99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022613000"/>
    <s v="1 UWI in License"/>
    <n v="97949"/>
    <s v="100/13-26-018-02W4/00"/>
    <n v="97949"/>
    <n v="1"/>
    <s v="100"/>
    <s v="13"/>
    <s v="26"/>
    <s v="018"/>
    <s v="02W4"/>
    <s v="00"/>
    <s v="13-26-018-02W4"/>
    <s v="13-26-018-02W4"/>
    <s v="AB"/>
    <s v="MEDICINE HAT"/>
    <s v="BARR ET AL MEDHAT 13-26-18-2"/>
    <x v="2"/>
    <s v="Cdn Nat Rsrcs Ltd"/>
    <s v="Working Interest"/>
    <n v="0.20395659999999999"/>
    <s v="MED HAT H UNIT"/>
    <s v="No"/>
    <m/>
    <s v="Flow GAS"/>
    <d v="2020-05-31T00:00:00"/>
    <m/>
    <n v="1762"/>
    <m/>
    <m/>
    <s v="Flow GAS"/>
    <s v="Kmilk_rv;Kmed_hat"/>
    <s v="Cdn Nat Rsrcs Ltd"/>
    <n v="123983"/>
    <m/>
    <m/>
    <d v="1982-10-14T00:00:00"/>
    <d v="1982-10-15T00:00:00"/>
    <d v="1982-10-15T00:00:00"/>
    <m/>
    <d v="1982-11-01T00:00:00"/>
    <d v="1982-11-02T00:00:00"/>
    <m/>
    <m/>
    <m/>
    <m/>
    <s v="WI"/>
    <n v="1"/>
    <n v="1"/>
    <n v="0.20395659999999999"/>
    <x v="1"/>
    <s v="N"/>
    <n v="37.5013698630137"/>
    <n v="37.5013698630137"/>
    <n v="537.05759999999998"/>
    <n v="537.05759999999998"/>
    <s v="Flow GAS"/>
    <n v="4"/>
    <n v="4"/>
    <m/>
    <s v="Flow GAS"/>
    <x v="1"/>
    <s v="Producing"/>
    <s v="Producing"/>
    <x v="0"/>
    <x v="0"/>
    <s v="W 00979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08000"/>
    <s v="1 UWI in License"/>
    <n v="97950"/>
    <s v="100/08-26-018-02W4/00"/>
    <n v="97950"/>
    <n v="1"/>
    <s v="100"/>
    <s v="08"/>
    <s v="26"/>
    <s v="018"/>
    <s v="02W4"/>
    <s v="00"/>
    <s v="08-26-018-02W4"/>
    <s v="08-26-018-02W4"/>
    <s v="AB"/>
    <s v="MEDICINE HAT"/>
    <s v="CNW ET AL MEDHAT 8-26-18-2"/>
    <x v="2"/>
    <s v="Cdn Nat Rsrcs Ltd"/>
    <s v="Working Interest"/>
    <n v="0.20395659999999999"/>
    <s v="MED HAT H UNIT"/>
    <s v="No"/>
    <m/>
    <s v="Flow GAS"/>
    <d v="2020-05-31T00:00:00"/>
    <m/>
    <n v="1772"/>
    <m/>
    <m/>
    <s v="Flow GAS"/>
    <s v="Kmilk_rv;Kmed_hat"/>
    <s v="Cdn Nat Rsrcs Ltd"/>
    <n v="123983"/>
    <m/>
    <m/>
    <d v="1982-10-14T00:00:00"/>
    <d v="1982-10-14T00:00:00"/>
    <d v="1982-10-14T00:00:00"/>
    <m/>
    <d v="1982-11-01T00:00:00"/>
    <d v="1982-11-02T00:00:00"/>
    <m/>
    <m/>
    <m/>
    <m/>
    <s v="WI"/>
    <n v="1"/>
    <n v="1"/>
    <n v="0.20395659999999999"/>
    <x v="1"/>
    <s v="N"/>
    <n v="37.504109589041093"/>
    <n v="37.504109589041093"/>
    <n v="540.10559999999998"/>
    <n v="540.10559999999998"/>
    <s v="Flow GAS"/>
    <n v="4"/>
    <n v="4"/>
    <m/>
    <s v="Flow GAS"/>
    <x v="1"/>
    <s v="Producing"/>
    <s v="Producing"/>
    <x v="0"/>
    <x v="0"/>
    <s v="W 00979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08000"/>
    <s v="1 UWI in License"/>
    <n v="98001"/>
    <s v="100/08-31-018-01W4/00"/>
    <n v="98001"/>
    <n v="1"/>
    <s v="100"/>
    <s v="08"/>
    <s v="31"/>
    <s v="018"/>
    <s v="01W4"/>
    <s v="00"/>
    <s v="08-31-018-01W4"/>
    <s v="08-31-018-01W4"/>
    <s v="AB"/>
    <s v="MEDICINE HAT"/>
    <s v="BARR ET AL MEDHAT 8-31-18-1"/>
    <x v="2"/>
    <s v="Cdn Nat Rsrcs Ltd"/>
    <s v="Working Interest"/>
    <n v="0.20395659999999999"/>
    <s v="MED HAT H UNIT"/>
    <s v="No"/>
    <m/>
    <s v="Flow GAS"/>
    <d v="2020-05-31T00:00:00"/>
    <m/>
    <n v="1775"/>
    <m/>
    <m/>
    <s v="Flow GAS"/>
    <s v="Kmed_hat"/>
    <s v="Cdn Nat Rsrcs Ltd"/>
    <n v="123983"/>
    <m/>
    <m/>
    <d v="1982-10-15T00:00:00"/>
    <d v="1982-10-16T00:00:00"/>
    <d v="1982-10-16T00:00:00"/>
    <m/>
    <d v="1982-11-01T00:00:00"/>
    <d v="1982-11-05T00:00:00"/>
    <m/>
    <m/>
    <m/>
    <m/>
    <s v="WI"/>
    <n v="1"/>
    <n v="1"/>
    <n v="0.20395659999999999"/>
    <x v="1"/>
    <s v="N"/>
    <n v="37.4986301369863"/>
    <n v="37.4986301369863"/>
    <n v="541.02"/>
    <n v="541.02"/>
    <s v="Flow GAS"/>
    <n v="4"/>
    <n v="4"/>
    <m/>
    <s v="Flow GAS"/>
    <x v="1"/>
    <s v="Producing"/>
    <s v="Producing"/>
    <x v="0"/>
    <x v="0"/>
    <s v="W 00980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8000"/>
    <s v="1 UWI in License"/>
    <n v="98020"/>
    <s v="100/08-04-019-02W4/00"/>
    <n v="98020"/>
    <n v="1"/>
    <s v="100"/>
    <s v="08"/>
    <s v="04"/>
    <s v="019"/>
    <s v="02W4"/>
    <s v="00"/>
    <s v="08-04-019-02W4"/>
    <s v="08-04-019-02W4"/>
    <s v="AB"/>
    <s v="MEDICINE HAT"/>
    <s v="BARR ET AL MEDHAT 8-4-19-2"/>
    <x v="2"/>
    <s v="Cdn Nat Rsrcs Ltd"/>
    <s v="Working Interest"/>
    <n v="0.20395659999999999"/>
    <s v="MED HAT H UNIT"/>
    <s v="No"/>
    <m/>
    <s v="Flow GAS"/>
    <d v="2020-05-31T00:00:00"/>
    <m/>
    <n v="1762"/>
    <m/>
    <m/>
    <s v="Flow GAS"/>
    <s v="Kmilk_rv;Kmed_hat"/>
    <s v="Cdn Nat Rsrcs Ltd"/>
    <n v="123983"/>
    <m/>
    <m/>
    <d v="1982-10-18T00:00:00"/>
    <d v="1982-10-20T00:00:00"/>
    <d v="1982-10-21T00:00:00"/>
    <m/>
    <d v="1983-11-01T00:00:00"/>
    <d v="1983-11-01T00:00:00"/>
    <m/>
    <m/>
    <m/>
    <m/>
    <s v="WI"/>
    <n v="1"/>
    <n v="1"/>
    <n v="0.20395659999999999"/>
    <x v="1"/>
    <s v="N"/>
    <n v="37.487671232876714"/>
    <n v="37.487671232876714"/>
    <n v="537.05759999999998"/>
    <n v="537.05759999999998"/>
    <s v="Flow GAS"/>
    <n v="4"/>
    <n v="4"/>
    <m/>
    <s v="Flow GAS"/>
    <x v="1"/>
    <s v="Producing"/>
    <s v="Producing"/>
    <x v="0"/>
    <x v="0"/>
    <s v="W 009802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08000"/>
    <s v="1 UWI in License"/>
    <n v="98021"/>
    <s v="100/08-06-019-02W4/00"/>
    <n v="98021"/>
    <n v="1"/>
    <s v="100"/>
    <s v="08"/>
    <s v="06"/>
    <s v="019"/>
    <s v="02W4"/>
    <s v="00"/>
    <s v="08-06-019-02W4"/>
    <s v="08-06-019-02W4"/>
    <s v="AB"/>
    <s v="MEDICINE HAT"/>
    <s v="BARR ET AL MEDHAT 8-6-19-2"/>
    <x v="2"/>
    <s v="Cdn Nat Rsrcs Ltd"/>
    <s v="Working Interest"/>
    <n v="0.20395659999999999"/>
    <s v="MED HAT H UNIT"/>
    <s v="No"/>
    <m/>
    <s v="Flow GAS"/>
    <d v="2020-05-31T00:00:00"/>
    <m/>
    <n v="1729"/>
    <m/>
    <m/>
    <s v="Flow GAS"/>
    <s v="Kmilk_rv;Kmed_hat"/>
    <s v="Cdn Nat Rsrcs Ltd"/>
    <n v="123983"/>
    <m/>
    <m/>
    <d v="1982-10-18T00:00:00"/>
    <d v="1982-10-22T00:00:00"/>
    <d v="1982-10-23T00:00:00"/>
    <m/>
    <d v="1983-11-01T00:00:00"/>
    <d v="1983-11-01T00:00:00"/>
    <m/>
    <m/>
    <m/>
    <m/>
    <s v="WI"/>
    <n v="1"/>
    <n v="1"/>
    <n v="0.20395659999999999"/>
    <x v="1"/>
    <s v="N"/>
    <n v="37.482191780821921"/>
    <n v="37.482191780821921"/>
    <n v="526.99919999999997"/>
    <n v="526.99919999999997"/>
    <s v="Flow GAS"/>
    <n v="4"/>
    <n v="4"/>
    <m/>
    <s v="Flow GAS"/>
    <x v="1"/>
    <s v="Producing"/>
    <s v="Producing"/>
    <x v="0"/>
    <x v="0"/>
    <s v="W 009802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08000"/>
    <s v="1 UWI in License"/>
    <n v="98022"/>
    <s v="100/08-05-019-02W4/00"/>
    <n v="98022"/>
    <n v="1"/>
    <s v="100"/>
    <s v="08"/>
    <s v="05"/>
    <s v="019"/>
    <s v="02W4"/>
    <s v="00"/>
    <s v="08-05-019-02W4"/>
    <s v="08-05-019-02W4"/>
    <s v="AB"/>
    <s v="MEDICINE HAT"/>
    <s v="BARR ET AL MEDHAT 8-5-19-2"/>
    <x v="2"/>
    <s v="Cdn Nat Rsrcs Ltd"/>
    <s v="Working Interest"/>
    <n v="0.20395659999999999"/>
    <s v="MED HAT H UNIT"/>
    <s v="No"/>
    <m/>
    <s v="Flow GAS"/>
    <d v="2020-05-31T00:00:00"/>
    <m/>
    <n v="1686"/>
    <m/>
    <m/>
    <s v="Flow GAS"/>
    <s v="Kmilk_rv;Kmed_hat"/>
    <s v="Cdn Nat Rsrcs Ltd"/>
    <n v="123983"/>
    <m/>
    <m/>
    <d v="1982-10-18T00:00:00"/>
    <d v="1982-10-21T00:00:00"/>
    <d v="1982-10-22T00:00:00"/>
    <m/>
    <d v="1983-11-01T00:00:00"/>
    <d v="1983-11-01T00:00:00"/>
    <m/>
    <m/>
    <m/>
    <m/>
    <s v="WI"/>
    <n v="1"/>
    <n v="1"/>
    <n v="0.20395659999999999"/>
    <x v="1"/>
    <s v="N"/>
    <n v="37.484931506849314"/>
    <n v="37.484931506849314"/>
    <n v="513.89280000000008"/>
    <n v="513.89280000000008"/>
    <s v="Flow GAS"/>
    <n v="4"/>
    <n v="4"/>
    <m/>
    <s v="Flow GAS"/>
    <x v="1"/>
    <s v="Producing"/>
    <s v="Producing"/>
    <x v="0"/>
    <x v="0"/>
    <s v="W 00980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4000"/>
    <s v="1 UWI in License"/>
    <n v="98023"/>
    <s v="100/14-06-019-02W4/00"/>
    <n v="98023"/>
    <n v="1"/>
    <s v="100"/>
    <s v="14"/>
    <s v="06"/>
    <s v="019"/>
    <s v="02W4"/>
    <s v="00"/>
    <s v="14-06-019-02W4"/>
    <s v="14-06-019-02W4"/>
    <s v="AB"/>
    <s v="MEDICINE HAT"/>
    <s v="BARR ET AL MEDHAT 14-6-19-2"/>
    <x v="2"/>
    <s v="Cdn Nat Rsrcs Ltd"/>
    <s v="Working Interest"/>
    <n v="0.20395659999999999"/>
    <s v="MED HAT H UNIT"/>
    <s v="No"/>
    <m/>
    <s v="Flow GAS"/>
    <d v="2020-05-31T00:00:00"/>
    <m/>
    <n v="1713"/>
    <m/>
    <m/>
    <s v="Flow GAS"/>
    <s v="Kmilk_rv;Kmed_hat"/>
    <s v="Cdn Nat Rsrcs Ltd"/>
    <n v="123983"/>
    <m/>
    <m/>
    <d v="1982-10-18T00:00:00"/>
    <d v="1982-10-23T00:00:00"/>
    <d v="1982-10-24T00:00:00"/>
    <m/>
    <d v="1983-11-01T00:00:00"/>
    <d v="1983-11-01T00:00:00"/>
    <m/>
    <m/>
    <m/>
    <m/>
    <s v="WI"/>
    <n v="1"/>
    <n v="1"/>
    <n v="0.20395659999999999"/>
    <x v="1"/>
    <s v="N"/>
    <n v="37.479452054794521"/>
    <n v="37.479452054794521"/>
    <n v="522.12239999999997"/>
    <n v="522.12239999999997"/>
    <s v="Flow GAS"/>
    <n v="4"/>
    <n v="4"/>
    <m/>
    <s v="Flow GAS"/>
    <x v="1"/>
    <s v="Producing"/>
    <s v="Producing"/>
    <x v="0"/>
    <x v="0"/>
    <s v="W 009802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4000"/>
    <s v="1 UWI in License"/>
    <n v="98024"/>
    <s v="100/14-07-019-02W4/00"/>
    <n v="98024"/>
    <n v="1"/>
    <s v="100"/>
    <s v="14"/>
    <s v="07"/>
    <s v="019"/>
    <s v="02W4"/>
    <s v="00"/>
    <s v="14-07-019-02W4"/>
    <s v="14-07-019-02W4"/>
    <s v="AB"/>
    <s v="MEDICINE HAT"/>
    <s v="BARR ET AL MEDHAT 14-7-19-2"/>
    <x v="2"/>
    <s v="Cdn Nat Rsrcs Ltd"/>
    <s v="Working Interest"/>
    <n v="0.20395659999999999"/>
    <s v="MED HAT H UNIT"/>
    <s v="No"/>
    <m/>
    <s v="Flow GAS"/>
    <d v="2020-05-31T00:00:00"/>
    <m/>
    <n v="1677"/>
    <m/>
    <m/>
    <s v="Flow GAS"/>
    <s v="Kmilk_rv;Kmed_hat"/>
    <s v="Cdn Nat Rsrcs Ltd"/>
    <n v="123983"/>
    <m/>
    <m/>
    <d v="1982-10-18T00:00:00"/>
    <d v="1982-10-24T00:00:00"/>
    <d v="1982-10-25T00:00:00"/>
    <m/>
    <d v="1983-11-01T00:00:00"/>
    <d v="1983-11-01T00:00:00"/>
    <m/>
    <m/>
    <m/>
    <m/>
    <s v="WI"/>
    <n v="1"/>
    <n v="1"/>
    <n v="0.20395659999999999"/>
    <x v="1"/>
    <s v="N"/>
    <n v="37.476712328767121"/>
    <n v="37.476712328767121"/>
    <n v="511.14960000000002"/>
    <n v="511.14960000000002"/>
    <s v="Flow GAS"/>
    <n v="4"/>
    <n v="4"/>
    <m/>
    <s v="Flow GAS"/>
    <x v="1"/>
    <s v="Producing"/>
    <s v="Producing"/>
    <x v="0"/>
    <x v="0"/>
    <s v="W 009802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8000"/>
    <s v="1 UWI in License"/>
    <n v="98161"/>
    <s v="100/08-18-019-01W4/00"/>
    <n v="98161"/>
    <n v="1"/>
    <s v="100"/>
    <s v="08"/>
    <s v="18"/>
    <s v="019"/>
    <s v="01W4"/>
    <s v="00"/>
    <s v="08-18-019-01W4"/>
    <s v="08-18-019-01W4"/>
    <s v="AB"/>
    <s v="MEDICINE HAT"/>
    <s v="BARR ET AL MEDHAT 8-18-19-1"/>
    <x v="2"/>
    <s v="Cdn Nat Rsrcs Ltd"/>
    <s v="Working Interest"/>
    <n v="0.20395659999999999"/>
    <s v="MED HAT H UNIT"/>
    <s v="No"/>
    <m/>
    <s v="Flow GAS"/>
    <d v="2020-05-31T00:00:00"/>
    <m/>
    <n v="1731"/>
    <m/>
    <m/>
    <s v="Flow GAS"/>
    <s v="Kmilk_rv;Kmed_hat"/>
    <s v="Cdn Nat Rsrcs Ltd"/>
    <n v="123983"/>
    <m/>
    <m/>
    <d v="1982-10-21T00:00:00"/>
    <d v="1982-12-10T00:00:00"/>
    <d v="1982-12-11T00:00:00"/>
    <m/>
    <d v="1983-01-01T00:00:00"/>
    <d v="1983-01-01T00:00:00"/>
    <m/>
    <m/>
    <m/>
    <m/>
    <s v="WI"/>
    <n v="1"/>
    <n v="1"/>
    <n v="0.20395659999999999"/>
    <x v="1"/>
    <s v="N"/>
    <n v="37.347945205479455"/>
    <n v="37.347945205479455"/>
    <n v="527.60879999999997"/>
    <n v="527.60879999999997"/>
    <s v="Flow GAS"/>
    <n v="4"/>
    <n v="4"/>
    <m/>
    <s v="Flow GAS"/>
    <x v="1"/>
    <s v="Producing"/>
    <s v="Producing"/>
    <x v="0"/>
    <x v="0"/>
    <s v="W 00981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08000"/>
    <s v="1 UWI in License"/>
    <n v="98201"/>
    <s v="100/08-01-019-02W4/00"/>
    <n v="98201"/>
    <n v="1"/>
    <s v="100"/>
    <s v="08"/>
    <s v="01"/>
    <s v="019"/>
    <s v="02W4"/>
    <s v="00"/>
    <s v="08-01-019-02W4"/>
    <s v="08-01-019-02W4"/>
    <s v="AB"/>
    <s v="MEDICINE HAT"/>
    <s v="BARR ET AL MEDHAT 8-1-19-2"/>
    <x v="2"/>
    <s v="Cdn Nat Rsrcs Ltd"/>
    <s v="Working Interest"/>
    <n v="0.20395659999999999"/>
    <s v="MED HAT H UNIT"/>
    <s v="No"/>
    <m/>
    <s v="Flow GAS"/>
    <d v="2020-05-31T00:00:00"/>
    <m/>
    <n v="1745"/>
    <m/>
    <m/>
    <s v="Flow GAS"/>
    <s v="Kmilk_rv;Kmed_hat"/>
    <s v="Cdn Nat Rsrcs Ltd"/>
    <n v="123983"/>
    <m/>
    <m/>
    <d v="1982-10-22T00:00:00"/>
    <d v="1982-12-05T00:00:00"/>
    <d v="1982-12-07T00:00:00"/>
    <m/>
    <d v="1983-01-01T00:00:00"/>
    <d v="1983-01-01T00:00:00"/>
    <m/>
    <m/>
    <m/>
    <m/>
    <s v="WI"/>
    <n v="1"/>
    <n v="1"/>
    <n v="0.20395659999999999"/>
    <x v="1"/>
    <s v="N"/>
    <n v="37.361643835616441"/>
    <n v="37.361643835616441"/>
    <n v="531.87599999999998"/>
    <n v="531.87599999999998"/>
    <s v="Flow GAS"/>
    <n v="4"/>
    <n v="4"/>
    <m/>
    <s v="Flow GAS"/>
    <x v="1"/>
    <s v="Producing"/>
    <s v="Producing"/>
    <x v="0"/>
    <x v="0"/>
    <s v="W 00982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1000"/>
    <s v="1 UWI in License"/>
    <n v="98543"/>
    <s v="100/01-07-019-01W4/00"/>
    <n v="98543"/>
    <n v="1"/>
    <s v="100"/>
    <s v="01"/>
    <s v="07"/>
    <s v="019"/>
    <s v="01W4"/>
    <s v="00"/>
    <s v="01-07-019-01W4"/>
    <s v="01-07-019-01W4"/>
    <s v="AB"/>
    <s v="MEDICINE HAT"/>
    <s v="BARR ET AL MEDHAT 1-7-19-1"/>
    <x v="2"/>
    <s v="Cdn Nat Rsrcs Ltd"/>
    <s v="Working Interest"/>
    <n v="0.20395659999999999"/>
    <s v="MED HAT H UNIT"/>
    <s v="No"/>
    <m/>
    <s v="Flow GAS"/>
    <d v="2020-05-31T00:00:00"/>
    <m/>
    <n v="1824"/>
    <m/>
    <m/>
    <s v="Flow GAS"/>
    <s v="Kmilk_rv;Kmed_hat"/>
    <s v="Cdn Nat Rsrcs Ltd"/>
    <n v="123983"/>
    <m/>
    <m/>
    <d v="1982-11-05T00:00:00"/>
    <d v="1982-12-07T00:00:00"/>
    <d v="1982-12-09T00:00:00"/>
    <m/>
    <d v="1983-01-01T00:00:00"/>
    <d v="1983-01-01T00:00:00"/>
    <m/>
    <m/>
    <m/>
    <m/>
    <s v="WI"/>
    <n v="1"/>
    <n v="1"/>
    <n v="0.20395659999999999"/>
    <x v="1"/>
    <s v="N"/>
    <n v="37.356164383561641"/>
    <n v="37.356164383561641"/>
    <n v="555.95519999999999"/>
    <n v="555.95519999999999"/>
    <s v="Flow GAS"/>
    <n v="4"/>
    <n v="4"/>
    <m/>
    <s v="Flow GAS"/>
    <x v="1"/>
    <s v="Producing"/>
    <s v="Producing"/>
    <x v="0"/>
    <x v="0"/>
    <s v="W 00985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14132306000"/>
    <s v="1 UWI in License"/>
    <n v="98825"/>
    <s v="100/06-23-011-13W4/00"/>
    <n v="98825"/>
    <n v="1"/>
    <s v="100"/>
    <s v="06"/>
    <s v="23"/>
    <s v="011"/>
    <s v="13W4"/>
    <s v="00"/>
    <s v="06-23-011-13W4"/>
    <s v="06-23-011-13W4"/>
    <s v="AB"/>
    <s v="BOW ISLAND"/>
    <s v="SLE OC BI 6-23-11-13"/>
    <x v="8"/>
    <s v="SanLing Enrg Ltd"/>
    <s v="Working Interest"/>
    <n v="8.1250000000000003E-2"/>
    <s v="ALDERSON"/>
    <s v="No"/>
    <m/>
    <s v="Act WTR Disp"/>
    <m/>
    <d v="2020-04-30T00:00:00"/>
    <n v="3120"/>
    <n v="3182"/>
    <m/>
    <s v="Act WTR Disp"/>
    <s v="Jsawtooth"/>
    <m/>
    <m/>
    <s v="SanLing Enrg Ltd"/>
    <s v="IF0008002"/>
    <d v="1982-11-15T00:00:00"/>
    <d v="1982-11-25T00:00:00"/>
    <d v="1982-12-03T00:00:00"/>
    <m/>
    <m/>
    <m/>
    <d v="1988-01-01T00:00:00"/>
    <m/>
    <m/>
    <m/>
    <s v="WI"/>
    <n v="1"/>
    <n v="1"/>
    <n v="8.1250000000000003E-2"/>
    <x v="1"/>
    <s v="N"/>
    <n v="37.389041095890413"/>
    <n v="37.389041095890413"/>
    <n v="950.976"/>
    <n v="950.976"/>
    <s v="Act WTR Disp"/>
    <n v="7"/>
    <n v="7"/>
    <m/>
    <s v="Act WTR Disp"/>
    <x v="0"/>
    <s v="Active"/>
    <s v="Active"/>
    <x v="0"/>
    <x v="1"/>
    <s v="W 0098825 "/>
    <n v="0"/>
    <n v="0"/>
    <n v="0"/>
    <n v="0"/>
    <n v="0"/>
    <n v="0"/>
    <n v="0"/>
    <n v="0"/>
    <m/>
    <m/>
    <m/>
    <m/>
    <n v="0"/>
    <m/>
    <n v="0"/>
    <m/>
    <n v="25000"/>
    <n v="25000"/>
    <n v="50000"/>
    <x v="13"/>
    <m/>
    <n v="25000"/>
    <n v="25000"/>
    <x v="13"/>
    <s v=""/>
    <n v="21"/>
    <s v="1) Active well = Use reserve-life"/>
    <s v="No"/>
    <m/>
    <n v="25000"/>
    <n v="25000"/>
    <n v="50000"/>
    <n v="8.1250000000000003E-2"/>
    <n v="2031.25"/>
    <n v="2031.25"/>
    <n v="4062.5"/>
    <n v="21"/>
    <n v="1.35E-2"/>
    <n v="2691.92026527608"/>
    <n v="2878.5975874674737"/>
    <n v="5570.5178527435537"/>
    <n v="1.7600000000000001E-2"/>
    <n v="1866.1352975570267"/>
    <n v="1828.8429023199044"/>
    <n v="3694.9781998769313"/>
    <s v="C.1) Active Oil/Other well in Princess. Use $25,000 for abandonment and $25,000 for rec ($2,500 for pad site)."/>
  </r>
  <r>
    <s v="1 - Yes"/>
    <s v="1- Yes"/>
    <n v="204082314000"/>
    <s v="1 UWI in License"/>
    <n v="99821"/>
    <s v="100/14-23-020-08W4/00"/>
    <n v="99821"/>
    <n v="1"/>
    <s v="100"/>
    <s v="14"/>
    <s v="23"/>
    <s v="020"/>
    <s v="08W4"/>
    <s v="00"/>
    <s v="14-23-020-08W4"/>
    <s v="14-23-020-08W4"/>
    <s v="AB"/>
    <s v="SUFFIELD"/>
    <s v="IMAGINEA SUFFIELD 14-23-20-8"/>
    <x v="7"/>
    <s v="Cor4 Oil Corp"/>
    <s v="Working Interest"/>
    <n v="0.8"/>
    <s v="JENNER SHLW GAS"/>
    <s v="No"/>
    <m/>
    <s v="Flow GAS"/>
    <d v="2020-05-31T00:00:00"/>
    <m/>
    <n v="3269"/>
    <m/>
    <m/>
    <s v="Flow GAS"/>
    <s v="Kmilk_rv;Kmed_hat"/>
    <s v="Cor4 Oil Corp"/>
    <n v="5000034"/>
    <m/>
    <m/>
    <d v="1982-12-16T00:00:00"/>
    <d v="1982-12-20T00:00:00"/>
    <d v="1982-12-27T00:00:00"/>
    <m/>
    <d v="1993-12-01T00:00:00"/>
    <d v="1993-12-01T00:00:00"/>
    <m/>
    <m/>
    <m/>
    <m/>
    <s v="WI"/>
    <n v="1"/>
    <n v="1"/>
    <n v="0.8"/>
    <x v="0"/>
    <s v="N"/>
    <n v="37.320547945205476"/>
    <n v="37.320547945205476"/>
    <n v="996.39120000000003"/>
    <n v="996.39120000000003"/>
    <s v="Flow GAS"/>
    <n v="4"/>
    <n v="4"/>
    <m/>
    <s v="Flow GAS"/>
    <x v="1"/>
    <s v="Producing"/>
    <s v="Producing"/>
    <x v="0"/>
    <x v="0"/>
    <s v="W 0099821 "/>
    <n v="17975"/>
    <n v="46288"/>
    <n v="0"/>
    <n v="0"/>
    <n v="0"/>
    <n v="16500"/>
    <n v="0"/>
    <n v="80763"/>
    <m/>
    <m/>
    <m/>
    <m/>
    <n v="80763"/>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02416000"/>
    <s v="1 UWI in License"/>
    <n v="100901"/>
    <s v="100/16-24-019-10W4/00"/>
    <n v="100901"/>
    <n v="1"/>
    <s v="100"/>
    <s v="16"/>
    <s v="24"/>
    <s v="019"/>
    <s v="10W4"/>
    <s v="00"/>
    <s v="16-24-019-10W4"/>
    <s v="16-24-019-10W4"/>
    <s v="AB"/>
    <s v="PRINCESS"/>
    <s v="IMAGINEA PRIN 16-24-19-10"/>
    <x v="5"/>
    <s v="Cor4 Oil Corp"/>
    <s v="Working Interest"/>
    <n v="1"/>
    <s v="PRINCESS - PG"/>
    <s v="No"/>
    <m/>
    <s v="Flow GAS"/>
    <d v="2020-05-31T00:00:00"/>
    <m/>
    <n v="3488"/>
    <m/>
    <m/>
    <s v="Flow GAS"/>
    <s v="K2nd_ws"/>
    <s v="Cor4 Oil Corp"/>
    <n v="149379"/>
    <m/>
    <m/>
    <d v="1983-03-07T00:00:00"/>
    <d v="1983-03-08T00:00:00"/>
    <d v="1983-03-12T00:00:00"/>
    <d v="1984-04-05T00:00:00"/>
    <d v="1983-11-01T00:00:00"/>
    <d v="1983-11-04T00:00:00"/>
    <m/>
    <m/>
    <m/>
    <m/>
    <s v="WI"/>
    <n v="1"/>
    <n v="1"/>
    <n v="1"/>
    <x v="0"/>
    <s v="N"/>
    <n v="37.106849315068494"/>
    <n v="37.106849315068494"/>
    <n v="1063.1424"/>
    <n v="1063.1424"/>
    <s v="Flow GAS"/>
    <n v="4"/>
    <n v="4"/>
    <m/>
    <s v="Flow GAS"/>
    <x v="1"/>
    <s v="Producing"/>
    <s v="Producing"/>
    <x v="0"/>
    <x v="0"/>
    <s v="W 0100901 "/>
    <n v="0"/>
    <n v="0"/>
    <n v="0"/>
    <n v="0"/>
    <n v="36384"/>
    <n v="16500"/>
    <n v="0"/>
    <n v="52884"/>
    <m/>
    <n v="-18409"/>
    <s v="Tubing Declaration"/>
    <d v="2019-07-01T00:00:00"/>
    <n v="34475"/>
    <m/>
    <n v="2427.820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21316020"/>
    <s v="1 UWI in License"/>
    <n v="105082"/>
    <s v="102/16-13-023-12W4/00"/>
    <n v="105082"/>
    <n v="1"/>
    <s v="102"/>
    <s v="16"/>
    <s v="13"/>
    <s v="023"/>
    <s v="12W4"/>
    <s v="00"/>
    <s v="16-13-023-12W4"/>
    <s v="16-13-023-12W4"/>
    <s v="AB"/>
    <s v="CESSFORD"/>
    <s v="IMAGINEA CESS 16-13-23-12"/>
    <x v="9"/>
    <s v="Cor4 Oil Corp"/>
    <s v="Working Interest"/>
    <n v="1"/>
    <s v="CESSFORD"/>
    <s v="No"/>
    <m/>
    <s v="ABD GAS"/>
    <d v="1993-10-31T00:00:00"/>
    <m/>
    <n v="3205"/>
    <m/>
    <m/>
    <s v="ABD GAS"/>
    <s v="Kvik_ss"/>
    <m/>
    <m/>
    <m/>
    <m/>
    <d v="1984-01-06T00:00:00"/>
    <d v="1984-01-10T00:00:00"/>
    <d v="1984-01-15T00:00:00"/>
    <d v="1985-01-15T00:00:00"/>
    <d v="1990-11-01T00:00:00"/>
    <d v="1990-11-01T00:00:00"/>
    <m/>
    <d v="1998-07-27T00:00:00"/>
    <s v="Plate"/>
    <m/>
    <s v="WI"/>
    <n v="1"/>
    <n v="1"/>
    <n v="1"/>
    <x v="0"/>
    <s v="N"/>
    <n v="36.263013698630139"/>
    <n v="36.263013698630139"/>
    <n v="976.88400000000001"/>
    <n v="976.88400000000001"/>
    <s v="ABD GAS"/>
    <n v="14"/>
    <n v="14"/>
    <m/>
    <s v="ABD GAS"/>
    <x v="1"/>
    <s v="Abandoned"/>
    <s v="Abandoned"/>
    <x v="1"/>
    <x v="0"/>
    <s v="W 0105082 "/>
    <n v="0"/>
    <n v="0"/>
    <n v="0"/>
    <n v="0"/>
    <n v="0"/>
    <n v="16500"/>
    <n v="0"/>
    <n v="16500"/>
    <m/>
    <m/>
    <m/>
    <m/>
    <n v="16500"/>
    <m/>
    <n v="0"/>
    <m/>
    <n v="0"/>
    <n v="10900"/>
    <n v="10900"/>
    <x v="5"/>
    <m/>
    <n v="0"/>
    <n v="10900"/>
    <x v="5"/>
    <s v=""/>
    <n v="6"/>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114131313000"/>
    <s v="1 UWI in License"/>
    <n v="105417"/>
    <s v="100/13-13-011-13W4/00"/>
    <n v="105417"/>
    <n v="1"/>
    <s v="100"/>
    <s v="13"/>
    <s v="13"/>
    <s v="011"/>
    <s v="13W4"/>
    <s v="00"/>
    <s v="13-13-011-13W4"/>
    <s v="13-13-011-13W4"/>
    <s v="AB"/>
    <s v="BOW ISLAND"/>
    <s v="SLE BI 13-13-11-13"/>
    <x v="8"/>
    <s v="SanLing Enrg Ltd"/>
    <s v="Working Interest"/>
    <n v="8.1250000000000003E-2"/>
    <s v="ALDERSON"/>
    <s v="No"/>
    <m/>
    <s v="Act WTR Disp"/>
    <d v="1994-12-31T00:00:00"/>
    <d v="2020-04-30T00:00:00"/>
    <n v="3232"/>
    <m/>
    <m/>
    <s v="Act WTR Disp"/>
    <s v="Ksunburst"/>
    <m/>
    <m/>
    <s v="SanLing Enrg Ltd"/>
    <s v="IF0008002"/>
    <d v="1984-01-23T00:00:00"/>
    <d v="1984-03-02T00:00:00"/>
    <d v="1984-03-06T00:00:00"/>
    <d v="1985-03-06T00:00:00"/>
    <d v="1984-04-01T00:00:00"/>
    <d v="1984-04-01T00:00:00"/>
    <d v="1994-12-30T00:00:00"/>
    <m/>
    <m/>
    <m/>
    <s v="WI"/>
    <n v="1"/>
    <n v="1"/>
    <n v="8.1250000000000003E-2"/>
    <x v="1"/>
    <s v="N"/>
    <n v="36.12054794520548"/>
    <n v="36.12054794520548"/>
    <n v="985.11360000000002"/>
    <n v="985.11360000000002"/>
    <s v="Act WTR Disp"/>
    <n v="7"/>
    <n v="7"/>
    <m/>
    <s v="Act WTR Disp"/>
    <x v="0"/>
    <s v="Active"/>
    <s v="Active"/>
    <x v="0"/>
    <x v="1"/>
    <s v="W 0105417 "/>
    <n v="0"/>
    <n v="0"/>
    <n v="0"/>
    <n v="0"/>
    <n v="0"/>
    <n v="0"/>
    <n v="0"/>
    <n v="0"/>
    <m/>
    <m/>
    <m/>
    <m/>
    <n v="0"/>
    <m/>
    <n v="0"/>
    <m/>
    <n v="25000"/>
    <n v="25000"/>
    <n v="50000"/>
    <x v="13"/>
    <m/>
    <n v="25000"/>
    <n v="25000"/>
    <x v="13"/>
    <s v=""/>
    <n v="21"/>
    <s v="1) Active well = Use reserve-life"/>
    <s v="No"/>
    <m/>
    <n v="25000"/>
    <n v="25000"/>
    <n v="50000"/>
    <n v="8.1250000000000003E-2"/>
    <n v="2031.25"/>
    <n v="2031.25"/>
    <n v="4062.5"/>
    <n v="21"/>
    <n v="1.35E-2"/>
    <n v="2691.92026527608"/>
    <n v="2878.5975874674737"/>
    <n v="5570.5178527435537"/>
    <n v="1.7600000000000001E-2"/>
    <n v="1866.1352975570267"/>
    <n v="1828.8429023199044"/>
    <n v="3694.9781998769313"/>
    <s v="C.1) Active Oil/Other well in Princess. Use $25,000 for abandonment and $25,000 for rec ($2,500 for pad site)."/>
  </r>
  <r>
    <s v="1 - Yes"/>
    <s v="1- Yes"/>
    <n v="214062416000"/>
    <s v="1 UWI in License"/>
    <n v="107771"/>
    <s v="100/16-24-021-06W4/00"/>
    <n v="107771"/>
    <n v="1"/>
    <s v="100"/>
    <s v="16"/>
    <s v="24"/>
    <s v="021"/>
    <s v="06W4"/>
    <s v="00"/>
    <s v="16-24-021-06W4"/>
    <s v="16-24-021-06W4"/>
    <s v="AB"/>
    <s v="ATLEE-BUFFALO"/>
    <s v="IMAGINEA ATL-BUFF 16-24-21-6"/>
    <x v="0"/>
    <s v="Cor4 Oil Corp"/>
    <s v="Working Interest"/>
    <n v="1"/>
    <s v="JENNER SHLW GAS"/>
    <s v="Yes"/>
    <s v="6) JC review of intra-license differences. Change from JENNER SHLW GAS to JENNER OIL."/>
    <s v="ABD OIL"/>
    <d v="1985-11-30T00:00:00"/>
    <m/>
    <n v="3199"/>
    <m/>
    <m/>
    <s v="ABD OIL"/>
    <s v="Kglauc_ss"/>
    <m/>
    <m/>
    <m/>
    <m/>
    <d v="1984-06-20T00:00:00"/>
    <d v="1984-07-03T00:00:00"/>
    <d v="1984-07-07T00:00:00"/>
    <d v="1985-07-07T00:00:00"/>
    <d v="1984-08-01T00:00:00"/>
    <d v="1984-08-01T00:00:00"/>
    <m/>
    <d v="1996-07-12T00:00:00"/>
    <s v="Plate"/>
    <m/>
    <s v="WI"/>
    <n v="1"/>
    <n v="1"/>
    <n v="1"/>
    <x v="0"/>
    <s v="N"/>
    <n v="35.783561643835618"/>
    <n v="35.783561643835618"/>
    <n v="975.05520000000001"/>
    <n v="975.05520000000001"/>
    <s v="ABD OIL"/>
    <n v="17"/>
    <n v="17"/>
    <m/>
    <s v="ABD OIL"/>
    <x v="2"/>
    <s v="Abandoned"/>
    <s v="Abandoned"/>
    <x v="1"/>
    <x v="0"/>
    <s v="W 0107771 "/>
    <n v="0"/>
    <n v="0"/>
    <n v="0"/>
    <n v="0"/>
    <n v="0"/>
    <n v="16500"/>
    <n v="0"/>
    <n v="16500"/>
    <m/>
    <m/>
    <m/>
    <m/>
    <n v="16500"/>
    <m/>
    <n v="0"/>
    <m/>
    <n v="0"/>
    <n v="25000"/>
    <n v="25000"/>
    <x v="1"/>
    <m/>
    <n v="0"/>
    <n v="25000"/>
    <x v="1"/>
    <s v=""/>
    <n v="6"/>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194102508020"/>
    <s v="1 UWI in License"/>
    <n v="113844"/>
    <s v="102/08-25-019-10W4/00"/>
    <n v="113844"/>
    <n v="1"/>
    <s v="102"/>
    <s v="08"/>
    <s v="25"/>
    <s v="019"/>
    <s v="10W4"/>
    <s v="00"/>
    <s v="08-25-019-10W4"/>
    <s v="08-25-019-10W4"/>
    <s v="AB"/>
    <s v="PRINCESS"/>
    <s v="IMAGINEA PRIN 8-25-19-10"/>
    <x v="5"/>
    <s v="Cor4 Oil Corp"/>
    <s v="Working Interest"/>
    <n v="1"/>
    <s v="PRINCESS - PG"/>
    <s v="No"/>
    <m/>
    <s v="ABD GAS"/>
    <d v="1989-09-30T00:00:00"/>
    <m/>
    <n v="3543"/>
    <m/>
    <m/>
    <s v="ABD GAS"/>
    <s v="Ksunburst"/>
    <m/>
    <m/>
    <m/>
    <m/>
    <d v="1985-03-08T00:00:00"/>
    <d v="1985-03-11T00:00:00"/>
    <d v="1985-03-15T00:00:00"/>
    <d v="1986-03-15T00:00:00"/>
    <d v="1987-02-01T00:00:00"/>
    <d v="1987-02-25T00:00:00"/>
    <m/>
    <d v="1999-10-17T00:00:00"/>
    <s v="Cement And Plate"/>
    <m/>
    <s v="WI"/>
    <n v="1"/>
    <n v="1"/>
    <n v="1"/>
    <x v="0"/>
    <s v="N"/>
    <n v="35.095890410958901"/>
    <n v="35.095890410958901"/>
    <n v="1079.9064000000001"/>
    <n v="1079.9064000000001"/>
    <s v="ABD GAS"/>
    <n v="14"/>
    <n v="14"/>
    <m/>
    <s v="ABD GAS"/>
    <x v="1"/>
    <s v="Abandoned"/>
    <s v="Abandoned"/>
    <x v="1"/>
    <x v="0"/>
    <s v="W 0113844 "/>
    <n v="0"/>
    <n v="0"/>
    <n v="0"/>
    <n v="0"/>
    <n v="0"/>
    <n v="16500"/>
    <n v="0"/>
    <n v="16500"/>
    <m/>
    <m/>
    <m/>
    <m/>
    <n v="16500"/>
    <m/>
    <n v="0"/>
    <m/>
    <n v="0"/>
    <n v="10900"/>
    <n v="10900"/>
    <x v="5"/>
    <m/>
    <n v="0"/>
    <n v="10900"/>
    <x v="5"/>
    <s v=""/>
    <n v="1"/>
    <s v="A) Reclamation only; spread evenly"/>
    <n v="7"/>
    <m/>
    <n v="0"/>
    <n v="10900"/>
    <n v="10900"/>
    <n v="1"/>
    <n v="0"/>
    <n v="10900"/>
    <n v="10900"/>
    <n v="7"/>
    <n v="1.35E-2"/>
    <n v="0"/>
    <n v="12802.993773775461"/>
    <n v="12802.993773775461"/>
    <n v="1.7600000000000001E-2"/>
    <n v="0"/>
    <n v="10384.51826744619"/>
    <n v="10384.51826744619"/>
    <s v="E.1) Fully abandoned, reclamation only. Shallow Gas. Use $10,900 for rec ($1,090 for pad site)."/>
  </r>
  <r>
    <s v="1 - Yes"/>
    <s v="1- Yes"/>
    <n v="214091210000"/>
    <s v="1 UWI in License"/>
    <n v="114657"/>
    <s v="100/10-12-021-09W4/00"/>
    <n v="114657"/>
    <n v="1"/>
    <s v="100"/>
    <s v="10"/>
    <s v="12"/>
    <s v="021"/>
    <s v="09W4"/>
    <s v="00"/>
    <s v="10-12-021-09W4"/>
    <s v="10-12-021-09W4"/>
    <s v="AB"/>
    <s v="JENNER"/>
    <s v="IMAGINEA JENNER 10-12-21-9"/>
    <x v="0"/>
    <s v="Cor4 Oil Corp"/>
    <s v="Working Interest"/>
    <n v="1"/>
    <s v="JENNER OIL"/>
    <s v="No"/>
    <m/>
    <s v="ABD OIL"/>
    <d v="1985-11-30T00:00:00"/>
    <m/>
    <n v="3386"/>
    <m/>
    <m/>
    <s v="ABD OIL"/>
    <s v="Kglauc_ss"/>
    <m/>
    <m/>
    <m/>
    <m/>
    <d v="1985-05-16T00:00:00"/>
    <d v="1985-08-09T00:00:00"/>
    <d v="1985-08-13T00:00:00"/>
    <d v="1986-08-13T00:00:00"/>
    <d v="1985-09-01T00:00:00"/>
    <d v="1985-09-19T00:00:00"/>
    <m/>
    <d v="1997-02-04T00:00:00"/>
    <s v="Plate"/>
    <m/>
    <s v="WI"/>
    <n v="1"/>
    <n v="1"/>
    <n v="1"/>
    <x v="0"/>
    <s v="N"/>
    <n v="34.682191780821917"/>
    <n v="34.682191780821917"/>
    <n v="1032.0528000000002"/>
    <n v="1032.0528000000002"/>
    <s v="ABD OIL"/>
    <n v="17"/>
    <n v="17"/>
    <m/>
    <s v="ABD OIL"/>
    <x v="2"/>
    <s v="Abandoned"/>
    <s v="Abandoned"/>
    <x v="1"/>
    <x v="0"/>
    <s v="W 0114657 "/>
    <n v="0"/>
    <n v="0"/>
    <n v="0"/>
    <n v="0"/>
    <n v="0"/>
    <n v="16500"/>
    <n v="0"/>
    <n v="16500"/>
    <m/>
    <m/>
    <m/>
    <m/>
    <n v="16500"/>
    <m/>
    <n v="0"/>
    <m/>
    <n v="0"/>
    <n v="25000"/>
    <n v="25000"/>
    <x v="1"/>
    <m/>
    <n v="0"/>
    <n v="25000"/>
    <x v="1"/>
    <s v=""/>
    <n v="2"/>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14081803000"/>
    <s v="1 UWI in License"/>
    <n v="114659"/>
    <s v="100/03-18-021-08W4/00"/>
    <n v="114659"/>
    <n v="1"/>
    <s v="100"/>
    <s v="03"/>
    <s v="18"/>
    <s v="021"/>
    <s v="08W4"/>
    <s v="00"/>
    <s v="03-18-021-08W4"/>
    <s v="03-18-021-08W4"/>
    <s v="AB"/>
    <s v="JENNER"/>
    <s v="IMAGINEA JENNER 3-18-21-8"/>
    <x v="0"/>
    <s v="Cor4 Oil Corp"/>
    <s v="Working Interest"/>
    <n v="1"/>
    <s v="JENNER OIL"/>
    <s v="No"/>
    <m/>
    <s v="Susp OIL"/>
    <d v="2013-09-30T00:00:00"/>
    <m/>
    <n v="3346"/>
    <m/>
    <m/>
    <s v="Susp OIL"/>
    <s v="Kglauc_ss"/>
    <s v="Cor4 Oil Corp"/>
    <n v="5000066"/>
    <m/>
    <m/>
    <d v="1985-05-16T00:00:00"/>
    <d v="1985-05-23T00:00:00"/>
    <d v="1985-05-28T00:00:00"/>
    <m/>
    <d v="1985-06-01T00:00:00"/>
    <d v="1985-06-28T00:00:00"/>
    <m/>
    <m/>
    <m/>
    <m/>
    <s v="WI"/>
    <n v="1"/>
    <n v="1"/>
    <n v="1"/>
    <x v="0"/>
    <s v="N"/>
    <n v="34.895890410958906"/>
    <n v="34.895890410958906"/>
    <n v="1019.8608"/>
    <n v="1019.8608"/>
    <s v="Susp OIL"/>
    <n v="12"/>
    <n v="12"/>
    <m/>
    <s v="Susp OIL"/>
    <x v="2"/>
    <s v="Suspended"/>
    <s v="Suspended"/>
    <x v="1"/>
    <x v="0"/>
    <s v="W 0114659 "/>
    <n v="0"/>
    <n v="0"/>
    <n v="0"/>
    <n v="0"/>
    <n v="45993"/>
    <n v="16500"/>
    <n v="0"/>
    <n v="62493"/>
    <m/>
    <m/>
    <m/>
    <m/>
    <n v="62493"/>
    <m/>
    <n v="0"/>
    <m/>
    <n v="75993"/>
    <n v="25000"/>
    <n v="100993"/>
    <x v="10"/>
    <m/>
    <n v="75993"/>
    <n v="25000"/>
    <x v="10"/>
    <s v=""/>
    <n v="2"/>
    <s v="5) O-Pool Wells; 2-3 a year later on"/>
    <n v="11"/>
    <m/>
    <n v="75993"/>
    <n v="25000"/>
    <n v="100993"/>
    <n v="1"/>
    <n v="75993"/>
    <n v="25000"/>
    <n v="100993"/>
    <n v="11"/>
    <n v="1.35E-2"/>
    <n v="88071.394509037957"/>
    <n v="30982.756736620242"/>
    <n v="119054.1512456582"/>
    <n v="1.7600000000000001E-2"/>
    <n v="72692.029071744648"/>
    <n v="23436.161617200891"/>
    <n v="96128.190688945542"/>
    <s v="A.4) Operated O-Pool Oil Wells; used LMR costs + $30,000. Use $25,000 for rec (10% for site pad)"/>
  </r>
  <r>
    <s v="1 - Yes"/>
    <s v="1- Yes"/>
    <s v="0194110803C20"/>
    <s v="1 UWI in License"/>
    <n v="115115"/>
    <s v="1C2/03-08-019-11W4/00"/>
    <n v="115115"/>
    <n v="1"/>
    <s v="1C2"/>
    <s v="03"/>
    <s v="08"/>
    <s v="019"/>
    <s v="11W4"/>
    <s v="00"/>
    <s v="03-08-019-11W4"/>
    <s v="03-08-019-11W4"/>
    <s v="AB"/>
    <s v="PRINCESS"/>
    <s v="Imaginea PRIN 3-8-19-11"/>
    <x v="6"/>
    <s v="Cor4 Oil Corp"/>
    <s v="Working Interest"/>
    <n v="1"/>
    <s v="WEST TIDE LAKE"/>
    <s v="No"/>
    <m/>
    <s v="ABD Zn OIL"/>
    <d v="2002-10-31T00:00:00"/>
    <m/>
    <n v="3379"/>
    <m/>
    <m/>
    <s v="ABD Zn OIL"/>
    <s v="Mpekisko"/>
    <m/>
    <m/>
    <m/>
    <m/>
    <d v="1985-06-05T00:00:00"/>
    <d v="1985-06-27T00:00:00"/>
    <d v="1985-07-01T00:00:00"/>
    <m/>
    <d v="1985-07-01T00:00:00"/>
    <d v="1985-07-11T00:00:00"/>
    <m/>
    <m/>
    <m/>
    <m/>
    <s v="WI"/>
    <n v="1"/>
    <n v="1"/>
    <n v="1"/>
    <x v="0"/>
    <s v="N"/>
    <n v="34.799999999999997"/>
    <n v="34.799999999999997"/>
    <n v="1029.9192"/>
    <n v="1029.9192"/>
    <s v="ABD Zn OIL"/>
    <n v="25"/>
    <n v="25"/>
    <m/>
    <s v="ABD Zn OIL"/>
    <x v="2"/>
    <s v="Abandoned"/>
    <s v="Partial Abandoned"/>
    <x v="1"/>
    <x v="1"/>
    <s v="W 0115115 "/>
    <n v="0"/>
    <n v="0"/>
    <n v="0"/>
    <n v="0"/>
    <n v="12800"/>
    <n v="16500"/>
    <n v="0"/>
    <n v="29300"/>
    <m/>
    <m/>
    <m/>
    <m/>
    <n v="29300"/>
    <m/>
    <n v="0"/>
    <m/>
    <n v="2500"/>
    <n v="25000"/>
    <n v="27500"/>
    <x v="7"/>
    <m/>
    <n v="2500"/>
    <n v="25000"/>
    <x v="7"/>
    <s v=""/>
    <n v="1"/>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0711000"/>
    <s v="1 UWI in License"/>
    <n v="116310"/>
    <s v="100/11-07-021-08W4/00"/>
    <n v="116310"/>
    <n v="1"/>
    <s v="100"/>
    <s v="11"/>
    <s v="07"/>
    <s v="021"/>
    <s v="08W4"/>
    <s v="00"/>
    <s v="11-07-021-08W4"/>
    <s v="11-07-021-08W4"/>
    <s v="AB"/>
    <s v="JENNER"/>
    <s v="IMAGINEA JENNER 11-7-21-8"/>
    <x v="0"/>
    <s v="Cor4 Oil Corp"/>
    <s v="Working Interest"/>
    <n v="1"/>
    <s v="JENNER OIL"/>
    <s v="No"/>
    <m/>
    <s v="Pump OIL"/>
    <d v="2020-05-31T00:00:00"/>
    <m/>
    <n v="3392"/>
    <m/>
    <m/>
    <s v="Pump OIL"/>
    <s v="Kglauc_ss"/>
    <s v="Cor4 Oil Corp"/>
    <n v="5000066"/>
    <m/>
    <m/>
    <d v="1985-07-19T00:00:00"/>
    <d v="1985-08-23T00:00:00"/>
    <d v="1985-08-27T00:00:00"/>
    <m/>
    <d v="1985-09-01T00:00:00"/>
    <d v="1985-09-20T00:00:00"/>
    <m/>
    <m/>
    <m/>
    <m/>
    <s v="WI"/>
    <n v="1"/>
    <n v="1"/>
    <n v="1"/>
    <x v="0"/>
    <s v="N"/>
    <n v="34.643835616438359"/>
    <n v="34.643835616438359"/>
    <n v="1033.8816000000002"/>
    <n v="1033.8816000000002"/>
    <s v="Pump OIL"/>
    <n v="2"/>
    <n v="2"/>
    <m/>
    <s v="Pump OIL"/>
    <x v="2"/>
    <s v="Producing"/>
    <s v="Producing"/>
    <x v="0"/>
    <x v="0"/>
    <s v="W 0116310 "/>
    <n v="0"/>
    <n v="0"/>
    <n v="0"/>
    <n v="0"/>
    <n v="45993"/>
    <n v="16500"/>
    <n v="0"/>
    <n v="62493"/>
    <m/>
    <m/>
    <m/>
    <m/>
    <n v="62493"/>
    <m/>
    <n v="1624338.4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34112006000"/>
    <s v="1 UWI in License"/>
    <n v="117816"/>
    <s v="100/06-20-023-11W4/00"/>
    <n v="117816"/>
    <n v="1"/>
    <s v="100"/>
    <s v="06"/>
    <s v="20"/>
    <s v="023"/>
    <s v="11W4"/>
    <s v="00"/>
    <s v="06-20-023-11W4"/>
    <s v="06-20-023-11W4"/>
    <s v="AB"/>
    <s v="CESSFORD"/>
    <s v="RAMARRO CESSFORD 6-20-23-11"/>
    <x v="9"/>
    <s v="Cdn Nat Rsrcs Ltd"/>
    <s v="Working Interest"/>
    <n v="0.6"/>
    <s v="CESSFORD"/>
    <s v="No"/>
    <m/>
    <s v="Flow GAS"/>
    <d v="2020-05-31T00:00:00"/>
    <m/>
    <n v="1775"/>
    <m/>
    <m/>
    <s v="Flow GAS"/>
    <s v="Kmilk_rv;Kmed_hat"/>
    <s v="Cdn Nat Rsrcs Ltd"/>
    <n v="2060113"/>
    <m/>
    <m/>
    <d v="1985-09-23T00:00:00"/>
    <d v="1985-10-01T00:00:00"/>
    <d v="1985-10-02T00:00:00"/>
    <m/>
    <d v="1985-11-01T00:00:00"/>
    <d v="1985-11-22T00:00:00"/>
    <m/>
    <m/>
    <m/>
    <m/>
    <s v="WI"/>
    <n v="1"/>
    <n v="1"/>
    <n v="0.6"/>
    <x v="1"/>
    <s v="N"/>
    <n v="34.536986301369865"/>
    <n v="34.536986301369865"/>
    <n v="541.02"/>
    <n v="541.02"/>
    <s v="Flow GAS"/>
    <n v="4"/>
    <n v="4"/>
    <m/>
    <s v="Flow GAS"/>
    <x v="1"/>
    <s v="Producing"/>
    <s v="Producing"/>
    <x v="0"/>
    <x v="0"/>
    <s v="W 011781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16000"/>
    <s v="1 UWI in License"/>
    <n v="117970"/>
    <s v="100/16-32-023-11W4/00"/>
    <n v="117970"/>
    <n v="1"/>
    <s v="100"/>
    <s v="16"/>
    <s v="32"/>
    <s v="023"/>
    <s v="11W4"/>
    <s v="00"/>
    <s v="16-32-023-11W4"/>
    <s v="16-32-023-11W4"/>
    <s v="AB"/>
    <s v="CESSFORD"/>
    <s v="RAMARRO CESSFORD 16-32-23-11"/>
    <x v="9"/>
    <s v="Cdn Nat Rsrcs Ltd"/>
    <s v="Working Interest"/>
    <n v="0.6"/>
    <s v="CESSFORD"/>
    <s v="No"/>
    <m/>
    <s v="Flow GAS"/>
    <d v="2020-05-31T00:00:00"/>
    <m/>
    <n v="1703"/>
    <m/>
    <m/>
    <s v="Flow GAS"/>
    <s v="Kmed_hat"/>
    <s v="Cdn Nat Rsrcs Ltd"/>
    <n v="2060113"/>
    <m/>
    <m/>
    <d v="1985-09-30T00:00:00"/>
    <d v="1985-10-23T00:00:00"/>
    <d v="1985-10-24T00:00:00"/>
    <m/>
    <d v="1985-11-01T00:00:00"/>
    <d v="1985-11-24T00:00:00"/>
    <m/>
    <m/>
    <m/>
    <m/>
    <s v="WI"/>
    <n v="1"/>
    <n v="1"/>
    <n v="0.6"/>
    <x v="1"/>
    <s v="N"/>
    <n v="34.476712328767121"/>
    <n v="34.476712328767121"/>
    <n v="519.07440000000008"/>
    <n v="519.07440000000008"/>
    <s v="Flow GAS"/>
    <n v="4"/>
    <n v="4"/>
    <m/>
    <s v="Flow GAS"/>
    <x v="1"/>
    <s v="Producing"/>
    <s v="Producing"/>
    <x v="0"/>
    <x v="0"/>
    <s v="W 011797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06000"/>
    <s v="1 UWI in License"/>
    <n v="117972"/>
    <s v="100/06-29-023-11W4/00"/>
    <n v="117972"/>
    <n v="1"/>
    <s v="100"/>
    <s v="06"/>
    <s v="29"/>
    <s v="023"/>
    <s v="11W4"/>
    <s v="00"/>
    <s v="06-29-023-11W4"/>
    <s v="06-29-023-11W4"/>
    <s v="AB"/>
    <s v="CESSFORD"/>
    <s v="RAMARRO CESSFORD 6-29-23-11"/>
    <x v="9"/>
    <s v="Cdn Nat Rsrcs Ltd"/>
    <s v="Working Interest"/>
    <n v="0.6"/>
    <s v="CESSFORD"/>
    <s v="No"/>
    <m/>
    <s v="Susp GAS"/>
    <d v="2010-08-31T00:00:00"/>
    <m/>
    <n v="1706"/>
    <m/>
    <m/>
    <s v="Susp GAS"/>
    <s v="Kmed_hat"/>
    <s v="Cdn Nat Rsrcs Ltd"/>
    <n v="2060113"/>
    <m/>
    <m/>
    <d v="1985-09-30T00:00:00"/>
    <d v="1985-10-20T00:00:00"/>
    <d v="1985-10-20T00:00:00"/>
    <m/>
    <d v="1985-11-01T00:00:00"/>
    <d v="1985-11-22T00:00:00"/>
    <m/>
    <m/>
    <m/>
    <m/>
    <s v="WI"/>
    <n v="1"/>
    <n v="1"/>
    <n v="0.6"/>
    <x v="1"/>
    <s v="N"/>
    <n v="34.484931506849314"/>
    <n v="34.484931506849314"/>
    <n v="519.98880000000008"/>
    <n v="519.98880000000008"/>
    <s v="Susp GAS"/>
    <n v="11"/>
    <n v="11"/>
    <m/>
    <s v="Susp GAS"/>
    <x v="1"/>
    <s v="Suspended"/>
    <s v="Suspended"/>
    <x v="1"/>
    <x v="0"/>
    <s v="W 0117972 "/>
    <n v="0"/>
    <n v="0"/>
    <n v="0"/>
    <n v="0"/>
    <n v="0"/>
    <n v="0"/>
    <n v="0"/>
    <n v="0"/>
    <m/>
    <m/>
    <m/>
    <m/>
    <n v="0"/>
    <m/>
    <n v="0"/>
    <m/>
    <n v="14000"/>
    <n v="10900"/>
    <n v="24900"/>
    <x v="2"/>
    <m/>
    <n v="14000"/>
    <n v="10900"/>
    <x v="2"/>
    <s v=""/>
    <n v="7"/>
    <s v="B) Non Op Inactive, spreadevenly over 15 years"/>
    <n v="2"/>
    <m/>
    <n v="14000"/>
    <n v="10900"/>
    <n v="24900"/>
    <n v="0.6"/>
    <n v="8400"/>
    <n v="6540"/>
    <n v="14940"/>
    <n v="2"/>
    <n v="1.35E-2"/>
    <n v="8628.3309000000008"/>
    <n v="7183.6310596266849"/>
    <n v="15811.961959626686"/>
    <n v="1.7600000000000001E-2"/>
    <n v="8332.4476825790625"/>
    <n v="6357.7629535346332"/>
    <n v="14690.210636113696"/>
    <s v="B.1) True shallow gas (Dino unit, JSGS, Med Hat Unit, Patricia Unit, Princess-PG, Cessford-CNRL). Use $14,000 for abandonment, and $10,900 for rec ($1,090 for pad site)."/>
  </r>
  <r>
    <s v="1 - Yes"/>
    <s v="1- Yes"/>
    <n v="234112806000"/>
    <s v="1 UWI in License"/>
    <n v="117973"/>
    <s v="100/06-28-023-11W4/00"/>
    <n v="117973"/>
    <n v="1"/>
    <s v="100"/>
    <s v="06"/>
    <s v="28"/>
    <s v="023"/>
    <s v="11W4"/>
    <s v="00"/>
    <s v="06-28-023-11W4"/>
    <s v="06-28-023-11W4"/>
    <s v="AB"/>
    <s v="CESSFORD"/>
    <s v="RAMARRO CESSFORD 6-28-23-11"/>
    <x v="9"/>
    <s v="Cdn Nat Rsrcs Ltd"/>
    <s v="Working Interest"/>
    <n v="0.6"/>
    <s v="CESSFORD"/>
    <s v="No"/>
    <m/>
    <s v="Flow GAS"/>
    <d v="2020-05-31T00:00:00"/>
    <m/>
    <n v="1703"/>
    <m/>
    <m/>
    <s v="Flow GAS"/>
    <s v="Kmed_hat"/>
    <s v="Cdn Nat Rsrcs Ltd"/>
    <n v="2060113"/>
    <m/>
    <m/>
    <d v="1985-09-30T00:00:00"/>
    <d v="1985-10-18T00:00:00"/>
    <d v="1985-10-19T00:00:00"/>
    <m/>
    <d v="1985-11-01T00:00:00"/>
    <d v="1985-11-22T00:00:00"/>
    <m/>
    <m/>
    <m/>
    <m/>
    <s v="WI"/>
    <n v="1"/>
    <n v="1"/>
    <n v="0.6"/>
    <x v="1"/>
    <s v="N"/>
    <n v="34.490410958904107"/>
    <n v="34.490410958904107"/>
    <n v="519.07440000000008"/>
    <n v="519.07440000000008"/>
    <s v="Flow GAS"/>
    <n v="4"/>
    <n v="4"/>
    <m/>
    <s v="Flow GAS"/>
    <x v="1"/>
    <s v="Producing"/>
    <s v="Producing"/>
    <x v="0"/>
    <x v="0"/>
    <s v="W 011797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6020"/>
    <s v="1 UWI in License"/>
    <n v="117974"/>
    <s v="102/06-27-023-11W4/00"/>
    <n v="117974"/>
    <n v="1"/>
    <s v="102"/>
    <s v="06"/>
    <s v="27"/>
    <s v="023"/>
    <s v="11W4"/>
    <s v="00"/>
    <s v="06-27-023-11W4"/>
    <s v="06-27-023-11W4"/>
    <s v="AB"/>
    <s v="CESSFORD"/>
    <s v="RAMARRO CESSFORD 6-27-23-11"/>
    <x v="9"/>
    <s v="Cdn Nat Rsrcs Ltd"/>
    <s v="Working Interest"/>
    <n v="0.6"/>
    <s v="CESSFORD"/>
    <s v="No"/>
    <m/>
    <s v="Flow GAS"/>
    <d v="2020-05-31T00:00:00"/>
    <m/>
    <n v="1785"/>
    <m/>
    <m/>
    <s v="Flow GAS"/>
    <s v="Kmed_hat"/>
    <s v="Cdn Nat Rsrcs Ltd"/>
    <n v="2060113"/>
    <m/>
    <m/>
    <d v="1985-09-30T00:00:00"/>
    <d v="1985-10-17T00:00:00"/>
    <d v="1985-10-18T00:00:00"/>
    <m/>
    <d v="1985-11-01T00:00:00"/>
    <d v="1985-11-24T00:00:00"/>
    <m/>
    <m/>
    <m/>
    <m/>
    <s v="WI"/>
    <n v="1"/>
    <n v="1"/>
    <n v="0.6"/>
    <x v="1"/>
    <s v="N"/>
    <n v="34.493150684931507"/>
    <n v="34.493150684931507"/>
    <n v="544.06799999999998"/>
    <n v="544.06799999999998"/>
    <s v="Flow GAS"/>
    <n v="4"/>
    <n v="4"/>
    <m/>
    <s v="Flow GAS"/>
    <x v="1"/>
    <s v="Producing"/>
    <s v="Producing"/>
    <x v="0"/>
    <x v="0"/>
    <s v="W 011797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6000"/>
    <s v="1 UWI in License"/>
    <n v="117975"/>
    <s v="100/16-22-023-11W4/00"/>
    <n v="117975"/>
    <n v="1"/>
    <s v="100"/>
    <s v="16"/>
    <s v="22"/>
    <s v="023"/>
    <s v="11W4"/>
    <s v="00"/>
    <s v="16-22-023-11W4"/>
    <s v="16-22-023-11W4"/>
    <s v="AB"/>
    <s v="CESSFORD"/>
    <s v="RAMARRO CESSFORD 16-22-23-11"/>
    <x v="9"/>
    <s v="Cdn Nat Rsrcs Ltd"/>
    <s v="Working Interest"/>
    <n v="0.6"/>
    <s v="CESSFORD"/>
    <s v="No"/>
    <m/>
    <s v="Flow GAS"/>
    <d v="2020-05-31T00:00:00"/>
    <m/>
    <n v="1696"/>
    <m/>
    <m/>
    <s v="Flow GAS"/>
    <s v="Kmilk_rv;Kmed_hat"/>
    <s v="Cdn Nat Rsrcs Ltd"/>
    <n v="2060113"/>
    <m/>
    <m/>
    <d v="1985-09-30T00:00:00"/>
    <d v="1985-10-16T00:00:00"/>
    <d v="1985-10-17T00:00:00"/>
    <m/>
    <d v="1985-11-01T00:00:00"/>
    <d v="1985-11-24T00:00:00"/>
    <m/>
    <m/>
    <m/>
    <m/>
    <s v="WI"/>
    <n v="1"/>
    <n v="1"/>
    <n v="0.6"/>
    <x v="1"/>
    <s v="N"/>
    <n v="34.495890410958907"/>
    <n v="34.495890410958907"/>
    <n v="516.94080000000008"/>
    <n v="516.94080000000008"/>
    <s v="Flow GAS"/>
    <n v="4"/>
    <n v="4"/>
    <m/>
    <s v="Flow GAS"/>
    <x v="1"/>
    <s v="Producing"/>
    <s v="Producing"/>
    <x v="0"/>
    <x v="0"/>
    <s v="W 011797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16000"/>
    <s v="1 UWI in License"/>
    <n v="117977"/>
    <s v="100/16-33-023-11W4/00"/>
    <n v="117977"/>
    <n v="1"/>
    <s v="100"/>
    <s v="16"/>
    <s v="33"/>
    <s v="023"/>
    <s v="11W4"/>
    <s v="00"/>
    <s v="16-33-023-11W4"/>
    <s v="16-33-023-11W4"/>
    <s v="AB"/>
    <s v="CESSFORD"/>
    <s v="RAMARRO CESSFORD 16-33-23-11"/>
    <x v="9"/>
    <s v="Cdn Nat Rsrcs Ltd"/>
    <s v="Working Interest"/>
    <n v="0.6"/>
    <s v="CESSFORD"/>
    <s v="No"/>
    <m/>
    <s v="Flow GAS"/>
    <d v="2020-05-31T00:00:00"/>
    <m/>
    <n v="1699"/>
    <m/>
    <m/>
    <s v="Flow GAS"/>
    <s v="Kmilk_rv;Kmed_hat"/>
    <s v="Cdn Nat Rsrcs Ltd"/>
    <n v="2060113"/>
    <m/>
    <m/>
    <d v="1985-09-30T00:00:00"/>
    <d v="1985-10-24T00:00:00"/>
    <d v="1985-10-25T00:00:00"/>
    <m/>
    <d v="1985-11-01T00:00:00"/>
    <d v="1985-11-24T00:00:00"/>
    <m/>
    <m/>
    <m/>
    <m/>
    <s v="WI"/>
    <n v="1"/>
    <n v="1"/>
    <n v="0.6"/>
    <x v="1"/>
    <s v="N"/>
    <n v="34.473972602739728"/>
    <n v="34.473972602739728"/>
    <n v="517.85520000000008"/>
    <n v="517.85520000000008"/>
    <s v="Flow GAS"/>
    <n v="4"/>
    <n v="4"/>
    <m/>
    <s v="Flow GAS"/>
    <x v="1"/>
    <s v="Producing"/>
    <s v="Producing"/>
    <x v="0"/>
    <x v="0"/>
    <s v="W 01179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16000"/>
    <s v="1 UWI in License"/>
    <n v="117978"/>
    <s v="100/16-34-023-11W4/00"/>
    <n v="117978"/>
    <n v="1"/>
    <s v="100"/>
    <s v="16"/>
    <s v="34"/>
    <s v="023"/>
    <s v="11W4"/>
    <s v="00"/>
    <s v="16-34-023-11W4"/>
    <s v="16-34-023-11W4"/>
    <s v="AB"/>
    <s v="CESSFORD"/>
    <s v="RAMARRO CESSFORD 16-34-23-11"/>
    <x v="9"/>
    <s v="Cdn Nat Rsrcs Ltd"/>
    <s v="Working Interest"/>
    <n v="0.6"/>
    <s v="CESSFORD"/>
    <s v="No"/>
    <m/>
    <s v="Susp GAS"/>
    <d v="2017-01-31T00:00:00"/>
    <m/>
    <n v="1722"/>
    <m/>
    <m/>
    <s v="Susp GAS"/>
    <s v="Kmilk_rv;Kmed_hat"/>
    <s v="Cdn Nat Rsrcs Ltd"/>
    <n v="2060113"/>
    <m/>
    <m/>
    <d v="1985-09-30T00:00:00"/>
    <d v="1985-10-25T00:00:00"/>
    <d v="1985-10-26T00:00:00"/>
    <m/>
    <d v="1985-12-01T00:00:00"/>
    <d v="1985-12-01T00:00:00"/>
    <m/>
    <m/>
    <m/>
    <m/>
    <s v="WI"/>
    <n v="1"/>
    <n v="1"/>
    <n v="0.6"/>
    <x v="1"/>
    <s v="N"/>
    <n v="34.471232876712328"/>
    <n v="34.471232876712328"/>
    <n v="524.86559999999997"/>
    <n v="524.86559999999997"/>
    <s v="Susp GAS"/>
    <n v="11"/>
    <n v="11"/>
    <m/>
    <s v="Susp GAS"/>
    <x v="1"/>
    <s v="Suspended"/>
    <s v="Suspended"/>
    <x v="1"/>
    <x v="0"/>
    <s v="W 0117978 "/>
    <n v="0"/>
    <n v="0"/>
    <n v="0"/>
    <n v="0"/>
    <n v="0"/>
    <n v="0"/>
    <n v="0"/>
    <n v="0"/>
    <m/>
    <m/>
    <m/>
    <m/>
    <n v="0"/>
    <m/>
    <n v="0"/>
    <m/>
    <n v="14000"/>
    <n v="10900"/>
    <n v="24900"/>
    <x v="2"/>
    <m/>
    <n v="14000"/>
    <n v="10900"/>
    <x v="2"/>
    <s v=""/>
    <n v="8"/>
    <s v="B) Non Op Inactive, spreadevenly over 15 years"/>
    <n v="4"/>
    <m/>
    <n v="14000"/>
    <n v="10900"/>
    <n v="24900"/>
    <n v="0.6"/>
    <n v="8400"/>
    <n v="6540"/>
    <n v="14940"/>
    <n v="4"/>
    <n v="1.35E-2"/>
    <n v="8862.8683476065271"/>
    <n v="7378.8983149972228"/>
    <n v="16241.76666260375"/>
    <n v="1.7600000000000001E-2"/>
    <n v="8265.4386170139496"/>
    <n v="6306.6341891150796"/>
    <n v="14572.072806129028"/>
    <s v="B.1) True shallow gas (Dino unit, JSGS, Med Hat Unit, Patricia Unit, Princess-PG, Cessford-CNRL). Use $14,000 for abandonment, and $10,900 for rec ($1,090 for pad site)."/>
  </r>
  <r>
    <s v="1 - Yes"/>
    <s v="1- Yes"/>
    <n v="234111514000"/>
    <s v="1 UWI in License"/>
    <n v="117979"/>
    <s v="100/14-15-023-11W4/00"/>
    <n v="117979"/>
    <n v="1"/>
    <s v="100"/>
    <s v="14"/>
    <s v="15"/>
    <s v="023"/>
    <s v="11W4"/>
    <s v="00"/>
    <s v="14-15-023-11W4"/>
    <s v="14-15-023-11W4"/>
    <s v="AB"/>
    <s v="CESSFORD"/>
    <s v="RAMARRO CESSFORD 14-15-23-11"/>
    <x v="9"/>
    <s v="Cdn Nat Rsrcs Ltd"/>
    <s v="Working Interest"/>
    <n v="0.6"/>
    <s v="CESSFORD"/>
    <s v="No"/>
    <m/>
    <s v="Flow GAS"/>
    <d v="2020-05-31T00:00:00"/>
    <m/>
    <n v="1706"/>
    <m/>
    <m/>
    <s v="Flow GAS"/>
    <s v="Kmed_hat"/>
    <s v="Cdn Nat Rsrcs Ltd"/>
    <n v="2060113"/>
    <m/>
    <m/>
    <d v="1985-09-30T00:00:00"/>
    <d v="1985-10-14T00:00:00"/>
    <d v="1985-10-15T00:00:00"/>
    <m/>
    <d v="1985-11-01T00:00:00"/>
    <d v="1985-11-28T00:00:00"/>
    <m/>
    <m/>
    <m/>
    <m/>
    <s v="WI"/>
    <n v="1"/>
    <n v="1"/>
    <n v="0.6"/>
    <x v="1"/>
    <s v="N"/>
    <n v="34.5013698630137"/>
    <n v="34.5013698630137"/>
    <n v="519.98880000000008"/>
    <n v="519.98880000000008"/>
    <s v="Flow GAS"/>
    <n v="4"/>
    <n v="4"/>
    <m/>
    <s v="Flow GAS"/>
    <x v="1"/>
    <s v="Producing"/>
    <s v="Producing"/>
    <x v="0"/>
    <x v="0"/>
    <s v="W 011797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14000"/>
    <s v="1 UWI in License"/>
    <n v="118616"/>
    <s v="100/14-23-023-11W4/00"/>
    <n v="118616"/>
    <n v="1"/>
    <s v="100"/>
    <s v="14"/>
    <s v="23"/>
    <s v="023"/>
    <s v="11W4"/>
    <s v="00"/>
    <s v="14-23-023-11W4"/>
    <s v="14-23-023-11W4"/>
    <s v="AB"/>
    <s v="CESSFORD"/>
    <s v="RAMARRO CESSFORD 14-23-23-11"/>
    <x v="9"/>
    <s v="Cdn Nat Rsrcs Ltd"/>
    <s v="Working Interest"/>
    <n v="0.6"/>
    <s v="CESSFORD"/>
    <s v="No"/>
    <m/>
    <s v="Susp GAS"/>
    <d v="2015-02-28T00:00:00"/>
    <m/>
    <n v="1696"/>
    <m/>
    <m/>
    <s v="Susp GAS"/>
    <s v="Kmilk_rv;Kmed_hat"/>
    <s v="Cdn Nat Rsrcs Ltd"/>
    <n v="2060113"/>
    <m/>
    <m/>
    <d v="1985-10-25T00:00:00"/>
    <d v="1985-10-26T00:00:00"/>
    <d v="1985-10-27T00:00:00"/>
    <m/>
    <d v="1985-11-01T00:00:00"/>
    <d v="1985-11-24T00:00:00"/>
    <m/>
    <m/>
    <m/>
    <m/>
    <s v="WI"/>
    <n v="1"/>
    <n v="1"/>
    <n v="0.6"/>
    <x v="1"/>
    <s v="N"/>
    <n v="34.468493150684928"/>
    <n v="34.468493150684928"/>
    <n v="516.94080000000008"/>
    <n v="516.94080000000008"/>
    <s v="Susp GAS"/>
    <n v="11"/>
    <n v="11"/>
    <m/>
    <s v="Susp GAS"/>
    <x v="1"/>
    <s v="Suspended"/>
    <s v="Suspended"/>
    <x v="1"/>
    <x v="0"/>
    <s v="W 0118616 "/>
    <n v="0"/>
    <n v="0"/>
    <n v="0"/>
    <n v="0"/>
    <n v="0"/>
    <n v="0"/>
    <n v="0"/>
    <n v="0"/>
    <m/>
    <m/>
    <m/>
    <m/>
    <n v="0"/>
    <m/>
    <n v="0"/>
    <m/>
    <n v="14000"/>
    <n v="10900"/>
    <n v="24900"/>
    <x v="2"/>
    <m/>
    <n v="14000"/>
    <n v="10900"/>
    <x v="2"/>
    <s v=""/>
    <n v="22"/>
    <s v="B) Non Op Inactive, spreadevenly over 15 years"/>
    <n v="5"/>
    <m/>
    <n v="14000"/>
    <n v="10900"/>
    <n v="24900"/>
    <n v="0.6"/>
    <n v="8400"/>
    <n v="6540"/>
    <n v="14940"/>
    <n v="5"/>
    <n v="1.35E-2"/>
    <n v="8982.5170702992145"/>
    <n v="7478.5134422496858"/>
    <n v="16461.030512548899"/>
    <n v="1.7600000000000001E-2"/>
    <n v="8232.1364370515294"/>
    <n v="6281.2242046660112"/>
    <n v="14513.36064171754"/>
    <s v="B.1) True shallow gas (Dino unit, JSGS, Med Hat Unit, Patricia Unit, Princess-PG, Cessford-CNRL). Use $14,000 for abandonment, and $10,900 for rec ($1,090 for pad site)."/>
  </r>
  <r>
    <s v="1 - Yes"/>
    <s v="1- Yes"/>
    <n v="234111516000"/>
    <s v="1 UWI in License"/>
    <n v="118621"/>
    <s v="100/16-15-023-11W4/00"/>
    <n v="118621"/>
    <n v="1"/>
    <s v="100"/>
    <s v="16"/>
    <s v="15"/>
    <s v="023"/>
    <s v="11W4"/>
    <s v="00"/>
    <s v="16-15-023-11W4"/>
    <s v="16-15-023-11W4"/>
    <s v="AB"/>
    <s v="CESSFORD"/>
    <s v="RAMARRO CESSFORD 16-15-23-11"/>
    <x v="9"/>
    <s v="Cdn Nat Rsrcs Ltd"/>
    <s v="Working Interest"/>
    <n v="0.6"/>
    <s v="CESSFORD"/>
    <s v="No"/>
    <m/>
    <s v="Flow GAS"/>
    <d v="2020-05-31T00:00:00"/>
    <m/>
    <n v="1699"/>
    <m/>
    <m/>
    <s v="Flow GAS"/>
    <s v="Kmilk_rv;Kmed_hat"/>
    <s v="Cdn Nat Rsrcs Ltd"/>
    <n v="2060113"/>
    <m/>
    <m/>
    <d v="1985-10-25T00:00:00"/>
    <d v="1985-10-31T00:00:00"/>
    <d v="1985-11-01T00:00:00"/>
    <m/>
    <d v="1985-11-01T00:00:00"/>
    <d v="1985-11-28T00:00:00"/>
    <m/>
    <m/>
    <m/>
    <m/>
    <s v="WI"/>
    <n v="1"/>
    <n v="1"/>
    <n v="0.6"/>
    <x v="1"/>
    <s v="N"/>
    <n v="34.454794520547942"/>
    <n v="34.454794520547942"/>
    <n v="517.85520000000008"/>
    <n v="517.85520000000008"/>
    <s v="Flow GAS"/>
    <n v="4"/>
    <n v="4"/>
    <m/>
    <s v="Flow GAS"/>
    <x v="1"/>
    <s v="Producing"/>
    <s v="Producing"/>
    <x v="0"/>
    <x v="0"/>
    <s v="W 011862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06000"/>
    <s v="1 UWI in License"/>
    <n v="118622"/>
    <s v="100/06-22-023-11W4/00"/>
    <n v="118622"/>
    <n v="1"/>
    <s v="100"/>
    <s v="06"/>
    <s v="22"/>
    <s v="023"/>
    <s v="11W4"/>
    <s v="00"/>
    <s v="06-22-023-11W4"/>
    <s v="06-22-023-11W4"/>
    <s v="AB"/>
    <s v="CESSFORD"/>
    <s v="RAMARRO CESSFORD 6-22-23-11"/>
    <x v="9"/>
    <s v="Cdn Nat Rsrcs Ltd"/>
    <s v="Working Interest"/>
    <n v="0.6"/>
    <s v="CESSFORD"/>
    <s v="No"/>
    <m/>
    <s v="Flow GAS"/>
    <d v="2020-05-31T00:00:00"/>
    <m/>
    <n v="1699"/>
    <m/>
    <m/>
    <s v="Flow GAS"/>
    <s v="Kmilk_rv;Kmed_hat"/>
    <s v="Cdn Nat Rsrcs Ltd"/>
    <n v="2060113"/>
    <m/>
    <m/>
    <d v="1985-10-25T00:00:00"/>
    <d v="1985-11-01T00:00:00"/>
    <d v="1985-11-02T00:00:00"/>
    <m/>
    <d v="1985-11-01T00:00:00"/>
    <d v="1985-11-28T00:00:00"/>
    <m/>
    <m/>
    <m/>
    <m/>
    <s v="WI"/>
    <n v="1"/>
    <n v="1"/>
    <n v="0.6"/>
    <x v="1"/>
    <s v="N"/>
    <n v="34.452054794520549"/>
    <n v="34.452054794520549"/>
    <n v="517.85520000000008"/>
    <n v="517.85520000000008"/>
    <s v="Flow GAS"/>
    <n v="4"/>
    <n v="4"/>
    <m/>
    <s v="Flow GAS"/>
    <x v="1"/>
    <s v="Producing"/>
    <s v="Producing"/>
    <x v="0"/>
    <x v="0"/>
    <s v="W 011862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08000"/>
    <s v="1 UWI in License"/>
    <n v="118623"/>
    <s v="100/08-22-023-11W4/00"/>
    <n v="118623"/>
    <n v="1"/>
    <s v="100"/>
    <s v="08"/>
    <s v="22"/>
    <s v="023"/>
    <s v="11W4"/>
    <s v="00"/>
    <s v="08-22-023-11W4"/>
    <s v="08-22-023-11W4"/>
    <s v="AB"/>
    <s v="CESSFORD"/>
    <s v="RAMARRO CESSFORD 8-22-23-11"/>
    <x v="9"/>
    <s v="Cdn Nat Rsrcs Ltd"/>
    <s v="Working Interest"/>
    <n v="0.6"/>
    <s v="CESSFORD"/>
    <s v="No"/>
    <m/>
    <s v="Flow GAS"/>
    <d v="2020-05-31T00:00:00"/>
    <m/>
    <n v="1703"/>
    <m/>
    <m/>
    <s v="Flow GAS"/>
    <s v="Kmilk_rv;Kmed_hat"/>
    <s v="Cdn Nat Rsrcs Ltd"/>
    <n v="2060113"/>
    <m/>
    <m/>
    <d v="1985-10-25T00:00:00"/>
    <d v="1985-11-02T00:00:00"/>
    <d v="1985-11-03T00:00:00"/>
    <m/>
    <d v="1985-11-01T00:00:00"/>
    <d v="1985-11-28T00:00:00"/>
    <m/>
    <m/>
    <m/>
    <m/>
    <s v="WI"/>
    <n v="1"/>
    <n v="1"/>
    <n v="0.6"/>
    <x v="1"/>
    <s v="N"/>
    <n v="34.449315068493149"/>
    <n v="34.449315068493149"/>
    <n v="519.07440000000008"/>
    <n v="519.07440000000008"/>
    <s v="Flow GAS"/>
    <n v="4"/>
    <n v="4"/>
    <m/>
    <s v="Flow GAS"/>
    <x v="1"/>
    <s v="Producing"/>
    <s v="Producing"/>
    <x v="0"/>
    <x v="0"/>
    <s v="W 011862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06000"/>
    <s v="1 UWI in License"/>
    <n v="118624"/>
    <s v="100/06-23-023-11W4/00"/>
    <n v="118624"/>
    <n v="1"/>
    <s v="100"/>
    <s v="06"/>
    <s v="23"/>
    <s v="023"/>
    <s v="11W4"/>
    <s v="00"/>
    <s v="06-23-023-11W4"/>
    <s v="06-23-023-11W4"/>
    <s v="AB"/>
    <s v="CESSFORD"/>
    <s v="RAMARRO CESSFORD 6-23-23-11"/>
    <x v="9"/>
    <s v="Cdn Nat Rsrcs Ltd"/>
    <s v="Working Interest"/>
    <n v="0.6"/>
    <s v="CESSFORD"/>
    <s v="No"/>
    <m/>
    <s v="Susp GAS"/>
    <d v="2009-06-30T00:00:00"/>
    <m/>
    <n v="1693"/>
    <m/>
    <m/>
    <s v="Susp GAS"/>
    <s v="Kmilk_rv;Kmed_hat"/>
    <s v="Cdn Nat Rsrcs Ltd"/>
    <n v="2060113"/>
    <m/>
    <m/>
    <d v="1985-10-25T00:00:00"/>
    <d v="1985-10-27T00:00:00"/>
    <d v="1985-10-28T00:00:00"/>
    <m/>
    <d v="1985-11-01T00:00:00"/>
    <d v="1985-11-28T00:00:00"/>
    <m/>
    <m/>
    <m/>
    <m/>
    <s v="WI"/>
    <n v="1"/>
    <n v="1"/>
    <n v="0.6"/>
    <x v="1"/>
    <s v="N"/>
    <n v="34.465753424657535"/>
    <n v="34.465753424657535"/>
    <n v="516.02640000000008"/>
    <n v="516.02640000000008"/>
    <s v="Susp GAS"/>
    <n v="11"/>
    <n v="11"/>
    <m/>
    <s v="Susp GAS"/>
    <x v="1"/>
    <s v="Suspended"/>
    <s v="Suspended"/>
    <x v="1"/>
    <x v="0"/>
    <s v="W 0118624 "/>
    <n v="0"/>
    <n v="0"/>
    <n v="0"/>
    <n v="0"/>
    <n v="0"/>
    <n v="0"/>
    <n v="0"/>
    <n v="0"/>
    <m/>
    <m/>
    <m/>
    <m/>
    <n v="0"/>
    <m/>
    <n v="0"/>
    <m/>
    <n v="14000"/>
    <n v="10900"/>
    <n v="24900"/>
    <x v="2"/>
    <m/>
    <n v="14000"/>
    <n v="10900"/>
    <x v="2"/>
    <s v=""/>
    <n v="1"/>
    <s v="B) Non Op Inactive, spreadevenly over 15 years"/>
    <n v="6"/>
    <m/>
    <n v="14000"/>
    <n v="10900"/>
    <n v="24900"/>
    <n v="0.6"/>
    <n v="8400"/>
    <n v="6540"/>
    <n v="14940"/>
    <n v="6"/>
    <n v="1.35E-2"/>
    <n v="9103.7810507482554"/>
    <n v="7579.4733737200559"/>
    <n v="16683.254424468312"/>
    <n v="1.7600000000000001E-2"/>
    <n v="8198.9684345044479"/>
    <n v="6255.9165992816443"/>
    <n v="14454.885033786093"/>
    <s v="B.1) True shallow gas (Dino unit, JSGS, Med Hat Unit, Patricia Unit, Princess-PG, Cessford-CNRL). Use $14,000 for abandonment, and $10,900 for rec ($1,090 for pad site)."/>
  </r>
  <r>
    <s v="1 - Yes"/>
    <s v="1- Yes"/>
    <n v="234112406000"/>
    <s v="1 UWI in License"/>
    <n v="118676"/>
    <s v="100/06-24-023-11W4/00"/>
    <n v="118676"/>
    <n v="1"/>
    <s v="100"/>
    <s v="06"/>
    <s v="24"/>
    <s v="023"/>
    <s v="11W4"/>
    <s v="00"/>
    <s v="06-24-023-11W4"/>
    <s v="06-24-023-11W4"/>
    <s v="AB"/>
    <s v="CESSFORD"/>
    <s v="RAMARRO CESSFORD 6-24-23-11"/>
    <x v="9"/>
    <s v="Cdn Nat Rsrcs Ltd"/>
    <s v="Working Interest"/>
    <n v="0.6"/>
    <s v="CESSFORD"/>
    <s v="No"/>
    <m/>
    <s v="Flow GAS"/>
    <d v="2020-05-31T00:00:00"/>
    <m/>
    <n v="1693"/>
    <m/>
    <m/>
    <s v="Flow GAS"/>
    <s v="Kmed_hat"/>
    <s v="Cdn Nat Rsrcs Ltd"/>
    <n v="2060113"/>
    <m/>
    <m/>
    <d v="1985-10-29T00:00:00"/>
    <d v="1985-10-30T00:00:00"/>
    <d v="1985-10-31T00:00:00"/>
    <m/>
    <d v="1985-11-01T00:00:00"/>
    <d v="1985-11-24T00:00:00"/>
    <m/>
    <m/>
    <m/>
    <m/>
    <s v="WI"/>
    <n v="1"/>
    <n v="1"/>
    <n v="0.6"/>
    <x v="1"/>
    <s v="N"/>
    <n v="34.457534246575342"/>
    <n v="34.457534246575342"/>
    <n v="516.02640000000008"/>
    <n v="516.02640000000008"/>
    <s v="Flow GAS"/>
    <n v="4"/>
    <n v="4"/>
    <m/>
    <s v="Flow GAS"/>
    <x v="1"/>
    <s v="Producing"/>
    <s v="Producing"/>
    <x v="0"/>
    <x v="0"/>
    <s v="W 011867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416000"/>
    <s v="1 UWI in License"/>
    <n v="118677"/>
    <s v="100/16-24-023-11W4/00"/>
    <n v="118677"/>
    <n v="1"/>
    <s v="100"/>
    <s v="16"/>
    <s v="24"/>
    <s v="023"/>
    <s v="11W4"/>
    <s v="00"/>
    <s v="16-24-023-11W4"/>
    <s v="16-24-023-11W4"/>
    <s v="AB"/>
    <s v="CESSFORD"/>
    <s v="RAMARRO CESSFORD 16-24-23-11"/>
    <x v="9"/>
    <s v="Cdn Nat Rsrcs Ltd"/>
    <s v="Working Interest"/>
    <n v="0.6"/>
    <s v="CESSFORD"/>
    <s v="No"/>
    <m/>
    <s v="Flow GAS"/>
    <d v="2020-05-31T00:00:00"/>
    <m/>
    <n v="1703"/>
    <m/>
    <m/>
    <s v="Flow GAS"/>
    <s v="Kmed_hat"/>
    <s v="Cdn Nat Rsrcs Ltd"/>
    <n v="2060113"/>
    <m/>
    <m/>
    <d v="1985-10-29T00:00:00"/>
    <d v="1985-11-03T00:00:00"/>
    <d v="1985-11-04T00:00:00"/>
    <m/>
    <d v="1985-11-01T00:00:00"/>
    <d v="1985-11-24T00:00:00"/>
    <m/>
    <m/>
    <m/>
    <m/>
    <s v="WI"/>
    <n v="1"/>
    <n v="1"/>
    <n v="0.6"/>
    <x v="1"/>
    <s v="N"/>
    <n v="34.446575342465756"/>
    <n v="34.446575342465756"/>
    <n v="519.07440000000008"/>
    <n v="519.07440000000008"/>
    <s v="Flow GAS"/>
    <n v="4"/>
    <n v="4"/>
    <m/>
    <s v="Flow GAS"/>
    <x v="1"/>
    <s v="Producing"/>
    <s v="Producing"/>
    <x v="0"/>
    <x v="0"/>
    <s v="W 01186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44110106000"/>
    <s v="1 UWI in License"/>
    <n v="119606"/>
    <s v="100/06-01-024-11W4/00"/>
    <n v="119606"/>
    <n v="1"/>
    <s v="100"/>
    <s v="06"/>
    <s v="01"/>
    <s v="024"/>
    <s v="11W4"/>
    <s v="00"/>
    <s v="06-01-024-11W4"/>
    <s v="06-01-024-11W4"/>
    <s v="AB"/>
    <s v="CESSFORD"/>
    <s v="RAMARRO CESSFORD 6-1-24-11"/>
    <x v="9"/>
    <s v="Cdn Nat Rsrcs Ltd"/>
    <s v="Working Interest"/>
    <n v="0.6"/>
    <s v="CESSFORD"/>
    <s v="No"/>
    <m/>
    <s v="Susp GAS"/>
    <d v="2015-02-28T00:00:00"/>
    <m/>
    <n v="1699"/>
    <m/>
    <m/>
    <s v="Susp GAS"/>
    <s v="Kmed_hat"/>
    <s v="Cdn Nat Rsrcs Ltd"/>
    <n v="2060113"/>
    <m/>
    <m/>
    <d v="1985-11-22T00:00:00"/>
    <d v="1985-12-06T00:00:00"/>
    <d v="1985-12-07T00:00:00"/>
    <m/>
    <d v="1985-12-01T00:00:00"/>
    <d v="1985-12-28T00:00:00"/>
    <m/>
    <m/>
    <m/>
    <m/>
    <s v="WI"/>
    <n v="1"/>
    <n v="1"/>
    <n v="0.6"/>
    <x v="1"/>
    <s v="N"/>
    <n v="34.356164383561641"/>
    <n v="34.356164383561641"/>
    <n v="517.85520000000008"/>
    <n v="517.85520000000008"/>
    <s v="Susp GAS"/>
    <n v="11"/>
    <n v="11"/>
    <m/>
    <s v="Susp GAS"/>
    <x v="1"/>
    <s v="Suspended"/>
    <s v="Suspended"/>
    <x v="1"/>
    <x v="0"/>
    <s v="W 0119606 "/>
    <n v="0"/>
    <n v="0"/>
    <n v="0"/>
    <n v="0"/>
    <n v="0"/>
    <n v="0"/>
    <n v="0"/>
    <n v="0"/>
    <m/>
    <m/>
    <m/>
    <m/>
    <n v="0"/>
    <m/>
    <n v="0"/>
    <m/>
    <n v="14000"/>
    <n v="10900"/>
    <n v="24900"/>
    <x v="2"/>
    <m/>
    <n v="14000"/>
    <n v="10900"/>
    <x v="2"/>
    <s v=""/>
    <n v="6"/>
    <s v="B) Non Op Inactive, spreadevenly over 15 years"/>
    <n v="7"/>
    <m/>
    <n v="14000"/>
    <n v="10900"/>
    <n v="24900"/>
    <n v="0.6"/>
    <n v="8400"/>
    <n v="6540"/>
    <n v="14940"/>
    <n v="7"/>
    <n v="1.35E-2"/>
    <n v="9226.682094933356"/>
    <n v="7681.7962642652765"/>
    <n v="16908.478359198634"/>
    <n v="1.7600000000000001E-2"/>
    <n v="8165.9340687600779"/>
    <n v="6230.7109604677144"/>
    <n v="14396.645029227791"/>
    <s v="B.1) True shallow gas (Dino unit, JSGS, Med Hat Unit, Patricia Unit, Princess-PG, Cessford-CNRL). Use $14,000 for abandonment, and $10,900 for rec ($1,090 for pad site)."/>
  </r>
  <r>
    <s v="1 - Yes"/>
    <s v="1- Yes"/>
    <n v="234113516000"/>
    <s v="1 UWI in License"/>
    <n v="119607"/>
    <s v="100/16-35-023-11W4/00"/>
    <n v="119607"/>
    <n v="1"/>
    <s v="100"/>
    <s v="16"/>
    <s v="35"/>
    <s v="023"/>
    <s v="11W4"/>
    <s v="00"/>
    <s v="16-35-023-11W4"/>
    <s v="16-35-023-11W4"/>
    <s v="AB"/>
    <s v="CESSFORD"/>
    <s v="RAMARRO CESSFORD 16-35-23-11"/>
    <x v="9"/>
    <s v="Cdn Nat Rsrcs Ltd"/>
    <s v="Working Interest"/>
    <n v="0.6"/>
    <s v="CESSFORD"/>
    <s v="No"/>
    <m/>
    <s v="Susp GAS"/>
    <d v="2015-02-28T00:00:00"/>
    <m/>
    <n v="1699"/>
    <m/>
    <m/>
    <s v="Susp GAS"/>
    <s v="Kmed_hat"/>
    <s v="Cdn Nat Rsrcs Ltd"/>
    <n v="2060113"/>
    <m/>
    <m/>
    <d v="1985-11-22T00:00:00"/>
    <d v="1985-12-08T00:00:00"/>
    <d v="1985-12-08T00:00:00"/>
    <m/>
    <d v="1985-12-01T00:00:00"/>
    <d v="1985-12-28T00:00:00"/>
    <m/>
    <m/>
    <m/>
    <m/>
    <s v="WI"/>
    <n v="1"/>
    <n v="1"/>
    <n v="0.6"/>
    <x v="1"/>
    <s v="N"/>
    <n v="34.350684931506848"/>
    <n v="34.350684931506848"/>
    <n v="517.85520000000008"/>
    <n v="517.85520000000008"/>
    <s v="Susp GAS"/>
    <n v="11"/>
    <n v="11"/>
    <m/>
    <s v="Susp GAS"/>
    <x v="1"/>
    <s v="Suspended"/>
    <s v="Suspended"/>
    <x v="1"/>
    <x v="0"/>
    <s v="W 0119607 "/>
    <n v="0"/>
    <n v="0"/>
    <n v="0"/>
    <n v="0"/>
    <n v="0"/>
    <n v="0"/>
    <n v="0"/>
    <n v="0"/>
    <m/>
    <m/>
    <m/>
    <m/>
    <n v="0"/>
    <m/>
    <n v="0"/>
    <m/>
    <n v="14000"/>
    <n v="10900"/>
    <n v="24900"/>
    <x v="2"/>
    <m/>
    <n v="14000"/>
    <n v="10900"/>
    <x v="2"/>
    <s v=""/>
    <n v="3"/>
    <s v="B) Non Op Inactive, spreadevenly over 15 years"/>
    <n v="8"/>
    <m/>
    <n v="14000"/>
    <n v="10900"/>
    <n v="24900"/>
    <n v="0.6"/>
    <n v="8400"/>
    <n v="6540"/>
    <n v="14940"/>
    <n v="8"/>
    <n v="1.35E-2"/>
    <n v="9351.2423032149563"/>
    <n v="7785.5005138328588"/>
    <n v="17136.742817047816"/>
    <n v="1.7600000000000001E-2"/>
    <n v="8133.0328013839826"/>
    <n v="6205.6068773919324"/>
    <n v="14338.639678775915"/>
    <s v="B.1) True shallow gas (Dino unit, JSGS, Med Hat Unit, Patricia Unit, Princess-PG, Cessford-CNRL). Use $14,000 for abandonment, and $10,900 for rec ($1,090 for pad site)."/>
  </r>
  <r>
    <s v="1 - Yes"/>
    <s v="1- Yes"/>
    <n v="114132307020"/>
    <s v="1 UWI in License"/>
    <n v="120129"/>
    <s v="102/07-23-011-13W4/00"/>
    <n v="120129"/>
    <n v="1"/>
    <s v="102"/>
    <s v="07"/>
    <s v="23"/>
    <s v="011"/>
    <s v="13W4"/>
    <s v="00"/>
    <s v="07-23-011-13W4"/>
    <s v="07-23-011-13W4"/>
    <s v="AB"/>
    <s v="GRAND FORKS"/>
    <s v="SLE BI 7-23-11-13"/>
    <x v="8"/>
    <s v="SanLing Enrg Ltd"/>
    <s v="Working Interest"/>
    <n v="8.1250000000000003E-2"/>
    <s v="ALDERSON"/>
    <s v="No"/>
    <m/>
    <s v="Susp OIL"/>
    <d v="2017-04-30T00:00:00"/>
    <m/>
    <n v="3110"/>
    <m/>
    <m/>
    <s v="Susp OIL"/>
    <s v="Jsawtooth"/>
    <s v="SanLing Enrg Ltd"/>
    <n v="4300023"/>
    <m/>
    <m/>
    <d v="1985-12-06T00:00:00"/>
    <d v="1985-12-15T00:00:00"/>
    <d v="1985-12-19T00:00:00"/>
    <m/>
    <d v="1986-01-01T00:00:00"/>
    <d v="1986-01-20T00:00:00"/>
    <m/>
    <m/>
    <m/>
    <m/>
    <s v="WI"/>
    <n v="1"/>
    <n v="1"/>
    <n v="8.1250000000000003E-2"/>
    <x v="1"/>
    <s v="N"/>
    <n v="34.331506849315069"/>
    <n v="34.331506849315069"/>
    <n v="947.928"/>
    <n v="947.928"/>
    <s v="Susp OIL"/>
    <n v="12"/>
    <n v="12"/>
    <m/>
    <s v="Susp OIL"/>
    <x v="2"/>
    <s v="Suspended"/>
    <s v="Suspended"/>
    <x v="1"/>
    <x v="1"/>
    <s v="W 0120129 "/>
    <n v="0"/>
    <n v="0"/>
    <n v="0"/>
    <n v="0"/>
    <n v="0"/>
    <n v="0"/>
    <n v="0"/>
    <n v="0"/>
    <m/>
    <m/>
    <m/>
    <m/>
    <n v="0"/>
    <m/>
    <n v="0"/>
    <m/>
    <n v="25000"/>
    <n v="25000"/>
    <n v="50000"/>
    <x v="13"/>
    <m/>
    <n v="25000"/>
    <n v="25000"/>
    <x v="13"/>
    <s v=""/>
    <n v="21"/>
    <s v="1) Active well = Use reserve-life"/>
    <s v="No"/>
    <m/>
    <n v="25000"/>
    <n v="25000"/>
    <n v="50000"/>
    <n v="8.1250000000000003E-2"/>
    <n v="2031.25"/>
    <n v="2031.25"/>
    <n v="4062.5"/>
    <n v="21"/>
    <n v="1.35E-2"/>
    <n v="2691.92026527608"/>
    <n v="2878.5975874674737"/>
    <n v="5570.5178527435537"/>
    <n v="1.7600000000000001E-2"/>
    <n v="1866.1352975570267"/>
    <n v="1828.8429023199044"/>
    <n v="3694.9781998769313"/>
    <s v="C.1) Active Oil/Other well in Princess. Use $25,000 for abandonment and $25,000 for rec ($2,500 for pad site)."/>
  </r>
  <r>
    <s v="1 - Yes"/>
    <s v="1- Yes"/>
    <n v="234112316000"/>
    <s v="1 UWI in License"/>
    <n v="120483"/>
    <s v="100/16-23-023-11W4/00"/>
    <n v="120483"/>
    <n v="1"/>
    <s v="100"/>
    <s v="16"/>
    <s v="23"/>
    <s v="023"/>
    <s v="11W4"/>
    <s v="00"/>
    <s v="16-23-023-11W4"/>
    <s v="16-23-023-11W4"/>
    <s v="AB"/>
    <s v="CESSFORD"/>
    <s v="CNRL CESS 16-23-23-11"/>
    <x v="9"/>
    <s v="Cdn Nat Rsrcs Ltd"/>
    <s v="Working Interest"/>
    <n v="0.6"/>
    <s v="CESSFORD"/>
    <s v="No"/>
    <m/>
    <s v="Flow GAS"/>
    <d v="2020-05-31T00:00:00"/>
    <m/>
    <n v="1722"/>
    <m/>
    <m/>
    <s v="Flow GAS"/>
    <s v="Kmed_hat"/>
    <s v="Cdn Nat Rsrcs Ltd"/>
    <n v="2060175"/>
    <m/>
    <m/>
    <d v="1985-12-18T00:00:00"/>
    <d v="1985-12-18T00:00:00"/>
    <d v="1985-12-19T00:00:00"/>
    <m/>
    <d v="1989-01-01T00:00:00"/>
    <d v="1989-01-11T00:00:00"/>
    <m/>
    <m/>
    <m/>
    <m/>
    <s v="WI"/>
    <n v="1"/>
    <n v="1"/>
    <n v="0.6"/>
    <x v="1"/>
    <s v="N"/>
    <n v="34.323287671232876"/>
    <n v="34.323287671232876"/>
    <n v="524.86559999999997"/>
    <n v="524.86559999999997"/>
    <s v="Flow GAS"/>
    <n v="4"/>
    <n v="4"/>
    <m/>
    <s v="Flow GAS"/>
    <x v="1"/>
    <s v="Producing"/>
    <s v="Producing"/>
    <x v="0"/>
    <x v="0"/>
    <s v="W 012048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14080715000"/>
    <s v="1 UWI in License"/>
    <n v="121236"/>
    <s v="100/15-07-021-08W4/00"/>
    <n v="121236"/>
    <n v="1"/>
    <s v="100"/>
    <s v="15"/>
    <s v="07"/>
    <s v="021"/>
    <s v="08W4"/>
    <s v="00"/>
    <s v="15-07-021-08W4"/>
    <s v="15-07-021-08W4"/>
    <s v="AB"/>
    <s v="JENNER"/>
    <s v="IMAGINEA JENNER 15-7-21-8"/>
    <x v="0"/>
    <s v="Cor4 Oil Corp"/>
    <s v="Working Interest"/>
    <n v="1"/>
    <s v="JENNER OIL"/>
    <s v="No"/>
    <m/>
    <s v="Pump OIL"/>
    <d v="2020-05-31T00:00:00"/>
    <m/>
    <n v="3366"/>
    <m/>
    <m/>
    <s v="Pump OIL"/>
    <s v="Kglauc_ss"/>
    <s v="Cor4 Oil Corp"/>
    <n v="5000066"/>
    <m/>
    <m/>
    <d v="1986-01-09T00:00:00"/>
    <d v="1986-01-14T00:00:00"/>
    <d v="1986-01-17T00:00:00"/>
    <m/>
    <d v="1986-01-01T00:00:00"/>
    <d v="1986-01-29T00:00:00"/>
    <m/>
    <m/>
    <m/>
    <m/>
    <s v="WI"/>
    <n v="1"/>
    <n v="1"/>
    <n v="1"/>
    <x v="0"/>
    <s v="N"/>
    <n v="34.249315068493154"/>
    <n v="34.249315068493154"/>
    <n v="1025.9568000000002"/>
    <n v="1025.9568000000002"/>
    <s v="Pump OIL"/>
    <n v="2"/>
    <n v="2"/>
    <m/>
    <s v="Pump OIL"/>
    <x v="2"/>
    <s v="Producing"/>
    <s v="Producing"/>
    <x v="0"/>
    <x v="0"/>
    <s v="W 0121236 "/>
    <n v="0"/>
    <n v="0"/>
    <n v="0"/>
    <n v="0"/>
    <n v="45993"/>
    <n v="16500"/>
    <n v="0"/>
    <n v="62493"/>
    <m/>
    <m/>
    <m/>
    <m/>
    <n v="62493"/>
    <m/>
    <n v="263819.0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5000"/>
    <s v="1 UWI in License"/>
    <n v="121237"/>
    <s v="100/05-07-021-08W4/00"/>
    <n v="121237"/>
    <n v="1"/>
    <s v="100"/>
    <s v="05"/>
    <s v="07"/>
    <s v="021"/>
    <s v="08W4"/>
    <s v="00"/>
    <s v="05-07-021-08W4"/>
    <s v="05-07-021-08W4"/>
    <s v="AB"/>
    <s v="JENNER"/>
    <s v="IMAGINEA JENNER 5-7-21-8"/>
    <x v="0"/>
    <s v="Cor4 Oil Corp"/>
    <s v="Working Interest"/>
    <n v="1"/>
    <s v="JENNER OIL"/>
    <s v="No"/>
    <m/>
    <s v="Pump OIL"/>
    <d v="2019-08-31T00:00:00"/>
    <m/>
    <n v="3307"/>
    <m/>
    <m/>
    <s v="Pump OIL"/>
    <s v="Kglauc_ss"/>
    <s v="Cor4 Oil Corp"/>
    <n v="5000066"/>
    <m/>
    <m/>
    <d v="1986-01-09T00:00:00"/>
    <d v="1986-01-24T00:00:00"/>
    <d v="1986-01-27T00:00:00"/>
    <m/>
    <d v="1986-02-01T00:00:00"/>
    <d v="1986-02-03T00:00:00"/>
    <m/>
    <m/>
    <m/>
    <m/>
    <s v="WI"/>
    <n v="1"/>
    <n v="1"/>
    <n v="1"/>
    <x v="0"/>
    <s v="N"/>
    <n v="34.221917808219175"/>
    <n v="34.221917808219175"/>
    <n v="1007.9736"/>
    <n v="1007.9736"/>
    <s v="Pump OIL"/>
    <n v="2"/>
    <n v="2"/>
    <m/>
    <s v="Pump OIL"/>
    <x v="2"/>
    <s v="Producing"/>
    <s v="Producing"/>
    <x v="0"/>
    <x v="0"/>
    <s v="W 0121237 "/>
    <n v="0"/>
    <n v="0"/>
    <n v="0"/>
    <n v="0"/>
    <n v="45993"/>
    <n v="16500"/>
    <n v="0"/>
    <n v="62493"/>
    <m/>
    <m/>
    <m/>
    <m/>
    <n v="62493"/>
    <m/>
    <n v="3122.88"/>
    <m/>
    <n v="105993"/>
    <n v="25000"/>
    <n v="130993"/>
    <x v="14"/>
    <m/>
    <n v="105993"/>
    <n v="25000"/>
    <x v="14"/>
    <s v=""/>
    <n v="22"/>
    <s v="1) Active well = Use reserve-life"/>
    <s v="No"/>
    <m/>
    <n v="105993"/>
    <n v="25000"/>
    <n v="130993"/>
    <n v="1"/>
    <n v="105993"/>
    <n v="25000"/>
    <n v="130993"/>
    <n v="21"/>
    <n v="1.35E-2"/>
    <n v="140467.54691810833"/>
    <n v="35428.893384215058"/>
    <n v="175896.44030232338"/>
    <n v="1.7600000000000001E-2"/>
    <n v="97377.121769335092"/>
    <n v="22508.835720860359"/>
    <n v="119885.95749019545"/>
    <s v="A.4.1) Operated O-Pool Oil Wells; used LMR costs + $60,000. Use $25,000 for rec (10% for site pad)"/>
  </r>
  <r>
    <s v="1 - Yes"/>
    <s v="1- Yes"/>
    <n v="214080713000"/>
    <s v="1 UWI in License"/>
    <n v="121238"/>
    <s v="100/13-07-021-08W4/00"/>
    <n v="121238"/>
    <n v="1"/>
    <s v="100"/>
    <s v="13"/>
    <s v="07"/>
    <s v="021"/>
    <s v="08W4"/>
    <s v="00"/>
    <s v="13-07-021-08W4"/>
    <s v="13-07-021-08W4"/>
    <s v="AB"/>
    <s v="JENNER"/>
    <s v="IMAGINEA JENNER 13-7-21-8"/>
    <x v="0"/>
    <s v="Cor4 Oil Corp"/>
    <s v="Working Interest"/>
    <n v="1"/>
    <s v="JENNER OIL"/>
    <s v="No"/>
    <m/>
    <s v="Act WTR Inj"/>
    <d v="1990-08-31T00:00:00"/>
    <d v="2020-05-31T00:00:00"/>
    <n v="3363"/>
    <m/>
    <m/>
    <s v="Act WTR Inj"/>
    <s v="Kglauc_ss"/>
    <m/>
    <m/>
    <s v="Cor4 Oil Corp"/>
    <s v="IF0008434"/>
    <d v="1986-01-09T00:00:00"/>
    <d v="1986-01-19T00:00:00"/>
    <d v="1986-01-22T00:00:00"/>
    <m/>
    <d v="1986-02-01T00:00:00"/>
    <d v="1986-02-01T00:00:00"/>
    <d v="1991-07-01T00:00:00"/>
    <m/>
    <m/>
    <m/>
    <s v="WI"/>
    <n v="1"/>
    <n v="1"/>
    <n v="1"/>
    <x v="0"/>
    <s v="N"/>
    <n v="34.235616438356168"/>
    <n v="34.235616438356168"/>
    <n v="1025.0424"/>
    <n v="1025.0424"/>
    <s v="Act WTR Inj"/>
    <n v="1"/>
    <n v="1"/>
    <m/>
    <s v="Act WTR Inj"/>
    <x v="0"/>
    <s v="Active"/>
    <s v="Active"/>
    <x v="0"/>
    <x v="0"/>
    <s v="W 0121238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2000"/>
    <s v="1 UWI in License"/>
    <n v="121239"/>
    <s v="100/02-07-021-08W4/00"/>
    <n v="121239"/>
    <n v="1"/>
    <s v="100"/>
    <s v="02"/>
    <s v="07"/>
    <s v="021"/>
    <s v="08W4"/>
    <s v="00"/>
    <s v="02-07-021-08W4"/>
    <s v="02-07-021-08W4"/>
    <s v="AB"/>
    <s v="JENNER"/>
    <s v="IMAGINEA JENNER 2-7-21-8"/>
    <x v="0"/>
    <s v="Cor4 Oil Corp"/>
    <s v="Working Interest"/>
    <n v="1"/>
    <s v="JENNER OIL"/>
    <s v="No"/>
    <m/>
    <s v="ABD OIL"/>
    <d v="1992-07-31T00:00:00"/>
    <m/>
    <n v="3307"/>
    <m/>
    <m/>
    <s v="ABD OIL"/>
    <s v="Kglauc_ss"/>
    <m/>
    <m/>
    <m/>
    <m/>
    <d v="1986-01-09T00:00:00"/>
    <d v="1986-01-09T00:00:00"/>
    <d v="1986-01-12T00:00:00"/>
    <m/>
    <d v="1986-01-01T00:00:00"/>
    <d v="1986-01-28T00:00:00"/>
    <m/>
    <d v="2003-12-12T00:00:00"/>
    <s v="Plate"/>
    <m/>
    <s v="WI"/>
    <n v="1"/>
    <n v="1"/>
    <n v="1"/>
    <x v="0"/>
    <s v="N"/>
    <n v="34.263013698630139"/>
    <n v="34.263013698630139"/>
    <n v="1007.9736"/>
    <n v="1007.9736"/>
    <s v="ABD OIL"/>
    <n v="17"/>
    <n v="17"/>
    <m/>
    <s v="ABD OIL"/>
    <x v="2"/>
    <s v="Abandoned"/>
    <s v="Abandoned"/>
    <x v="1"/>
    <x v="0"/>
    <s v="W 0121239 "/>
    <n v="0"/>
    <n v="0"/>
    <n v="0"/>
    <n v="0"/>
    <n v="0"/>
    <n v="0"/>
    <n v="0"/>
    <n v="0"/>
    <m/>
    <m/>
    <m/>
    <m/>
    <n v="0"/>
    <m/>
    <n v="0"/>
    <m/>
    <n v="0"/>
    <n v="25000"/>
    <n v="25000"/>
    <x v="1"/>
    <m/>
    <n v="0"/>
    <n v="25000"/>
    <x v="1"/>
    <s v=""/>
    <n v="7"/>
    <s v="A) Reclamation only; spread evenly"/>
    <n v="15"/>
    <m/>
    <n v="0"/>
    <n v="25000"/>
    <n v="25000"/>
    <n v="1"/>
    <n v="0"/>
    <n v="25000"/>
    <n v="25000"/>
    <n v="15"/>
    <n v="1.35E-2"/>
    <n v="0"/>
    <n v="32690.011190783858"/>
    <n v="32690.011190783858"/>
    <n v="1.7600000000000001E-2"/>
    <n v="0"/>
    <n v="23060.732769689559"/>
    <n v="23060.732769689559"/>
    <s v="E.3) Fully abandoned, reclamation only. Oil or Other well. Use $25,000 for rec ($2,500 for pad site)."/>
  </r>
  <r>
    <s v="1 - Yes"/>
    <s v="1- Yes"/>
    <n v="214080915000"/>
    <s v="1 UWI in License"/>
    <n v="121874"/>
    <s v="100/15-09-021-08W4/00"/>
    <n v="121874"/>
    <n v="1"/>
    <s v="100"/>
    <s v="15"/>
    <s v="09"/>
    <s v="021"/>
    <s v="08W4"/>
    <s v="00"/>
    <s v="15-09-021-08W4"/>
    <s v="15-09-021-08W4"/>
    <s v="AB"/>
    <s v="JENNER"/>
    <s v="IMAGINEA JENNER 15-9-21-8"/>
    <x v="1"/>
    <s v="Cor4 Oil Corp"/>
    <s v="Working Interest"/>
    <n v="1"/>
    <s v="JENNER GAS"/>
    <s v="No"/>
    <m/>
    <s v="ABD GAS"/>
    <d v="1990-08-31T00:00:00"/>
    <m/>
    <n v="3406"/>
    <m/>
    <m/>
    <s v="ABD GAS"/>
    <s v="Kglauc_ss"/>
    <m/>
    <m/>
    <m/>
    <m/>
    <d v="1986-01-28T00:00:00"/>
    <d v="1986-01-29T00:00:00"/>
    <d v="1986-02-02T00:00:00"/>
    <d v="1987-02-02T00:00:00"/>
    <d v="1988-03-01T00:00:00"/>
    <d v="1988-03-01T00:00:00"/>
    <m/>
    <d v="1997-08-12T00:00:00"/>
    <s v="Cement And Plate"/>
    <m/>
    <s v="WI"/>
    <n v="1"/>
    <n v="1"/>
    <n v="1"/>
    <x v="0"/>
    <s v="N"/>
    <n v="34.208219178082189"/>
    <n v="34.208219178082189"/>
    <n v="1038.1488000000002"/>
    <n v="1038.1488000000002"/>
    <s v="ABD GAS"/>
    <n v="14"/>
    <n v="14"/>
    <m/>
    <s v="ABD GAS"/>
    <x v="1"/>
    <s v="Abandoned"/>
    <s v="Abandoned"/>
    <x v="1"/>
    <x v="0"/>
    <s v="W 0121874 "/>
    <n v="0"/>
    <n v="0"/>
    <n v="0"/>
    <n v="0"/>
    <n v="0"/>
    <n v="16500"/>
    <n v="0"/>
    <n v="16500"/>
    <m/>
    <m/>
    <m/>
    <m/>
    <n v="16500"/>
    <m/>
    <n v="0"/>
    <m/>
    <n v="0"/>
    <n v="10900"/>
    <n v="10900"/>
    <x v="5"/>
    <m/>
    <n v="0"/>
    <n v="10900"/>
    <x v="5"/>
    <s v=""/>
    <n v="7"/>
    <s v="A) Reclamation only; spread evenly"/>
    <n v="10"/>
    <m/>
    <n v="0"/>
    <n v="10900"/>
    <n v="10900"/>
    <n v="1"/>
    <n v="0"/>
    <n v="10900"/>
    <n v="10900"/>
    <n v="10"/>
    <n v="1.35E-2"/>
    <n v="0"/>
    <n v="13328.546558624988"/>
    <n v="13328.546558624988"/>
    <n v="1.7600000000000001E-2"/>
    <n v="0"/>
    <n v="10259.502905658945"/>
    <n v="10259.502905658945"/>
    <s v="E.1) Fully abandoned, reclamation only. Shallow Gas. Use $10,900 for rec ($1,090 for pad site)."/>
  </r>
  <r>
    <s v="1 - Yes"/>
    <s v="1- Yes"/>
    <n v="204072811020"/>
    <s v="1 UWI in License"/>
    <n v="121923"/>
    <s v="102/11-28-020-07W4/00"/>
    <n v="121923"/>
    <n v="1"/>
    <s v="102"/>
    <s v="11"/>
    <s v="28"/>
    <s v="020"/>
    <s v="07W4"/>
    <s v="00"/>
    <s v="11-28-020-07W4"/>
    <s v="11-28-020-07W4"/>
    <s v="AB"/>
    <s v="ATLEE-BUFFALO"/>
    <s v="IMAGINEA ATL-BUFF 11-28-20-7"/>
    <x v="1"/>
    <s v="Cor4 Oil Corp"/>
    <s v="Working Interest"/>
    <n v="1"/>
    <s v="JENNER GAS"/>
    <s v="No"/>
    <s v="9) Per Jeremy &amp; Colin's final review, license belongs in JENNER SHLW GAS"/>
    <s v="ABD GAS"/>
    <d v="2002-05-31T00:00:00"/>
    <m/>
    <n v="869"/>
    <m/>
    <m/>
    <s v="ABD GAS"/>
    <s v="Kbelly_rv"/>
    <m/>
    <m/>
    <m/>
    <m/>
    <d v="1986-01-29T00:00:00"/>
    <d v="1986-02-04T00:00:00"/>
    <d v="1986-02-05T00:00:00"/>
    <d v="1987-02-24T00:00:00"/>
    <d v="1990-10-01T00:00:00"/>
    <d v="1990-10-01T00:00:00"/>
    <m/>
    <d v="2002-10-06T00:00:00"/>
    <s v="Other"/>
    <m/>
    <s v="WI"/>
    <n v="1"/>
    <n v="1"/>
    <n v="1"/>
    <x v="0"/>
    <s v="N"/>
    <n v="34.19178082191781"/>
    <n v="34.19178082191781"/>
    <n v="264.87119999999999"/>
    <n v="264.87119999999999"/>
    <s v="ABD GAS"/>
    <n v="14"/>
    <n v="14"/>
    <m/>
    <s v="ABD GAS"/>
    <x v="1"/>
    <s v="Abandoned"/>
    <s v="Abandoned"/>
    <x v="1"/>
    <x v="0"/>
    <s v="W 0121923 "/>
    <n v="0"/>
    <n v="0"/>
    <n v="0"/>
    <n v="0"/>
    <n v="0"/>
    <n v="0"/>
    <n v="1650"/>
    <n v="1650"/>
    <m/>
    <m/>
    <m/>
    <m/>
    <n v="1650"/>
    <m/>
    <n v="0"/>
    <m/>
    <n v="0"/>
    <n v="1090"/>
    <n v="1090"/>
    <x v="5"/>
    <m/>
    <n v="0"/>
    <n v="1090"/>
    <x v="5"/>
    <s v=""/>
    <n v="6"/>
    <s v="A) Reclamation only; spread evenly"/>
    <n v="1"/>
    <m/>
    <n v="0"/>
    <n v="1090"/>
    <n v="1090"/>
    <n v="1"/>
    <n v="0"/>
    <n v="1090"/>
    <n v="1090"/>
    <n v="1"/>
    <n v="1.35E-2"/>
    <n v="0"/>
    <n v="1181.3239696804283"/>
    <n v="1181.3239696804283"/>
    <n v="1.7600000000000001E-2"/>
    <n v="0"/>
    <n v="1063.9137611440294"/>
    <n v="1063.9137611440294"/>
    <s v="E.1) Fully abandoned, reclamation only. Shallow Gas. Use $10,900 for rec ($1,090 for pad site)."/>
  </r>
  <r>
    <s v="1 - Yes"/>
    <s v="1- Yes"/>
    <n v="234103108000"/>
    <s v="1 UWI in License"/>
    <n v="122315"/>
    <s v="100/08-31-023-10W4/00"/>
    <n v="122315"/>
    <n v="1"/>
    <s v="100"/>
    <s v="08"/>
    <s v="31"/>
    <s v="023"/>
    <s v="10W4"/>
    <s v="00"/>
    <s v="08-31-023-10W4"/>
    <s v="08-31-023-10W4"/>
    <s v="AB"/>
    <m/>
    <s v="IMAGINEA CESS 8-31-23-10"/>
    <x v="9"/>
    <s v="Cor4 Oil Corp"/>
    <s v="Working Interest"/>
    <n v="0.82499999999999996"/>
    <s v="CESSFORD"/>
    <s v="No"/>
    <m/>
    <s v="Drld &amp; ABD"/>
    <m/>
    <m/>
    <n v="3228"/>
    <m/>
    <m/>
    <m/>
    <m/>
    <m/>
    <m/>
    <m/>
    <m/>
    <d v="1986-02-11T00:00:00"/>
    <d v="1986-02-13T00:00:00"/>
    <d v="1986-02-16T00:00:00"/>
    <d v="1987-02-16T00:00:00"/>
    <m/>
    <m/>
    <m/>
    <d v="1994-09-27T00:00:00"/>
    <s v="Cement And Plate"/>
    <m/>
    <s v="WI"/>
    <n v="1"/>
    <n v="1"/>
    <n v="0.82499999999999996"/>
    <x v="0"/>
    <s v="N"/>
    <n v="34.167123287671231"/>
    <n v="34.167123287671231"/>
    <n v="983.89440000000002"/>
    <n v="983.89440000000002"/>
    <s v="Drld &amp; ABD"/>
    <n v="19"/>
    <n v="19"/>
    <m/>
    <s v="Drld &amp; ABD"/>
    <x v="0"/>
    <s v="Abandoned"/>
    <s v="Abandoned"/>
    <x v="1"/>
    <x v="0"/>
    <s v="W 0122315 "/>
    <n v="0"/>
    <n v="0"/>
    <n v="0"/>
    <n v="0"/>
    <n v="0"/>
    <n v="16500"/>
    <n v="0"/>
    <n v="16500"/>
    <m/>
    <m/>
    <m/>
    <m/>
    <n v="16500"/>
    <m/>
    <n v="0"/>
    <m/>
    <n v="0"/>
    <n v="25000"/>
    <n v="25000"/>
    <x v="1"/>
    <m/>
    <n v="0"/>
    <n v="25000"/>
    <x v="1"/>
    <s v=""/>
    <n v="6"/>
    <s v="A) Reclamation only; spread evenly"/>
    <n v="11"/>
    <m/>
    <n v="0"/>
    <n v="25000"/>
    <n v="25000"/>
    <n v="0.82499999999999996"/>
    <n v="0"/>
    <n v="20625"/>
    <n v="20625"/>
    <n v="11"/>
    <n v="1.35E-2"/>
    <n v="0"/>
    <n v="25560.774307711701"/>
    <n v="25560.774307711701"/>
    <n v="1.7600000000000001E-2"/>
    <n v="0"/>
    <n v="19334.833334190735"/>
    <n v="19334.833334190735"/>
    <s v="E.3) Fully abandoned, reclamation only. Oil or Other well. Use $25,000 for rec ($2,500 for pad site)."/>
  </r>
  <r>
    <s v="1 - Yes"/>
    <s v="1- Yes"/>
    <n v="214080616000"/>
    <s v="1 UWI in License"/>
    <n v="122727"/>
    <s v="100/16-06-021-08W4/00"/>
    <n v="122727"/>
    <n v="1"/>
    <s v="100"/>
    <s v="16"/>
    <s v="06"/>
    <s v="021"/>
    <s v="08W4"/>
    <s v="00"/>
    <s v="16-06-021-08W4"/>
    <s v="16-06-021-08W4"/>
    <s v="AB"/>
    <s v="JENNER"/>
    <s v="IMAGINEA JENNER 16-6-21-8"/>
    <x v="0"/>
    <s v="Cor4 Oil Corp"/>
    <s v="Working Interest"/>
    <n v="1"/>
    <s v="JENNER OIL"/>
    <s v="No"/>
    <m/>
    <s v="Susp OIL"/>
    <d v="1997-12-31T00:00:00"/>
    <m/>
    <n v="3281"/>
    <m/>
    <m/>
    <s v="Susp OIL"/>
    <s v="Kglauc_ss"/>
    <s v="Cor4 Oil Corp"/>
    <n v="5000066"/>
    <m/>
    <m/>
    <d v="1986-02-27T00:00:00"/>
    <d v="1986-03-01T00:00:00"/>
    <d v="1986-03-06T00:00:00"/>
    <m/>
    <d v="1986-03-01T00:00:00"/>
    <d v="1986-03-27T00:00:00"/>
    <m/>
    <m/>
    <m/>
    <m/>
    <s v="WI"/>
    <n v="1"/>
    <n v="1"/>
    <n v="1"/>
    <x v="0"/>
    <s v="N"/>
    <n v="34.123287671232873"/>
    <n v="34.123287671232873"/>
    <n v="1000.0488"/>
    <n v="1000.0488"/>
    <s v="Susp OIL"/>
    <n v="12"/>
    <n v="12"/>
    <m/>
    <s v="Susp OIL"/>
    <x v="2"/>
    <s v="Suspended"/>
    <s v="Suspended"/>
    <x v="1"/>
    <x v="0"/>
    <s v="W 0122727 "/>
    <n v="0"/>
    <n v="0"/>
    <n v="0"/>
    <n v="0"/>
    <n v="45993"/>
    <n v="16500"/>
    <n v="0"/>
    <n v="62493"/>
    <m/>
    <n v="-28018"/>
    <s v="Partial abandonment completed"/>
    <d v="2019-11-01T00:00:00"/>
    <n v="34475"/>
    <m/>
    <n v="0"/>
    <m/>
    <n v="2500"/>
    <n v="25000"/>
    <n v="27500"/>
    <x v="7"/>
    <m/>
    <n v="2500"/>
    <n v="25000"/>
    <x v="7"/>
    <s v=""/>
    <n v="5"/>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1804020"/>
    <s v="1 UWI in License"/>
    <n v="122947"/>
    <s v="102/04-18-021-08W4/00"/>
    <n v="122947"/>
    <n v="1"/>
    <s v="102"/>
    <s v="04"/>
    <s v="18"/>
    <s v="021"/>
    <s v="08W4"/>
    <s v="00"/>
    <s v="04-18-021-08W4"/>
    <s v="04-18-021-08W4"/>
    <s v="AB"/>
    <s v="JENNER"/>
    <s v="IMAGINEA JENNER 4-18-21-8"/>
    <x v="0"/>
    <s v="Cor4 Oil Corp"/>
    <s v="Working Interest"/>
    <n v="1"/>
    <s v="JENNER OIL"/>
    <s v="No"/>
    <m/>
    <s v="Act WTR Inj"/>
    <d v="1986-06-30T00:00:00"/>
    <d v="2020-05-31T00:00:00"/>
    <n v="3350"/>
    <m/>
    <m/>
    <s v="Act WTR Inj"/>
    <s v="Kglauc_ss"/>
    <m/>
    <m/>
    <s v="Cor4 Oil Corp"/>
    <s v="IF0008434"/>
    <d v="1986-03-11T00:00:00"/>
    <d v="1986-03-15T00:00:00"/>
    <d v="1986-03-19T00:00:00"/>
    <m/>
    <d v="1986-03-01T00:00:00"/>
    <d v="1986-04-09T00:00:00"/>
    <d v="1987-11-14T00:00:00"/>
    <m/>
    <m/>
    <m/>
    <s v="WI"/>
    <n v="1"/>
    <n v="1"/>
    <n v="1"/>
    <x v="0"/>
    <s v="N"/>
    <n v="34.084931506849315"/>
    <n v="34.084931506849315"/>
    <n v="1021.08"/>
    <n v="1021.08"/>
    <s v="Act WTR Inj"/>
    <n v="1"/>
    <n v="1"/>
    <m/>
    <s v="Act WTR Inj"/>
    <x v="0"/>
    <s v="Active"/>
    <s v="Active"/>
    <x v="0"/>
    <x v="0"/>
    <s v="W 0122947 "/>
    <n v="36384"/>
    <n v="0"/>
    <n v="0"/>
    <n v="0"/>
    <n v="0"/>
    <n v="0"/>
    <n v="0"/>
    <n v="36384"/>
    <m/>
    <m/>
    <m/>
    <m/>
    <n v="363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3000"/>
    <s v="1 UWI in License"/>
    <n v="122988"/>
    <s v="100/03-07-021-08W4/00"/>
    <n v="122988"/>
    <n v="1"/>
    <s v="100"/>
    <s v="03"/>
    <s v="07"/>
    <s v="021"/>
    <s v="08W4"/>
    <s v="00"/>
    <s v="03-07-021-08W4"/>
    <s v="03-07-021-08W4"/>
    <s v="AB"/>
    <s v="JENNER"/>
    <s v="IMAGINEA JENNER 3-7-21-8"/>
    <x v="0"/>
    <s v="Cor4 Oil Corp"/>
    <s v="Working Interest"/>
    <n v="1"/>
    <s v="JENNER OIL"/>
    <s v="No"/>
    <m/>
    <s v="Act WTR Inj"/>
    <d v="1991-06-30T00:00:00"/>
    <d v="2020-05-31T00:00:00"/>
    <n v="3320"/>
    <m/>
    <m/>
    <s v="Act WTR Inj"/>
    <s v="Kglauc_ss"/>
    <m/>
    <m/>
    <s v="Cor4 Oil Corp"/>
    <s v="IF0008434"/>
    <d v="1986-03-13T00:00:00"/>
    <d v="1986-03-15T00:00:00"/>
    <d v="1986-03-18T00:00:00"/>
    <m/>
    <d v="1986-03-01T00:00:00"/>
    <d v="1986-03-31T00:00:00"/>
    <d v="1991-07-01T00:00:00"/>
    <m/>
    <m/>
    <m/>
    <s v="WI"/>
    <n v="1"/>
    <n v="1"/>
    <n v="1"/>
    <x v="0"/>
    <s v="N"/>
    <n v="34.084931506849315"/>
    <n v="34.084931506849315"/>
    <n v="1011.936"/>
    <n v="1011.936"/>
    <s v="Act WTR Inj"/>
    <n v="1"/>
    <n v="1"/>
    <m/>
    <s v="Act WTR Inj"/>
    <x v="0"/>
    <s v="Active"/>
    <s v="Active"/>
    <x v="0"/>
    <x v="0"/>
    <s v="W 0122988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1000"/>
    <s v="1 UWI in License"/>
    <n v="123033"/>
    <s v="100/01-07-021-08W4/00"/>
    <n v="123033"/>
    <n v="1"/>
    <s v="100"/>
    <s v="01"/>
    <s v="07"/>
    <s v="021"/>
    <s v="08W4"/>
    <s v="00"/>
    <s v="01-07-021-08W4"/>
    <s v="01-07-021-08W4"/>
    <s v="AB"/>
    <s v="JENNER"/>
    <s v="IMAGINEA JENNER 1-7-21-8"/>
    <x v="0"/>
    <s v="Cor4 Oil Corp"/>
    <s v="Working Interest"/>
    <n v="1"/>
    <s v="JENNER OIL"/>
    <s v="No"/>
    <m/>
    <s v="Susp OIL"/>
    <d v="2018-05-31T00:00:00"/>
    <m/>
    <n v="3297"/>
    <m/>
    <m/>
    <s v="Susp OIL"/>
    <s v="Kglauc_ss"/>
    <s v="Cor4 Oil Corp"/>
    <n v="5000066"/>
    <m/>
    <m/>
    <d v="1986-03-19T00:00:00"/>
    <d v="1986-03-20T00:00:00"/>
    <d v="1986-03-24T00:00:00"/>
    <m/>
    <d v="1986-04-01T00:00:00"/>
    <d v="1986-04-06T00:00:00"/>
    <m/>
    <m/>
    <m/>
    <m/>
    <s v="WI"/>
    <n v="1"/>
    <n v="1"/>
    <n v="1"/>
    <x v="0"/>
    <s v="N"/>
    <n v="34.07123287671233"/>
    <n v="34.07123287671233"/>
    <n v="1004.9256"/>
    <n v="1004.9256"/>
    <s v="Susp OIL"/>
    <n v="12"/>
    <n v="12"/>
    <m/>
    <s v="Susp OIL"/>
    <x v="2"/>
    <s v="Suspended"/>
    <s v="Suspended"/>
    <x v="1"/>
    <x v="0"/>
    <s v="W 0123033 "/>
    <n v="0"/>
    <n v="0"/>
    <n v="0"/>
    <n v="0"/>
    <n v="45993"/>
    <n v="16500"/>
    <n v="0"/>
    <n v="62493"/>
    <m/>
    <m/>
    <m/>
    <m/>
    <n v="62493"/>
    <m/>
    <n v="0"/>
    <m/>
    <n v="45993"/>
    <n v="25000"/>
    <n v="70993"/>
    <x v="6"/>
    <m/>
    <n v="45993"/>
    <n v="25000"/>
    <x v="6"/>
    <s v=""/>
    <n v="22"/>
    <s v="8) Leave Jenner Oil Wells until later"/>
    <n v="13"/>
    <m/>
    <n v="45993"/>
    <n v="25000"/>
    <n v="70993"/>
    <n v="1"/>
    <n v="45993"/>
    <n v="25000"/>
    <n v="70993"/>
    <n v="13"/>
    <n v="1.35E-2"/>
    <n v="54752.068063106221"/>
    <n v="31824.937775924238"/>
    <n v="86577.005839030462"/>
    <n v="1.7600000000000001E-2"/>
    <n v="43641.357356557666"/>
    <n v="23247.689351880224"/>
    <n v="66889.046708437891"/>
    <s v="D.1) Inactive Jenner Oil/Other wells. Used LMR costs (with submitted reductions) and $25,500 for rec ($2,500 for pad site)"/>
  </r>
  <r>
    <s v="1 - Yes"/>
    <s v="1- Yes"/>
    <n v="214080615000"/>
    <s v="1 UWI in License"/>
    <n v="123339"/>
    <s v="100/15-06-021-08W4/00"/>
    <n v="123339"/>
    <n v="1"/>
    <s v="100"/>
    <s v="15"/>
    <s v="06"/>
    <s v="021"/>
    <s v="08W4"/>
    <s v="00"/>
    <s v="15-06-021-08W4"/>
    <s v="15-06-021-08W4"/>
    <s v="AB"/>
    <s v="JENNER"/>
    <s v="IMAGINEA JENNER 15-6-21-8"/>
    <x v="0"/>
    <s v="Cor4 Oil Corp"/>
    <s v="Working Interest"/>
    <n v="1"/>
    <s v="JENNER OIL"/>
    <s v="No"/>
    <m/>
    <s v="Act WTR Inj"/>
    <d v="1991-05-31T00:00:00"/>
    <d v="2020-05-31T00:00:00"/>
    <n v="3317"/>
    <m/>
    <m/>
    <s v="Act WTR Inj"/>
    <s v="Kglauc_ss"/>
    <m/>
    <m/>
    <s v="Cor4 Oil Corp"/>
    <s v="IF0008434"/>
    <d v="1986-06-20T00:00:00"/>
    <d v="1986-07-07T00:00:00"/>
    <d v="1986-07-11T00:00:00"/>
    <d v="1986-08-14T00:00:00"/>
    <d v="1986-10-01T00:00:00"/>
    <d v="1986-10-01T00:00:00"/>
    <d v="1991-07-01T00:00:00"/>
    <m/>
    <m/>
    <m/>
    <s v="WI"/>
    <n v="1"/>
    <n v="1"/>
    <n v="1"/>
    <x v="0"/>
    <s v="N"/>
    <n v="33.772602739726025"/>
    <n v="33.772602739726025"/>
    <n v="1011.0216"/>
    <n v="1011.0216"/>
    <s v="Act WTR Inj"/>
    <n v="1"/>
    <n v="1"/>
    <m/>
    <s v="Act WTR Inj"/>
    <x v="0"/>
    <s v="Active"/>
    <s v="Active"/>
    <x v="0"/>
    <x v="0"/>
    <s v="W 0123339 "/>
    <n v="36384"/>
    <n v="46288"/>
    <n v="0"/>
    <n v="0"/>
    <n v="0"/>
    <n v="16500"/>
    <n v="0"/>
    <n v="99172"/>
    <m/>
    <n v="-46288"/>
    <s v="Groundwater Protection"/>
    <d v="2019-10-01T00:00:00"/>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606020"/>
    <s v="1 UWI in License"/>
    <n v="123378"/>
    <s v="102/06-26-021-08W4/00"/>
    <n v="123378"/>
    <n v="1"/>
    <s v="102"/>
    <s v="06"/>
    <s v="26"/>
    <s v="021"/>
    <s v="08W4"/>
    <s v="00"/>
    <s v="06-26-021-08W4"/>
    <s v="06-26-021-08W4"/>
    <s v="AB"/>
    <s v="JENNER"/>
    <s v="IMAGINEA JENNER 6-26-21-8"/>
    <x v="0"/>
    <s v="Cor4 Oil Corp"/>
    <s v="Working Interest"/>
    <n v="1"/>
    <s v="JENNER OIL"/>
    <s v="No"/>
    <m/>
    <s v="Act Obsrv"/>
    <d v="1992-01-31T00:00:00"/>
    <d v="2000-04-30T00:00:00"/>
    <n v="3415"/>
    <m/>
    <m/>
    <s v="Act Obsrv"/>
    <s v="Kglauc_ss"/>
    <m/>
    <m/>
    <m/>
    <m/>
    <d v="1986-06-27T00:00:00"/>
    <d v="1986-06-29T00:00:00"/>
    <d v="1986-07-04T00:00:00"/>
    <d v="1987-07-04T00:00:00"/>
    <d v="1986-12-01T00:00:00"/>
    <d v="1986-12-01T00:00:00"/>
    <d v="1999-09-26T00:00:00"/>
    <m/>
    <m/>
    <m/>
    <s v="WI"/>
    <n v="1"/>
    <n v="1"/>
    <n v="1"/>
    <x v="0"/>
    <s v="N"/>
    <n v="33.794520547945204"/>
    <n v="33.794520547945204"/>
    <n v="1040.8920000000001"/>
    <n v="1040.8920000000001"/>
    <s v="Act Obsrv"/>
    <n v="6"/>
    <n v="6"/>
    <m/>
    <s v="Act Obsrv"/>
    <x v="0"/>
    <s v="Active"/>
    <s v="Active"/>
    <x v="0"/>
    <x v="0"/>
    <s v="W 0123378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406020"/>
    <s v="1 UWI in License"/>
    <n v="123839"/>
    <s v="102/06-34-020-08W4/00"/>
    <n v="123839"/>
    <n v="1"/>
    <s v="102"/>
    <s v="06"/>
    <s v="34"/>
    <s v="020"/>
    <s v="08W4"/>
    <s v="00"/>
    <s v="06-34-020-08W4"/>
    <s v="06-34-020-08W4"/>
    <s v="AB"/>
    <m/>
    <s v="PENGROWTH JENNER 6-34-20-8"/>
    <x v="0"/>
    <s v="Cor4 Oil Corp"/>
    <s v="Working Interest"/>
    <n v="0.2"/>
    <s v="JENNER GAS"/>
    <s v="Yes"/>
    <s v="9) Per Jeremy &amp; Colin's final review, license belongs in JENNER OIL"/>
    <s v="Drld &amp; ABD"/>
    <m/>
    <m/>
    <n v="3314"/>
    <m/>
    <m/>
    <m/>
    <m/>
    <m/>
    <m/>
    <m/>
    <m/>
    <d v="1986-09-08T00:00:00"/>
    <d v="1986-09-11T00:00:00"/>
    <d v="1986-09-15T00:00:00"/>
    <d v="1987-09-15T00:00:00"/>
    <m/>
    <m/>
    <m/>
    <d v="2000-11-21T00:00:00"/>
    <s v="Other"/>
    <m/>
    <s v="WI"/>
    <n v="1"/>
    <n v="1"/>
    <n v="0.2"/>
    <x v="0"/>
    <s v="N"/>
    <n v="33.591780821917808"/>
    <n v="33.591780821917808"/>
    <n v="1010.1072"/>
    <n v="1010.1072"/>
    <s v="Drld &amp; ABD"/>
    <n v="19"/>
    <n v="19"/>
    <m/>
    <s v="Drld &amp; ABD"/>
    <x v="0"/>
    <s v="Abandoned"/>
    <s v="Abandoned"/>
    <x v="1"/>
    <x v="0"/>
    <s v="W 0123839 "/>
    <n v="0"/>
    <n v="0"/>
    <n v="0"/>
    <n v="0"/>
    <n v="0"/>
    <n v="16500"/>
    <n v="0"/>
    <n v="16500"/>
    <m/>
    <m/>
    <m/>
    <m/>
    <n v="16500"/>
    <m/>
    <n v="0"/>
    <m/>
    <n v="0"/>
    <n v="25000"/>
    <n v="25000"/>
    <x v="1"/>
    <m/>
    <n v="0"/>
    <n v="25000"/>
    <x v="1"/>
    <s v=""/>
    <n v="1"/>
    <s v="A) Reclamation only; spread evenly"/>
    <n v="1"/>
    <m/>
    <n v="0"/>
    <n v="25000"/>
    <n v="25000"/>
    <n v="0.2"/>
    <n v="0"/>
    <n v="5000"/>
    <n v="5000"/>
    <n v="1"/>
    <n v="1.35E-2"/>
    <n v="0"/>
    <n v="5418.9172921120562"/>
    <n v="5418.9172921120562"/>
    <n v="1.7600000000000001E-2"/>
    <n v="0"/>
    <n v="4880.3383538716944"/>
    <n v="4880.3383538716944"/>
    <s v="E.3) Fully abandoned, reclamation only. Oil or Other well. Use $25,000 for rec ($2,500 for pad site)."/>
  </r>
  <r>
    <s v="1 - Yes"/>
    <s v="1- Yes"/>
    <n v="214081802000"/>
    <s v="1 UWI in License"/>
    <n v="125103"/>
    <s v="100/02-18-021-08W4/00"/>
    <n v="125103"/>
    <n v="1"/>
    <s v="100"/>
    <s v="02"/>
    <s v="18"/>
    <s v="021"/>
    <s v="08W4"/>
    <s v="00"/>
    <s v="02-18-021-08W4"/>
    <s v="02-18-021-08W4"/>
    <s v="AB"/>
    <s v="JENNER"/>
    <s v="IMAGINEA JENNER 2-18-21-8"/>
    <x v="0"/>
    <s v="Cor4 Oil Corp"/>
    <s v="Working Interest"/>
    <n v="1"/>
    <s v="JENNER OIL"/>
    <s v="No"/>
    <m/>
    <s v="Susp OIL"/>
    <d v="2011-04-30T00:00:00"/>
    <m/>
    <n v="3243"/>
    <m/>
    <m/>
    <s v="Susp OIL"/>
    <s v="Kglauc_ss"/>
    <s v="Cor4 Oil Corp"/>
    <n v="5000066"/>
    <m/>
    <m/>
    <d v="1986-12-16T00:00:00"/>
    <d v="1986-12-17T00:00:00"/>
    <d v="1986-12-21T00:00:00"/>
    <m/>
    <d v="1987-03-01T00:00:00"/>
    <d v="1987-03-16T00:00:00"/>
    <m/>
    <m/>
    <m/>
    <m/>
    <s v="WI"/>
    <n v="1"/>
    <n v="1"/>
    <n v="1"/>
    <x v="0"/>
    <s v="N"/>
    <n v="33.326027397260276"/>
    <n v="33.326027397260276"/>
    <n v="988.46640000000002"/>
    <n v="988.46640000000002"/>
    <s v="Susp OIL"/>
    <n v="12"/>
    <n v="12"/>
    <m/>
    <s v="Susp OIL"/>
    <x v="2"/>
    <s v="Suspended"/>
    <s v="Suspended"/>
    <x v="1"/>
    <x v="0"/>
    <s v="W 0125103 "/>
    <n v="0"/>
    <n v="0"/>
    <n v="0"/>
    <n v="0"/>
    <n v="45993"/>
    <n v="16500"/>
    <n v="0"/>
    <n v="62493"/>
    <m/>
    <m/>
    <m/>
    <m/>
    <n v="62493"/>
    <m/>
    <n v="0"/>
    <m/>
    <n v="75993"/>
    <n v="25000"/>
    <n v="100993"/>
    <x v="10"/>
    <m/>
    <n v="75993"/>
    <n v="25000"/>
    <x v="10"/>
    <s v=""/>
    <n v="6"/>
    <s v="5) O-Pool Wells; 2-3 a year later on"/>
    <n v="12"/>
    <m/>
    <n v="75993"/>
    <n v="25000"/>
    <n v="100993"/>
    <n v="1"/>
    <n v="75993"/>
    <n v="25000"/>
    <n v="100993"/>
    <n v="12"/>
    <n v="1.35E-2"/>
    <n v="89260.358334909964"/>
    <n v="31401.023952564618"/>
    <n v="120661.38228747458"/>
    <n v="1.7600000000000001E-2"/>
    <n v="72399.146486058569"/>
    <n v="23341.735258483786"/>
    <n v="95740.881744542363"/>
    <s v="A.4) Operated O-Pool Oil Wells; used LMR costs + $30,000. Use $25,000 for rec (10% for site pad)"/>
  </r>
  <r>
    <s v="1 - Yes"/>
    <s v="1- Yes"/>
    <n v="214080614000"/>
    <s v="1 UWI in License"/>
    <n v="125190"/>
    <s v="100/14-06-021-08W4/00"/>
    <n v="125190"/>
    <n v="1"/>
    <s v="100"/>
    <s v="14"/>
    <s v="06"/>
    <s v="021"/>
    <s v="08W4"/>
    <s v="00"/>
    <s v="14-06-021-08W4"/>
    <s v="14-06-021-08W4"/>
    <s v="AB"/>
    <s v="JENNER"/>
    <s v="IMAGINEA JENNER 14-6-21-8"/>
    <x v="0"/>
    <s v="Cor4 Oil Corp"/>
    <s v="Working Interest"/>
    <n v="1"/>
    <s v="JENNER OIL"/>
    <s v="No"/>
    <m/>
    <s v="Susp OIL"/>
    <d v="2005-12-31T00:00:00"/>
    <m/>
    <n v="3241"/>
    <m/>
    <m/>
    <s v="Susp OIL"/>
    <s v="Kglauc_ss"/>
    <s v="Cor4 Oil Corp"/>
    <n v="5000066"/>
    <m/>
    <m/>
    <d v="1986-12-17T00:00:00"/>
    <d v="1986-12-31T00:00:00"/>
    <d v="1987-01-03T00:00:00"/>
    <m/>
    <d v="1987-04-01T00:00:00"/>
    <d v="1987-04-22T00:00:00"/>
    <m/>
    <m/>
    <m/>
    <m/>
    <s v="WI"/>
    <n v="1"/>
    <n v="1"/>
    <n v="1"/>
    <x v="0"/>
    <s v="N"/>
    <n v="33.287671232876711"/>
    <n v="33.287671232876711"/>
    <n v="987.85680000000002"/>
    <n v="987.85680000000002"/>
    <s v="Susp OIL"/>
    <n v="12"/>
    <n v="12"/>
    <m/>
    <s v="Susp OIL"/>
    <x v="2"/>
    <s v="Suspended"/>
    <s v="Suspended"/>
    <x v="1"/>
    <x v="0"/>
    <s v="W 0125190 "/>
    <n v="0"/>
    <n v="0"/>
    <n v="0"/>
    <n v="0"/>
    <n v="45993"/>
    <n v="16500"/>
    <n v="0"/>
    <n v="62493"/>
    <m/>
    <m/>
    <m/>
    <m/>
    <n v="62493"/>
    <m/>
    <n v="0"/>
    <m/>
    <n v="75993"/>
    <n v="25000"/>
    <n v="100993"/>
    <x v="10"/>
    <m/>
    <n v="75993"/>
    <n v="25000"/>
    <x v="10"/>
    <s v=""/>
    <n v="22"/>
    <s v="5) O-Pool Wells; 2-3 a year later on"/>
    <n v="13"/>
    <m/>
    <n v="75993"/>
    <n v="25000"/>
    <n v="100993"/>
    <n v="1"/>
    <n v="75993"/>
    <n v="25000"/>
    <n v="100993"/>
    <n v="13"/>
    <n v="1.35E-2"/>
    <n v="90465.373172431267"/>
    <n v="31824.937775924238"/>
    <n v="122290.3109483555"/>
    <n v="1.7600000000000001E-2"/>
    <n v="72107.443950098648"/>
    <n v="23247.689351880224"/>
    <n v="95355.133301978873"/>
    <s v="A.4) Operated O-Pool Oil Wells; used LMR costs + $30,000. Use $25,000 for rec (10% for site pad)"/>
  </r>
  <r>
    <s v="1 - Yes"/>
    <s v="1- Yes"/>
    <n v="244063210000"/>
    <s v="1 UWI in License"/>
    <n v="129484"/>
    <s v="100/10-32-024-06W4/00"/>
    <n v="129484"/>
    <n v="1"/>
    <s v="100"/>
    <s v="10"/>
    <s v="32"/>
    <s v="024"/>
    <s v="06W4"/>
    <s v="00"/>
    <s v="10-32-024-06W4"/>
    <s v="10-32-024-06W4"/>
    <s v="AB"/>
    <m/>
    <s v="IMAGINEA ATL-BUFF 10-32-24-6"/>
    <x v="4"/>
    <s v="Cor4 Oil Corp"/>
    <s v="Working Interest"/>
    <n v="0.65"/>
    <s v="SOUTH AB MISC"/>
    <s v="No"/>
    <m/>
    <s v="Drld &amp; ABD"/>
    <m/>
    <m/>
    <n v="1755"/>
    <m/>
    <m/>
    <m/>
    <m/>
    <m/>
    <m/>
    <m/>
    <m/>
    <d v="1987-10-21T00:00:00"/>
    <d v="1987-11-03T00:00:00"/>
    <d v="1987-11-05T00:00:00"/>
    <d v="1988-11-05T00:00:00"/>
    <m/>
    <m/>
    <m/>
    <d v="1997-10-06T00:00:00"/>
    <s v="Plate"/>
    <m/>
    <s v="WI"/>
    <n v="1"/>
    <n v="1"/>
    <n v="0.65"/>
    <x v="0"/>
    <s v="N"/>
    <n v="32.446575342465756"/>
    <n v="32.446575342465756"/>
    <n v="534.92399999999998"/>
    <n v="534.92399999999998"/>
    <s v="Drld &amp; ABD"/>
    <n v="19"/>
    <n v="19"/>
    <m/>
    <s v="Drld &amp; ABD"/>
    <x v="0"/>
    <s v="Abandoned"/>
    <s v="Abandoned"/>
    <x v="1"/>
    <x v="0"/>
    <s v="W 0129484 "/>
    <n v="0"/>
    <n v="0"/>
    <n v="0"/>
    <n v="0"/>
    <n v="0"/>
    <n v="0"/>
    <n v="0"/>
    <n v="0"/>
    <m/>
    <m/>
    <m/>
    <m/>
    <n v="0"/>
    <m/>
    <n v="0"/>
    <m/>
    <n v="0"/>
    <n v="25000"/>
    <n v="25000"/>
    <x v="1"/>
    <m/>
    <n v="0"/>
    <n v="25000"/>
    <x v="1"/>
    <s v=""/>
    <n v="5"/>
    <s v="A) Reclamation only; spread evenly"/>
    <n v="8"/>
    <m/>
    <n v="0"/>
    <n v="25000"/>
    <n v="25000"/>
    <n v="0.65"/>
    <n v="0"/>
    <n v="16250"/>
    <n v="16250"/>
    <n v="8"/>
    <n v="1.35E-2"/>
    <n v="0"/>
    <n v="19344.706934217731"/>
    <n v="19344.706934217731"/>
    <n v="1.7600000000000001E-2"/>
    <n v="0"/>
    <n v="15419.130238168027"/>
    <n v="15419.130238168027"/>
    <s v="E.3) Fully abandoned, reclamation only. Oil or Other well. Use $25,000 for rec ($2,500 for pad site)."/>
  </r>
  <r>
    <s v="1 - Yes"/>
    <s v="1- Yes"/>
    <n v="244063401000"/>
    <s v="1 UWI in License"/>
    <n v="129493"/>
    <s v="100/01-34-024-06W4/00"/>
    <n v="129493"/>
    <n v="1"/>
    <s v="100"/>
    <s v="01"/>
    <s v="34"/>
    <s v="024"/>
    <s v="06W4"/>
    <s v="00"/>
    <s v="01-34-024-06W4"/>
    <s v="01-34-024-06W4"/>
    <s v="AB"/>
    <s v="ATLEE-BUFFALO"/>
    <s v="IMAGINEA ATL-BUFF 1-34-24-6"/>
    <x v="4"/>
    <s v="Cor4 Oil Corp"/>
    <s v="Working Interest"/>
    <n v="0.65"/>
    <s v="SOUTH AB MISC"/>
    <s v="No"/>
    <m/>
    <s v="ABD GAS"/>
    <d v="2002-09-30T00:00:00"/>
    <m/>
    <n v="3963"/>
    <m/>
    <m/>
    <s v="ABD GAS"/>
    <s v="Kvik_ss"/>
    <m/>
    <m/>
    <m/>
    <m/>
    <d v="1987-10-21T00:00:00"/>
    <d v="1987-10-24T00:00:00"/>
    <d v="1987-10-29T00:00:00"/>
    <d v="1988-10-29T00:00:00"/>
    <d v="1995-12-01T00:00:00"/>
    <d v="1995-12-18T00:00:00"/>
    <m/>
    <d v="2004-06-30T00:00:00"/>
    <s v="Plate"/>
    <m/>
    <s v="WI"/>
    <n v="1"/>
    <n v="1"/>
    <n v="0.65"/>
    <x v="0"/>
    <s v="N"/>
    <n v="32.473972602739728"/>
    <n v="32.473972602739728"/>
    <n v="1207.9224000000002"/>
    <n v="1207.9224000000002"/>
    <s v="ABD GAS"/>
    <n v="14"/>
    <n v="14"/>
    <m/>
    <s v="ABD GAS"/>
    <x v="1"/>
    <s v="Abandoned"/>
    <s v="Abandoned"/>
    <x v="1"/>
    <x v="0"/>
    <s v="W 0129493 "/>
    <n v="0"/>
    <n v="0"/>
    <n v="0"/>
    <n v="0"/>
    <n v="0"/>
    <n v="16500"/>
    <n v="0"/>
    <n v="16500"/>
    <m/>
    <m/>
    <m/>
    <m/>
    <n v="16500"/>
    <m/>
    <n v="0"/>
    <m/>
    <n v="0"/>
    <n v="16500"/>
    <n v="16500"/>
    <x v="9"/>
    <m/>
    <n v="0"/>
    <n v="16500"/>
    <x v="9"/>
    <s v=""/>
    <n v="7"/>
    <s v="A) Reclamation only; spread evenly"/>
    <n v="2"/>
    <m/>
    <n v="0"/>
    <n v="16500"/>
    <n v="16500"/>
    <n v="0.65"/>
    <n v="0"/>
    <n v="10725"/>
    <n v="10725"/>
    <n v="2"/>
    <n v="1.35E-2"/>
    <n v="0"/>
    <n v="11780.495889066697"/>
    <n v="11780.495889066697"/>
    <n v="1.7600000000000001E-2"/>
    <n v="0"/>
    <n v="10426.147962791887"/>
    <n v="10426.147962791887"/>
    <s v="E.2) Fully abandoned, reclamation only. Non-Shallow Gas. Use $16,500 for rec ($1,650 for pad site)."/>
  </r>
  <r>
    <s v="1 - Yes"/>
    <s v="1- Yes"/>
    <n v="334073408000"/>
    <s v="1 UWI in License"/>
    <n v="129679"/>
    <s v="100/08-34-033-07W4/00"/>
    <n v="129679"/>
    <n v="1"/>
    <s v="100"/>
    <s v="08"/>
    <s v="34"/>
    <s v="033"/>
    <s v="07W4"/>
    <s v="00"/>
    <s v="08-34-033-07W4"/>
    <s v="08-34-033-07W4"/>
    <s v="AB"/>
    <s v="PROVOST"/>
    <s v="ZAPATA ET AL PROVOST 8-34-33-7"/>
    <x v="4"/>
    <s v="Surge Enrg Inc"/>
    <s v="Working Interest"/>
    <n v="7.4999999999999997E-2"/>
    <s v="SOUTH AB MISC"/>
    <s v="No"/>
    <m/>
    <s v="ABD Zn GAS"/>
    <d v="2008-06-30T00:00:00"/>
    <m/>
    <n v="3396"/>
    <m/>
    <m/>
    <s v="ABD Zn GAS"/>
    <s v="Kvik_ss"/>
    <m/>
    <m/>
    <m/>
    <m/>
    <d v="1987-10-27T00:00:00"/>
    <d v="1987-11-12T00:00:00"/>
    <d v="1987-11-16T00:00:00"/>
    <d v="1988-11-16T00:00:00"/>
    <d v="2003-03-01T00:00:00"/>
    <d v="2003-03-21T00:00:00"/>
    <m/>
    <m/>
    <m/>
    <m/>
    <s v="WI"/>
    <n v="1"/>
    <n v="1"/>
    <n v="7.4999999999999997E-2"/>
    <x v="1"/>
    <s v="N"/>
    <n v="32.421917808219177"/>
    <n v="32.421917808219177"/>
    <n v="1035.1008000000002"/>
    <n v="1035.1008000000002"/>
    <s v="ABD Zn GAS"/>
    <n v="18"/>
    <n v="18"/>
    <m/>
    <s v="ABD Zn GAS"/>
    <x v="1"/>
    <s v="Abandoned"/>
    <s v="Partial Abandoned"/>
    <x v="1"/>
    <x v="0"/>
    <s v="W 0129679 "/>
    <n v="0"/>
    <n v="0"/>
    <n v="0"/>
    <n v="0"/>
    <n v="0"/>
    <n v="0"/>
    <n v="0"/>
    <n v="0"/>
    <m/>
    <m/>
    <m/>
    <m/>
    <n v="0"/>
    <m/>
    <n v="0"/>
    <m/>
    <n v="27179.5"/>
    <n v="16500"/>
    <n v="43679.5"/>
    <x v="4"/>
    <m/>
    <n v="27179.5"/>
    <n v="16500"/>
    <x v="4"/>
    <s v=""/>
    <n v="8"/>
    <s v="B) Non Op Inactive, spreadevenly over 15 years"/>
    <n v="10"/>
    <m/>
    <n v="27179.5"/>
    <n v="16500"/>
    <n v="43679.5"/>
    <n v="7.4999999999999997E-2"/>
    <n v="2038.4624999999999"/>
    <n v="1237.5"/>
    <n v="3275.9624999999996"/>
    <n v="10"/>
    <n v="1.35E-2"/>
    <n v="2330.9891755002905"/>
    <n v="1513.2180152567362"/>
    <n v="3844.2071907570266"/>
    <n v="1.7600000000000001E-2"/>
    <n v="1957.8042806275212"/>
    <n v="1164.7830133718298"/>
    <n v="3122.587293999351"/>
    <s v="B.3) Non-Op; Not &quot;true&quot; shallow gas. Assume 1/2 have tubing ($36,000), and 1/2 are empty perforated ($17,975). Average = $27,179.50. Use $16,900 for rec."/>
  </r>
  <r>
    <s v="1 - Yes"/>
    <s v="1- Yes"/>
    <n v="254091910000"/>
    <s v="1 UWI in License"/>
    <n v="129773"/>
    <s v="100/10-19-025-09W4/00"/>
    <n v="129773"/>
    <n v="1"/>
    <s v="100"/>
    <s v="10"/>
    <s v="19"/>
    <s v="025"/>
    <s v="09W4"/>
    <s v="00"/>
    <s v="10-19-025-09W4"/>
    <s v="10-19-025-09W4"/>
    <s v="AB"/>
    <m/>
    <s v="IMAGINEA PLOCKV 10-19-25-9"/>
    <x v="4"/>
    <s v="Cor4 Oil Corp"/>
    <s v="Working Interest"/>
    <n v="1"/>
    <s v="SOUTH AB MISC"/>
    <s v="No"/>
    <m/>
    <s v="Drld &amp; ABD"/>
    <m/>
    <m/>
    <n v="3323"/>
    <m/>
    <m/>
    <m/>
    <m/>
    <m/>
    <m/>
    <m/>
    <m/>
    <d v="1987-10-29T00:00:00"/>
    <d v="1987-11-06T00:00:00"/>
    <d v="1987-11-10T00:00:00"/>
    <d v="1988-11-10T00:00:00"/>
    <m/>
    <m/>
    <m/>
    <d v="1993-08-08T00:00:00"/>
    <s v="Cement And Plate"/>
    <m/>
    <s v="WI"/>
    <n v="1"/>
    <n v="1"/>
    <n v="1"/>
    <x v="0"/>
    <s v="N"/>
    <n v="32.438356164383563"/>
    <n v="32.438356164383563"/>
    <n v="1012.8504"/>
    <n v="1012.8504"/>
    <s v="Drld &amp; ABD"/>
    <n v="19"/>
    <n v="19"/>
    <m/>
    <s v="Drld &amp; ABD"/>
    <x v="0"/>
    <s v="Abandoned"/>
    <s v="Abandoned"/>
    <x v="1"/>
    <x v="0"/>
    <s v="W 0129773 "/>
    <n v="0"/>
    <n v="0"/>
    <n v="0"/>
    <n v="0"/>
    <n v="0"/>
    <n v="16500"/>
    <n v="0"/>
    <n v="16500"/>
    <m/>
    <m/>
    <m/>
    <m/>
    <n v="16500"/>
    <m/>
    <n v="0"/>
    <m/>
    <n v="0"/>
    <n v="25000"/>
    <n v="25000"/>
    <x v="1"/>
    <m/>
    <n v="0"/>
    <n v="25000"/>
    <x v="1"/>
    <s v=""/>
    <n v="5"/>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44062902000"/>
    <s v="1 UWI in License"/>
    <n v="130440"/>
    <s v="100/02-29-024-06W4/00"/>
    <n v="130440"/>
    <n v="1"/>
    <s v="100"/>
    <s v="02"/>
    <s v="29"/>
    <s v="024"/>
    <s v="06W4"/>
    <s v="00"/>
    <s v="02-29-024-06W4"/>
    <s v="02-29-024-06W4"/>
    <s v="AB"/>
    <s v="ATLEE-BUFFALO"/>
    <s v="IMAGINEA ATL-BUFF 2-29-24-6"/>
    <x v="4"/>
    <s v="Cor4 Oil Corp"/>
    <s v="Working Interest"/>
    <n v="0.65"/>
    <s v="SOUTH AB MISC"/>
    <s v="No"/>
    <m/>
    <s v="Flow GAS"/>
    <d v="2020-05-31T00:00:00"/>
    <m/>
    <n v="1371"/>
    <m/>
    <m/>
    <s v="Flow GAS"/>
    <s v="Kbsbrv_ss"/>
    <s v="Cor4 Oil Corp"/>
    <n v="134250"/>
    <m/>
    <m/>
    <d v="1987-12-03T00:00:00"/>
    <d v="1987-12-09T00:00:00"/>
    <d v="1987-12-10T00:00:00"/>
    <d v="1988-12-10T00:00:00"/>
    <d v="1995-12-01T00:00:00"/>
    <d v="1995-12-18T00:00:00"/>
    <m/>
    <m/>
    <m/>
    <m/>
    <s v="WI"/>
    <n v="1"/>
    <n v="1"/>
    <n v="0.65"/>
    <x v="0"/>
    <s v="N"/>
    <n v="32.347945205479455"/>
    <n v="32.347945205479455"/>
    <n v="417.88080000000002"/>
    <n v="417.88080000000002"/>
    <s v="Flow GAS"/>
    <n v="4"/>
    <n v="4"/>
    <m/>
    <s v="Flow GAS"/>
    <x v="1"/>
    <s v="Producing"/>
    <s v="Producing"/>
    <x v="0"/>
    <x v="0"/>
    <s v="W 0130440 "/>
    <n v="36384"/>
    <n v="46288"/>
    <n v="0"/>
    <n v="0"/>
    <n v="0"/>
    <n v="16500"/>
    <n v="0"/>
    <n v="99172"/>
    <m/>
    <n v="-46288"/>
    <s v="Groundwater Protection"/>
    <d v="2019-10-01T00:00:00"/>
    <n v="52884"/>
    <m/>
    <n v="25357.25"/>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04092602000"/>
    <s v="1 UWI in License"/>
    <n v="130998"/>
    <s v="100/02-26-020-09W4/00"/>
    <n v="130998"/>
    <n v="1"/>
    <s v="100"/>
    <s v="02"/>
    <s v="26"/>
    <s v="020"/>
    <s v="09W4"/>
    <s v="00"/>
    <s v="02-26-020-09W4"/>
    <s v="02-26-020-09W4"/>
    <s v="AB"/>
    <s v="JENNER"/>
    <s v="IMAGINEA JENNER 2-26-20-9"/>
    <x v="7"/>
    <s v="Cor4 Oil Corp"/>
    <s v="Working Interest"/>
    <n v="0.875"/>
    <s v="JENNER GAS"/>
    <s v="Yes"/>
    <s v="9) Per Jeremy &amp; Colin's final review, license belongs in JENNER SHLW GAS"/>
    <s v="Susp GAS"/>
    <d v="2010-04-30T00:00:00"/>
    <m/>
    <n v="3238"/>
    <m/>
    <m/>
    <s v="Susp GAS"/>
    <s v="Kglauc_ss"/>
    <s v="Cor4 Oil Corp"/>
    <n v="102414"/>
    <m/>
    <m/>
    <d v="1988-01-05T00:00:00"/>
    <d v="1988-01-08T00:00:00"/>
    <d v="1988-01-12T00:00:00"/>
    <d v="1989-01-12T00:00:00"/>
    <d v="1988-03-01T00:00:00"/>
    <d v="1988-03-14T00:00:00"/>
    <m/>
    <m/>
    <m/>
    <m/>
    <s v="WI"/>
    <n v="1"/>
    <n v="1"/>
    <n v="0.875"/>
    <x v="0"/>
    <s v="N"/>
    <n v="32.265753424657532"/>
    <n v="32.265753424657532"/>
    <n v="986.94240000000002"/>
    <n v="986.94240000000002"/>
    <s v="Susp GAS"/>
    <n v="11"/>
    <n v="11"/>
    <m/>
    <s v="Susp GAS"/>
    <x v="1"/>
    <s v="Suspended"/>
    <s v="Suspended"/>
    <x v="1"/>
    <x v="0"/>
    <s v="W 0130998 "/>
    <n v="36384"/>
    <n v="46288"/>
    <n v="0"/>
    <n v="0"/>
    <n v="0"/>
    <n v="16500"/>
    <n v="0"/>
    <n v="99172"/>
    <m/>
    <n v="-46288"/>
    <s v="Groundwater Protection"/>
    <d v="2019-10-01T00:00:00"/>
    <n v="52884"/>
    <m/>
    <n v="0"/>
    <m/>
    <n v="36384"/>
    <n v="16500"/>
    <n v="52884"/>
    <x v="3"/>
    <m/>
    <n v="36384"/>
    <n v="16500"/>
    <x v="3"/>
    <s v=""/>
    <n v="7"/>
    <s v="7) Prioritize inactive shallow gas over inactive oil"/>
    <n v="6"/>
    <m/>
    <n v="36384"/>
    <n v="16500"/>
    <n v="52884"/>
    <n v="0.875"/>
    <n v="31836"/>
    <n v="14437.5"/>
    <n v="46273.5"/>
    <n v="6"/>
    <n v="1.35E-2"/>
    <n v="34503.330182335885"/>
    <n v="16732.208995884299"/>
    <n v="51235.539178220184"/>
    <n v="1.7600000000000001E-2"/>
    <n v="31074.090366771856"/>
    <n v="13810.366345891245"/>
    <n v="44884.456712663101"/>
    <s v="B.2) Operated; Not &quot;true&quot; shallow gas. Used LMR costs (with submitted reductions)"/>
  </r>
  <r>
    <s v="1 - Yes"/>
    <s v="1- Yes"/>
    <n v="214081801000"/>
    <s v="1 UWI in License"/>
    <n v="133457"/>
    <s v="100/01-18-021-08W4/00"/>
    <n v="133457"/>
    <n v="1"/>
    <s v="100"/>
    <s v="01"/>
    <s v="18"/>
    <s v="021"/>
    <s v="08W4"/>
    <s v="00"/>
    <s v="01-18-021-08W4"/>
    <s v="01-18-021-08W4"/>
    <s v="AB"/>
    <s v="JENNER"/>
    <s v="IMAGINEA JENNER 1-18-21-8"/>
    <x v="0"/>
    <s v="Cor4 Oil Corp"/>
    <s v="Working Interest"/>
    <n v="1"/>
    <s v="JENNER OIL"/>
    <s v="No"/>
    <m/>
    <s v="Act WTR Inj"/>
    <m/>
    <d v="2020-05-31T00:00:00"/>
    <n v="3337"/>
    <m/>
    <m/>
    <s v="Act WTR Inj"/>
    <s v="Kglauc_ss"/>
    <m/>
    <m/>
    <s v="Cor4 Oil Corp"/>
    <s v="IF0008434"/>
    <d v="1988-04-19T00:00:00"/>
    <d v="1988-05-12T00:00:00"/>
    <d v="1988-05-15T00:00:00"/>
    <m/>
    <m/>
    <m/>
    <d v="1989-02-16T00:00:00"/>
    <m/>
    <m/>
    <m/>
    <s v="WI"/>
    <n v="1"/>
    <n v="1"/>
    <n v="1"/>
    <x v="0"/>
    <s v="N"/>
    <n v="31.923287671232877"/>
    <n v="31.923287671232877"/>
    <n v="1017.1176"/>
    <n v="1017.1176"/>
    <s v="Act WTR Inj"/>
    <n v="1"/>
    <n v="1"/>
    <m/>
    <s v="Act WTR Inj"/>
    <x v="0"/>
    <s v="Active"/>
    <s v="Active"/>
    <x v="0"/>
    <x v="0"/>
    <s v="W 0133457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34112014000"/>
    <s v="1 UWI in License"/>
    <n v="135078"/>
    <s v="100/14-20-023-11W4/00"/>
    <n v="135078"/>
    <n v="1"/>
    <s v="100"/>
    <s v="14"/>
    <s v="20"/>
    <s v="023"/>
    <s v="11W4"/>
    <s v="00"/>
    <s v="14-20-023-11W4"/>
    <s v="14-20-023-11W4"/>
    <s v="AB"/>
    <s v="CESSFORD"/>
    <s v="RAMARRO CESSFORD 14-20-23-11"/>
    <x v="9"/>
    <s v="Cdn Nat Rsrcs Ltd"/>
    <s v="Working Interest"/>
    <n v="0.6"/>
    <s v="CESSFORD"/>
    <s v="No"/>
    <m/>
    <s v="Flow GAS"/>
    <d v="2020-05-31T00:00:00"/>
    <m/>
    <n v="1673"/>
    <m/>
    <m/>
    <s v="Flow GAS"/>
    <s v="Kmilk_rv;Kmed_hat"/>
    <s v="Cdn Nat Rsrcs Ltd"/>
    <n v="2060113"/>
    <m/>
    <m/>
    <d v="1988-07-22T00:00:00"/>
    <d v="1988-08-04T00:00:00"/>
    <d v="1988-08-05T00:00:00"/>
    <m/>
    <d v="1988-08-01T00:00:00"/>
    <d v="1988-08-19T00:00:00"/>
    <m/>
    <m/>
    <m/>
    <m/>
    <s v="WI"/>
    <n v="1"/>
    <n v="1"/>
    <n v="0.6"/>
    <x v="1"/>
    <s v="N"/>
    <n v="31.693150684931506"/>
    <n v="31.693150684931506"/>
    <n v="509.93040000000002"/>
    <n v="509.93040000000002"/>
    <s v="Flow GAS"/>
    <n v="4"/>
    <n v="4"/>
    <m/>
    <s v="Flow GAS"/>
    <x v="1"/>
    <s v="Producing"/>
    <s v="Producing"/>
    <x v="0"/>
    <x v="0"/>
    <s v="W 013507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14000"/>
    <s v="1 UWI in License"/>
    <n v="135731"/>
    <s v="100/14-21-023-11W4/00"/>
    <n v="135731"/>
    <n v="1"/>
    <s v="100"/>
    <s v="14"/>
    <s v="21"/>
    <s v="023"/>
    <s v="11W4"/>
    <s v="00"/>
    <s v="14-21-023-11W4"/>
    <s v="14-21-023-11W4"/>
    <s v="AB"/>
    <s v="CESSFORD"/>
    <s v="RAMARRO CESSFORD 14-21-23-11"/>
    <x v="9"/>
    <s v="Cdn Nat Rsrcs Ltd"/>
    <s v="Working Interest"/>
    <n v="0.6"/>
    <s v="CESSFORD"/>
    <s v="No"/>
    <m/>
    <s v="Flow GAS"/>
    <d v="2020-05-31T00:00:00"/>
    <m/>
    <n v="1693"/>
    <m/>
    <m/>
    <s v="Flow GAS"/>
    <s v="Kmilk_rv;Kmed_hat"/>
    <s v="Cdn Nat Rsrcs Ltd"/>
    <n v="2060113"/>
    <m/>
    <m/>
    <d v="1988-08-23T00:00:00"/>
    <d v="1988-08-27T00:00:00"/>
    <d v="1988-08-27T00:00:00"/>
    <m/>
    <d v="1988-10-01T00:00:00"/>
    <d v="1988-10-01T00:00:00"/>
    <m/>
    <m/>
    <m/>
    <m/>
    <s v="WI"/>
    <n v="1"/>
    <n v="1"/>
    <n v="0.6"/>
    <x v="1"/>
    <s v="N"/>
    <n v="31.63013698630137"/>
    <n v="31.63013698630137"/>
    <n v="516.02640000000008"/>
    <n v="516.02640000000008"/>
    <s v="Flow GAS"/>
    <n v="4"/>
    <n v="4"/>
    <m/>
    <s v="Flow GAS"/>
    <x v="1"/>
    <s v="Producing"/>
    <s v="Producing"/>
    <x v="0"/>
    <x v="0"/>
    <s v="W 01357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4000"/>
    <s v="1 UWI in License"/>
    <n v="135732"/>
    <s v="100/14-22-023-11W4/00"/>
    <n v="135732"/>
    <n v="1"/>
    <s v="100"/>
    <s v="14"/>
    <s v="22"/>
    <s v="023"/>
    <s v="11W4"/>
    <s v="00"/>
    <s v="14-22-023-11W4"/>
    <s v="14-22-023-11W4"/>
    <s v="AB"/>
    <s v="CESSFORD"/>
    <s v="RAMARRO CESSFORD 14-22-23-11"/>
    <x v="9"/>
    <s v="Cdn Nat Rsrcs Ltd"/>
    <s v="Working Interest"/>
    <n v="0.6"/>
    <s v="CESSFORD"/>
    <s v="No"/>
    <m/>
    <s v="Flow GAS"/>
    <d v="2020-05-31T00:00:00"/>
    <m/>
    <n v="1693"/>
    <m/>
    <m/>
    <s v="Flow GAS"/>
    <s v="Kmilk_rv;Kmed_hat"/>
    <s v="Cdn Nat Rsrcs Ltd"/>
    <n v="2060113"/>
    <m/>
    <m/>
    <d v="1988-08-23T00:00:00"/>
    <d v="1988-08-25T00:00:00"/>
    <d v="1988-08-26T00:00:00"/>
    <m/>
    <d v="1988-10-01T00:00:00"/>
    <d v="1988-10-01T00:00:00"/>
    <m/>
    <m/>
    <m/>
    <m/>
    <s v="WI"/>
    <n v="1"/>
    <n v="1"/>
    <n v="0.6"/>
    <x v="1"/>
    <s v="N"/>
    <n v="31.635616438356163"/>
    <n v="31.635616438356163"/>
    <n v="516.02640000000008"/>
    <n v="516.02640000000008"/>
    <s v="Flow GAS"/>
    <n v="4"/>
    <n v="4"/>
    <m/>
    <s v="Flow GAS"/>
    <x v="1"/>
    <s v="Producing"/>
    <s v="Producing"/>
    <x v="0"/>
    <x v="0"/>
    <s v="W 01357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4000"/>
    <s v="1 UWI in License"/>
    <n v="135753"/>
    <s v="100/14-16-023-11W4/00"/>
    <n v="135753"/>
    <n v="1"/>
    <s v="100"/>
    <s v="14"/>
    <s v="16"/>
    <s v="023"/>
    <s v="11W4"/>
    <s v="00"/>
    <s v="14-16-023-11W4"/>
    <s v="14-16-023-11W4"/>
    <s v="AB"/>
    <s v="CESSFORD"/>
    <s v="RAMARRO CESSFORD 14-16-23-11"/>
    <x v="9"/>
    <s v="Cdn Nat Rsrcs Ltd"/>
    <s v="Working Interest"/>
    <n v="0.6"/>
    <s v="CESSFORD"/>
    <s v="No"/>
    <m/>
    <s v="Flow GAS"/>
    <d v="2020-05-31T00:00:00"/>
    <m/>
    <n v="1683"/>
    <m/>
    <m/>
    <s v="Flow GAS"/>
    <s v="Kmilk_rv;Kmed_hat"/>
    <s v="Cdn Nat Rsrcs Ltd"/>
    <n v="2060113"/>
    <m/>
    <m/>
    <d v="1988-08-23T00:00:00"/>
    <d v="1988-08-24T00:00:00"/>
    <d v="1988-08-25T00:00:00"/>
    <m/>
    <d v="1988-10-01T00:00:00"/>
    <d v="1988-10-01T00:00:00"/>
    <m/>
    <m/>
    <m/>
    <m/>
    <s v="WI"/>
    <n v="1"/>
    <n v="1"/>
    <n v="0.6"/>
    <x v="1"/>
    <s v="N"/>
    <n v="31.638356164383563"/>
    <n v="31.638356164383563"/>
    <n v="512.97840000000008"/>
    <n v="512.97840000000008"/>
    <s v="Flow GAS"/>
    <n v="4"/>
    <n v="4"/>
    <m/>
    <s v="Flow GAS"/>
    <x v="1"/>
    <s v="Producing"/>
    <s v="Producing"/>
    <x v="0"/>
    <x v="0"/>
    <s v="W 013575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14132306020"/>
    <s v="1 UWI in License"/>
    <n v="137583"/>
    <s v="102/06-23-011-13W4/00"/>
    <n v="137583"/>
    <n v="1"/>
    <s v="102"/>
    <s v="06"/>
    <s v="23"/>
    <s v="011"/>
    <s v="13W4"/>
    <s v="00"/>
    <s v="06-23-011-13W4"/>
    <s v="06-23-011-13W4"/>
    <s v="AB"/>
    <s v="GRAND FORKS"/>
    <s v="SLE 102 BI 6-23-11-13"/>
    <x v="8"/>
    <s v="SanLing Enrg Ltd"/>
    <s v="Working Interest"/>
    <n v="8.1250000000000003E-2"/>
    <s v="ALDERSON"/>
    <s v="No"/>
    <m/>
    <s v="ABD OIL"/>
    <d v="1995-05-31T00:00:00"/>
    <m/>
    <n v="3091"/>
    <m/>
    <m/>
    <s v="ABD OIL"/>
    <s v="Jsawtooth"/>
    <m/>
    <m/>
    <m/>
    <m/>
    <d v="1988-12-08T00:00:00"/>
    <d v="1989-01-03T00:00:00"/>
    <d v="1989-01-06T00:00:00"/>
    <m/>
    <d v="1989-04-01T00:00:00"/>
    <d v="1989-04-01T00:00:00"/>
    <m/>
    <d v="2007-05-18T00:00:00"/>
    <s v="Cement And Plate"/>
    <m/>
    <s v="WI"/>
    <n v="1"/>
    <n v="1"/>
    <n v="8.1250000000000003E-2"/>
    <x v="1"/>
    <s v="N"/>
    <n v="31.276712328767122"/>
    <n v="31.276712328767122"/>
    <n v="942.13679999999999"/>
    <n v="942.13679999999999"/>
    <s v="ABD OIL"/>
    <n v="17"/>
    <n v="17"/>
    <m/>
    <s v="ABD OIL"/>
    <x v="2"/>
    <s v="Abandoned"/>
    <s v="Abandoned"/>
    <x v="1"/>
    <x v="1"/>
    <s v="W 0137583 "/>
    <n v="0"/>
    <n v="0"/>
    <n v="0"/>
    <n v="0"/>
    <n v="0"/>
    <n v="0"/>
    <n v="0"/>
    <n v="0"/>
    <m/>
    <m/>
    <m/>
    <m/>
    <n v="0"/>
    <m/>
    <n v="0"/>
    <m/>
    <n v="0"/>
    <n v="25000"/>
    <n v="25000"/>
    <x v="1"/>
    <m/>
    <n v="0"/>
    <n v="25000"/>
    <x v="1"/>
    <s v=""/>
    <n v="5"/>
    <s v="B.1) Non Op Reclamation only; spread evenly"/>
    <n v="13"/>
    <m/>
    <n v="0"/>
    <n v="25000"/>
    <n v="25000"/>
    <n v="8.1250000000000003E-2"/>
    <n v="0"/>
    <n v="2031.25"/>
    <n v="2031.25"/>
    <n v="13"/>
    <n v="1.35E-2"/>
    <n v="0"/>
    <n v="2585.7761942938446"/>
    <n v="2585.7761942938446"/>
    <n v="1.7600000000000001E-2"/>
    <n v="0"/>
    <n v="1888.8747598402686"/>
    <n v="1888.8747598402686"/>
    <s v="E.3) Fully abandoned, reclamation only. Oil or Other well. Use $25,000 for rec ($2,500 for pad site)."/>
  </r>
  <r>
    <s v="1 - Yes"/>
    <s v="1- Yes"/>
    <n v="234072214000"/>
    <s v="1 UWI in License"/>
    <n v="138363"/>
    <s v="100/14-22-023-07W4/00"/>
    <n v="138363"/>
    <n v="1"/>
    <s v="100"/>
    <s v="14"/>
    <s v="22"/>
    <s v="023"/>
    <s v="07W4"/>
    <s v="00"/>
    <s v="14-22-023-07W4"/>
    <s v="14-22-023-07W4"/>
    <s v="AB"/>
    <s v="ATLEE-BUFFALO"/>
    <s v="IMAGINEA ATL-BUFF 14-22-23-7"/>
    <x v="4"/>
    <s v="Cor4 Oil Corp"/>
    <s v="Working Interest"/>
    <n v="0.5"/>
    <s v="SOUTH AB MISC"/>
    <s v="No"/>
    <m/>
    <s v="Susp GAS"/>
    <d v="2015-06-30T00:00:00"/>
    <m/>
    <n v="2987"/>
    <n v="3005"/>
    <m/>
    <s v="Susp GAS"/>
    <s v="Kmannvl"/>
    <s v="West Lake Enrg Corp"/>
    <n v="850076"/>
    <m/>
    <m/>
    <d v="1989-01-20T00:00:00"/>
    <d v="1989-01-24T00:00:00"/>
    <d v="1989-01-29T00:00:00"/>
    <d v="1990-01-29T00:00:00"/>
    <d v="1989-07-01T00:00:00"/>
    <d v="1989-07-12T00:00:00"/>
    <m/>
    <m/>
    <m/>
    <m/>
    <s v="WI"/>
    <n v="1"/>
    <n v="1"/>
    <n v="0.5"/>
    <x v="0"/>
    <s v="N"/>
    <n v="31.219178082191782"/>
    <n v="31.219178082191782"/>
    <n v="910.43760000000009"/>
    <n v="910.43760000000009"/>
    <s v="Susp GAS"/>
    <n v="11"/>
    <n v="11"/>
    <m/>
    <s v="Susp GAS"/>
    <x v="1"/>
    <s v="Suspended"/>
    <s v="Suspended"/>
    <x v="1"/>
    <x v="0"/>
    <s v="W 0138363 "/>
    <n v="36384"/>
    <n v="0"/>
    <n v="0"/>
    <n v="0"/>
    <n v="0"/>
    <n v="16500"/>
    <n v="0"/>
    <n v="52884"/>
    <m/>
    <m/>
    <m/>
    <m/>
    <n v="52884"/>
    <m/>
    <n v="0"/>
    <m/>
    <n v="36384"/>
    <n v="16500"/>
    <n v="52884"/>
    <x v="3"/>
    <m/>
    <n v="36384"/>
    <n v="16500"/>
    <x v="3"/>
    <s v=""/>
    <n v="7"/>
    <s v="7) Prioritize inactive shallow gas over inactive oil"/>
    <n v="10"/>
    <m/>
    <n v="36384"/>
    <n v="16500"/>
    <n v="52884"/>
    <n v="0.5"/>
    <n v="18192"/>
    <n v="8250"/>
    <n v="26442"/>
    <n v="10"/>
    <n v="1.35E-2"/>
    <n v="20802.617208166099"/>
    <n v="10088.120101711575"/>
    <n v="30890.737309877673"/>
    <n v="1.7600000000000001E-2"/>
    <n v="17472.175952795729"/>
    <n v="7765.2200891455323"/>
    <n v="25237.396041941262"/>
    <s v="B.2) Operated; Not &quot;true&quot; shallow gas. Used LMR costs (with submitted reductions)"/>
  </r>
  <r>
    <s v="1 - Yes"/>
    <s v="1- Yes"/>
    <n v="294031607000"/>
    <s v="1 UWI in License"/>
    <n v="139645"/>
    <s v="100/07-16-029-03W4/00"/>
    <n v="139645"/>
    <n v="1"/>
    <s v="100"/>
    <s v="07"/>
    <s v="16"/>
    <s v="029"/>
    <s v="03W4"/>
    <s v="00"/>
    <s v="07-16-029-03W4"/>
    <s v="07-16-029-03W4"/>
    <s v="AB"/>
    <m/>
    <s v="Sekur Energy BENTON 7-16-29-3"/>
    <x v="4"/>
    <s v="Sekur Enrg Mgmt Corp"/>
    <s v="Working Interest"/>
    <n v="0.5"/>
    <s v="SOUTH AB MISC"/>
    <s v="No"/>
    <m/>
    <s v="Drld &amp; ABD"/>
    <m/>
    <m/>
    <n v="3225"/>
    <m/>
    <m/>
    <m/>
    <m/>
    <m/>
    <m/>
    <m/>
    <m/>
    <d v="1989-04-24T00:00:00"/>
    <d v="1989-04-27T00:00:00"/>
    <d v="1989-05-01T00:00:00"/>
    <d v="1990-05-01T00:00:00"/>
    <m/>
    <m/>
    <m/>
    <d v="2016-11-14T00:00:00"/>
    <s v="Plate"/>
    <m/>
    <s v="WI"/>
    <n v="1"/>
    <n v="1"/>
    <n v="0.5"/>
    <x v="1"/>
    <s v="N"/>
    <n v="30.964383561643835"/>
    <n v="30.964383561643835"/>
    <n v="982.98"/>
    <n v="982.98"/>
    <s v="Drld &amp; ABD"/>
    <n v="19"/>
    <n v="19"/>
    <m/>
    <s v="Drld &amp; ABD"/>
    <x v="0"/>
    <s v="Abandoned"/>
    <s v="Abandoned"/>
    <x v="1"/>
    <x v="0"/>
    <s v="W 0139645 "/>
    <n v="0"/>
    <n v="0"/>
    <n v="0"/>
    <n v="0"/>
    <n v="0"/>
    <n v="0"/>
    <n v="0"/>
    <n v="0"/>
    <m/>
    <m/>
    <m/>
    <m/>
    <n v="0"/>
    <m/>
    <n v="0"/>
    <m/>
    <n v="0"/>
    <n v="25000"/>
    <n v="25000"/>
    <x v="1"/>
    <m/>
    <n v="0"/>
    <n v="25000"/>
    <x v="1"/>
    <s v=""/>
    <n v="9"/>
    <s v="B.1) Non Op Reclamation only; spread evenly"/>
    <n v="8"/>
    <m/>
    <n v="0"/>
    <n v="25000"/>
    <n v="25000"/>
    <n v="0.5"/>
    <n v="0"/>
    <n v="12500"/>
    <n v="12500"/>
    <n v="8"/>
    <n v="1.35E-2"/>
    <n v="0"/>
    <n v="14880.543795552101"/>
    <n v="14880.543795552101"/>
    <n v="1.7600000000000001E-2"/>
    <n v="0"/>
    <n v="11860.869413975406"/>
    <n v="11860.869413975406"/>
    <s v="E.3) Fully abandoned, reclamation only. Oil or Other well. Use $25,000 for rec ($2,500 for pad site)."/>
  </r>
  <r>
    <s v="1 - Yes"/>
    <s v="1- Yes"/>
    <n v="294031102000"/>
    <s v="1 UWI in License"/>
    <n v="141572"/>
    <s v="100/02-11-029-03W4/00"/>
    <n v="141572"/>
    <n v="1"/>
    <s v="100"/>
    <s v="02"/>
    <s v="11"/>
    <s v="029"/>
    <s v="03W4"/>
    <s v="00"/>
    <s v="02-11-029-03W4"/>
    <s v="02-11-029-03W4"/>
    <s v="AB"/>
    <m/>
    <s v="HUNT MORGAN HUDSON 2-11-29-3"/>
    <x v="4"/>
    <s v="Harvest Oprtns Corp"/>
    <s v="Working Interest"/>
    <n v="0.5"/>
    <s v="SOUTH AB MISC"/>
    <s v="No"/>
    <m/>
    <s v="Drld &amp; ABD"/>
    <m/>
    <m/>
    <n v="3186"/>
    <m/>
    <m/>
    <m/>
    <m/>
    <m/>
    <m/>
    <m/>
    <m/>
    <d v="1989-10-30T00:00:00"/>
    <d v="1989-10-31T00:00:00"/>
    <d v="1989-11-04T00:00:00"/>
    <d v="1990-11-04T00:00:00"/>
    <m/>
    <m/>
    <m/>
    <d v="1994-09-05T00:00:00"/>
    <s v="Cement And Plate"/>
    <m/>
    <s v="WI"/>
    <n v="1"/>
    <n v="1"/>
    <n v="0.5"/>
    <x v="1"/>
    <s v="N"/>
    <n v="30.452054794520549"/>
    <n v="30.452054794520549"/>
    <n v="971.09280000000001"/>
    <n v="971.09280000000001"/>
    <s v="Drld &amp; ABD"/>
    <n v="19"/>
    <n v="19"/>
    <m/>
    <s v="Drld &amp; ABD"/>
    <x v="0"/>
    <s v="Abandoned"/>
    <s v="Abandoned"/>
    <x v="1"/>
    <x v="0"/>
    <s v="W 0141572 "/>
    <n v="0"/>
    <n v="0"/>
    <n v="0"/>
    <n v="0"/>
    <n v="0"/>
    <n v="0"/>
    <n v="0"/>
    <n v="0"/>
    <m/>
    <m/>
    <m/>
    <m/>
    <n v="0"/>
    <m/>
    <n v="0"/>
    <m/>
    <n v="0"/>
    <n v="25000"/>
    <n v="25000"/>
    <x v="1"/>
    <m/>
    <n v="0"/>
    <n v="25000"/>
    <x v="1"/>
    <s v=""/>
    <n v="7"/>
    <s v="B.1) Non Op Reclamation only; spread evenly"/>
    <n v="9"/>
    <m/>
    <n v="0"/>
    <n v="25000"/>
    <n v="25000"/>
    <n v="0.5"/>
    <n v="0"/>
    <n v="12500"/>
    <n v="12500"/>
    <n v="9"/>
    <n v="1.35E-2"/>
    <n v="0"/>
    <n v="15081.431136792053"/>
    <n v="15081.431136792053"/>
    <n v="1.7600000000000001E-2"/>
    <n v="0"/>
    <n v="11813.080926753215"/>
    <n v="11813.080926753215"/>
    <s v="E.3) Fully abandoned, reclamation only. Oil or Other well. Use $25,000 for rec ($2,500 for pad site)."/>
  </r>
  <r>
    <s v="1 - Yes"/>
    <s v="1- Yes"/>
    <n v="254060608000"/>
    <s v="1 UWI in License"/>
    <n v="141925"/>
    <s v="100/08-06-025-06W4/00"/>
    <n v="141925"/>
    <n v="1"/>
    <s v="100"/>
    <s v="08"/>
    <s v="06"/>
    <s v="025"/>
    <s v="06W4"/>
    <s v="00"/>
    <s v="08-06-025-06W4"/>
    <s v="08-06-025-06W4"/>
    <s v="AB"/>
    <s v="ATLEE-BUFFALO"/>
    <s v="IMAGINEA ATL-BUFF 8-6-25-6"/>
    <x v="4"/>
    <s v="Cor4 Oil Corp"/>
    <s v="Working Interest"/>
    <n v="0.65"/>
    <s v="SOUTH AB MISC"/>
    <s v="No"/>
    <m/>
    <s v="Flow GAS"/>
    <d v="2020-05-31T00:00:00"/>
    <m/>
    <n v="3533"/>
    <m/>
    <m/>
    <s v="Flow GAS"/>
    <s v="Kbsbrv_ss"/>
    <s v="Cor4 Oil Corp"/>
    <n v="134250"/>
    <m/>
    <m/>
    <d v="1989-11-30T00:00:00"/>
    <d v="1989-12-09T00:00:00"/>
    <d v="1989-12-13T00:00:00"/>
    <d v="1990-12-13T00:00:00"/>
    <d v="1995-12-01T00:00:00"/>
    <d v="1995-12-18T00:00:00"/>
    <m/>
    <m/>
    <m/>
    <m/>
    <s v="WI"/>
    <n v="1"/>
    <n v="1"/>
    <n v="0.65"/>
    <x v="0"/>
    <s v="N"/>
    <n v="30.345205479452055"/>
    <n v="30.345205479452055"/>
    <n v="1076.8584000000001"/>
    <n v="1076.8584000000001"/>
    <s v="Flow GAS"/>
    <n v="4"/>
    <n v="4"/>
    <m/>
    <s v="Flow GAS"/>
    <x v="1"/>
    <s v="Producing"/>
    <s v="Producing"/>
    <x v="0"/>
    <x v="0"/>
    <s v="W 0141925 "/>
    <n v="0"/>
    <n v="0"/>
    <n v="0"/>
    <n v="0"/>
    <n v="36384"/>
    <n v="16500"/>
    <n v="0"/>
    <n v="52884"/>
    <m/>
    <m/>
    <m/>
    <m/>
    <n v="52884"/>
    <m/>
    <n v="120697.43"/>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04091406020"/>
    <s v="1 UWI in License"/>
    <n v="144333"/>
    <s v="102/06-14-020-09W4/00"/>
    <n v="144333"/>
    <n v="1"/>
    <s v="102"/>
    <s v="06"/>
    <s v="14"/>
    <s v="020"/>
    <s v="09W4"/>
    <s v="00"/>
    <s v="06-14-020-09W4"/>
    <s v="06-14-020-09W4"/>
    <s v="AB"/>
    <m/>
    <s v="IMAGINEA JENNER 6-14-20-9"/>
    <x v="1"/>
    <s v="Cor4 Oil Corp"/>
    <s v="Working Interest"/>
    <n v="1"/>
    <s v="JENNER GAS"/>
    <s v="No"/>
    <m/>
    <s v="Cased"/>
    <m/>
    <m/>
    <n v="3385"/>
    <n v="3428"/>
    <m/>
    <m/>
    <m/>
    <m/>
    <m/>
    <m/>
    <m/>
    <d v="1990-06-01T00:00:00"/>
    <d v="1990-06-12T00:00:00"/>
    <d v="1990-06-17T00:00:00"/>
    <m/>
    <m/>
    <m/>
    <m/>
    <m/>
    <m/>
    <m/>
    <s v="WI"/>
    <n v="1"/>
    <n v="1"/>
    <n v="1"/>
    <x v="0"/>
    <s v="N"/>
    <n v="29.838356164383562"/>
    <n v="29.838356164383562"/>
    <n v="1031.748"/>
    <n v="1031.748"/>
    <s v="Cased"/>
    <n v="32"/>
    <n v="32"/>
    <m/>
    <s v="Cased"/>
    <x v="0"/>
    <s v="Pre-Production"/>
    <s v="Pre-Production"/>
    <x v="1"/>
    <x v="0"/>
    <s v="W 0144333 "/>
    <n v="0"/>
    <n v="0"/>
    <n v="0"/>
    <n v="0"/>
    <n v="17975"/>
    <n v="0"/>
    <n v="1650"/>
    <n v="19625"/>
    <m/>
    <m/>
    <m/>
    <m/>
    <n v="19625"/>
    <m/>
    <n v="0"/>
    <m/>
    <n v="2500"/>
    <n v="2500"/>
    <n v="5000"/>
    <x v="7"/>
    <m/>
    <n v="2500"/>
    <n v="2500"/>
    <x v="7"/>
    <s v=""/>
    <n v="5"/>
    <s v="3) DUCs / Cut &amp; Cap Ready / Known Work To Do. Prioritize as earlier"/>
    <n v="7"/>
    <m/>
    <n v="2500"/>
    <n v="2500"/>
    <n v="5000"/>
    <n v="1"/>
    <n v="2500"/>
    <n v="2500"/>
    <n v="5000"/>
    <n v="7"/>
    <n v="1.35E-2"/>
    <n v="2746.0363377777849"/>
    <n v="2936.4664618751058"/>
    <n v="5682.5027996528906"/>
    <n v="1.7600000000000001E-2"/>
    <n v="2430.3375204643094"/>
    <n v="2381.7702448271079"/>
    <n v="4812.1077652914173"/>
    <s v="A.2) Cut &amp; Cap ready wells, D13 suspended. Has plug &amp; cement. Still require well review. Do not have known SCVL. Use $2,500 abandonment estimate for now. Use $10,900 for shallow gas rec, and $25,000 for oil/other rec. (10% for site pad)"/>
  </r>
  <r>
    <s v="1 - Yes"/>
    <s v="1- Yes"/>
    <n v="214080610000"/>
    <s v="1 UWI in License"/>
    <n v="144558"/>
    <s v="100/10-06-021-08W4/00"/>
    <n v="144558"/>
    <n v="1"/>
    <s v="100"/>
    <s v="10"/>
    <s v="06"/>
    <s v="021"/>
    <s v="08W4"/>
    <s v="00"/>
    <s v="10-06-021-08W4"/>
    <s v="10-06-021-08W4"/>
    <s v="AB"/>
    <s v="JENNER"/>
    <s v="IMAGINEA JENNER 10-6-21-8"/>
    <x v="0"/>
    <s v="Cor4 Oil Corp"/>
    <s v="Working Interest"/>
    <n v="1"/>
    <s v="JENNER OIL"/>
    <s v="No"/>
    <m/>
    <s v="Pump OIL"/>
    <d v="2017-02-28T00:00:00"/>
    <m/>
    <n v="3317"/>
    <m/>
    <m/>
    <s v="Pump OIL"/>
    <s v="Kglauc_ss"/>
    <s v="Cor4 Oil Corp"/>
    <n v="5000066"/>
    <m/>
    <m/>
    <d v="1990-06-22T00:00:00"/>
    <d v="1990-06-25T00:00:00"/>
    <d v="1990-06-28T00:00:00"/>
    <m/>
    <d v="1990-08-01T00:00:00"/>
    <d v="1990-08-01T00:00:00"/>
    <m/>
    <m/>
    <m/>
    <m/>
    <s v="WI"/>
    <n v="1"/>
    <n v="1"/>
    <n v="1"/>
    <x v="0"/>
    <s v="N"/>
    <n v="29.802739726027397"/>
    <n v="29.802739726027397"/>
    <n v="1011.0216"/>
    <n v="1011.0216"/>
    <s v="Pump OIL"/>
    <n v="2"/>
    <n v="2"/>
    <m/>
    <s v="Pump OIL"/>
    <x v="2"/>
    <s v="Producing"/>
    <s v="Producing"/>
    <x v="0"/>
    <x v="0"/>
    <s v="W 0144558 "/>
    <n v="0"/>
    <n v="0"/>
    <n v="0"/>
    <n v="0"/>
    <n v="45993"/>
    <n v="16500"/>
    <n v="0"/>
    <n v="62493"/>
    <m/>
    <m/>
    <m/>
    <m/>
    <n v="62493"/>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5000"/>
    <s v="1 UWI in License"/>
    <n v="144609"/>
    <s v="100/05-18-021-08W4/00"/>
    <n v="144609"/>
    <n v="1"/>
    <s v="100"/>
    <s v="05"/>
    <s v="18"/>
    <s v="021"/>
    <s v="08W4"/>
    <s v="00"/>
    <s v="05-18-021-08W4"/>
    <s v="05-18-021-08W4"/>
    <s v="AB"/>
    <s v="JENNER"/>
    <s v="IMAGINEA JENNER 5-18-21-8"/>
    <x v="0"/>
    <s v="Cor4 Oil Corp"/>
    <s v="Working Interest"/>
    <n v="1"/>
    <s v="JENNER OIL"/>
    <s v="No"/>
    <m/>
    <s v="Act WTR Inj"/>
    <m/>
    <d v="2020-05-31T00:00:00"/>
    <n v="3366"/>
    <m/>
    <m/>
    <s v="Act WTR Inj"/>
    <s v="Kglauc_ss"/>
    <m/>
    <m/>
    <s v="Cor4 Oil Corp"/>
    <s v="IF0008434"/>
    <d v="1990-06-27T00:00:00"/>
    <d v="1990-07-01T00:00:00"/>
    <d v="1990-07-05T00:00:00"/>
    <m/>
    <m/>
    <m/>
    <d v="1991-04-01T00:00:00"/>
    <m/>
    <m/>
    <m/>
    <s v="WI"/>
    <n v="1"/>
    <n v="1"/>
    <n v="1"/>
    <x v="0"/>
    <s v="N"/>
    <n v="29.786301369863015"/>
    <n v="29.786301369863015"/>
    <n v="1025.9568000000002"/>
    <n v="1025.9568000000002"/>
    <s v="Act WTR Inj"/>
    <n v="1"/>
    <n v="1"/>
    <m/>
    <s v="Act WTR Inj"/>
    <x v="0"/>
    <s v="Active"/>
    <s v="Active"/>
    <x v="0"/>
    <x v="0"/>
    <s v="W 0144609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7000"/>
    <s v="1 UWI in License"/>
    <n v="144610"/>
    <s v="100/07-18-021-08W4/00"/>
    <n v="144610"/>
    <n v="1"/>
    <s v="100"/>
    <s v="07"/>
    <s v="18"/>
    <s v="021"/>
    <s v="08W4"/>
    <s v="00"/>
    <s v="07-18-021-08W4"/>
    <s v="07-18-021-08W4"/>
    <s v="AB"/>
    <s v="JENNER"/>
    <s v="IMAGINEA JENNER 7-18-21-8"/>
    <x v="0"/>
    <s v="Cor4 Oil Corp"/>
    <s v="Working Interest"/>
    <n v="1"/>
    <s v="JENNER OIL"/>
    <s v="No"/>
    <m/>
    <s v="Pump OIL"/>
    <d v="2020-05-31T00:00:00"/>
    <m/>
    <n v="3406"/>
    <m/>
    <m/>
    <s v="Pump OIL"/>
    <s v="Kglauc_ss"/>
    <s v="Cor4 Oil Corp"/>
    <n v="5000066"/>
    <m/>
    <m/>
    <d v="1990-06-27T00:00:00"/>
    <d v="1990-07-04T00:00:00"/>
    <d v="1990-07-07T00:00:00"/>
    <m/>
    <d v="1990-09-01T00:00:00"/>
    <d v="1990-09-10T00:00:00"/>
    <m/>
    <m/>
    <m/>
    <m/>
    <s v="WI"/>
    <n v="1"/>
    <n v="1"/>
    <n v="1"/>
    <x v="0"/>
    <s v="N"/>
    <n v="29.778082191780822"/>
    <n v="29.778082191780822"/>
    <n v="1038.1488000000002"/>
    <n v="1038.1488000000002"/>
    <s v="Pump OIL"/>
    <n v="2"/>
    <n v="2"/>
    <m/>
    <s v="Pump OIL"/>
    <x v="2"/>
    <s v="Producing"/>
    <s v="Producing"/>
    <x v="0"/>
    <x v="0"/>
    <s v="W 0144610 "/>
    <n v="0"/>
    <n v="0"/>
    <n v="0"/>
    <n v="0"/>
    <n v="45993"/>
    <n v="0"/>
    <n v="0"/>
    <n v="45993"/>
    <m/>
    <m/>
    <m/>
    <m/>
    <n v="45993"/>
    <m/>
    <n v="923575.44"/>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214080709000"/>
    <s v="1 UWI in License"/>
    <n v="144611"/>
    <s v="100/09-07-021-08W4/00"/>
    <n v="144611"/>
    <n v="1"/>
    <s v="100"/>
    <s v="09"/>
    <s v="07"/>
    <s v="021"/>
    <s v="08W4"/>
    <s v="00"/>
    <s v="09-07-021-08W4"/>
    <s v="09-07-021-08W4"/>
    <s v="AB"/>
    <s v="JENNER"/>
    <s v="IMAGINEA JENNER 9-7-21-8"/>
    <x v="0"/>
    <s v="Cor4 Oil Corp"/>
    <s v="Working Interest"/>
    <n v="1"/>
    <s v="JENNER OIL"/>
    <s v="No"/>
    <m/>
    <s v="Act WTR Inj"/>
    <d v="1991-06-30T00:00:00"/>
    <d v="2020-05-31T00:00:00"/>
    <n v="3314"/>
    <m/>
    <m/>
    <s v="Act WTR Inj"/>
    <s v="Kglauc_ss"/>
    <m/>
    <m/>
    <s v="Cor4 Oil Corp"/>
    <s v="IF0008434"/>
    <d v="1990-06-27T00:00:00"/>
    <d v="1990-07-18T00:00:00"/>
    <d v="1990-07-21T00:00:00"/>
    <m/>
    <d v="1990-08-01T00:00:00"/>
    <d v="1990-08-07T00:00:00"/>
    <d v="1991-08-01T00:00:00"/>
    <m/>
    <m/>
    <m/>
    <s v="WI"/>
    <n v="1"/>
    <n v="1"/>
    <n v="1"/>
    <x v="0"/>
    <s v="N"/>
    <n v="29.739726027397261"/>
    <n v="29.739726027397261"/>
    <n v="1010.1072"/>
    <n v="1010.1072"/>
    <s v="Act WTR Inj"/>
    <n v="1"/>
    <n v="1"/>
    <m/>
    <s v="Act WTR Inj"/>
    <x v="0"/>
    <s v="Active"/>
    <s v="Active"/>
    <x v="0"/>
    <x v="0"/>
    <s v="W 0144611 "/>
    <n v="0"/>
    <n v="0"/>
    <n v="0"/>
    <n v="0"/>
    <n v="36384"/>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12000"/>
    <s v="1 UWI in License"/>
    <n v="144668"/>
    <s v="100/12-07-021-08W4/00"/>
    <n v="144668"/>
    <n v="1"/>
    <s v="100"/>
    <s v="12"/>
    <s v="07"/>
    <s v="021"/>
    <s v="08W4"/>
    <s v="00"/>
    <s v="12-07-021-08W4"/>
    <s v="12-07-021-08W4"/>
    <s v="AB"/>
    <s v="JENNER"/>
    <s v="IMAGINEA JENNER 12-7-21-8"/>
    <x v="0"/>
    <s v="Cor4 Oil Corp"/>
    <s v="Working Interest"/>
    <n v="1"/>
    <s v="JENNER OIL"/>
    <s v="No"/>
    <m/>
    <s v="Susp OIL"/>
    <d v="2007-10-31T00:00:00"/>
    <m/>
    <n v="3314"/>
    <m/>
    <m/>
    <s v="Susp OIL"/>
    <s v="Kglauc_ss"/>
    <s v="Cor4 Oil Corp"/>
    <n v="5000066"/>
    <m/>
    <m/>
    <d v="1990-07-03T00:00:00"/>
    <d v="1990-07-11T00:00:00"/>
    <d v="1990-07-14T00:00:00"/>
    <m/>
    <d v="1990-08-01T00:00:00"/>
    <d v="1990-08-07T00:00:00"/>
    <m/>
    <m/>
    <m/>
    <m/>
    <s v="WI"/>
    <n v="1"/>
    <n v="1"/>
    <n v="1"/>
    <x v="0"/>
    <s v="N"/>
    <n v="29.758904109589039"/>
    <n v="29.758904109589039"/>
    <n v="1010.1072"/>
    <n v="1010.1072"/>
    <s v="Susp OIL"/>
    <n v="12"/>
    <n v="12"/>
    <m/>
    <s v="Susp OIL"/>
    <x v="2"/>
    <s v="Suspended"/>
    <s v="Suspended"/>
    <x v="1"/>
    <x v="0"/>
    <s v="W 0144668 "/>
    <n v="45993"/>
    <n v="0"/>
    <n v="0"/>
    <n v="0"/>
    <n v="0"/>
    <n v="16500"/>
    <n v="0"/>
    <n v="62493"/>
    <m/>
    <n v="-28018"/>
    <s v="Partial abandonment completed"/>
    <d v="2019-11-01T00:00:00"/>
    <n v="34475"/>
    <m/>
    <n v="0"/>
    <m/>
    <n v="2500"/>
    <n v="25000"/>
    <n v="27500"/>
    <x v="7"/>
    <m/>
    <n v="2500"/>
    <n v="25000"/>
    <x v="7"/>
    <s v=""/>
    <n v="22"/>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0804000"/>
    <s v="1 UWI in License"/>
    <n v="144703"/>
    <s v="100/04-08-021-08W4/00"/>
    <n v="144703"/>
    <n v="1"/>
    <s v="100"/>
    <s v="04"/>
    <s v="08"/>
    <s v="021"/>
    <s v="08W4"/>
    <s v="00"/>
    <s v="04-08-021-08W4"/>
    <s v="04-08-021-08W4"/>
    <s v="AB"/>
    <s v="JENNER"/>
    <s v="IMAGINEA JENNER 4-8-21-8"/>
    <x v="0"/>
    <s v="Cor4 Oil Corp"/>
    <s v="Working Interest"/>
    <n v="1"/>
    <s v="JENNER OIL"/>
    <s v="No"/>
    <m/>
    <s v="Pump OIL"/>
    <d v="2020-05-31T00:00:00"/>
    <m/>
    <n v="3340"/>
    <n v="3399"/>
    <m/>
    <s v="Pump OIL"/>
    <s v="Kglauc_ss"/>
    <s v="Cor4 Oil Corp"/>
    <n v="5000066"/>
    <m/>
    <m/>
    <d v="1990-07-05T00:00:00"/>
    <d v="1990-07-07T00:00:00"/>
    <d v="1990-07-13T00:00:00"/>
    <m/>
    <d v="1990-08-01T00:00:00"/>
    <d v="1990-08-07T00:00:00"/>
    <m/>
    <m/>
    <m/>
    <m/>
    <s v="WI"/>
    <n v="1"/>
    <n v="1"/>
    <n v="1"/>
    <x v="0"/>
    <s v="N"/>
    <n v="29.769863013698629"/>
    <n v="29.769863013698629"/>
    <n v="1018.032"/>
    <n v="1018.032"/>
    <s v="Pump OIL"/>
    <n v="2"/>
    <n v="2"/>
    <m/>
    <s v="Pump OIL"/>
    <x v="2"/>
    <s v="Producing"/>
    <s v="Producing"/>
    <x v="0"/>
    <x v="0"/>
    <s v="W 0144703 "/>
    <n v="45993"/>
    <n v="0"/>
    <n v="0"/>
    <n v="0"/>
    <n v="0"/>
    <n v="16500"/>
    <n v="0"/>
    <n v="62493"/>
    <m/>
    <m/>
    <m/>
    <m/>
    <n v="62493"/>
    <m/>
    <n v="812791.2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60909000"/>
    <s v="1 UWI in License"/>
    <n v="144856"/>
    <s v="100/09-09-022-06W4/00"/>
    <n v="144856"/>
    <n v="1"/>
    <s v="100"/>
    <s v="09"/>
    <s v="09"/>
    <s v="022"/>
    <s v="06W4"/>
    <s v="00"/>
    <s v="09-09-022-06W4"/>
    <s v="09-09-022-06W4"/>
    <s v="AB"/>
    <m/>
    <s v="IMAGINEA ATL-BUFF 9-9-22-6"/>
    <x v="1"/>
    <s v="Cor4 Oil Corp"/>
    <s v="Working Interest"/>
    <n v="1"/>
    <s v="JENNER GAS"/>
    <s v="No"/>
    <m/>
    <s v="Drld &amp; ABD"/>
    <m/>
    <m/>
    <n v="2723"/>
    <m/>
    <m/>
    <m/>
    <m/>
    <m/>
    <m/>
    <m/>
    <m/>
    <d v="1990-07-19T00:00:00"/>
    <d v="1990-08-13T00:00:00"/>
    <d v="1990-08-17T00:00:00"/>
    <d v="1991-08-17T00:00:00"/>
    <m/>
    <m/>
    <m/>
    <d v="2006-01-14T00:00:00"/>
    <s v="Plate"/>
    <m/>
    <s v="WI"/>
    <n v="1"/>
    <n v="1"/>
    <n v="1"/>
    <x v="0"/>
    <s v="N"/>
    <n v="29.668493150684931"/>
    <n v="29.668493150684931"/>
    <n v="829.97040000000004"/>
    <n v="829.97040000000004"/>
    <s v="Drld &amp; ABD"/>
    <n v="19"/>
    <n v="19"/>
    <m/>
    <s v="Drld &amp; ABD"/>
    <x v="0"/>
    <s v="Abandoned"/>
    <s v="Abandoned"/>
    <x v="1"/>
    <x v="0"/>
    <s v="W 0144856 "/>
    <n v="0"/>
    <n v="0"/>
    <n v="0"/>
    <n v="0"/>
    <n v="0"/>
    <n v="16500"/>
    <n v="0"/>
    <n v="16500"/>
    <m/>
    <m/>
    <m/>
    <m/>
    <n v="16500"/>
    <m/>
    <n v="0"/>
    <m/>
    <n v="0"/>
    <n v="25000"/>
    <n v="25000"/>
    <x v="1"/>
    <m/>
    <n v="0"/>
    <n v="25000"/>
    <x v="1"/>
    <s v=""/>
    <n v="7"/>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24050913000"/>
    <s v="1 UWI in License"/>
    <n v="145579"/>
    <s v="100/13-09-022-05W4/00"/>
    <n v="145579"/>
    <n v="1"/>
    <s v="100"/>
    <s v="13"/>
    <s v="09"/>
    <s v="022"/>
    <s v="05W4"/>
    <s v="00"/>
    <s v="13-09-022-05W4"/>
    <s v="13-09-022-05W4"/>
    <s v="AB"/>
    <s v="BINDLOSS"/>
    <s v="IMAGINEA BIND 13-9-22-5"/>
    <x v="4"/>
    <s v="Cor4 Oil Corp"/>
    <s v="Working Interest"/>
    <n v="1"/>
    <s v="SOUTH AB MISC"/>
    <s v="No"/>
    <m/>
    <s v="ABD GAS"/>
    <d v="1994-05-31T00:00:00"/>
    <m/>
    <n v="2700"/>
    <m/>
    <m/>
    <s v="ABD GAS"/>
    <s v="Kbsl_colo"/>
    <m/>
    <m/>
    <m/>
    <m/>
    <d v="1990-09-27T00:00:00"/>
    <d v="1990-10-16T00:00:00"/>
    <d v="1990-10-20T00:00:00"/>
    <d v="1991-10-20T00:00:00"/>
    <d v="1991-10-01T00:00:00"/>
    <d v="1991-10-29T00:00:00"/>
    <m/>
    <d v="2007-10-31T00:00:00"/>
    <s v="Cement And Plate"/>
    <m/>
    <s v="WI"/>
    <n v="1"/>
    <n v="1"/>
    <n v="1"/>
    <x v="0"/>
    <s v="N"/>
    <n v="29.493150684931507"/>
    <n v="29.493150684931507"/>
    <n v="822.96"/>
    <n v="822.96"/>
    <s v="ABD GAS"/>
    <n v="14"/>
    <n v="14"/>
    <m/>
    <s v="ABD GAS"/>
    <x v="1"/>
    <s v="Abandoned"/>
    <s v="Abandoned"/>
    <x v="1"/>
    <x v="0"/>
    <s v="W 0145579 "/>
    <n v="0"/>
    <n v="0"/>
    <n v="0"/>
    <n v="0"/>
    <n v="0"/>
    <n v="16500"/>
    <n v="0"/>
    <n v="16500"/>
    <m/>
    <m/>
    <m/>
    <m/>
    <n v="16500"/>
    <m/>
    <n v="0"/>
    <m/>
    <n v="0"/>
    <n v="10900"/>
    <n v="10900"/>
    <x v="5"/>
    <m/>
    <n v="0"/>
    <n v="10900"/>
    <x v="5"/>
    <s v=""/>
    <n v="22"/>
    <s v="A) Reclamation only; spread evenly"/>
    <n v="6"/>
    <m/>
    <n v="0"/>
    <n v="10900"/>
    <n v="10900"/>
    <n v="1"/>
    <n v="0"/>
    <n v="10900"/>
    <n v="10900"/>
    <n v="6"/>
    <n v="1.35E-2"/>
    <n v="0"/>
    <n v="12632.455622866761"/>
    <n v="12632.455622866761"/>
    <n v="1.7600000000000001E-2"/>
    <n v="0"/>
    <n v="10426.527665469408"/>
    <n v="10426.527665469408"/>
    <s v="E.1) Fully abandoned, reclamation only. Shallow Gas. Use $10,900 for rec ($1,090 for pad site)."/>
  </r>
  <r>
    <s v="1 - Yes"/>
    <s v="1- Yes"/>
    <n v="214083406000"/>
    <s v="1 UWI in License"/>
    <n v="146114"/>
    <s v="100/06-34-021-08W4/00"/>
    <n v="146114"/>
    <n v="1"/>
    <s v="100"/>
    <s v="06"/>
    <s v="34"/>
    <s v="021"/>
    <s v="08W4"/>
    <s v="00"/>
    <s v="11-34-021-08W4"/>
    <s v="06-34-021-08W4"/>
    <s v="AB"/>
    <s v="ATLEE-BUFFALO"/>
    <s v="IMAGINEA ATL-BUFF 6-34-21-8"/>
    <x v="0"/>
    <s v="Cor4 Oil Corp"/>
    <s v="Working Interest"/>
    <n v="1"/>
    <s v="JENNER GAS"/>
    <s v="Yes"/>
    <s v="7) Change per Damian from JGAS to JOIL"/>
    <s v="Susp WTR Inj"/>
    <d v="1993-02-28T00:00:00"/>
    <d v="2003-07-31T00:00:00"/>
    <n v="3284"/>
    <m/>
    <m/>
    <s v="Susp WTR Inj"/>
    <s v="Kglauc_ss"/>
    <m/>
    <m/>
    <s v="Cor4 Oil Corp"/>
    <s v="IF0008434"/>
    <d v="1990-11-01T00:00:00"/>
    <d v="1990-11-13T00:00:00"/>
    <d v="1990-11-16T00:00:00"/>
    <d v="1991-11-16T00:00:00"/>
    <d v="1991-01-01T00:00:00"/>
    <d v="1991-01-15T00:00:00"/>
    <d v="2001-12-07T00:00:00"/>
    <m/>
    <m/>
    <m/>
    <s v="WI"/>
    <n v="1"/>
    <n v="1"/>
    <n v="1"/>
    <x v="0"/>
    <s v="N"/>
    <n v="29.416438356164385"/>
    <n v="29.416438356164385"/>
    <n v="1000.9632"/>
    <n v="1000.9632"/>
    <s v="Susp WTR Inj"/>
    <n v="16"/>
    <n v="16"/>
    <m/>
    <s v="Susp WTR Inj"/>
    <x v="0"/>
    <s v="Suspended"/>
    <s v="Suspended"/>
    <x v="1"/>
    <x v="0"/>
    <s v="W 0146114 "/>
    <n v="17975"/>
    <n v="0"/>
    <n v="0"/>
    <n v="0"/>
    <n v="0"/>
    <n v="16500"/>
    <n v="0"/>
    <n v="34475"/>
    <m/>
    <m/>
    <m/>
    <m/>
    <n v="34475"/>
    <m/>
    <n v="0"/>
    <m/>
    <n v="2500"/>
    <n v="25000"/>
    <n v="27500"/>
    <x v="7"/>
    <m/>
    <n v="2500"/>
    <n v="25000"/>
    <x v="7"/>
    <s v=""/>
    <n v="4"/>
    <s v="3) DUCs / Cut &amp; Cap Ready / Known Work To Do. Prioritize as earlier"/>
    <n v="6"/>
    <m/>
    <n v="2500"/>
    <n v="25000"/>
    <n v="27500"/>
    <n v="1"/>
    <n v="2500"/>
    <n v="25000"/>
    <n v="27500"/>
    <n v="6"/>
    <n v="1.35E-2"/>
    <n v="2709.4586460560281"/>
    <n v="28973.522070795319"/>
    <n v="31682.980716851347"/>
    <n v="1.7600000000000001E-2"/>
    <n v="2440.1691769358472"/>
    <n v="23914.054278599557"/>
    <n v="26354.223455535404"/>
    <s v="A.2) Cut &amp; Cap ready wells, D13 suspended. Has plug &amp; cement. Still require well review. Do not have known SCVL. Use $2,500 abandonment estimate for now. Use $10,900 for shallow gas rec, and $25,000 for oil/other rec. (10% for site pad)"/>
  </r>
  <r>
    <s v="1 - Yes"/>
    <s v="1- Yes"/>
    <n v="154102308000"/>
    <s v="1 UWI in License"/>
    <n v="146579"/>
    <s v="100/08-23-015-10W4/00"/>
    <n v="146579"/>
    <n v="1"/>
    <s v="100"/>
    <s v="08"/>
    <s v="23"/>
    <s v="015"/>
    <s v="10W4"/>
    <s v="00"/>
    <s v="08-23-015-10W4"/>
    <s v="08-23-015-10W4"/>
    <s v="AB"/>
    <m/>
    <s v="BP ALDERSON 8-23-15-10"/>
    <x v="8"/>
    <s v="Delphi Enrg Corp"/>
    <s v="Working Interest"/>
    <n v="0.65"/>
    <s v="ALDERSON"/>
    <s v="No"/>
    <m/>
    <s v="Drld &amp; ABD"/>
    <m/>
    <m/>
    <n v="3199"/>
    <m/>
    <m/>
    <m/>
    <m/>
    <m/>
    <m/>
    <m/>
    <m/>
    <d v="1990-11-29T00:00:00"/>
    <d v="1991-01-03T00:00:00"/>
    <d v="1991-01-10T00:00:00"/>
    <d v="1992-01-10T00:00:00"/>
    <m/>
    <m/>
    <m/>
    <d v="1991-01-11T00:00:00"/>
    <s v="Other"/>
    <m/>
    <s v="WI"/>
    <n v="1"/>
    <n v="1"/>
    <n v="0.65"/>
    <x v="1"/>
    <s v="N"/>
    <n v="29.276712328767122"/>
    <n v="29.276712328767122"/>
    <n v="975.05520000000001"/>
    <n v="975.05520000000001"/>
    <s v="Drld &amp; ABD"/>
    <n v="19"/>
    <n v="19"/>
    <m/>
    <s v="Drld &amp; ABD"/>
    <x v="0"/>
    <s v="Abandoned"/>
    <s v="Abandoned"/>
    <x v="1"/>
    <x v="1"/>
    <s v="W 0146579 "/>
    <n v="0"/>
    <n v="0"/>
    <n v="0"/>
    <n v="0"/>
    <n v="0"/>
    <n v="0"/>
    <n v="0"/>
    <n v="0"/>
    <m/>
    <m/>
    <m/>
    <m/>
    <n v="0"/>
    <m/>
    <n v="0"/>
    <m/>
    <n v="0"/>
    <n v="25000"/>
    <n v="25000"/>
    <x v="1"/>
    <m/>
    <n v="0"/>
    <n v="25000"/>
    <x v="1"/>
    <s v=""/>
    <n v="6"/>
    <s v="B.1) Non Op Reclamation only; spread evenly"/>
    <n v="14"/>
    <m/>
    <n v="0"/>
    <n v="25000"/>
    <n v="25000"/>
    <n v="0.65"/>
    <n v="0"/>
    <n v="16250"/>
    <n v="16250"/>
    <n v="14"/>
    <n v="1.35E-2"/>
    <n v="0"/>
    <n v="20965.473383334491"/>
    <n v="20965.473383334491"/>
    <n v="1.7600000000000001E-2"/>
    <n v="0"/>
    <n v="15050.11453693484"/>
    <n v="15050.11453693484"/>
    <s v="E.3) Fully abandoned, reclamation only. Oil or Other well. Use $25,000 for rec ($2,500 for pad site)."/>
  </r>
  <r>
    <s v="1 - Yes"/>
    <s v="1- Yes"/>
    <n v="244100512000"/>
    <s v="1 UWI in License"/>
    <n v="146727"/>
    <s v="100/12-05-024-10W4/00"/>
    <n v="146727"/>
    <n v="1"/>
    <s v="100"/>
    <s v="12"/>
    <s v="05"/>
    <s v="024"/>
    <s v="10W4"/>
    <s v="00"/>
    <s v="12-05-024-10W4"/>
    <s v="12-05-024-10W4"/>
    <s v="AB"/>
    <m/>
    <s v="ERAVISTA ET AL CESSFORD 12-5-24-10"/>
    <x v="9"/>
    <s v="Inplay Oil Corp"/>
    <s v="Working Interest"/>
    <n v="0.17499999999999999"/>
    <s v="CESSFORD"/>
    <s v="No"/>
    <m/>
    <s v="Drld &amp; ABD"/>
    <m/>
    <m/>
    <n v="3215"/>
    <m/>
    <m/>
    <m/>
    <m/>
    <m/>
    <m/>
    <m/>
    <m/>
    <d v="1990-12-06T00:00:00"/>
    <d v="1990-12-13T00:00:00"/>
    <d v="1990-12-18T00:00:00"/>
    <d v="1991-12-18T00:00:00"/>
    <m/>
    <m/>
    <m/>
    <d v="1990-12-21T00:00:00"/>
    <s v="Other"/>
    <m/>
    <s v="WI"/>
    <n v="1"/>
    <n v="1"/>
    <n v="0.17499999999999999"/>
    <x v="1"/>
    <s v="N"/>
    <n v="29.334246575342465"/>
    <n v="29.334246575342465"/>
    <n v="979.93200000000002"/>
    <n v="979.93200000000002"/>
    <s v="Drld &amp; ABD"/>
    <n v="19"/>
    <n v="19"/>
    <m/>
    <s v="Drld &amp; ABD"/>
    <x v="0"/>
    <s v="Abandoned"/>
    <s v="Abandoned"/>
    <x v="1"/>
    <x v="0"/>
    <s v="W 0146727 "/>
    <n v="0"/>
    <n v="0"/>
    <n v="0"/>
    <n v="0"/>
    <n v="0"/>
    <n v="0"/>
    <n v="0"/>
    <n v="0"/>
    <m/>
    <m/>
    <m/>
    <m/>
    <n v="0"/>
    <m/>
    <n v="0"/>
    <m/>
    <n v="0"/>
    <n v="25000"/>
    <n v="25000"/>
    <x v="1"/>
    <m/>
    <n v="0"/>
    <n v="25000"/>
    <x v="1"/>
    <s v=""/>
    <n v="2"/>
    <s v="B.1) Non Op Reclamation only; spread evenly"/>
    <n v="15"/>
    <m/>
    <n v="0"/>
    <n v="25000"/>
    <n v="25000"/>
    <n v="0.17499999999999999"/>
    <n v="0"/>
    <n v="4375"/>
    <n v="4375"/>
    <n v="15"/>
    <n v="1.35E-2"/>
    <n v="0"/>
    <n v="5720.7519583871754"/>
    <n v="5720.7519583871754"/>
    <n v="1.7600000000000001E-2"/>
    <n v="0"/>
    <n v="4035.6282346956727"/>
    <n v="4035.6282346956727"/>
    <s v="E.3) Fully abandoned, reclamation only. Oil or Other well. Use $25,000 for rec ($2,500 for pad site)."/>
  </r>
  <r>
    <s v="1 - Yes"/>
    <s v="1- Yes"/>
    <n v="214081914020"/>
    <s v="1 UWI in License"/>
    <n v="147630"/>
    <s v="102/14-19-021-08W4/00"/>
    <n v="147630"/>
    <n v="1"/>
    <s v="102"/>
    <s v="14"/>
    <s v="19"/>
    <s v="021"/>
    <s v="08W4"/>
    <s v="00"/>
    <s v="14-19-021-08W4"/>
    <s v="14-19-021-08W4"/>
    <s v="AB"/>
    <s v="JENNER"/>
    <s v="IMAGINEA JENNER 14-19-21-8"/>
    <x v="0"/>
    <s v="Cor4 Oil Corp"/>
    <s v="Working Interest"/>
    <n v="1"/>
    <s v="JENNER OIL"/>
    <s v="No"/>
    <m/>
    <s v="Susp OIL"/>
    <d v="2008-12-31T00:00:00"/>
    <m/>
    <n v="3327"/>
    <n v="3379"/>
    <m/>
    <s v="Susp OIL"/>
    <s v="Kglauc_ss"/>
    <s v="Cor4 Oil Corp"/>
    <n v="5000066"/>
    <m/>
    <m/>
    <d v="1991-01-25T00:00:00"/>
    <d v="1991-02-22T00:00:00"/>
    <d v="1991-02-26T00:00:00"/>
    <d v="1992-02-26T00:00:00"/>
    <d v="1991-03-01T00:00:00"/>
    <d v="1991-03-05T00:00:00"/>
    <m/>
    <m/>
    <m/>
    <m/>
    <s v="WI"/>
    <n v="1"/>
    <n v="1"/>
    <n v="1"/>
    <x v="0"/>
    <s v="N"/>
    <n v="29.139726027397259"/>
    <n v="29.139726027397259"/>
    <n v="1014.0696"/>
    <n v="1014.0696"/>
    <s v="Susp OIL"/>
    <n v="12"/>
    <n v="12"/>
    <m/>
    <s v="Susp OIL"/>
    <x v="2"/>
    <s v="Suspended"/>
    <s v="Suspended"/>
    <x v="1"/>
    <x v="0"/>
    <s v="W 0147630 "/>
    <n v="45993"/>
    <n v="0"/>
    <n v="0"/>
    <n v="0"/>
    <n v="0"/>
    <n v="16500"/>
    <n v="0"/>
    <n v="62493"/>
    <m/>
    <n v="-28018"/>
    <s v="Partial abandonment completed"/>
    <d v="2019-11-01T00:00:00"/>
    <n v="34475"/>
    <m/>
    <n v="0"/>
    <m/>
    <n v="7500"/>
    <n v="25000"/>
    <n v="32500"/>
    <x v="15"/>
    <m/>
    <n v="7500"/>
    <n v="25000"/>
    <x v="15"/>
    <s v=""/>
    <n v="6"/>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214080312000"/>
    <s v="1 UWI in License"/>
    <n v="147794"/>
    <s v="100/12-03-021-08W4/00"/>
    <n v="147794"/>
    <n v="1"/>
    <s v="100"/>
    <s v="12"/>
    <s v="03"/>
    <s v="021"/>
    <s v="08W4"/>
    <s v="00"/>
    <s v="12-03-021-08W4"/>
    <s v="12-03-021-08W4"/>
    <s v="AB"/>
    <s v="JENNER"/>
    <s v="CNRL JENNER 12-3-21-8"/>
    <x v="0"/>
    <s v="Cdn Nat Rsrcs Ltd"/>
    <s v="Working Interest"/>
    <n v="1.2500000000000001E-2"/>
    <s v="JENNER OIL"/>
    <s v="No"/>
    <m/>
    <s v="Pump OIL"/>
    <d v="2020-05-31T00:00:00"/>
    <m/>
    <n v="3458"/>
    <m/>
    <m/>
    <s v="Pump OIL"/>
    <s v="Kglauc_ss"/>
    <s v="Cdn Nat Rsrcs Ltd"/>
    <n v="42944"/>
    <m/>
    <m/>
    <d v="1991-02-05T00:00:00"/>
    <d v="1991-02-16T00:00:00"/>
    <d v="1991-02-20T00:00:00"/>
    <d v="1992-02-20T00:00:00"/>
    <d v="1991-03-01T00:00:00"/>
    <d v="1991-03-05T00:00:00"/>
    <m/>
    <m/>
    <m/>
    <m/>
    <s v="WI"/>
    <n v="1"/>
    <n v="1"/>
    <n v="1.2500000000000001E-2"/>
    <x v="1"/>
    <s v="N"/>
    <n v="29.156164383561645"/>
    <n v="29.156164383561645"/>
    <n v="1053.9983999999999"/>
    <n v="1053.9983999999999"/>
    <s v="Pump OIL"/>
    <n v="2"/>
    <n v="2"/>
    <m/>
    <s v="Pump OIL"/>
    <x v="2"/>
    <s v="Producing"/>
    <s v="Producing"/>
    <x v="0"/>
    <x v="0"/>
    <s v="W 0147794 "/>
    <n v="0"/>
    <n v="0"/>
    <n v="0"/>
    <n v="0"/>
    <n v="0"/>
    <n v="0"/>
    <n v="0"/>
    <n v="0"/>
    <m/>
    <m/>
    <m/>
    <m/>
    <n v="0"/>
    <m/>
    <n v="0"/>
    <m/>
    <n v="40000"/>
    <n v="25000"/>
    <n v="65000"/>
    <x v="0"/>
    <m/>
    <n v="40000"/>
    <n v="25000"/>
    <x v="0"/>
    <s v=""/>
    <n v="22"/>
    <s v="1) Active well = Use reserve-life"/>
    <s v="No"/>
    <m/>
    <n v="40000"/>
    <n v="25000"/>
    <n v="65000"/>
    <n v="1.2500000000000001E-2"/>
    <n v="500"/>
    <n v="312.5"/>
    <n v="812.5"/>
    <n v="21"/>
    <n v="1.35E-2"/>
    <n v="662.62652683718898"/>
    <n v="442.86116730268827"/>
    <n v="1105.4876941398772"/>
    <n v="1.7600000000000001E-2"/>
    <n v="459.35638093711424"/>
    <n v="281.36044651075451"/>
    <n v="740.71682744786881"/>
    <s v="C.2) Active Oil/Other well in JENNER. Use $40,000 for abandonment and $25,000 for rec ($2,500 for pad site)."/>
  </r>
  <r>
    <s v="1 - Yes"/>
    <s v="1- Yes"/>
    <n v="214081904000"/>
    <s v="1 UWI in License"/>
    <n v="148585"/>
    <s v="100/04-19-021-08W4/00"/>
    <n v="148585"/>
    <n v="1"/>
    <s v="100"/>
    <s v="04"/>
    <s v="19"/>
    <s v="021"/>
    <s v="08W4"/>
    <s v="00"/>
    <s v="04-19-021-08W4"/>
    <s v="04-19-021-08W4"/>
    <s v="AB"/>
    <s v="JENNER"/>
    <s v="IMAGINEA JENNER 4-19-21-8"/>
    <x v="0"/>
    <s v="Cor4 Oil Corp"/>
    <s v="Working Interest"/>
    <n v="1"/>
    <s v="JENNER OIL"/>
    <s v="No"/>
    <m/>
    <s v="ABD OIL"/>
    <d v="1991-09-30T00:00:00"/>
    <m/>
    <n v="3314"/>
    <m/>
    <m/>
    <s v="ABD OIL"/>
    <s v="Kglauc_ss"/>
    <m/>
    <m/>
    <m/>
    <m/>
    <d v="1991-04-09T00:00:00"/>
    <d v="1991-04-15T00:00:00"/>
    <d v="1991-04-19T00:00:00"/>
    <d v="1992-04-19T00:00:00"/>
    <d v="1991-06-01T00:00:00"/>
    <d v="1991-06-01T00:00:00"/>
    <m/>
    <d v="2004-07-16T00:00:00"/>
    <s v="Plate"/>
    <m/>
    <s v="WI"/>
    <n v="1"/>
    <n v="1"/>
    <n v="1"/>
    <x v="0"/>
    <s v="N"/>
    <n v="28.997260273972604"/>
    <n v="28.997260273972604"/>
    <n v="1010.1072"/>
    <n v="1010.1072"/>
    <s v="ABD OIL"/>
    <n v="17"/>
    <n v="17"/>
    <m/>
    <s v="ABD OIL"/>
    <x v="2"/>
    <s v="Abandoned"/>
    <s v="Abandoned"/>
    <x v="1"/>
    <x v="0"/>
    <s v="W 0148585 "/>
    <n v="0"/>
    <n v="0"/>
    <n v="0"/>
    <n v="0"/>
    <n v="0"/>
    <n v="16500"/>
    <n v="0"/>
    <n v="16500"/>
    <m/>
    <m/>
    <m/>
    <m/>
    <n v="16500"/>
    <m/>
    <n v="0"/>
    <m/>
    <n v="0"/>
    <n v="25000"/>
    <n v="25000"/>
    <x v="1"/>
    <m/>
    <n v="0"/>
    <n v="25000"/>
    <x v="1"/>
    <s v=""/>
    <n v="9"/>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14091308000"/>
    <s v="1 UWI in License"/>
    <n v="149369"/>
    <s v="100/08-13-021-09W4/00"/>
    <n v="149369"/>
    <n v="1"/>
    <s v="100"/>
    <s v="08"/>
    <s v="13"/>
    <s v="021"/>
    <s v="09W4"/>
    <s v="00"/>
    <s v="08-13-021-09W4"/>
    <s v="08-13-021-09W4"/>
    <s v="AB"/>
    <s v="JENNER"/>
    <s v="IMAGINEA JENNER 8-13-21-9"/>
    <x v="0"/>
    <s v="Cor4 Oil Corp"/>
    <s v="Working Interest"/>
    <n v="1"/>
    <s v="JENNER OIL"/>
    <s v="No"/>
    <m/>
    <s v="Susp OIL"/>
    <d v="2015-04-30T00:00:00"/>
    <m/>
    <n v="3297"/>
    <m/>
    <m/>
    <s v="Susp OIL"/>
    <s v="Kglauc_ss"/>
    <s v="Cor4 Oil Corp"/>
    <n v="5000066"/>
    <m/>
    <m/>
    <d v="1991-07-10T00:00:00"/>
    <d v="1991-07-16T00:00:00"/>
    <d v="1991-07-19T00:00:00"/>
    <d v="1992-03-12T00:00:00"/>
    <d v="1991-08-01T00:00:00"/>
    <d v="1991-08-15T00:00:00"/>
    <m/>
    <m/>
    <m/>
    <m/>
    <s v="WI"/>
    <n v="1"/>
    <n v="1"/>
    <n v="1"/>
    <x v="0"/>
    <s v="N"/>
    <n v="28.745205479452054"/>
    <n v="28.745205479452054"/>
    <n v="1004.9256"/>
    <n v="1004.9256"/>
    <s v="Susp OIL"/>
    <n v="12"/>
    <n v="12"/>
    <m/>
    <s v="Susp OIL"/>
    <x v="2"/>
    <s v="Suspended"/>
    <s v="Suspended"/>
    <x v="1"/>
    <x v="0"/>
    <s v="W 0149369 "/>
    <n v="45993"/>
    <n v="0"/>
    <n v="0"/>
    <n v="0"/>
    <n v="0"/>
    <n v="16500"/>
    <n v="0"/>
    <n v="62493"/>
    <m/>
    <m/>
    <m/>
    <m/>
    <n v="62493"/>
    <m/>
    <n v="0"/>
    <m/>
    <n v="75993"/>
    <n v="25000"/>
    <n v="100993"/>
    <x v="10"/>
    <m/>
    <n v="75993"/>
    <n v="25000"/>
    <x v="10"/>
    <s v=""/>
    <n v="7"/>
    <s v="5) O-Pool Wells; 2-3 a year later on"/>
    <n v="14"/>
    <m/>
    <n v="75993"/>
    <n v="25000"/>
    <n v="100993"/>
    <n v="1"/>
    <n v="75993"/>
    <n v="25000"/>
    <n v="100993"/>
    <n v="14"/>
    <n v="1.35E-2"/>
    <n v="91686.655710259074"/>
    <n v="32254.57443589922"/>
    <n v="123941.2301461583"/>
    <n v="1.7600000000000001E-2"/>
    <n v="71816.916709340556"/>
    <n v="23154.022364515142"/>
    <n v="94970.939073855698"/>
    <s v="A.4) Operated O-Pool Oil Wells; used LMR costs + $30,000. Use $25,000 for rec (10% for site pad)"/>
  </r>
  <r>
    <s v="1 - Yes"/>
    <s v="1- Yes"/>
    <n v="214091209000"/>
    <s v="1 UWI in License"/>
    <n v="149491"/>
    <s v="100/09-12-021-09W4/00"/>
    <n v="149491"/>
    <n v="1"/>
    <s v="100"/>
    <s v="09"/>
    <s v="12"/>
    <s v="021"/>
    <s v="09W4"/>
    <s v="00"/>
    <s v="09-12-021-09W4"/>
    <s v="09-12-021-09W4"/>
    <s v="AB"/>
    <s v="JENNER"/>
    <s v="IMAGINEA JENNER 9-12-21-9"/>
    <x v="0"/>
    <s v="Cor4 Oil Corp"/>
    <s v="Working Interest"/>
    <n v="1"/>
    <s v="JENNER OIL"/>
    <s v="No"/>
    <m/>
    <s v="Act WTR Inj"/>
    <d v="1992-01-31T00:00:00"/>
    <d v="2020-05-31T00:00:00"/>
    <n v="3330"/>
    <m/>
    <m/>
    <s v="Act WTR Inj"/>
    <s v="Kglauc_ss"/>
    <m/>
    <m/>
    <s v="Cor4 Oil Corp"/>
    <s v="IF0008434"/>
    <d v="1991-07-22T00:00:00"/>
    <d v="1991-07-30T00:00:00"/>
    <d v="1991-08-02T00:00:00"/>
    <m/>
    <d v="1991-11-01T00:00:00"/>
    <d v="1991-11-01T00:00:00"/>
    <d v="1996-04-17T00:00:00"/>
    <m/>
    <m/>
    <m/>
    <s v="WI"/>
    <n v="1"/>
    <n v="1"/>
    <n v="1"/>
    <x v="0"/>
    <s v="N"/>
    <n v="28.706849315068492"/>
    <n v="28.706849315068492"/>
    <n v="1014.984"/>
    <n v="1014.984"/>
    <s v="Act WTR Inj"/>
    <n v="1"/>
    <n v="1"/>
    <m/>
    <s v="Act WTR Inj"/>
    <x v="0"/>
    <s v="Active"/>
    <s v="Active"/>
    <x v="0"/>
    <x v="0"/>
    <s v="W 014949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1216000"/>
    <s v="1 UWI in License"/>
    <n v="149492"/>
    <s v="100/16-12-021-09W4/00"/>
    <n v="149492"/>
    <n v="1"/>
    <s v="100"/>
    <s v="16"/>
    <s v="12"/>
    <s v="021"/>
    <s v="09W4"/>
    <s v="00"/>
    <s v="16-12-021-09W4"/>
    <s v="16-12-021-09W4"/>
    <s v="AB"/>
    <s v="JENNER"/>
    <s v="IMAGINEA JENNER 16-12-21-9"/>
    <x v="0"/>
    <s v="Cor4 Oil Corp"/>
    <s v="Working Interest"/>
    <n v="1"/>
    <s v="JENNER OIL"/>
    <s v="No"/>
    <m/>
    <s v="Susp OIL"/>
    <d v="2005-07-31T00:00:00"/>
    <m/>
    <n v="3314"/>
    <m/>
    <m/>
    <s v="Susp OIL"/>
    <s v="Kglauc_ss"/>
    <s v="Cor4 Oil Corp"/>
    <n v="5000066"/>
    <m/>
    <m/>
    <d v="1991-07-22T00:00:00"/>
    <d v="1991-08-04T00:00:00"/>
    <d v="1991-08-07T00:00:00"/>
    <m/>
    <d v="1991-08-01T00:00:00"/>
    <d v="1991-09-01T00:00:00"/>
    <m/>
    <m/>
    <m/>
    <m/>
    <s v="WI"/>
    <n v="1"/>
    <n v="1"/>
    <n v="1"/>
    <x v="0"/>
    <s v="N"/>
    <n v="28.693150684931506"/>
    <n v="28.693150684931506"/>
    <n v="1010.1072"/>
    <n v="1010.1072"/>
    <s v="Susp OIL"/>
    <n v="12"/>
    <n v="12"/>
    <m/>
    <s v="Susp OIL"/>
    <x v="2"/>
    <s v="Suspended"/>
    <s v="Suspended"/>
    <x v="1"/>
    <x v="0"/>
    <s v="W 0149492 "/>
    <n v="45993"/>
    <n v="0"/>
    <n v="0"/>
    <n v="0"/>
    <n v="0"/>
    <n v="16500"/>
    <n v="0"/>
    <n v="62493"/>
    <m/>
    <n v="-28018"/>
    <s v="Partial abandonment completed"/>
    <d v="2019-11-01T00:00:00"/>
    <n v="34475"/>
    <m/>
    <n v="0"/>
    <m/>
    <n v="2500"/>
    <n v="25000"/>
    <n v="27500"/>
    <x v="7"/>
    <m/>
    <n v="2500"/>
    <n v="25000"/>
    <x v="7"/>
    <s v=""/>
    <n v="2"/>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0607000"/>
    <s v="1 UWI in License"/>
    <n v="149643"/>
    <s v="100/07-06-021-08W4/00"/>
    <n v="149643"/>
    <n v="1"/>
    <s v="100"/>
    <s v="07"/>
    <s v="06"/>
    <s v="021"/>
    <s v="08W4"/>
    <s v="00"/>
    <s v="07-06-021-08W4"/>
    <s v="07-06-021-08W4"/>
    <s v="AB"/>
    <s v="JENNER"/>
    <s v="IMAGINEA JENNER 7-6-21-8"/>
    <x v="1"/>
    <s v="Cor4 Oil Corp"/>
    <s v="Working Interest"/>
    <n v="0.9"/>
    <s v="JENNER GAS"/>
    <s v="No"/>
    <m/>
    <s v="Susp GAS"/>
    <d v="2016-10-31T00:00:00"/>
    <m/>
    <n v="3330"/>
    <m/>
    <m/>
    <s v="Susp GAS"/>
    <s v="Kbsl_colo"/>
    <s v="Cor4 Oil Corp"/>
    <n v="113818"/>
    <m/>
    <m/>
    <d v="1991-08-06T00:00:00"/>
    <d v="1991-08-15T00:00:00"/>
    <d v="1991-08-18T00:00:00"/>
    <m/>
    <d v="1992-07-01T00:00:00"/>
    <d v="1992-07-05T00:00:00"/>
    <m/>
    <m/>
    <m/>
    <m/>
    <s v="WI"/>
    <n v="1"/>
    <n v="1"/>
    <n v="0.9"/>
    <x v="0"/>
    <s v="N"/>
    <n v="28.663013698630138"/>
    <n v="28.663013698630138"/>
    <n v="1014.984"/>
    <n v="1014.984"/>
    <s v="Susp GAS"/>
    <n v="11"/>
    <n v="11"/>
    <m/>
    <s v="Susp GAS"/>
    <x v="1"/>
    <s v="Suspended"/>
    <s v="Suspended"/>
    <x v="1"/>
    <x v="0"/>
    <s v="W 0149643 "/>
    <n v="36384"/>
    <n v="0"/>
    <n v="0"/>
    <n v="0"/>
    <n v="0"/>
    <n v="16500"/>
    <n v="0"/>
    <n v="52884"/>
    <m/>
    <m/>
    <m/>
    <m/>
    <n v="52884"/>
    <m/>
    <n v="0"/>
    <m/>
    <n v="36384"/>
    <n v="16500"/>
    <n v="52884"/>
    <x v="3"/>
    <m/>
    <n v="36384"/>
    <n v="16500"/>
    <x v="3"/>
    <s v=""/>
    <n v="22"/>
    <s v="7) Prioritize inactive shallow gas over inactive oil"/>
    <n v="6"/>
    <m/>
    <n v="36384"/>
    <n v="16500"/>
    <n v="52884"/>
    <n v="0.9"/>
    <n v="32745.600000000002"/>
    <n v="14850"/>
    <n v="47595.600000000006"/>
    <n v="6"/>
    <n v="1.35E-2"/>
    <n v="35489.13961611691"/>
    <n v="17210.272110052421"/>
    <n v="52699.411726169332"/>
    <n v="1.7600000000000001E-2"/>
    <n v="31961.921520108193"/>
    <n v="14204.948241488139"/>
    <n v="46166.869761596332"/>
    <s v="B.2) Operated; Not &quot;true&quot; shallow gas. Used LMR costs (with submitted reductions)"/>
  </r>
  <r>
    <s v="1 - Yes"/>
    <s v="1- Yes"/>
    <n v="204083211020"/>
    <s v="1 UWI in License"/>
    <n v="149838"/>
    <s v="102/11-32-020-08W4/00"/>
    <n v="149838"/>
    <n v="1"/>
    <s v="102"/>
    <s v="11"/>
    <s v="32"/>
    <s v="020"/>
    <s v="08W4"/>
    <s v="00"/>
    <s v="02-32-020-08W4"/>
    <s v="02-32-020-08W4"/>
    <s v="AB"/>
    <s v="JENNER"/>
    <s v="IMAGINEA JENNER 11-32-20-8"/>
    <x v="0"/>
    <s v="Cor4 Oil Corp"/>
    <s v="Working Interest"/>
    <n v="0.8"/>
    <s v="JENNER OIL"/>
    <s v="No"/>
    <m/>
    <s v="ABD OIL"/>
    <d v="2002-12-31T00:00:00"/>
    <m/>
    <n v="3075"/>
    <n v="5482"/>
    <n v="2135"/>
    <s v="ABD OIL"/>
    <s v="Kglauc_ss"/>
    <m/>
    <m/>
    <m/>
    <m/>
    <d v="1991-08-26T00:00:00"/>
    <d v="1991-09-10T00:00:00"/>
    <d v="1991-09-27T00:00:00"/>
    <m/>
    <d v="1991-10-01T00:00:00"/>
    <d v="1991-10-22T00:00:00"/>
    <m/>
    <d v="2005-10-05T00:00:00"/>
    <s v="Plate"/>
    <m/>
    <s v="WI"/>
    <n v="1"/>
    <n v="1"/>
    <n v="0.8"/>
    <x v="0"/>
    <s v="N"/>
    <n v="28.591780821917808"/>
    <n v="28.591780821917808"/>
    <n v="937.26"/>
    <n v="937.26"/>
    <s v="ABD OIL"/>
    <n v="17"/>
    <n v="17"/>
    <m/>
    <s v="ABD OIL"/>
    <x v="2"/>
    <s v="Abandoned"/>
    <s v="Abandoned"/>
    <x v="1"/>
    <x v="0"/>
    <s v="W 0149838 "/>
    <n v="0"/>
    <n v="0"/>
    <n v="0"/>
    <n v="0"/>
    <n v="0"/>
    <n v="0"/>
    <n v="0"/>
    <n v="0"/>
    <m/>
    <m/>
    <m/>
    <m/>
    <n v="0"/>
    <m/>
    <n v="0"/>
    <m/>
    <n v="0"/>
    <n v="25000"/>
    <n v="25000"/>
    <x v="1"/>
    <m/>
    <n v="0"/>
    <n v="25000"/>
    <x v="1"/>
    <s v=""/>
    <n v="5"/>
    <s v="A) Reclamation only; spread evenly"/>
    <n v="1"/>
    <m/>
    <n v="0"/>
    <n v="25000"/>
    <n v="25000"/>
    <n v="0.8"/>
    <n v="0"/>
    <n v="20000"/>
    <n v="20000"/>
    <n v="1"/>
    <n v="1.35E-2"/>
    <n v="0"/>
    <n v="21675.669168448225"/>
    <n v="21675.669168448225"/>
    <n v="1.7600000000000001E-2"/>
    <n v="0"/>
    <n v="19521.353415486778"/>
    <n v="19521.353415486778"/>
    <s v="E.3) Fully abandoned, reclamation only. Oil or Other well. Use $25,000 for rec ($2,500 for pad site)."/>
  </r>
  <r>
    <s v="1 - Yes"/>
    <s v="1- Yes"/>
    <n v="304050610000"/>
    <s v="1 UWI in License"/>
    <n v="151370"/>
    <s v="100/10-06-030-05W4/00"/>
    <n v="151370"/>
    <n v="1"/>
    <s v="100"/>
    <s v="10"/>
    <s v="06"/>
    <s v="030"/>
    <s v="05W4"/>
    <s v="00"/>
    <s v="10-06-030-05W4"/>
    <s v="10-06-030-05W4"/>
    <s v="AB"/>
    <s v="SEDALIA"/>
    <s v="NUVISTA SEDAL 10-6-30-5"/>
    <x v="4"/>
    <s v="NuVista Enrg Ltd"/>
    <s v="Working Interest"/>
    <n v="0.4"/>
    <s v="SOUTH AB MISC"/>
    <s v="No"/>
    <m/>
    <s v="ABD GAS"/>
    <d v="2000-08-31T00:00:00"/>
    <m/>
    <n v="2736"/>
    <m/>
    <m/>
    <s v="ABD GAS"/>
    <s v="Kbelly_rv"/>
    <m/>
    <m/>
    <m/>
    <m/>
    <d v="1992-01-16T00:00:00"/>
    <d v="1992-02-01T00:00:00"/>
    <d v="1992-02-03T00:00:00"/>
    <d v="1993-02-03T00:00:00"/>
    <d v="1992-04-01T00:00:00"/>
    <d v="1992-04-04T00:00:00"/>
    <m/>
    <d v="2015-11-01T00:00:00"/>
    <s v="Plate"/>
    <m/>
    <s v="WI"/>
    <n v="1"/>
    <n v="1"/>
    <n v="0.4"/>
    <x v="1"/>
    <s v="N"/>
    <n v="28.197260273972603"/>
    <n v="28.197260273972603"/>
    <n v="833.93280000000004"/>
    <n v="833.93280000000004"/>
    <s v="ABD GAS"/>
    <n v="14"/>
    <n v="14"/>
    <m/>
    <s v="ABD GAS"/>
    <x v="1"/>
    <s v="Abandoned"/>
    <s v="Abandoned"/>
    <x v="1"/>
    <x v="0"/>
    <s v="W 0151370 "/>
    <n v="0"/>
    <n v="0"/>
    <n v="0"/>
    <n v="0"/>
    <n v="0"/>
    <n v="0"/>
    <n v="0"/>
    <n v="0"/>
    <m/>
    <m/>
    <m/>
    <m/>
    <n v="0"/>
    <m/>
    <n v="0"/>
    <m/>
    <n v="0"/>
    <n v="10900"/>
    <n v="10900"/>
    <x v="5"/>
    <m/>
    <n v="0"/>
    <n v="10900"/>
    <x v="5"/>
    <s v=""/>
    <n v="6"/>
    <s v="B.1) Non Op Reclamation only; spread evenly"/>
    <n v="9"/>
    <m/>
    <n v="0"/>
    <n v="10900"/>
    <n v="10900"/>
    <n v="0.4"/>
    <n v="0"/>
    <n v="4360"/>
    <n v="4360"/>
    <n v="9"/>
    <n v="1.35E-2"/>
    <n v="0"/>
    <n v="5260.403180513068"/>
    <n v="5260.403180513068"/>
    <n v="1.7600000000000001E-2"/>
    <n v="0"/>
    <n v="4120.4026272515212"/>
    <n v="4120.4026272515212"/>
    <s v="E.1) Fully abandoned, reclamation only. Shallow Gas. Use $10,900 for rec ($1,090 for pad site)."/>
  </r>
  <r>
    <s v="1 - Yes"/>
    <s v="1- Yes"/>
    <n v="234050703000"/>
    <s v="1 UWI in License"/>
    <n v="153042"/>
    <s v="100/03-07-023-05W4/00"/>
    <n v="153042"/>
    <n v="1"/>
    <s v="100"/>
    <s v="03"/>
    <s v="07"/>
    <s v="023"/>
    <s v="05W4"/>
    <s v="00"/>
    <s v="03-07-023-05W4"/>
    <s v="03-07-023-05W4"/>
    <s v="AB"/>
    <m/>
    <s v="IMAGINEA BIND 3-7-23-5"/>
    <x v="4"/>
    <s v="Cor4 Oil Corp"/>
    <s v="Working Interest"/>
    <n v="1"/>
    <s v="SOUTH AB MISC"/>
    <s v="No"/>
    <m/>
    <s v="Drld &amp; ABD"/>
    <m/>
    <m/>
    <n v="3140"/>
    <m/>
    <m/>
    <m/>
    <m/>
    <m/>
    <m/>
    <m/>
    <m/>
    <d v="1992-07-14T00:00:00"/>
    <d v="1992-07-27T00:00:00"/>
    <d v="1992-07-30T00:00:00"/>
    <d v="1993-07-30T00:00:00"/>
    <m/>
    <m/>
    <m/>
    <d v="2002-07-31T00:00:00"/>
    <s v="Other"/>
    <m/>
    <s v="WI"/>
    <n v="1"/>
    <n v="1"/>
    <n v="1"/>
    <x v="0"/>
    <s v="N"/>
    <n v="27.712328767123289"/>
    <n v="27.712328767123289"/>
    <n v="957.072"/>
    <n v="957.072"/>
    <s v="Drld &amp; ABD"/>
    <n v="19"/>
    <n v="19"/>
    <m/>
    <s v="Drld &amp; ABD"/>
    <x v="0"/>
    <s v="Abandoned"/>
    <s v="Abandoned"/>
    <x v="1"/>
    <x v="0"/>
    <s v="W 0153042 "/>
    <n v="0"/>
    <n v="0"/>
    <n v="0"/>
    <n v="0"/>
    <n v="0"/>
    <n v="16500"/>
    <n v="0"/>
    <n v="16500"/>
    <m/>
    <m/>
    <m/>
    <m/>
    <n v="16500"/>
    <m/>
    <n v="0"/>
    <m/>
    <n v="0"/>
    <n v="25000"/>
    <n v="25000"/>
    <x v="1"/>
    <m/>
    <n v="0"/>
    <n v="25000"/>
    <x v="1"/>
    <s v=""/>
    <n v="9"/>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14081806030"/>
    <s v="1 UWI in License"/>
    <n v="153404"/>
    <s v="103/06-18-021-08W4/00"/>
    <n v="153404"/>
    <n v="1"/>
    <s v="103"/>
    <s v="06"/>
    <s v="18"/>
    <s v="021"/>
    <s v="08W4"/>
    <s v="00"/>
    <s v="06-18-021-08W4"/>
    <s v="06-18-021-08W4"/>
    <s v="AB"/>
    <s v="JENNER"/>
    <s v="IMAGINEA JENNER 6-18-21-8"/>
    <x v="0"/>
    <s v="Cor4 Oil Corp"/>
    <s v="Working Interest"/>
    <n v="1"/>
    <s v="JENNER OIL"/>
    <s v="No"/>
    <m/>
    <s v="Pump OIL"/>
    <d v="2020-05-31T00:00:00"/>
    <m/>
    <n v="3115"/>
    <m/>
    <m/>
    <s v="Pump OIL"/>
    <s v="Kglauc_ss"/>
    <s v="Cor4 Oil Corp"/>
    <n v="5000066"/>
    <m/>
    <m/>
    <d v="1992-08-12T00:00:00"/>
    <d v="1992-08-30T00:00:00"/>
    <d v="1992-09-01T00:00:00"/>
    <m/>
    <d v="1992-09-01T00:00:00"/>
    <d v="1992-09-10T00:00:00"/>
    <m/>
    <m/>
    <m/>
    <m/>
    <s v="WI"/>
    <n v="1"/>
    <n v="1"/>
    <n v="1"/>
    <x v="0"/>
    <s v="N"/>
    <n v="27.61917808219178"/>
    <n v="27.61917808219178"/>
    <n v="949.452"/>
    <n v="949.452"/>
    <s v="Pump OIL"/>
    <n v="2"/>
    <n v="2"/>
    <m/>
    <s v="Pump OIL"/>
    <x v="2"/>
    <s v="Producing"/>
    <s v="Producing"/>
    <x v="0"/>
    <x v="0"/>
    <s v="W 0153404 "/>
    <n v="45993"/>
    <n v="0"/>
    <n v="0"/>
    <n v="0"/>
    <n v="0"/>
    <n v="16500"/>
    <n v="0"/>
    <n v="62493"/>
    <m/>
    <m/>
    <m/>
    <m/>
    <n v="62493"/>
    <m/>
    <n v="576800.7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1014000"/>
    <s v="1 UWI in License"/>
    <n v="153785"/>
    <s v="100/14-10-021-12W4/00"/>
    <n v="153785"/>
    <n v="1"/>
    <s v="100"/>
    <s v="14"/>
    <s v="10"/>
    <s v="021"/>
    <s v="12W4"/>
    <s v="00"/>
    <s v="06-10-021-12W4"/>
    <s v="06-10-021-12W4"/>
    <s v="AB"/>
    <s v="PRINCESS"/>
    <s v="ABERCAN ET AL PRINCESS 14-10-21-12"/>
    <x v="10"/>
    <s v="TAQA North Ltd"/>
    <s v="Working Interest"/>
    <n v="0.49"/>
    <s v="DIN UNIT"/>
    <s v="No"/>
    <m/>
    <s v="Flow GAS"/>
    <d v="2020-05-31T00:00:00"/>
    <m/>
    <n v="2218"/>
    <n v="3435"/>
    <m/>
    <s v="Flow GAS"/>
    <s v="Kmilk_rv;Kmed_hat;K2nd_ws"/>
    <s v="TAQA North Ltd"/>
    <n v="7440010"/>
    <m/>
    <m/>
    <d v="1992-09-18T00:00:00"/>
    <d v="1992-09-26T00:00:00"/>
    <d v="1992-09-28T00:00:00"/>
    <m/>
    <d v="1993-12-01T00:00:00"/>
    <d v="1993-12-24T00:00:00"/>
    <m/>
    <m/>
    <m/>
    <m/>
    <s v="WI"/>
    <n v="1"/>
    <n v="1"/>
    <n v="0.49"/>
    <x v="1"/>
    <s v="N"/>
    <n v="27.545205479452054"/>
    <n v="27.545205479452054"/>
    <n v="676.04640000000006"/>
    <n v="676.04640000000006"/>
    <s v="Flow GAS"/>
    <n v="4"/>
    <n v="4"/>
    <m/>
    <s v="Flow GAS"/>
    <x v="1"/>
    <s v="Producing"/>
    <s v="Producing"/>
    <x v="0"/>
    <x v="0"/>
    <s v="W 0153785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108000"/>
    <s v="1 UWI in License"/>
    <n v="153787"/>
    <s v="100/08-11-021-12W4/00"/>
    <n v="153787"/>
    <n v="1"/>
    <s v="100"/>
    <s v="08"/>
    <s v="11"/>
    <s v="021"/>
    <s v="12W4"/>
    <s v="00"/>
    <s v="15-02-021-12W4"/>
    <s v="15-02-021-12W4"/>
    <s v="AB"/>
    <s v="PRINCESS"/>
    <s v="ABERCAN ET AL PRINCESS 8-11-21-12"/>
    <x v="10"/>
    <s v="TAQA North Ltd"/>
    <s v="Working Interest"/>
    <n v="0.49"/>
    <s v="DIN UNIT"/>
    <s v="No"/>
    <m/>
    <s v="Flow GAS"/>
    <d v="2020-05-31T00:00:00"/>
    <m/>
    <n v="2216"/>
    <n v="3898"/>
    <m/>
    <s v="Flow GAS"/>
    <s v="Kmilk_rv;Kmed_hat;K2nd_ws"/>
    <s v="TAQA North Ltd"/>
    <n v="7440010"/>
    <m/>
    <m/>
    <d v="1992-09-18T00:00:00"/>
    <d v="1992-09-29T00:00:00"/>
    <d v="1992-10-02T00:00:00"/>
    <m/>
    <d v="1993-12-01T00:00:00"/>
    <d v="1993-12-24T00:00:00"/>
    <m/>
    <m/>
    <m/>
    <m/>
    <s v="WI"/>
    <n v="1"/>
    <n v="1"/>
    <n v="0.49"/>
    <x v="1"/>
    <s v="N"/>
    <n v="27.536986301369861"/>
    <n v="27.536986301369861"/>
    <n v="675.43680000000006"/>
    <n v="675.43680000000006"/>
    <s v="Flow GAS"/>
    <n v="4"/>
    <n v="4"/>
    <m/>
    <s v="Flow GAS"/>
    <x v="1"/>
    <s v="Producing"/>
    <s v="Producing"/>
    <x v="0"/>
    <x v="0"/>
    <s v="W 0153787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04123611000"/>
    <s v="1 UWI in License"/>
    <n v="153788"/>
    <s v="100/11-36-020-12W4/00"/>
    <n v="153788"/>
    <n v="1"/>
    <s v="100"/>
    <s v="11"/>
    <s v="36"/>
    <s v="020"/>
    <s v="12W4"/>
    <s v="00"/>
    <s v="03-01-021-12W4"/>
    <s v="03-01-021-12W4"/>
    <s v="AB"/>
    <s v="PRINCESS"/>
    <s v="ABERCAN ET AL PRINCESS 11-36-20-12"/>
    <x v="10"/>
    <s v="TAQA North Ltd"/>
    <s v="Working Interest"/>
    <n v="0.49"/>
    <s v="DIN UNIT"/>
    <s v="No"/>
    <m/>
    <s v="Flow GAS"/>
    <d v="2020-05-31T00:00:00"/>
    <m/>
    <n v="2222"/>
    <n v="3648"/>
    <m/>
    <s v="Flow GAS"/>
    <s v="Kmilk_rv;Kmed_hat;K2nd_ws"/>
    <s v="TAQA North Ltd"/>
    <n v="7440010"/>
    <m/>
    <m/>
    <d v="1992-09-18T00:00:00"/>
    <d v="1992-10-07T00:00:00"/>
    <d v="1992-10-09T00:00:00"/>
    <m/>
    <d v="1993-12-01T00:00:00"/>
    <d v="1993-12-24T00:00:00"/>
    <m/>
    <m/>
    <m/>
    <m/>
    <s v="WI"/>
    <n v="1"/>
    <n v="1"/>
    <n v="0.49"/>
    <x v="1"/>
    <s v="N"/>
    <n v="27.515068493150686"/>
    <n v="27.515068493150686"/>
    <n v="677.26560000000006"/>
    <n v="677.26560000000006"/>
    <s v="Flow GAS"/>
    <n v="4"/>
    <n v="4"/>
    <m/>
    <s v="Flow GAS"/>
    <x v="1"/>
    <s v="Producing"/>
    <s v="Producing"/>
    <x v="0"/>
    <x v="0"/>
    <s v="W 0153788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208000"/>
    <s v="1 UWI in License"/>
    <n v="153789"/>
    <s v="100/08-02-021-12W4/00"/>
    <n v="153789"/>
    <n v="1"/>
    <s v="100"/>
    <s v="08"/>
    <s v="02"/>
    <s v="021"/>
    <s v="12W4"/>
    <s v="00"/>
    <s v="08-02-021-12W4"/>
    <s v="08-02-021-12W4"/>
    <s v="AB"/>
    <s v="PRINCESS"/>
    <s v="ABERCAN ET AL PRINCESS 8-2-21-12"/>
    <x v="10"/>
    <s v="TAQA North Ltd"/>
    <s v="Working Interest"/>
    <n v="0.49"/>
    <s v="DIN UNIT"/>
    <s v="No"/>
    <m/>
    <s v="Flow GAS"/>
    <d v="2020-05-31T00:00:00"/>
    <m/>
    <n v="2231"/>
    <m/>
    <m/>
    <s v="Flow GAS"/>
    <s v="Kmilk_rv;Kmed_hat;K2nd_ws"/>
    <s v="TAQA North Ltd"/>
    <n v="7440010"/>
    <m/>
    <m/>
    <d v="1992-09-18T00:00:00"/>
    <d v="1992-10-10T00:00:00"/>
    <d v="1992-10-11T00:00:00"/>
    <m/>
    <d v="1993-12-01T00:00:00"/>
    <d v="1993-12-24T00:00:00"/>
    <m/>
    <m/>
    <m/>
    <m/>
    <s v="WI"/>
    <n v="1"/>
    <n v="1"/>
    <n v="0.49"/>
    <x v="1"/>
    <s v="N"/>
    <n v="27.506849315068493"/>
    <n v="27.506849315068493"/>
    <n v="680.00880000000006"/>
    <n v="680.00880000000006"/>
    <s v="Flow GAS"/>
    <n v="4"/>
    <n v="4"/>
    <m/>
    <s v="Flow GAS"/>
    <x v="1"/>
    <s v="Producing"/>
    <s v="Producing"/>
    <x v="0"/>
    <x v="0"/>
    <s v="W 0153789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081905000"/>
    <s v="1 UWI in License"/>
    <n v="153807"/>
    <s v="100/05-19-021-08W4/00"/>
    <n v="153807"/>
    <n v="1"/>
    <s v="100"/>
    <s v="05"/>
    <s v="19"/>
    <s v="021"/>
    <s v="08W4"/>
    <s v="00"/>
    <s v="05-19-021-08W4"/>
    <s v="05-19-021-08W4"/>
    <s v="AB"/>
    <s v="JENNER"/>
    <s v="IMAGINEA JENNER 5-19-21-8"/>
    <x v="0"/>
    <s v="Cor4 Oil Corp"/>
    <s v="Working Interest"/>
    <n v="1"/>
    <s v="JENNER OIL"/>
    <s v="No"/>
    <m/>
    <s v="ABD OIL"/>
    <d v="1997-06-30T00:00:00"/>
    <m/>
    <n v="3081"/>
    <m/>
    <m/>
    <s v="ABD OIL"/>
    <s v="Kglauc_ss"/>
    <m/>
    <m/>
    <m/>
    <m/>
    <d v="1992-09-22T00:00:00"/>
    <d v="1992-09-25T00:00:00"/>
    <d v="1992-09-27T00:00:00"/>
    <d v="1993-10-11T00:00:00"/>
    <d v="1992-10-01T00:00:00"/>
    <d v="1992-10-20T00:00:00"/>
    <m/>
    <d v="2004-07-16T00:00:00"/>
    <s v="Plate"/>
    <m/>
    <s v="WI"/>
    <n v="1"/>
    <n v="1"/>
    <n v="1"/>
    <x v="0"/>
    <s v="N"/>
    <n v="27.547945205479451"/>
    <n v="27.547945205479451"/>
    <n v="939.08879999999999"/>
    <n v="939.08879999999999"/>
    <s v="ABD OIL"/>
    <n v="17"/>
    <n v="17"/>
    <m/>
    <s v="ABD OIL"/>
    <x v="2"/>
    <s v="Abandoned"/>
    <s v="Abandoned"/>
    <x v="1"/>
    <x v="0"/>
    <s v="W 0153807 "/>
    <n v="0"/>
    <n v="0"/>
    <n v="0"/>
    <n v="0"/>
    <n v="0"/>
    <n v="16500"/>
    <n v="0"/>
    <n v="16500"/>
    <m/>
    <m/>
    <m/>
    <m/>
    <n v="16500"/>
    <m/>
    <n v="0"/>
    <m/>
    <n v="0"/>
    <n v="25000"/>
    <n v="25000"/>
    <x v="1"/>
    <m/>
    <n v="0"/>
    <n v="25000"/>
    <x v="1"/>
    <s v=""/>
    <n v="2"/>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14080813000"/>
    <s v="1 UWI in License"/>
    <n v="153818"/>
    <s v="100/13-08-021-08W4/00"/>
    <n v="153818"/>
    <n v="1"/>
    <s v="100"/>
    <s v="13"/>
    <s v="08"/>
    <s v="021"/>
    <s v="08W4"/>
    <s v="00"/>
    <s v="13-08-021-08W4"/>
    <s v="13-08-021-08W4"/>
    <s v="AB"/>
    <s v="JENNER"/>
    <s v="IMAGINEA JENNER 13-8-21-8"/>
    <x v="0"/>
    <s v="Cor4 Oil Corp"/>
    <s v="Working Interest"/>
    <n v="1"/>
    <s v="JENNER OIL"/>
    <s v="No"/>
    <m/>
    <s v="Pump OIL"/>
    <d v="2020-05-31T00:00:00"/>
    <m/>
    <n v="3143"/>
    <m/>
    <m/>
    <s v="Pump OIL"/>
    <s v="Kglauc_ss"/>
    <s v="Cor4 Oil Corp"/>
    <n v="5000066"/>
    <m/>
    <m/>
    <d v="1992-09-23T00:00:00"/>
    <d v="1992-09-29T00:00:00"/>
    <d v="1992-10-02T00:00:00"/>
    <m/>
    <d v="1992-11-01T00:00:00"/>
    <d v="1992-11-01T00:00:00"/>
    <m/>
    <m/>
    <m/>
    <m/>
    <s v="WI"/>
    <n v="1"/>
    <n v="1"/>
    <n v="1"/>
    <x v="0"/>
    <s v="N"/>
    <n v="27.536986301369861"/>
    <n v="27.536986301369861"/>
    <n v="957.9864"/>
    <n v="957.9864"/>
    <s v="Pump OIL"/>
    <n v="2"/>
    <n v="2"/>
    <m/>
    <s v="Pump OIL"/>
    <x v="2"/>
    <s v="Producing"/>
    <s v="Producing"/>
    <x v="0"/>
    <x v="0"/>
    <s v="W 0153818 "/>
    <n v="45993"/>
    <n v="0"/>
    <n v="0"/>
    <n v="0"/>
    <n v="0"/>
    <n v="16500"/>
    <n v="0"/>
    <n v="62493"/>
    <m/>
    <m/>
    <m/>
    <m/>
    <n v="62493"/>
    <m/>
    <n v="1797598.4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0116000"/>
    <s v="1 UWI in License"/>
    <n v="153833"/>
    <s v="100/16-01-021-12W4/00"/>
    <n v="153833"/>
    <n v="1"/>
    <s v="100"/>
    <s v="16"/>
    <s v="01"/>
    <s v="021"/>
    <s v="12W4"/>
    <s v="00"/>
    <s v="12-01-021-12W4"/>
    <s v="12-01-021-12W4"/>
    <s v="AB"/>
    <s v="PRINCESS"/>
    <s v="ABERCAN ET AL PRINCESS 16-1-21-12"/>
    <x v="10"/>
    <s v="TAQA North Ltd"/>
    <s v="Working Interest"/>
    <n v="0.49"/>
    <s v="DIN UNIT"/>
    <s v="No"/>
    <m/>
    <s v="Flow GAS"/>
    <d v="2020-05-31T00:00:00"/>
    <m/>
    <n v="2204"/>
    <n v="4298"/>
    <m/>
    <s v="Flow GAS"/>
    <s v="Kmilk_rv;Kmed_hat;K2nd_ws"/>
    <s v="TAQA North Ltd"/>
    <n v="7440010"/>
    <m/>
    <m/>
    <d v="1992-09-24T00:00:00"/>
    <d v="1992-10-03T00:00:00"/>
    <d v="1992-10-06T00:00:00"/>
    <m/>
    <d v="1993-12-01T00:00:00"/>
    <d v="1993-12-24T00:00:00"/>
    <m/>
    <m/>
    <m/>
    <m/>
    <s v="WI"/>
    <n v="1"/>
    <n v="1"/>
    <n v="0.49"/>
    <x v="1"/>
    <s v="N"/>
    <n v="27.526027397260275"/>
    <n v="27.526027397260275"/>
    <n v="671.77920000000006"/>
    <n v="671.77920000000006"/>
    <s v="Flow GAS"/>
    <n v="4"/>
    <n v="4"/>
    <m/>
    <s v="Flow GAS"/>
    <x v="1"/>
    <s v="Producing"/>
    <s v="Producing"/>
    <x v="0"/>
    <x v="0"/>
    <s v="W 0153833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080806000"/>
    <s v="1 UWI in License"/>
    <n v="153855"/>
    <s v="100/06-08-021-08W4/00"/>
    <n v="153855"/>
    <n v="1"/>
    <s v="100"/>
    <s v="06"/>
    <s v="08"/>
    <s v="021"/>
    <s v="08W4"/>
    <s v="00"/>
    <s v="06-08-021-08W4"/>
    <s v="06-08-021-08W4"/>
    <s v="AB"/>
    <s v="JENNER"/>
    <s v="IMAGINEA JENNER 6-8-21-8"/>
    <x v="0"/>
    <s v="Cor4 Oil Corp"/>
    <s v="Working Interest"/>
    <n v="1"/>
    <s v="JENNER OIL"/>
    <s v="No"/>
    <m/>
    <s v="Pump OIL"/>
    <d v="2020-05-31T00:00:00"/>
    <m/>
    <n v="3117"/>
    <m/>
    <m/>
    <s v="Pump OIL"/>
    <s v="Kglauc_ss"/>
    <s v="Cor4 Oil Corp"/>
    <n v="5000066"/>
    <m/>
    <m/>
    <d v="1992-09-25T00:00:00"/>
    <d v="1992-10-03T00:00:00"/>
    <d v="1992-10-05T00:00:00"/>
    <m/>
    <d v="1992-11-01T00:00:00"/>
    <d v="1992-11-12T00:00:00"/>
    <m/>
    <m/>
    <m/>
    <m/>
    <s v="WI"/>
    <n v="1"/>
    <n v="1"/>
    <n v="1"/>
    <x v="0"/>
    <s v="N"/>
    <n v="27.526027397260275"/>
    <n v="27.526027397260275"/>
    <n v="950.0616"/>
    <n v="950.0616"/>
    <s v="Pump OIL"/>
    <n v="2"/>
    <n v="2"/>
    <m/>
    <s v="Pump OIL"/>
    <x v="2"/>
    <s v="Producing"/>
    <s v="Producing"/>
    <x v="0"/>
    <x v="0"/>
    <s v="W 0153855 "/>
    <n v="45993"/>
    <n v="0"/>
    <n v="0"/>
    <n v="0"/>
    <n v="0"/>
    <n v="16500"/>
    <n v="0"/>
    <n v="62493"/>
    <m/>
    <m/>
    <m/>
    <m/>
    <n v="62493"/>
    <m/>
    <n v="454677.0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13000"/>
    <s v="1 UWI in License"/>
    <n v="153971"/>
    <s v="100/13-18-021-08W4/00"/>
    <n v="153971"/>
    <n v="1"/>
    <s v="100"/>
    <s v="13"/>
    <s v="18"/>
    <s v="021"/>
    <s v="08W4"/>
    <s v="00"/>
    <s v="13-18-021-08W4"/>
    <s v="13-18-021-08W4"/>
    <s v="AB"/>
    <s v="JENNER"/>
    <s v="IMAGINEA JENNER 13-18-21-8"/>
    <x v="0"/>
    <s v="Cor4 Oil Corp"/>
    <s v="Working Interest"/>
    <n v="1"/>
    <s v="JENNER OIL"/>
    <s v="No"/>
    <m/>
    <s v="ABD OIL"/>
    <d v="2002-12-31T00:00:00"/>
    <m/>
    <n v="3102"/>
    <m/>
    <m/>
    <s v="ABD OIL"/>
    <s v="Kglauc_ss"/>
    <m/>
    <m/>
    <m/>
    <m/>
    <d v="1992-10-06T00:00:00"/>
    <d v="1992-10-13T00:00:00"/>
    <d v="1992-10-16T00:00:00"/>
    <m/>
    <d v="1992-11-01T00:00:00"/>
    <d v="1992-11-06T00:00:00"/>
    <m/>
    <d v="2004-08-19T00:00:00"/>
    <s v="Plate"/>
    <m/>
    <s v="WI"/>
    <n v="1"/>
    <n v="1"/>
    <n v="1"/>
    <x v="0"/>
    <s v="N"/>
    <n v="27.4986301369863"/>
    <n v="27.4986301369863"/>
    <n v="945.4896"/>
    <n v="945.4896"/>
    <s v="ABD OIL"/>
    <n v="17"/>
    <n v="17"/>
    <m/>
    <s v="ABD OIL"/>
    <x v="2"/>
    <s v="Abandoned"/>
    <s v="Abandoned"/>
    <x v="1"/>
    <x v="0"/>
    <s v="W 0153971 "/>
    <n v="0"/>
    <n v="0"/>
    <n v="0"/>
    <n v="0"/>
    <n v="0"/>
    <n v="16500"/>
    <n v="0"/>
    <n v="16500"/>
    <m/>
    <m/>
    <m/>
    <m/>
    <n v="16500"/>
    <m/>
    <n v="0"/>
    <m/>
    <n v="0"/>
    <n v="25000"/>
    <n v="25000"/>
    <x v="1"/>
    <m/>
    <n v="0"/>
    <n v="25000"/>
    <x v="1"/>
    <s v=""/>
    <n v="3"/>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14081808000"/>
    <s v="1 UWI in License"/>
    <n v="154011"/>
    <s v="100/08-18-021-08W4/00"/>
    <n v="154011"/>
    <n v="1"/>
    <s v="100"/>
    <s v="08"/>
    <s v="18"/>
    <s v="021"/>
    <s v="08W4"/>
    <s v="00"/>
    <s v="08-18-021-08W4"/>
    <s v="08-18-021-08W4"/>
    <s v="AB"/>
    <s v="JENNER"/>
    <s v="IMAGINEA JENNER 8-18-21-8"/>
    <x v="0"/>
    <s v="Cor4 Oil Corp"/>
    <s v="Working Interest"/>
    <n v="1"/>
    <s v="JENNER OIL"/>
    <s v="No"/>
    <m/>
    <s v="Pump OIL"/>
    <d v="2020-05-31T00:00:00"/>
    <m/>
    <n v="3412"/>
    <m/>
    <m/>
    <s v="Pump OIL"/>
    <s v="Kglauc_ss"/>
    <s v="Cor4 Oil Corp"/>
    <n v="5000066"/>
    <m/>
    <m/>
    <d v="1992-10-09T00:00:00"/>
    <d v="1992-11-05T00:00:00"/>
    <d v="1992-11-08T00:00:00"/>
    <m/>
    <d v="1992-12-01T00:00:00"/>
    <d v="1992-12-01T00:00:00"/>
    <m/>
    <m/>
    <m/>
    <m/>
    <s v="WI"/>
    <n v="1"/>
    <n v="1"/>
    <n v="1"/>
    <x v="0"/>
    <s v="N"/>
    <n v="27.435616438356163"/>
    <n v="27.435616438356163"/>
    <n v="1039.9776000000002"/>
    <n v="1039.9776000000002"/>
    <s v="Pump OIL"/>
    <n v="2"/>
    <n v="2"/>
    <m/>
    <s v="Pump OIL"/>
    <x v="2"/>
    <s v="Producing"/>
    <s v="Producing"/>
    <x v="0"/>
    <x v="0"/>
    <s v="W 0154011 "/>
    <n v="45993"/>
    <n v="0"/>
    <n v="0"/>
    <n v="0"/>
    <n v="0"/>
    <n v="16500"/>
    <n v="0"/>
    <n v="62493"/>
    <m/>
    <m/>
    <m/>
    <m/>
    <n v="62493"/>
    <m/>
    <n v="9841.3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10000"/>
    <s v="1 UWI in License"/>
    <n v="154012"/>
    <s v="100/10-18-021-08W4/00"/>
    <n v="154012"/>
    <n v="1"/>
    <s v="100"/>
    <s v="10"/>
    <s v="18"/>
    <s v="021"/>
    <s v="08W4"/>
    <s v="00"/>
    <s v="10-18-021-08W4"/>
    <s v="10-18-021-08W4"/>
    <s v="AB"/>
    <s v="JENNER"/>
    <s v="IMAGINEA JENNER 10-18-21-8"/>
    <x v="0"/>
    <s v="Cor4 Oil Corp"/>
    <s v="Working Interest"/>
    <n v="1"/>
    <s v="JENNER OIL"/>
    <s v="No"/>
    <m/>
    <s v="Susp OIL"/>
    <d v="2014-03-31T00:00:00"/>
    <m/>
    <n v="3371"/>
    <m/>
    <m/>
    <s v="Susp OIL"/>
    <s v="Kglauc_ss"/>
    <s v="Cor4 Oil Corp"/>
    <n v="5000066"/>
    <m/>
    <m/>
    <d v="1992-10-09T00:00:00"/>
    <d v="1992-11-12T00:00:00"/>
    <d v="1992-11-15T00:00:00"/>
    <m/>
    <d v="1992-12-01T00:00:00"/>
    <d v="1992-12-01T00:00:00"/>
    <m/>
    <m/>
    <m/>
    <m/>
    <s v="WI"/>
    <n v="1"/>
    <n v="1"/>
    <n v="1"/>
    <x v="0"/>
    <s v="N"/>
    <n v="27.416438356164385"/>
    <n v="27.416438356164385"/>
    <n v="1027.4808"/>
    <n v="1027.4808"/>
    <s v="Susp OIL"/>
    <n v="12"/>
    <n v="12"/>
    <m/>
    <s v="Susp OIL"/>
    <x v="2"/>
    <s v="Suspended"/>
    <s v="Suspended"/>
    <x v="1"/>
    <x v="0"/>
    <s v="W 0154012 "/>
    <n v="45993"/>
    <n v="0"/>
    <n v="0"/>
    <n v="0"/>
    <n v="0"/>
    <n v="16500"/>
    <n v="0"/>
    <n v="62493"/>
    <m/>
    <m/>
    <m/>
    <m/>
    <n v="62493"/>
    <m/>
    <n v="0"/>
    <m/>
    <n v="75993"/>
    <n v="25000"/>
    <n v="100993"/>
    <x v="10"/>
    <m/>
    <n v="75993"/>
    <n v="25000"/>
    <x v="10"/>
    <s v=""/>
    <n v="5"/>
    <s v="5) O-Pool Wells; 2-3 a year later on"/>
    <n v="11"/>
    <m/>
    <n v="75993"/>
    <n v="25000"/>
    <n v="100993"/>
    <n v="1"/>
    <n v="75993"/>
    <n v="25000"/>
    <n v="100993"/>
    <n v="11"/>
    <n v="1.35E-2"/>
    <n v="88071.394509037957"/>
    <n v="30982.756736620242"/>
    <n v="119054.1512456582"/>
    <n v="1.7600000000000001E-2"/>
    <n v="72692.029071744648"/>
    <n v="23436.161617200891"/>
    <n v="96128.190688945542"/>
    <s v="A.4) Operated O-Pool Oil Wells; used LMR costs + $30,000. Use $25,000 for rec (10% for site pad)"/>
  </r>
  <r>
    <s v="1 - Yes"/>
    <s v="1- Yes"/>
    <n v="214081807020"/>
    <s v="1 UWI in License"/>
    <n v="155058"/>
    <s v="102/07-18-021-08W4/00"/>
    <n v="155058"/>
    <n v="1"/>
    <s v="102"/>
    <s v="07"/>
    <s v="18"/>
    <s v="021"/>
    <s v="08W4"/>
    <s v="00"/>
    <s v="07-18-021-08W4"/>
    <s v="07-18-021-08W4"/>
    <s v="AB"/>
    <s v="JENNER"/>
    <s v="IMAGINEA JENNER 7-18-21-8"/>
    <x v="0"/>
    <s v="Cor4 Oil Corp"/>
    <s v="Working Interest"/>
    <n v="1"/>
    <s v="JENNER OIL"/>
    <s v="No"/>
    <m/>
    <s v="Pump OIL"/>
    <d v="2020-05-31T00:00:00"/>
    <m/>
    <n v="3396"/>
    <m/>
    <m/>
    <s v="Pump OIL"/>
    <s v="Kglauc_ss"/>
    <s v="Cor4 Oil Corp"/>
    <n v="5000066"/>
    <m/>
    <m/>
    <d v="1992-12-09T00:00:00"/>
    <d v="1992-12-12T00:00:00"/>
    <d v="1992-12-15T00:00:00"/>
    <m/>
    <d v="1993-01-01T00:00:00"/>
    <d v="1993-01-03T00:00:00"/>
    <m/>
    <m/>
    <m/>
    <m/>
    <s v="WI"/>
    <n v="1"/>
    <n v="1"/>
    <n v="1"/>
    <x v="0"/>
    <s v="N"/>
    <n v="27.334246575342465"/>
    <n v="27.334246575342465"/>
    <n v="1035.1008000000002"/>
    <n v="1035.1008000000002"/>
    <s v="Pump OIL"/>
    <n v="2"/>
    <n v="2"/>
    <m/>
    <s v="Pump OIL"/>
    <x v="2"/>
    <s v="Producing"/>
    <s v="Producing"/>
    <x v="0"/>
    <x v="0"/>
    <s v="W 0155058 "/>
    <n v="45993"/>
    <n v="0"/>
    <n v="0"/>
    <n v="0"/>
    <n v="0"/>
    <n v="16500"/>
    <n v="0"/>
    <n v="62493"/>
    <m/>
    <m/>
    <m/>
    <m/>
    <n v="62493"/>
    <m/>
    <n v="1202539.87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1308020"/>
    <s v="1 UWI in License"/>
    <n v="155083"/>
    <s v="102/08-13-021-09W4/00"/>
    <n v="155083"/>
    <n v="1"/>
    <s v="102"/>
    <s v="08"/>
    <s v="13"/>
    <s v="021"/>
    <s v="09W4"/>
    <s v="00"/>
    <s v="08-13-021-09W4"/>
    <s v="08-13-021-09W4"/>
    <s v="AB"/>
    <s v="JENNER"/>
    <s v="IMAGINEA JENNER 8-13-21-9"/>
    <x v="0"/>
    <s v="Cor4 Oil Corp"/>
    <s v="Working Interest"/>
    <n v="1"/>
    <s v="JENNER OIL"/>
    <s v="No"/>
    <m/>
    <s v="Pump OIL"/>
    <d v="2020-05-31T00:00:00"/>
    <m/>
    <n v="3104"/>
    <m/>
    <m/>
    <s v="Pump OIL"/>
    <s v="Kglauc_ss"/>
    <s v="Cor4 Oil Corp"/>
    <n v="5000066"/>
    <m/>
    <m/>
    <d v="1992-12-10T00:00:00"/>
    <d v="1992-12-29T00:00:00"/>
    <d v="1993-01-01T00:00:00"/>
    <m/>
    <d v="1993-02-01T00:00:00"/>
    <d v="1993-02-04T00:00:00"/>
    <m/>
    <m/>
    <m/>
    <m/>
    <s v="WI"/>
    <n v="1"/>
    <n v="1"/>
    <n v="1"/>
    <x v="0"/>
    <s v="N"/>
    <n v="27.287671232876711"/>
    <n v="27.287671232876711"/>
    <n v="946.0992"/>
    <n v="946.0992"/>
    <s v="Pump OIL"/>
    <n v="2"/>
    <n v="2"/>
    <m/>
    <s v="Pump OIL"/>
    <x v="2"/>
    <s v="Producing"/>
    <s v="Producing"/>
    <x v="0"/>
    <x v="0"/>
    <s v="W 0155083 "/>
    <n v="45993"/>
    <n v="0"/>
    <n v="0"/>
    <n v="0"/>
    <n v="0"/>
    <n v="16500"/>
    <n v="0"/>
    <n v="62493"/>
    <m/>
    <m/>
    <m/>
    <m/>
    <n v="62493"/>
    <m/>
    <n v="595365.3100000000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2020"/>
    <s v="1 UWI in License"/>
    <n v="155263"/>
    <s v="102/02-18-021-08W4/00"/>
    <n v="155263"/>
    <n v="1"/>
    <s v="102"/>
    <s v="02"/>
    <s v="18"/>
    <s v="021"/>
    <s v="08W4"/>
    <s v="00"/>
    <s v="02-18-021-08W4"/>
    <s v="02-18-021-08W4"/>
    <s v="AB"/>
    <s v="JENNER"/>
    <s v="IMAGINEA JENNER 2-18-21-8"/>
    <x v="0"/>
    <s v="Cor4 Oil Corp"/>
    <s v="Working Interest"/>
    <n v="1"/>
    <s v="JENNER OIL"/>
    <s v="No"/>
    <m/>
    <s v="ABD Zn OIL"/>
    <d v="2017-03-31T00:00:00"/>
    <m/>
    <n v="3117"/>
    <m/>
    <m/>
    <s v="ABD Zn OIL"/>
    <s v="Kglauc_ss"/>
    <m/>
    <m/>
    <m/>
    <m/>
    <d v="1992-12-21T00:00:00"/>
    <d v="1993-01-03T00:00:00"/>
    <d v="1993-01-06T00:00:00"/>
    <m/>
    <d v="1993-01-01T00:00:00"/>
    <d v="1993-01-13T00:00:00"/>
    <m/>
    <m/>
    <m/>
    <m/>
    <s v="WI"/>
    <n v="1"/>
    <n v="1"/>
    <n v="1"/>
    <x v="0"/>
    <s v="N"/>
    <n v="27.273972602739725"/>
    <n v="27.273972602739725"/>
    <n v="950.0616"/>
    <n v="950.0616"/>
    <s v="ABD Zn OIL"/>
    <n v="25"/>
    <n v="25"/>
    <m/>
    <s v="ABD Zn OIL"/>
    <x v="2"/>
    <s v="Abandoned"/>
    <s v="Partial Abandoned"/>
    <x v="1"/>
    <x v="0"/>
    <s v="W 0155263 "/>
    <n v="12800"/>
    <n v="0"/>
    <n v="0"/>
    <n v="0"/>
    <n v="0"/>
    <n v="16500"/>
    <n v="0"/>
    <n v="29300"/>
    <m/>
    <m/>
    <m/>
    <m/>
    <n v="29300"/>
    <m/>
    <n v="0"/>
    <m/>
    <n v="7500"/>
    <n v="25000"/>
    <n v="32500"/>
    <x v="15"/>
    <m/>
    <n v="7500"/>
    <n v="25000"/>
    <x v="15"/>
    <s v=""/>
    <n v="9"/>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214081806040"/>
    <s v="1 UWI in License"/>
    <n v="155411"/>
    <s v="104/06-18-021-08W4/00"/>
    <n v="155411"/>
    <n v="1"/>
    <s v="104"/>
    <s v="06"/>
    <s v="18"/>
    <s v="021"/>
    <s v="08W4"/>
    <s v="00"/>
    <s v="06-18-021-08W4"/>
    <s v="06-18-021-08W4"/>
    <s v="AB"/>
    <s v="JENNER"/>
    <s v="IMAGINEA JENNER 6-18-21-8"/>
    <x v="0"/>
    <s v="Cor4 Oil Corp"/>
    <s v="Working Interest"/>
    <n v="1"/>
    <s v="JENNER OIL"/>
    <s v="No"/>
    <m/>
    <s v="ABD OIL"/>
    <d v="1994-05-31T00:00:00"/>
    <m/>
    <n v="3118"/>
    <n v="3156"/>
    <m/>
    <s v="ABD OIL"/>
    <s v="Kglauc_ss"/>
    <m/>
    <m/>
    <m/>
    <m/>
    <d v="1992-12-31T00:00:00"/>
    <d v="1993-01-22T00:00:00"/>
    <d v="1993-01-26T00:00:00"/>
    <m/>
    <d v="1993-03-01T00:00:00"/>
    <d v="1993-03-01T00:00:00"/>
    <m/>
    <d v="1994-12-20T00:00:00"/>
    <s v="Other"/>
    <m/>
    <s v="WI"/>
    <n v="1"/>
    <n v="1"/>
    <n v="1"/>
    <x v="0"/>
    <s v="N"/>
    <n v="27.221917808219178"/>
    <n v="27.221917808219178"/>
    <n v="950.3664"/>
    <n v="950.3664"/>
    <s v="ABD OIL"/>
    <n v="17"/>
    <n v="17"/>
    <m/>
    <s v="ABD OIL"/>
    <x v="2"/>
    <s v="Abandoned"/>
    <s v="Abandoned"/>
    <x v="1"/>
    <x v="0"/>
    <s v="W 0155411 "/>
    <n v="0"/>
    <n v="0"/>
    <n v="0"/>
    <n v="0"/>
    <n v="0"/>
    <n v="16500"/>
    <n v="0"/>
    <n v="16500"/>
    <m/>
    <m/>
    <m/>
    <m/>
    <n v="16500"/>
    <m/>
    <n v="0"/>
    <m/>
    <n v="0"/>
    <n v="25000"/>
    <n v="25000"/>
    <x v="1"/>
    <m/>
    <n v="0"/>
    <n v="25000"/>
    <x v="1"/>
    <s v=""/>
    <n v="5"/>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214081812020"/>
    <s v="1 UWI in License"/>
    <n v="155427"/>
    <s v="102/12-18-021-08W4/00"/>
    <n v="155427"/>
    <n v="1"/>
    <s v="102"/>
    <s v="12"/>
    <s v="18"/>
    <s v="021"/>
    <s v="08W4"/>
    <s v="00"/>
    <s v="12-18-021-08W4"/>
    <s v="12-18-021-08W4"/>
    <s v="AB"/>
    <s v="JENNER"/>
    <s v="IMAGINEA JENNER 12-18-21-8"/>
    <x v="0"/>
    <s v="Cor4 Oil Corp"/>
    <s v="Working Interest"/>
    <n v="1"/>
    <s v="JENNER OIL"/>
    <s v="No"/>
    <m/>
    <s v="Susp OIL"/>
    <d v="2011-11-30T00:00:00"/>
    <m/>
    <n v="3360"/>
    <m/>
    <m/>
    <s v="Susp OIL"/>
    <s v="Kglauc_ss"/>
    <s v="Cor4 Oil Corp"/>
    <n v="5000066"/>
    <m/>
    <m/>
    <d v="1993-01-04T00:00:00"/>
    <d v="1993-01-07T00:00:00"/>
    <d v="1993-01-10T00:00:00"/>
    <m/>
    <d v="1993-02-01T00:00:00"/>
    <d v="1993-02-04T00:00:00"/>
    <m/>
    <m/>
    <m/>
    <m/>
    <s v="WI"/>
    <n v="1"/>
    <n v="1"/>
    <n v="1"/>
    <x v="0"/>
    <s v="N"/>
    <n v="27.263013698630136"/>
    <n v="27.263013698630136"/>
    <n v="1024.1280000000002"/>
    <n v="1024.1280000000002"/>
    <s v="Susp OIL"/>
    <n v="12"/>
    <n v="12"/>
    <m/>
    <s v="Susp OIL"/>
    <x v="2"/>
    <s v="Suspended"/>
    <s v="Suspended"/>
    <x v="1"/>
    <x v="0"/>
    <s v="W 0155427 "/>
    <n v="45993"/>
    <n v="0"/>
    <n v="0"/>
    <n v="0"/>
    <n v="0"/>
    <n v="16500"/>
    <n v="0"/>
    <n v="62493"/>
    <m/>
    <m/>
    <m/>
    <m/>
    <n v="62493"/>
    <m/>
    <n v="0"/>
    <m/>
    <n v="105993"/>
    <n v="25000"/>
    <n v="130993"/>
    <x v="14"/>
    <m/>
    <n v="105993"/>
    <n v="25000"/>
    <x v="14"/>
    <s v=""/>
    <n v="22"/>
    <s v="5) O-Pool Wells; 2-3 a year later on"/>
    <n v="15"/>
    <m/>
    <n v="105993"/>
    <n v="25000"/>
    <n v="130993"/>
    <n v="1"/>
    <n v="105993"/>
    <n v="25000"/>
    <n v="130993"/>
    <n v="15"/>
    <n v="1.35E-2"/>
    <n v="129608.4986594806"/>
    <n v="32690.011190783858"/>
    <n v="162298.50985026447"/>
    <n v="1.7600000000000001E-2"/>
    <n v="99764.723988945741"/>
    <n v="23060.732769689559"/>
    <n v="122825.45675863529"/>
    <s v="A.4.1) Operated O-Pool Oil Wells; used LMR costs + $60,000. Use $25,000 for rec (10% for site pad)"/>
  </r>
  <r>
    <s v="1 - Yes"/>
    <s v="1- Yes"/>
    <n v="214080706020"/>
    <s v="1 UWI in License"/>
    <n v="155476"/>
    <s v="102/06-07-021-08W4/00"/>
    <n v="155476"/>
    <n v="1"/>
    <s v="102"/>
    <s v="06"/>
    <s v="07"/>
    <s v="021"/>
    <s v="08W4"/>
    <s v="00"/>
    <s v="06-07-021-08W4"/>
    <s v="06-07-021-08W4"/>
    <s v="AB"/>
    <s v="JENNER"/>
    <s v="IMAGINEA JENNER 6-7-21-8"/>
    <x v="0"/>
    <s v="Cor4 Oil Corp"/>
    <s v="Working Interest"/>
    <n v="1"/>
    <s v="JENNER OIL"/>
    <s v="No"/>
    <m/>
    <s v="ABD OIL"/>
    <d v="2002-11-30T00:00:00"/>
    <m/>
    <n v="3140"/>
    <m/>
    <m/>
    <s v="ABD OIL"/>
    <s v="Kglauc_ss"/>
    <m/>
    <m/>
    <m/>
    <m/>
    <d v="1993-01-06T00:00:00"/>
    <d v="1993-01-17T00:00:00"/>
    <d v="1993-10-04T00:00:00"/>
    <m/>
    <d v="1993-03-02T00:00:00"/>
    <d v="1993-03-02T00:00:00"/>
    <m/>
    <d v="2004-07-16T00:00:00"/>
    <s v="Plate"/>
    <m/>
    <s v="WI"/>
    <n v="1"/>
    <n v="1"/>
    <n v="1"/>
    <x v="0"/>
    <s v="N"/>
    <n v="27.235616438356164"/>
    <n v="27.235616438356164"/>
    <n v="957.072"/>
    <n v="957.072"/>
    <s v="ABD OIL"/>
    <n v="17"/>
    <n v="17"/>
    <m/>
    <s v="ABD OIL"/>
    <x v="2"/>
    <s v="Abandoned"/>
    <s v="Abandoned"/>
    <x v="1"/>
    <x v="0"/>
    <s v="W 0155476 "/>
    <n v="0"/>
    <n v="0"/>
    <n v="0"/>
    <n v="0"/>
    <n v="0"/>
    <n v="16500"/>
    <n v="0"/>
    <n v="16500"/>
    <m/>
    <m/>
    <m/>
    <m/>
    <n v="16500"/>
    <m/>
    <n v="0"/>
    <m/>
    <n v="0"/>
    <n v="25000"/>
    <n v="25000"/>
    <x v="1"/>
    <m/>
    <n v="0"/>
    <n v="25000"/>
    <x v="1"/>
    <s v=""/>
    <n v="7"/>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14080707020"/>
    <s v="1 UWI in License"/>
    <n v="155558"/>
    <s v="102/07-07-021-08W4/00"/>
    <n v="155558"/>
    <n v="1"/>
    <s v="102"/>
    <s v="07"/>
    <s v="07"/>
    <s v="021"/>
    <s v="08W4"/>
    <s v="00"/>
    <s v="07-07-021-08W4"/>
    <s v="07-07-021-08W4"/>
    <s v="AB"/>
    <s v="JENNER"/>
    <s v="IMAGINEA JENNER 7-7-21-8"/>
    <x v="0"/>
    <s v="Cor4 Oil Corp"/>
    <s v="Working Interest"/>
    <n v="1"/>
    <s v="JENNER OIL"/>
    <s v="No"/>
    <m/>
    <s v="Pump OIL"/>
    <d v="2020-05-31T00:00:00"/>
    <m/>
    <n v="3314"/>
    <m/>
    <m/>
    <s v="Pump OIL"/>
    <s v="Kglauc_ss"/>
    <s v="Cor4 Oil Corp"/>
    <n v="5000066"/>
    <m/>
    <m/>
    <d v="1993-01-11T00:00:00"/>
    <d v="1993-01-21T00:00:00"/>
    <d v="1993-01-24T00:00:00"/>
    <m/>
    <d v="1993-02-01T00:00:00"/>
    <d v="1993-02-04T00:00:00"/>
    <m/>
    <m/>
    <m/>
    <m/>
    <s v="WI"/>
    <n v="1"/>
    <n v="1"/>
    <n v="1"/>
    <x v="0"/>
    <s v="N"/>
    <n v="27.224657534246575"/>
    <n v="27.224657534246575"/>
    <n v="1010.1072"/>
    <n v="1010.1072"/>
    <s v="Pump OIL"/>
    <n v="2"/>
    <n v="2"/>
    <m/>
    <s v="Pump OIL"/>
    <x v="2"/>
    <s v="Producing"/>
    <s v="Producing"/>
    <x v="0"/>
    <x v="0"/>
    <s v="W 0155558 "/>
    <n v="45993"/>
    <n v="0"/>
    <n v="0"/>
    <n v="0"/>
    <n v="0"/>
    <n v="16500"/>
    <n v="0"/>
    <n v="62493"/>
    <m/>
    <m/>
    <m/>
    <m/>
    <n v="62493"/>
    <m/>
    <n v="208220.8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813020"/>
    <s v="1 UWI in License"/>
    <n v="155827"/>
    <s v="102/13-08-021-08W4/00"/>
    <n v="155827"/>
    <n v="1"/>
    <s v="102"/>
    <s v="13"/>
    <s v="08"/>
    <s v="021"/>
    <s v="08W4"/>
    <s v="00"/>
    <s v="13-08-021-08W4"/>
    <s v="13-08-021-08W4"/>
    <s v="AB"/>
    <s v="JENNER"/>
    <s v="IMAGINEA JENNER 13-8-21-8"/>
    <x v="0"/>
    <s v="Cor4 Oil Corp"/>
    <s v="Working Interest"/>
    <n v="1"/>
    <s v="JENNER OIL"/>
    <s v="No"/>
    <m/>
    <s v="Pump OIL"/>
    <d v="2020-05-31T00:00:00"/>
    <m/>
    <n v="3156"/>
    <m/>
    <m/>
    <s v="Pump OIL"/>
    <s v="Kglauc_ss"/>
    <s v="Cor4 Oil Corp"/>
    <n v="5000066"/>
    <m/>
    <m/>
    <d v="1993-01-21T00:00:00"/>
    <d v="1993-03-04T00:00:00"/>
    <d v="1993-03-06T00:00:00"/>
    <m/>
    <d v="1993-03-01T00:00:00"/>
    <d v="1993-03-26T00:00:00"/>
    <m/>
    <m/>
    <m/>
    <m/>
    <s v="WI"/>
    <n v="1"/>
    <n v="1"/>
    <n v="1"/>
    <x v="0"/>
    <s v="N"/>
    <n v="27.109589041095891"/>
    <n v="27.109589041095891"/>
    <n v="961.94880000000001"/>
    <n v="961.94880000000001"/>
    <s v="Pump OIL"/>
    <n v="2"/>
    <n v="2"/>
    <m/>
    <s v="Pump OIL"/>
    <x v="2"/>
    <s v="Producing"/>
    <s v="Producing"/>
    <x v="0"/>
    <x v="0"/>
    <s v="W 0155827 "/>
    <n v="45993"/>
    <n v="0"/>
    <n v="0"/>
    <n v="0"/>
    <n v="0"/>
    <n v="16500"/>
    <n v="0"/>
    <n v="62493"/>
    <m/>
    <m/>
    <m/>
    <m/>
    <n v="62493"/>
    <m/>
    <n v="282019.4099999999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9020"/>
    <s v="1 UWI in License"/>
    <n v="156244"/>
    <s v="102/09-07-021-08W4/00"/>
    <n v="156244"/>
    <n v="1"/>
    <s v="102"/>
    <s v="09"/>
    <s v="07"/>
    <s v="021"/>
    <s v="08W4"/>
    <s v="00"/>
    <s v="09-07-021-08W4"/>
    <s v="09-07-021-08W4"/>
    <s v="AB"/>
    <s v="JENNER"/>
    <s v="IMAGINEA JENNER 9-7-21-8"/>
    <x v="0"/>
    <s v="Cor4 Oil Corp"/>
    <s v="Working Interest"/>
    <n v="1"/>
    <s v="JENNER OIL"/>
    <s v="No"/>
    <m/>
    <s v="Pump OIL"/>
    <d v="2020-05-31T00:00:00"/>
    <m/>
    <n v="3406"/>
    <m/>
    <m/>
    <s v="Pump OIL"/>
    <s v="Kglauc_ss"/>
    <s v="Cor4 Oil Corp"/>
    <n v="5000066"/>
    <m/>
    <m/>
    <d v="1993-02-04T00:00:00"/>
    <d v="1993-02-18T00:00:00"/>
    <d v="1993-02-22T00:00:00"/>
    <m/>
    <d v="1993-03-01T00:00:00"/>
    <d v="1993-03-19T00:00:00"/>
    <m/>
    <m/>
    <m/>
    <m/>
    <s v="WI"/>
    <n v="1"/>
    <n v="1"/>
    <n v="1"/>
    <x v="0"/>
    <s v="N"/>
    <n v="27.147945205479452"/>
    <n v="27.147945205479452"/>
    <n v="1038.1488000000002"/>
    <n v="1038.1488000000002"/>
    <s v="Pump OIL"/>
    <n v="2"/>
    <n v="2"/>
    <m/>
    <s v="Pump OIL"/>
    <x v="2"/>
    <s v="Producing"/>
    <s v="Producing"/>
    <x v="0"/>
    <x v="0"/>
    <s v="W 0156244 "/>
    <n v="45993"/>
    <n v="0"/>
    <n v="0"/>
    <n v="0"/>
    <n v="0"/>
    <n v="16500"/>
    <n v="0"/>
    <n v="62493"/>
    <m/>
    <m/>
    <m/>
    <m/>
    <n v="62493"/>
    <m/>
    <n v="2335600.6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805030"/>
    <s v="1 UWI in License"/>
    <n v="156246"/>
    <s v="103/05-08-021-08W4/00"/>
    <n v="156246"/>
    <n v="1"/>
    <s v="103"/>
    <s v="05"/>
    <s v="08"/>
    <s v="021"/>
    <s v="08W4"/>
    <s v="00"/>
    <s v="05-08-021-08W4"/>
    <s v="05-08-021-08W4"/>
    <s v="AB"/>
    <s v="JENNER"/>
    <s v="IMAGINEA JENNER 5-8-21-8"/>
    <x v="0"/>
    <s v="Cor4 Oil Corp"/>
    <s v="Working Interest"/>
    <n v="1"/>
    <s v="JENNER OIL"/>
    <s v="No"/>
    <m/>
    <s v="ABD OIL"/>
    <d v="2003-08-31T00:00:00"/>
    <m/>
    <n v="3291"/>
    <m/>
    <m/>
    <s v="ABD OIL"/>
    <s v="Kglauc_ss"/>
    <m/>
    <m/>
    <m/>
    <m/>
    <d v="1993-02-04T00:00:00"/>
    <d v="1993-02-14T00:00:00"/>
    <d v="1993-02-17T00:00:00"/>
    <m/>
    <d v="1993-03-01T00:00:00"/>
    <d v="1993-03-05T00:00:00"/>
    <m/>
    <d v="2005-10-19T00:00:00"/>
    <s v="Plate"/>
    <m/>
    <s v="WI"/>
    <n v="1"/>
    <n v="1"/>
    <n v="1"/>
    <x v="0"/>
    <s v="N"/>
    <n v="27.158904109589042"/>
    <n v="27.158904109589042"/>
    <n v="1003.0968"/>
    <n v="1003.0968"/>
    <s v="ABD OIL"/>
    <n v="17"/>
    <n v="17"/>
    <m/>
    <s v="ABD OIL"/>
    <x v="2"/>
    <s v="Abandoned"/>
    <s v="Abandoned"/>
    <x v="1"/>
    <x v="0"/>
    <s v="W 0156246 "/>
    <n v="0"/>
    <n v="0"/>
    <n v="0"/>
    <n v="0"/>
    <n v="0"/>
    <n v="16500"/>
    <n v="0"/>
    <n v="16500"/>
    <m/>
    <m/>
    <m/>
    <m/>
    <n v="16500"/>
    <m/>
    <n v="0"/>
    <m/>
    <n v="0"/>
    <n v="25000"/>
    <n v="25000"/>
    <x v="1"/>
    <m/>
    <n v="0"/>
    <n v="25000"/>
    <x v="1"/>
    <s v=""/>
    <n v="5"/>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04082909000"/>
    <s v="1 UWI in License"/>
    <n v="156418"/>
    <s v="100/09-29-020-08W4/00"/>
    <n v="156418"/>
    <n v="1"/>
    <s v="100"/>
    <s v="09"/>
    <s v="29"/>
    <s v="020"/>
    <s v="08W4"/>
    <s v="00"/>
    <s v="09-29-020-08W4"/>
    <s v="09-29-020-08W4"/>
    <s v="AB"/>
    <s v="JENNER"/>
    <s v="IMAGINEA JENNER 9-29-20-8"/>
    <x v="0"/>
    <s v="Cor4 Oil Corp"/>
    <s v="Working Interest"/>
    <n v="0.8"/>
    <s v="JENNER OIL"/>
    <s v="No"/>
    <m/>
    <s v="Pump OIL"/>
    <d v="2020-05-31T00:00:00"/>
    <m/>
    <n v="3087"/>
    <m/>
    <m/>
    <s v="Pump OIL"/>
    <s v="Kglauc_ss"/>
    <s v="Cor4 Oil Corp"/>
    <n v="5000004"/>
    <m/>
    <m/>
    <d v="1993-02-10T00:00:00"/>
    <d v="1993-04-30T00:00:00"/>
    <d v="1993-05-02T00:00:00"/>
    <d v="1994-05-02T00:00:00"/>
    <d v="1993-05-01T00:00:00"/>
    <d v="1993-05-11T00:00:00"/>
    <m/>
    <m/>
    <m/>
    <m/>
    <s v="WI"/>
    <n v="1"/>
    <n v="1"/>
    <n v="0.8"/>
    <x v="0"/>
    <s v="N"/>
    <n v="26.953424657534246"/>
    <n v="26.953424657534246"/>
    <n v="940.91759999999999"/>
    <n v="940.91759999999999"/>
    <s v="Pump OIL"/>
    <n v="2"/>
    <n v="2"/>
    <m/>
    <s v="Pump OIL"/>
    <x v="2"/>
    <s v="Producing"/>
    <s v="Producing"/>
    <x v="0"/>
    <x v="0"/>
    <s v="W 0156418 "/>
    <n v="45993"/>
    <n v="0"/>
    <n v="0"/>
    <n v="0"/>
    <n v="0"/>
    <n v="16500"/>
    <n v="0"/>
    <n v="62493"/>
    <m/>
    <m/>
    <m/>
    <m/>
    <n v="62493"/>
    <m/>
    <n v="220948.1"/>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3201000"/>
    <s v="1 UWI in License"/>
    <n v="156751"/>
    <s v="100/01-32-020-08W4/00"/>
    <n v="156751"/>
    <n v="1"/>
    <s v="100"/>
    <s v="01"/>
    <s v="32"/>
    <s v="020"/>
    <s v="08W4"/>
    <s v="00"/>
    <s v="01-32-020-08W4"/>
    <s v="01-32-020-08W4"/>
    <s v="AB"/>
    <s v="JENNER"/>
    <s v="IMAGINEA JENNER 1-32-20-8"/>
    <x v="0"/>
    <s v="Cor4 Oil Corp"/>
    <s v="Working Interest"/>
    <n v="0.8"/>
    <s v="JENNER OIL"/>
    <s v="No"/>
    <m/>
    <s v="Susp OIL"/>
    <d v="2012-01-31T00:00:00"/>
    <m/>
    <n v="3264"/>
    <m/>
    <m/>
    <s v="Susp OIL"/>
    <s v="Kglauc_ss"/>
    <s v="Cor4 Oil Corp"/>
    <n v="5000004"/>
    <m/>
    <m/>
    <d v="1993-02-24T00:00:00"/>
    <d v="1993-04-25T00:00:00"/>
    <d v="1993-04-28T00:00:00"/>
    <m/>
    <d v="1993-05-01T00:00:00"/>
    <d v="1993-05-07T00:00:00"/>
    <m/>
    <m/>
    <m/>
    <m/>
    <s v="WI"/>
    <n v="1"/>
    <n v="1"/>
    <n v="0.8"/>
    <x v="0"/>
    <s v="N"/>
    <n v="26.967123287671232"/>
    <n v="26.967123287671232"/>
    <n v="994.86720000000003"/>
    <n v="994.86720000000003"/>
    <s v="Susp OIL"/>
    <n v="12"/>
    <n v="12"/>
    <m/>
    <s v="Susp OIL"/>
    <x v="2"/>
    <s v="Suspended"/>
    <s v="Suspended"/>
    <x v="1"/>
    <x v="0"/>
    <s v="W 0156751 "/>
    <n v="45993"/>
    <n v="0"/>
    <n v="0"/>
    <n v="0"/>
    <n v="0"/>
    <n v="16500"/>
    <n v="0"/>
    <n v="62493"/>
    <m/>
    <m/>
    <m/>
    <m/>
    <n v="62493"/>
    <m/>
    <n v="0"/>
    <m/>
    <n v="45993"/>
    <n v="0"/>
    <n v="45993"/>
    <x v="6"/>
    <m/>
    <n v="45993"/>
    <n v="0"/>
    <x v="6"/>
    <s v="Well has a satellite w $33K reclamation. Reduce well rec to $nil."/>
    <n v="5"/>
    <s v="8) Leave Jenner Oil Wells until later"/>
    <n v="12"/>
    <m/>
    <n v="45993"/>
    <n v="0"/>
    <n v="45993"/>
    <n v="0.8"/>
    <n v="36794.400000000001"/>
    <n v="0"/>
    <n v="36794.400000000001"/>
    <n v="12"/>
    <n v="1.35E-2"/>
    <n v="43218.208633926959"/>
    <n v="0"/>
    <n v="43218.208633926959"/>
    <n v="1.7600000000000001E-2"/>
    <n v="35054.322838506618"/>
    <n v="0"/>
    <n v="35054.322838506618"/>
    <s v="D.1) Inactive Jenner Oil/Other wells. Used LMR costs (with submitted reductions) and $25,500 for rec ($2,500 for pad site)"/>
  </r>
  <r>
    <s v="1 - Yes"/>
    <s v="1- Yes"/>
    <n v="204083206030"/>
    <s v="1 UWI in License"/>
    <n v="158761"/>
    <s v="103/06-32-020-08W4/00"/>
    <n v="158761"/>
    <n v="1"/>
    <s v="103"/>
    <s v="06"/>
    <s v="32"/>
    <s v="020"/>
    <s v="08W4"/>
    <s v="00"/>
    <s v="06-32-020-08W4"/>
    <s v="06-32-020-08W4"/>
    <s v="AB"/>
    <s v="JENNER"/>
    <s v="IMAGINEA JENNER 6-32-20-8"/>
    <x v="0"/>
    <s v="Cor4 Oil Corp"/>
    <s v="Working Interest"/>
    <n v="0.8"/>
    <s v="JENNER OIL"/>
    <s v="No"/>
    <m/>
    <s v="Susp OIL"/>
    <d v="2017-07-31T00:00:00"/>
    <m/>
    <n v="3048"/>
    <m/>
    <m/>
    <s v="Susp OIL"/>
    <s v="Kglauc_ss"/>
    <s v="Cor4 Oil Corp"/>
    <n v="5000004"/>
    <m/>
    <m/>
    <d v="1993-06-03T00:00:00"/>
    <d v="1993-06-05T00:00:00"/>
    <d v="1993-06-07T00:00:00"/>
    <m/>
    <d v="1993-09-01T00:00:00"/>
    <d v="1993-09-01T00:00:00"/>
    <m/>
    <m/>
    <m/>
    <m/>
    <s v="WI"/>
    <n v="1"/>
    <n v="1"/>
    <n v="0.8"/>
    <x v="0"/>
    <s v="N"/>
    <n v="26.854794520547944"/>
    <n v="26.854794520547944"/>
    <n v="929.0304000000001"/>
    <n v="929.0304000000001"/>
    <s v="Susp OIL"/>
    <n v="12"/>
    <n v="12"/>
    <m/>
    <s v="Susp OIL"/>
    <x v="2"/>
    <s v="Suspended"/>
    <s v="Suspended"/>
    <x v="1"/>
    <x v="0"/>
    <s v="W 0158761 "/>
    <n v="45993"/>
    <n v="0"/>
    <n v="0"/>
    <n v="0"/>
    <n v="0"/>
    <n v="16500"/>
    <n v="0"/>
    <n v="62493"/>
    <m/>
    <m/>
    <m/>
    <m/>
    <n v="62493"/>
    <m/>
    <n v="0"/>
    <m/>
    <n v="45993"/>
    <n v="25000"/>
    <n v="70993"/>
    <x v="6"/>
    <m/>
    <n v="45993"/>
    <n v="25000"/>
    <x v="6"/>
    <s v=""/>
    <n v="9"/>
    <s v="8) Leave Jenner Oil Wells until later"/>
    <n v="12"/>
    <m/>
    <n v="45993"/>
    <n v="25000"/>
    <n v="70993"/>
    <n v="0.8"/>
    <n v="36794.400000000001"/>
    <n v="20000"/>
    <n v="56794.400000000001"/>
    <n v="12"/>
    <n v="1.35E-2"/>
    <n v="43218.208633926959"/>
    <n v="25120.819162051692"/>
    <n v="68339.027795978647"/>
    <n v="1.7600000000000001E-2"/>
    <n v="35054.322838506618"/>
    <n v="18673.388206787029"/>
    <n v="53727.711045293647"/>
    <s v="D.1) Inactive Jenner Oil/Other wells. Used LMR costs (with submitted reductions) and $25,500 for rec ($2,500 for pad site)"/>
  </r>
  <r>
    <s v="1 - Yes"/>
    <s v="1- Yes"/>
    <n v="214080507000"/>
    <s v="1 UWI in License"/>
    <n v="158762"/>
    <s v="100/07-05-021-08W4/00"/>
    <n v="158762"/>
    <n v="1"/>
    <s v="100"/>
    <s v="07"/>
    <s v="05"/>
    <s v="021"/>
    <s v="08W4"/>
    <s v="00"/>
    <s v="07-05-021-08W4"/>
    <s v="07-05-021-08W4"/>
    <s v="AB"/>
    <s v="JENNER"/>
    <s v="IMAGINEA JENNER 7-5-21-8"/>
    <x v="0"/>
    <s v="Cor4 Oil Corp"/>
    <s v="Working Interest"/>
    <n v="0.8"/>
    <s v="JENNER OIL"/>
    <s v="No"/>
    <m/>
    <s v="ABD OIL"/>
    <d v="1997-04-30T00:00:00"/>
    <m/>
    <n v="3281"/>
    <m/>
    <m/>
    <s v="ABD OIL"/>
    <s v="Kglauc_ss"/>
    <m/>
    <m/>
    <m/>
    <m/>
    <d v="1993-06-03T00:00:00"/>
    <d v="1993-07-03T00:00:00"/>
    <d v="1993-07-06T00:00:00"/>
    <m/>
    <d v="1993-11-01T00:00:00"/>
    <d v="1993-11-01T00:00:00"/>
    <m/>
    <d v="2004-07-17T00:00:00"/>
    <s v="Plate"/>
    <m/>
    <s v="WI"/>
    <n v="1"/>
    <n v="1"/>
    <n v="0.8"/>
    <x v="0"/>
    <s v="N"/>
    <n v="26.778082191780822"/>
    <n v="26.778082191780822"/>
    <n v="1000.0488"/>
    <n v="1000.0488"/>
    <s v="ABD OIL"/>
    <n v="17"/>
    <n v="17"/>
    <m/>
    <s v="ABD OIL"/>
    <x v="2"/>
    <s v="Abandoned"/>
    <s v="Abandoned"/>
    <x v="1"/>
    <x v="0"/>
    <s v="W 0158762 "/>
    <n v="0"/>
    <n v="0"/>
    <n v="0"/>
    <n v="0"/>
    <n v="0"/>
    <n v="16500"/>
    <n v="0"/>
    <n v="16500"/>
    <m/>
    <m/>
    <m/>
    <m/>
    <n v="16500"/>
    <m/>
    <n v="0"/>
    <m/>
    <n v="0"/>
    <n v="25000"/>
    <n v="25000"/>
    <x v="1"/>
    <m/>
    <n v="0"/>
    <n v="25000"/>
    <x v="1"/>
    <s v=""/>
    <n v="3"/>
    <s v="A) Reclamation only; spread evenly"/>
    <n v="12"/>
    <m/>
    <n v="0"/>
    <n v="25000"/>
    <n v="25000"/>
    <n v="0.8"/>
    <n v="0"/>
    <n v="20000"/>
    <n v="20000"/>
    <n v="12"/>
    <n v="1.35E-2"/>
    <n v="0"/>
    <n v="25120.819162051692"/>
    <n v="25120.819162051692"/>
    <n v="1.7600000000000001E-2"/>
    <n v="0"/>
    <n v="18673.388206787029"/>
    <n v="18673.388206787029"/>
    <s v="E.3) Fully abandoned, reclamation only. Oil or Other well. Use $25,000 for rec ($2,500 for pad site)."/>
  </r>
  <r>
    <s v="1 - Yes"/>
    <s v="1- Yes"/>
    <n v="214091308030"/>
    <s v="1 UWI in License"/>
    <n v="158841"/>
    <s v="103/08-13-021-09W4/00"/>
    <n v="158841"/>
    <n v="1"/>
    <s v="103"/>
    <s v="08"/>
    <s v="13"/>
    <s v="021"/>
    <s v="09W4"/>
    <s v="00"/>
    <s v="08-13-021-09W4"/>
    <s v="08-13-021-09W4"/>
    <s v="AB"/>
    <s v="JENNER"/>
    <s v="IMAGINEA JENNER 8-13-21-9"/>
    <x v="0"/>
    <s v="Cor4 Oil Corp"/>
    <s v="Working Interest"/>
    <n v="1"/>
    <s v="JENNER OIL"/>
    <s v="No"/>
    <m/>
    <s v="Pump OIL"/>
    <d v="2020-05-31T00:00:00"/>
    <m/>
    <n v="3083"/>
    <m/>
    <m/>
    <s v="Pump OIL"/>
    <s v="Kglauc_ss"/>
    <s v="Cor4 Oil Corp"/>
    <n v="5000066"/>
    <m/>
    <m/>
    <d v="1993-06-04T00:00:00"/>
    <d v="1993-06-08T00:00:00"/>
    <d v="1993-06-10T00:00:00"/>
    <m/>
    <d v="1993-08-01T00:00:00"/>
    <d v="1993-08-12T00:00:00"/>
    <m/>
    <m/>
    <m/>
    <m/>
    <s v="WI"/>
    <n v="1"/>
    <n v="1"/>
    <n v="1"/>
    <x v="0"/>
    <s v="N"/>
    <n v="26.846575342465755"/>
    <n v="26.846575342465755"/>
    <n v="939.69839999999999"/>
    <n v="939.69839999999999"/>
    <s v="Pump OIL"/>
    <n v="2"/>
    <n v="2"/>
    <m/>
    <s v="Pump OIL"/>
    <x v="2"/>
    <s v="Producing"/>
    <s v="Producing"/>
    <x v="0"/>
    <x v="0"/>
    <s v="W 0158841 "/>
    <n v="45993"/>
    <n v="0"/>
    <n v="0"/>
    <n v="0"/>
    <n v="0"/>
    <n v="16500"/>
    <n v="0"/>
    <n v="62493"/>
    <m/>
    <m/>
    <m/>
    <m/>
    <n v="62493"/>
    <m/>
    <n v="188606.079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092608000"/>
    <s v="1 UWI in License"/>
    <n v="159459"/>
    <s v="100/08-26-019-09W4/00"/>
    <n v="159459"/>
    <n v="1"/>
    <s v="100"/>
    <s v="08"/>
    <s v="26"/>
    <s v="019"/>
    <s v="09W4"/>
    <s v="00"/>
    <s v="08-26-019-09W4"/>
    <s v="08-26-019-09W4"/>
    <s v="AB"/>
    <s v="JENNER"/>
    <s v="IMAGINEA JENNER 8-26-19-9"/>
    <x v="7"/>
    <s v="Cor4 Oil Corp"/>
    <s v="Working Interest"/>
    <n v="1"/>
    <s v="JENNER SHLW GAS"/>
    <s v="No"/>
    <m/>
    <s v="Flow GAS"/>
    <d v="2020-05-31T00:00:00"/>
    <m/>
    <n v="1850"/>
    <m/>
    <m/>
    <s v="Flow GAS"/>
    <s v="Kmilk_rv;Kmed_hat"/>
    <s v="Cor4 Oil Corp"/>
    <n v="5000034"/>
    <m/>
    <m/>
    <d v="1993-06-25T00:00:00"/>
    <d v="1993-09-01T00:00:00"/>
    <d v="1993-09-02T00:00:00"/>
    <m/>
    <d v="1994-01-01T00:00:00"/>
    <d v="1994-01-01T00:00:00"/>
    <m/>
    <m/>
    <m/>
    <m/>
    <s v="WI"/>
    <n v="1"/>
    <n v="1"/>
    <n v="1"/>
    <x v="0"/>
    <s v="N"/>
    <n v="26.613698630136987"/>
    <n v="26.613698630136987"/>
    <n v="563.88"/>
    <n v="563.88"/>
    <s v="Flow GAS"/>
    <n v="4"/>
    <n v="4"/>
    <m/>
    <s v="Flow GAS"/>
    <x v="1"/>
    <s v="Producing"/>
    <s v="Producing"/>
    <x v="0"/>
    <x v="0"/>
    <s v="W 0159459 "/>
    <n v="17975"/>
    <n v="0"/>
    <n v="0"/>
    <n v="0"/>
    <n v="0"/>
    <n v="16500"/>
    <n v="0"/>
    <n v="34475"/>
    <m/>
    <m/>
    <m/>
    <m/>
    <n v="34475"/>
    <m/>
    <n v="58807.2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08000"/>
    <s v="1 UWI in License"/>
    <n v="159460"/>
    <s v="100/08-18-020-09W4/00"/>
    <n v="159460"/>
    <n v="1"/>
    <s v="100"/>
    <s v="08"/>
    <s v="18"/>
    <s v="020"/>
    <s v="09W4"/>
    <s v="00"/>
    <s v="08-18-020-09W4"/>
    <s v="08-18-020-09W4"/>
    <s v="AB"/>
    <s v="JENNER"/>
    <s v="IMAGINEA JENNER 8-18-20-9"/>
    <x v="7"/>
    <s v="Cor4 Oil Corp"/>
    <s v="Working Interest"/>
    <n v="1"/>
    <s v="JENNER SHLW GAS"/>
    <s v="No"/>
    <m/>
    <s v="Flow GAS"/>
    <d v="2020-05-31T00:00:00"/>
    <m/>
    <n v="1808"/>
    <m/>
    <m/>
    <s v="Flow GAS"/>
    <s v="Kmilk_rv;Kmed_hat"/>
    <s v="Cor4 Oil Corp"/>
    <n v="5000034"/>
    <m/>
    <m/>
    <d v="1993-06-25T00:00:00"/>
    <d v="1993-08-09T00:00:00"/>
    <d v="1993-08-10T00:00:00"/>
    <m/>
    <d v="1994-02-01T00:00:00"/>
    <d v="1994-02-01T00:00:00"/>
    <m/>
    <m/>
    <m/>
    <m/>
    <s v="WI"/>
    <n v="1"/>
    <n v="1"/>
    <n v="1"/>
    <x v="0"/>
    <s v="N"/>
    <n v="26.676712328767124"/>
    <n v="26.676712328767124"/>
    <n v="551.07839999999999"/>
    <n v="551.07839999999999"/>
    <s v="Flow GAS"/>
    <n v="4"/>
    <n v="4"/>
    <m/>
    <s v="Flow GAS"/>
    <x v="1"/>
    <s v="Producing"/>
    <s v="Producing"/>
    <x v="0"/>
    <x v="0"/>
    <s v="W 0159460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4000"/>
    <s v="1 UWI in License"/>
    <n v="159461"/>
    <s v="100/14-17-020-09W4/00"/>
    <n v="159461"/>
    <n v="1"/>
    <s v="100"/>
    <s v="14"/>
    <s v="17"/>
    <s v="020"/>
    <s v="09W4"/>
    <s v="00"/>
    <s v="14-17-020-09W4"/>
    <s v="14-17-020-09W4"/>
    <s v="AB"/>
    <s v="JENNER"/>
    <s v="IMAGINEA JENNER 14-17-20-9"/>
    <x v="7"/>
    <s v="Cor4 Oil Corp"/>
    <s v="Working Interest"/>
    <n v="1"/>
    <s v="JENNER SHLW GAS"/>
    <s v="No"/>
    <m/>
    <s v="Flow GAS"/>
    <d v="2020-05-31T00:00:00"/>
    <m/>
    <n v="1768"/>
    <m/>
    <m/>
    <s v="Flow GAS"/>
    <s v="Kmilk_rv;Kmed_hat"/>
    <s v="Cor4 Oil Corp"/>
    <n v="5000034"/>
    <m/>
    <m/>
    <d v="1993-06-25T00:00:00"/>
    <d v="1993-08-10T00:00:00"/>
    <d v="1993-08-11T00:00:00"/>
    <m/>
    <d v="1994-02-01T00:00:00"/>
    <d v="1994-02-01T00:00:00"/>
    <m/>
    <m/>
    <m/>
    <m/>
    <s v="WI"/>
    <n v="1"/>
    <n v="1"/>
    <n v="1"/>
    <x v="0"/>
    <s v="N"/>
    <n v="26.673972602739727"/>
    <n v="26.673972602739727"/>
    <n v="538.88639999999998"/>
    <n v="538.88639999999998"/>
    <s v="Flow GAS"/>
    <n v="4"/>
    <n v="4"/>
    <m/>
    <s v="Flow GAS"/>
    <x v="1"/>
    <s v="Producing"/>
    <s v="Producing"/>
    <x v="0"/>
    <x v="0"/>
    <s v="W 0159461 "/>
    <n v="17975"/>
    <n v="0"/>
    <n v="0"/>
    <n v="0"/>
    <n v="0"/>
    <n v="16500"/>
    <n v="0"/>
    <n v="34475"/>
    <m/>
    <m/>
    <m/>
    <m/>
    <n v="34475"/>
    <m/>
    <n v="14335.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716000"/>
    <s v="1 UWI in License"/>
    <n v="159488"/>
    <s v="100/16-07-020-09W4/00"/>
    <n v="159488"/>
    <n v="1"/>
    <s v="100"/>
    <s v="16"/>
    <s v="07"/>
    <s v="020"/>
    <s v="09W4"/>
    <s v="00"/>
    <s v="16-07-020-09W4"/>
    <s v="16-07-020-09W4"/>
    <s v="AB"/>
    <s v="JENNER"/>
    <s v="IMAGINEA JENNER 16-7-20-9"/>
    <x v="7"/>
    <s v="Cor4 Oil Corp"/>
    <s v="Working Interest"/>
    <n v="1"/>
    <s v="JENNER SHLW GAS"/>
    <s v="No"/>
    <m/>
    <s v="Susp GAS"/>
    <d v="2010-12-31T00:00:00"/>
    <m/>
    <n v="2398"/>
    <m/>
    <m/>
    <s v="Susp GAS"/>
    <s v="Kmilk_rv;Kmed_hat;K2nd_ws"/>
    <s v="Cor4 Oil Corp"/>
    <n v="5000034"/>
    <m/>
    <m/>
    <d v="1993-06-28T00:00:00"/>
    <d v="1993-08-05T00:00:00"/>
    <d v="1993-08-06T00:00:00"/>
    <m/>
    <d v="1994-02-01T00:00:00"/>
    <d v="1994-02-01T00:00:00"/>
    <m/>
    <m/>
    <m/>
    <m/>
    <s v="WI"/>
    <n v="1"/>
    <n v="1"/>
    <n v="1"/>
    <x v="0"/>
    <s v="N"/>
    <n v="26.687671232876713"/>
    <n v="26.687671232876713"/>
    <n v="730.91039999999998"/>
    <n v="730.91039999999998"/>
    <s v="Susp GAS"/>
    <n v="11"/>
    <n v="11"/>
    <m/>
    <s v="Susp GAS"/>
    <x v="1"/>
    <s v="Suspended"/>
    <s v="Suspended"/>
    <x v="1"/>
    <x v="0"/>
    <s v="W 0159488 "/>
    <n v="17975"/>
    <n v="0"/>
    <n v="0"/>
    <n v="0"/>
    <n v="0"/>
    <n v="16500"/>
    <n v="0"/>
    <n v="34475"/>
    <m/>
    <m/>
    <m/>
    <m/>
    <n v="34475"/>
    <m/>
    <n v="0"/>
    <m/>
    <n v="14000"/>
    <n v="10900"/>
    <n v="24900"/>
    <x v="2"/>
    <m/>
    <n v="14000"/>
    <n v="10900"/>
    <x v="2"/>
    <s v=""/>
    <n v="10"/>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0714000"/>
    <s v="1 UWI in License"/>
    <n v="159586"/>
    <s v="100/14-07-020-09W4/00"/>
    <n v="159586"/>
    <n v="1"/>
    <s v="100"/>
    <s v="14"/>
    <s v="07"/>
    <s v="020"/>
    <s v="09W4"/>
    <s v="00"/>
    <s v="14-07-020-09W4"/>
    <s v="14-07-020-09W4"/>
    <s v="AB"/>
    <s v="JENNER"/>
    <s v="IMAGINEA JENNER 14-7-20-9"/>
    <x v="7"/>
    <s v="Cor4 Oil Corp"/>
    <s v="Working Interest"/>
    <n v="1"/>
    <s v="JENNER SHLW GAS"/>
    <s v="No"/>
    <m/>
    <s v="Flow GAS"/>
    <d v="2020-05-31T00:00:00"/>
    <m/>
    <n v="1847"/>
    <m/>
    <m/>
    <s v="Flow GAS"/>
    <s v="Kmilk_rv;Kmed_hat"/>
    <s v="Cor4 Oil Corp"/>
    <n v="5000034"/>
    <m/>
    <m/>
    <d v="1993-07-05T00:00:00"/>
    <d v="1993-08-12T00:00:00"/>
    <d v="1993-08-13T00:00:00"/>
    <m/>
    <d v="1994-02-01T00:00:00"/>
    <d v="1994-02-01T00:00:00"/>
    <m/>
    <m/>
    <m/>
    <m/>
    <s v="WI"/>
    <n v="1"/>
    <n v="1"/>
    <n v="1"/>
    <x v="0"/>
    <s v="N"/>
    <n v="26.668493150684931"/>
    <n v="26.668493150684931"/>
    <n v="562.96559999999999"/>
    <n v="562.96559999999999"/>
    <s v="Flow GAS"/>
    <n v="4"/>
    <n v="4"/>
    <m/>
    <s v="Flow GAS"/>
    <x v="1"/>
    <s v="Producing"/>
    <s v="Producing"/>
    <x v="0"/>
    <x v="0"/>
    <s v="W 0159586 "/>
    <n v="17975"/>
    <n v="0"/>
    <n v="0"/>
    <n v="0"/>
    <n v="0"/>
    <n v="16500"/>
    <n v="0"/>
    <n v="34475"/>
    <m/>
    <m/>
    <m/>
    <m/>
    <n v="34475"/>
    <m/>
    <n v="17380.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508000"/>
    <s v="1 UWI in License"/>
    <n v="159587"/>
    <s v="100/08-15-020-09W4/00"/>
    <n v="159587"/>
    <n v="1"/>
    <s v="100"/>
    <s v="08"/>
    <s v="15"/>
    <s v="020"/>
    <s v="09W4"/>
    <s v="00"/>
    <s v="08-15-020-09W4"/>
    <s v="08-15-020-09W4"/>
    <s v="AB"/>
    <s v="JENNER"/>
    <s v="IMAGINEA JENNER 8-15-20-9"/>
    <x v="7"/>
    <s v="Cor4 Oil Corp"/>
    <s v="Working Interest"/>
    <n v="0.8"/>
    <s v="JENNER SHLW GAS"/>
    <s v="No"/>
    <m/>
    <s v="Flow GAS"/>
    <d v="2020-05-31T00:00:00"/>
    <m/>
    <n v="3330"/>
    <m/>
    <m/>
    <s v="Flow GAS"/>
    <s v="Kmilk_rv;Kmed_hat"/>
    <s v="Cor4 Oil Corp"/>
    <n v="5000034"/>
    <m/>
    <m/>
    <d v="1993-07-05T00:00:00"/>
    <d v="1993-07-24T00:00:00"/>
    <d v="1993-07-27T00:00:00"/>
    <d v="1994-07-27T00:00:00"/>
    <d v="1993-12-01T00:00:00"/>
    <d v="1993-12-01T00:00:00"/>
    <m/>
    <m/>
    <m/>
    <m/>
    <s v="WI"/>
    <n v="1"/>
    <n v="1"/>
    <n v="0.8"/>
    <x v="0"/>
    <s v="N"/>
    <n v="26.720547945205478"/>
    <n v="26.720547945205478"/>
    <n v="1014.984"/>
    <n v="1014.984"/>
    <s v="Flow GAS"/>
    <n v="4"/>
    <n v="4"/>
    <m/>
    <s v="Flow GAS"/>
    <x v="1"/>
    <s v="Producing"/>
    <s v="Producing"/>
    <x v="0"/>
    <x v="0"/>
    <s v="W 0159587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14000"/>
    <s v="1 UWI in License"/>
    <n v="159622"/>
    <s v="100/14-09-020-09W4/00"/>
    <n v="159622"/>
    <n v="1"/>
    <s v="100"/>
    <s v="14"/>
    <s v="09"/>
    <s v="020"/>
    <s v="09W4"/>
    <s v="00"/>
    <s v="14-09-020-09W4"/>
    <s v="14-09-020-09W4"/>
    <s v="AB"/>
    <s v="JENNER"/>
    <s v="IMAGINEA JENNER 14-9-20-9"/>
    <x v="7"/>
    <s v="Cor4 Oil Corp"/>
    <s v="Working Interest"/>
    <n v="1"/>
    <s v="JENNER SHLW GAS"/>
    <s v="No"/>
    <m/>
    <s v="Flow GAS"/>
    <d v="2020-05-31T00:00:00"/>
    <m/>
    <n v="1762"/>
    <m/>
    <m/>
    <s v="Flow GAS"/>
    <s v="Kmilk_rv;Kmed_hat"/>
    <s v="Cor4 Oil Corp"/>
    <n v="5000034"/>
    <m/>
    <m/>
    <d v="1993-07-07T00:00:00"/>
    <d v="1993-08-15T00:00:00"/>
    <d v="1993-08-16T00:00:00"/>
    <m/>
    <d v="1994-02-01T00:00:00"/>
    <d v="1994-02-01T00:00:00"/>
    <m/>
    <m/>
    <m/>
    <m/>
    <s v="WI"/>
    <n v="1"/>
    <n v="1"/>
    <n v="1"/>
    <x v="0"/>
    <s v="N"/>
    <n v="26.660273972602738"/>
    <n v="26.660273972602738"/>
    <n v="537.05759999999998"/>
    <n v="537.05759999999998"/>
    <s v="Flow GAS"/>
    <n v="4"/>
    <n v="4"/>
    <m/>
    <s v="Flow GAS"/>
    <x v="1"/>
    <s v="Producing"/>
    <s v="Producing"/>
    <x v="0"/>
    <x v="0"/>
    <s v="W 0159622 "/>
    <n v="17975"/>
    <n v="0"/>
    <n v="0"/>
    <n v="0"/>
    <n v="0"/>
    <n v="16500"/>
    <n v="0"/>
    <n v="34475"/>
    <m/>
    <m/>
    <m/>
    <m/>
    <n v="34475"/>
    <m/>
    <n v="4266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08000"/>
    <s v="1 UWI in License"/>
    <n v="159623"/>
    <s v="100/08-09-020-09W4/00"/>
    <n v="159623"/>
    <n v="1"/>
    <s v="100"/>
    <s v="08"/>
    <s v="09"/>
    <s v="020"/>
    <s v="09W4"/>
    <s v="00"/>
    <s v="08-09-020-09W4"/>
    <s v="08-09-020-09W4"/>
    <s v="AB"/>
    <s v="JENNER"/>
    <s v="IMAGINEA JENNER 8-9-20-9"/>
    <x v="7"/>
    <s v="Cor4 Oil Corp"/>
    <s v="Working Interest"/>
    <n v="1"/>
    <s v="JENNER SHLW GAS"/>
    <s v="No"/>
    <m/>
    <s v="Flow GAS"/>
    <d v="2020-05-31T00:00:00"/>
    <m/>
    <n v="1768"/>
    <m/>
    <m/>
    <s v="Flow GAS"/>
    <s v="Kmilk_rv;Kmed_hat"/>
    <s v="Cor4 Oil Corp"/>
    <n v="5000034"/>
    <m/>
    <m/>
    <d v="1993-07-07T00:00:00"/>
    <d v="1993-08-14T00:00:00"/>
    <d v="1993-08-15T00:00:00"/>
    <m/>
    <d v="1994-02-01T00:00:00"/>
    <d v="1994-02-01T00:00:00"/>
    <m/>
    <m/>
    <m/>
    <m/>
    <s v="WI"/>
    <n v="1"/>
    <n v="1"/>
    <n v="1"/>
    <x v="0"/>
    <s v="N"/>
    <n v="26.663013698630138"/>
    <n v="26.663013698630138"/>
    <n v="538.88639999999998"/>
    <n v="538.88639999999998"/>
    <s v="Flow GAS"/>
    <n v="4"/>
    <n v="4"/>
    <m/>
    <s v="Flow GAS"/>
    <x v="1"/>
    <s v="Producing"/>
    <s v="Producing"/>
    <x v="0"/>
    <x v="0"/>
    <s v="W 0159623 "/>
    <n v="17975"/>
    <n v="0"/>
    <n v="0"/>
    <n v="0"/>
    <n v="0"/>
    <n v="16500"/>
    <n v="0"/>
    <n v="34475"/>
    <m/>
    <m/>
    <m/>
    <m/>
    <n v="34475"/>
    <m/>
    <n v="23931.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414000"/>
    <s v="1 UWI in License"/>
    <n v="159638"/>
    <s v="100/14-04-020-09W4/00"/>
    <n v="159638"/>
    <n v="1"/>
    <s v="100"/>
    <s v="14"/>
    <s v="04"/>
    <s v="020"/>
    <s v="09W4"/>
    <s v="00"/>
    <s v="14-04-020-09W4"/>
    <s v="14-04-020-09W4"/>
    <s v="AB"/>
    <s v="JENNER"/>
    <s v="IMAGINEA JENNER 14-4-20-9"/>
    <x v="7"/>
    <s v="Cor4 Oil Corp"/>
    <s v="Working Interest"/>
    <n v="1"/>
    <s v="JENNER SHLW GAS"/>
    <s v="No"/>
    <m/>
    <s v="Flow GAS"/>
    <d v="2020-05-31T00:00:00"/>
    <m/>
    <n v="2356"/>
    <m/>
    <m/>
    <s v="Flow GAS"/>
    <s v="Kmilk_rv;Kmed_hat;K2nd_ws"/>
    <s v="Cor4 Oil Corp"/>
    <n v="5000034"/>
    <m/>
    <m/>
    <d v="1993-07-08T00:00:00"/>
    <d v="1993-08-18T00:00:00"/>
    <d v="1993-08-19T00:00:00"/>
    <m/>
    <d v="1994-02-01T00:00:00"/>
    <d v="1994-02-01T00:00:00"/>
    <m/>
    <m/>
    <m/>
    <m/>
    <s v="WI"/>
    <n v="1"/>
    <n v="1"/>
    <n v="1"/>
    <x v="0"/>
    <s v="N"/>
    <n v="26.652054794520549"/>
    <n v="26.652054794520549"/>
    <n v="718.10880000000009"/>
    <n v="718.10880000000009"/>
    <s v="Flow GAS"/>
    <n v="4"/>
    <n v="4"/>
    <m/>
    <s v="Flow GAS"/>
    <x v="1"/>
    <s v="Producing"/>
    <s v="Producing"/>
    <x v="0"/>
    <x v="0"/>
    <s v="W 0159638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08000"/>
    <s v="1 UWI in License"/>
    <n v="159663"/>
    <s v="100/08-29-020-08W4/00"/>
    <n v="159663"/>
    <n v="1"/>
    <s v="100"/>
    <s v="08"/>
    <s v="29"/>
    <s v="020"/>
    <s v="08W4"/>
    <s v="00"/>
    <s v="08-29-020-08W4"/>
    <s v="08-29-020-08W4"/>
    <s v="AB"/>
    <s v="JENNER"/>
    <s v="IMAGINEA JENNER 8-29-20-8"/>
    <x v="0"/>
    <s v="Cor4 Oil Corp"/>
    <s v="Working Interest"/>
    <n v="0.8"/>
    <s v="JENNER OIL"/>
    <s v="No"/>
    <m/>
    <s v="Pump OIL"/>
    <d v="2020-03-31T00:00:00"/>
    <m/>
    <n v="3287"/>
    <m/>
    <m/>
    <s v="Pump OIL"/>
    <s v="Kglauc_ss"/>
    <s v="Cor4 Oil Corp"/>
    <n v="5000004"/>
    <m/>
    <m/>
    <d v="1993-07-12T00:00:00"/>
    <d v="1993-07-20T00:00:00"/>
    <d v="1993-07-23T00:00:00"/>
    <m/>
    <d v="1993-10-01T00:00:00"/>
    <d v="1993-10-01T00:00:00"/>
    <m/>
    <m/>
    <m/>
    <m/>
    <s v="WI"/>
    <n v="1"/>
    <n v="1"/>
    <n v="0.8"/>
    <x v="0"/>
    <s v="N"/>
    <n v="26.731506849315068"/>
    <n v="26.731506849315068"/>
    <n v="1001.8776"/>
    <n v="1001.8776"/>
    <s v="Pump OIL"/>
    <n v="2"/>
    <n v="2"/>
    <m/>
    <s v="Pump OIL"/>
    <x v="2"/>
    <s v="Producing"/>
    <s v="Producing"/>
    <x v="0"/>
    <x v="0"/>
    <s v="W 0159663 "/>
    <n v="45993"/>
    <n v="0"/>
    <n v="0"/>
    <n v="0"/>
    <n v="0"/>
    <n v="16500"/>
    <n v="0"/>
    <n v="62493"/>
    <m/>
    <m/>
    <m/>
    <m/>
    <n v="62493"/>
    <m/>
    <n v="240940.74"/>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1414000"/>
    <s v="1 UWI in License"/>
    <n v="159726"/>
    <s v="100/14-14-020-09W4/00"/>
    <n v="159726"/>
    <n v="1"/>
    <s v="100"/>
    <s v="14"/>
    <s v="14"/>
    <s v="020"/>
    <s v="09W4"/>
    <s v="00"/>
    <s v="14-14-020-09W4"/>
    <s v="14-14-020-09W4"/>
    <s v="AB"/>
    <s v="JENNER"/>
    <s v="IMAGINEA JENNER 14-14-20-9"/>
    <x v="0"/>
    <s v="Cor4 Oil Corp"/>
    <s v="Working Interest"/>
    <n v="0.86939652000000001"/>
    <s v="JENNER OIL"/>
    <s v="No"/>
    <m/>
    <s v="Pump OIL"/>
    <d v="2020-05-31T00:00:00"/>
    <m/>
    <n v="3301"/>
    <m/>
    <m/>
    <s v="Pump OIL"/>
    <s v="Kglauc_ss"/>
    <s v="Cor4 Oil Corp"/>
    <n v="5000003"/>
    <m/>
    <m/>
    <d v="1993-07-15T00:00:00"/>
    <d v="1993-07-29T00:00:00"/>
    <d v="1993-08-01T00:00:00"/>
    <m/>
    <d v="1993-09-01T00:00:00"/>
    <d v="1993-09-01T00:00:00"/>
    <m/>
    <m/>
    <m/>
    <m/>
    <s v="WI"/>
    <n v="1"/>
    <n v="1"/>
    <n v="0.86939652000000001"/>
    <x v="0"/>
    <s v="N"/>
    <n v="26.706849315068492"/>
    <n v="26.706849315068492"/>
    <n v="1006.1448"/>
    <n v="1006.1448"/>
    <s v="Pump OIL"/>
    <n v="2"/>
    <n v="2"/>
    <m/>
    <s v="Pump OIL"/>
    <x v="2"/>
    <s v="Producing"/>
    <s v="Producing"/>
    <x v="0"/>
    <x v="0"/>
    <s v="W 0159726 "/>
    <n v="45993"/>
    <n v="0"/>
    <n v="0"/>
    <n v="0"/>
    <n v="0"/>
    <n v="16500"/>
    <n v="0"/>
    <n v="62493"/>
    <m/>
    <m/>
    <m/>
    <m/>
    <n v="62493"/>
    <m/>
    <n v="744913.63"/>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1816000"/>
    <s v="1 UWI in License"/>
    <n v="159839"/>
    <s v="100/16-18-020-09W4/00"/>
    <n v="159839"/>
    <n v="1"/>
    <s v="100"/>
    <s v="16"/>
    <s v="18"/>
    <s v="020"/>
    <s v="09W4"/>
    <s v="00"/>
    <s v="16-18-020-09W4"/>
    <s v="16-18-020-09W4"/>
    <s v="AB"/>
    <s v="JENNER"/>
    <s v="IMAGINEA JENNER 16-18-20-9"/>
    <x v="7"/>
    <s v="Cor4 Oil Corp"/>
    <s v="Working Interest"/>
    <n v="1"/>
    <s v="JENNER SHLW GAS"/>
    <s v="No"/>
    <m/>
    <s v="Flow GAS"/>
    <d v="2020-05-31T00:00:00"/>
    <m/>
    <n v="2395"/>
    <m/>
    <m/>
    <s v="Flow GAS"/>
    <s v="Kmilk_rv;Kmed_hat"/>
    <s v="Cor4 Oil Corp"/>
    <n v="5000034"/>
    <m/>
    <m/>
    <d v="1993-07-20T00:00:00"/>
    <d v="1993-08-08T00:00:00"/>
    <d v="1993-08-09T00:00:00"/>
    <m/>
    <d v="1994-02-01T00:00:00"/>
    <d v="1994-02-01T00:00:00"/>
    <m/>
    <m/>
    <m/>
    <m/>
    <s v="WI"/>
    <n v="1"/>
    <n v="1"/>
    <n v="1"/>
    <x v="0"/>
    <s v="N"/>
    <n v="26.67945205479452"/>
    <n v="26.67945205479452"/>
    <n v="729.99599999999998"/>
    <n v="729.99599999999998"/>
    <s v="Flow GAS"/>
    <n v="4"/>
    <n v="4"/>
    <m/>
    <s v="Flow GAS"/>
    <x v="1"/>
    <s v="Producing"/>
    <s v="Producing"/>
    <x v="0"/>
    <x v="0"/>
    <s v="W 0159839 "/>
    <n v="17975"/>
    <n v="0"/>
    <n v="0"/>
    <n v="0"/>
    <n v="0"/>
    <n v="16500"/>
    <n v="0"/>
    <n v="34475"/>
    <m/>
    <m/>
    <m/>
    <m/>
    <n v="34475"/>
    <m/>
    <n v="14335.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14000"/>
    <s v="1 UWI in License"/>
    <n v="159840"/>
    <s v="100/14-18-020-09W4/00"/>
    <n v="159840"/>
    <n v="1"/>
    <s v="100"/>
    <s v="14"/>
    <s v="18"/>
    <s v="020"/>
    <s v="09W4"/>
    <s v="00"/>
    <s v="14-18-020-09W4"/>
    <s v="14-18-020-09W4"/>
    <s v="AB"/>
    <s v="JENNER"/>
    <s v="IMAGINEA JENNER 14-18-20-9"/>
    <x v="7"/>
    <s v="Cor4 Oil Corp"/>
    <s v="Working Interest"/>
    <n v="1"/>
    <s v="JENNER SHLW GAS"/>
    <s v="No"/>
    <m/>
    <s v="Flow GAS"/>
    <d v="2020-05-31T00:00:00"/>
    <m/>
    <n v="1778"/>
    <m/>
    <m/>
    <s v="Flow GAS"/>
    <s v="Kmilk_rv;Kmed_hat"/>
    <s v="Cor4 Oil Corp"/>
    <n v="5000034"/>
    <m/>
    <m/>
    <d v="1993-07-20T00:00:00"/>
    <d v="1993-08-07T00:00:00"/>
    <d v="1993-08-07T00:00:00"/>
    <m/>
    <d v="1994-02-01T00:00:00"/>
    <d v="1994-02-01T00:00:00"/>
    <m/>
    <m/>
    <m/>
    <m/>
    <s v="WI"/>
    <n v="1"/>
    <n v="1"/>
    <n v="1"/>
    <x v="0"/>
    <s v="N"/>
    <n v="26.682191780821917"/>
    <n v="26.682191780821917"/>
    <n v="541.93439999999998"/>
    <n v="541.93439999999998"/>
    <s v="Flow GAS"/>
    <n v="4"/>
    <n v="4"/>
    <m/>
    <s v="Flow GAS"/>
    <x v="1"/>
    <s v="Producing"/>
    <s v="Producing"/>
    <x v="0"/>
    <x v="0"/>
    <s v="W 0159840 "/>
    <n v="17975"/>
    <n v="0"/>
    <n v="0"/>
    <n v="0"/>
    <n v="0"/>
    <n v="16500"/>
    <n v="0"/>
    <n v="34475"/>
    <m/>
    <m/>
    <m/>
    <m/>
    <n v="34475"/>
    <m/>
    <n v="9634.20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214000"/>
    <s v="1 UWI in License"/>
    <n v="159841"/>
    <s v="100/14-22-020-09W4/00"/>
    <n v="159841"/>
    <n v="1"/>
    <s v="100"/>
    <s v="14"/>
    <s v="22"/>
    <s v="020"/>
    <s v="09W4"/>
    <s v="00"/>
    <s v="14-22-020-09W4"/>
    <s v="14-22-020-09W4"/>
    <s v="AB"/>
    <s v="JENNER"/>
    <s v="IMAGINEA JENNER 14-22-20-9"/>
    <x v="7"/>
    <s v="Cor4 Oil Corp"/>
    <s v="Working Interest"/>
    <n v="1"/>
    <s v="JENNER SHLW GAS"/>
    <s v="No"/>
    <m/>
    <s v="Flow GAS"/>
    <d v="2020-05-31T00:00:00"/>
    <m/>
    <n v="1729"/>
    <m/>
    <m/>
    <s v="Flow GAS"/>
    <s v="Kmilk_rv;Kmed_hat"/>
    <s v="Cor4 Oil Corp"/>
    <n v="5000034"/>
    <m/>
    <m/>
    <d v="1993-07-20T00:00:00"/>
    <d v="1993-08-17T00:00:00"/>
    <d v="1993-08-18T00:00:00"/>
    <m/>
    <d v="1993-12-01T00:00:00"/>
    <d v="1993-12-01T00:00:00"/>
    <m/>
    <m/>
    <m/>
    <m/>
    <s v="WI"/>
    <n v="1"/>
    <n v="1"/>
    <n v="1"/>
    <x v="0"/>
    <s v="N"/>
    <n v="26.654794520547945"/>
    <n v="26.654794520547945"/>
    <n v="526.99919999999997"/>
    <n v="526.99919999999997"/>
    <s v="Flow GAS"/>
    <n v="4"/>
    <n v="4"/>
    <m/>
    <s v="Flow GAS"/>
    <x v="1"/>
    <s v="Producing"/>
    <s v="Producing"/>
    <x v="0"/>
    <x v="0"/>
    <s v="W 0159841 "/>
    <n v="17975"/>
    <n v="0"/>
    <n v="0"/>
    <n v="0"/>
    <n v="0"/>
    <n v="16500"/>
    <n v="0"/>
    <n v="34475"/>
    <m/>
    <m/>
    <m/>
    <m/>
    <n v="34475"/>
    <m/>
    <n v="4277.5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408020"/>
    <s v="1 UWI in License"/>
    <n v="159842"/>
    <s v="102/08-14-020-09W4/00"/>
    <n v="159842"/>
    <n v="1"/>
    <s v="102"/>
    <s v="08"/>
    <s v="14"/>
    <s v="020"/>
    <s v="09W4"/>
    <s v="00"/>
    <s v="08-14-020-09W4"/>
    <s v="08-14-020-09W4"/>
    <s v="AB"/>
    <s v="JENNER"/>
    <s v="IMAGINEA JENNER 8-14-20-9"/>
    <x v="7"/>
    <s v="Cor4 Oil Corp"/>
    <s v="Working Interest"/>
    <n v="1"/>
    <s v="JENNER SHLW GAS"/>
    <s v="No"/>
    <m/>
    <s v="Flow GAS"/>
    <d v="2020-05-31T00:00:00"/>
    <m/>
    <n v="1772"/>
    <m/>
    <m/>
    <s v="Flow GAS"/>
    <s v="Kmilk_rv;Kmed_hat"/>
    <s v="Cor4 Oil Corp"/>
    <n v="5000034"/>
    <m/>
    <m/>
    <d v="1993-07-20T00:00:00"/>
    <d v="1993-10-05T00:00:00"/>
    <d v="1993-10-05T00:00:00"/>
    <m/>
    <d v="1993-12-01T00:00:00"/>
    <d v="1993-12-01T00:00:00"/>
    <m/>
    <m/>
    <m/>
    <m/>
    <s v="WI"/>
    <n v="1"/>
    <n v="1"/>
    <n v="1"/>
    <x v="0"/>
    <s v="N"/>
    <n v="26.520547945205479"/>
    <n v="26.520547945205479"/>
    <n v="540.10559999999998"/>
    <n v="540.10559999999998"/>
    <s v="Flow GAS"/>
    <n v="4"/>
    <n v="4"/>
    <m/>
    <s v="Flow GAS"/>
    <x v="1"/>
    <s v="Producing"/>
    <s v="Producing"/>
    <x v="0"/>
    <x v="0"/>
    <s v="W 0159842 "/>
    <n v="17975"/>
    <n v="0"/>
    <n v="0"/>
    <n v="0"/>
    <n v="0"/>
    <n v="16500"/>
    <n v="0"/>
    <n v="34475"/>
    <m/>
    <m/>
    <m/>
    <m/>
    <n v="34475"/>
    <m/>
    <n v="18960.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408000"/>
    <s v="1 UWI in License"/>
    <n v="159849"/>
    <s v="100/08-04-020-09W4/00"/>
    <n v="159849"/>
    <n v="1"/>
    <s v="100"/>
    <s v="08"/>
    <s v="04"/>
    <s v="020"/>
    <s v="09W4"/>
    <s v="00"/>
    <s v="08-04-020-09W4"/>
    <s v="08-04-020-09W4"/>
    <s v="AB"/>
    <s v="JENNER"/>
    <s v="IMAGINEA JENNER 8-4-20-9"/>
    <x v="7"/>
    <s v="Cor4 Oil Corp"/>
    <s v="Working Interest"/>
    <n v="1"/>
    <s v="JENNER SHLW GAS"/>
    <s v="No"/>
    <m/>
    <s v="Flow GAS"/>
    <d v="2020-05-31T00:00:00"/>
    <m/>
    <n v="1765"/>
    <m/>
    <m/>
    <s v="Flow GAS"/>
    <s v="Kmilk_rv;Kmed_hat"/>
    <s v="Cor4 Oil Corp"/>
    <n v="5000034"/>
    <m/>
    <m/>
    <d v="1993-07-21T00:00:00"/>
    <d v="1993-08-13T00:00:00"/>
    <d v="1993-08-14T00:00:00"/>
    <m/>
    <d v="1994-02-01T00:00:00"/>
    <d v="1994-02-01T00:00:00"/>
    <m/>
    <m/>
    <m/>
    <m/>
    <s v="WI"/>
    <n v="1"/>
    <n v="1"/>
    <n v="1"/>
    <x v="0"/>
    <s v="N"/>
    <n v="26.665753424657535"/>
    <n v="26.665753424657535"/>
    <n v="537.97199999999998"/>
    <n v="537.97199999999998"/>
    <s v="Flow GAS"/>
    <n v="4"/>
    <n v="4"/>
    <m/>
    <s v="Flow GAS"/>
    <x v="1"/>
    <s v="Producing"/>
    <s v="Producing"/>
    <x v="0"/>
    <x v="0"/>
    <s v="W 0159849 "/>
    <n v="17975"/>
    <n v="0"/>
    <n v="0"/>
    <n v="0"/>
    <n v="0"/>
    <n v="16500"/>
    <n v="0"/>
    <n v="34475"/>
    <m/>
    <m/>
    <m/>
    <m/>
    <n v="34475"/>
    <m/>
    <n v="18960.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14020"/>
    <s v="1 UWI in License"/>
    <n v="159886"/>
    <s v="102/14-10-020-09W4/00"/>
    <n v="159886"/>
    <n v="1"/>
    <s v="102"/>
    <s v="14"/>
    <s v="10"/>
    <s v="020"/>
    <s v="09W4"/>
    <s v="00"/>
    <s v="14-10-020-09W4"/>
    <s v="14-10-020-09W4"/>
    <s v="AB"/>
    <s v="JENNER"/>
    <s v="IMAGINEA JENNER 14-10-20-9"/>
    <x v="7"/>
    <s v="Cor4 Oil Corp"/>
    <s v="Working Interest"/>
    <n v="1"/>
    <s v="JENNER SHLW GAS"/>
    <s v="No"/>
    <m/>
    <s v="Flow GAS"/>
    <d v="2020-05-31T00:00:00"/>
    <m/>
    <n v="1775"/>
    <m/>
    <m/>
    <s v="Flow GAS"/>
    <s v="Kmilk_rv;Kmed_hat"/>
    <s v="Cor4 Oil Corp"/>
    <n v="5000034"/>
    <m/>
    <m/>
    <d v="1993-07-22T00:00:00"/>
    <d v="1993-08-19T00:00:00"/>
    <d v="1993-08-20T00:00:00"/>
    <m/>
    <d v="1993-12-01T00:00:00"/>
    <d v="1993-12-01T00:00:00"/>
    <m/>
    <m/>
    <m/>
    <m/>
    <s v="WI"/>
    <n v="1"/>
    <n v="1"/>
    <n v="1"/>
    <x v="0"/>
    <s v="N"/>
    <n v="26.649315068493152"/>
    <n v="26.649315068493152"/>
    <n v="541.02"/>
    <n v="541.02"/>
    <s v="Flow GAS"/>
    <n v="4"/>
    <n v="4"/>
    <m/>
    <s v="Flow GAS"/>
    <x v="1"/>
    <s v="Producing"/>
    <s v="Producing"/>
    <x v="0"/>
    <x v="0"/>
    <s v="W 0159886 "/>
    <n v="17975"/>
    <n v="0"/>
    <n v="0"/>
    <n v="0"/>
    <n v="0"/>
    <n v="16500"/>
    <n v="0"/>
    <n v="34475"/>
    <m/>
    <m/>
    <m/>
    <m/>
    <n v="34475"/>
    <m/>
    <n v="15376.2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608000"/>
    <s v="1 UWI in License"/>
    <n v="159888"/>
    <s v="100/08-16-020-09W4/00"/>
    <n v="159888"/>
    <n v="1"/>
    <s v="100"/>
    <s v="08"/>
    <s v="16"/>
    <s v="020"/>
    <s v="09W4"/>
    <s v="00"/>
    <s v="08-16-020-09W4"/>
    <s v="08-16-020-09W4"/>
    <s v="AB"/>
    <s v="JENNER"/>
    <s v="IMAGINEA JENNER 8-16-20-9"/>
    <x v="7"/>
    <s v="Cor4 Oil Corp"/>
    <s v="Working Interest"/>
    <n v="1"/>
    <s v="JENNER SHLW GAS"/>
    <s v="No"/>
    <m/>
    <s v="Flow GAS"/>
    <d v="2020-05-31T00:00:00"/>
    <m/>
    <n v="1726"/>
    <m/>
    <m/>
    <s v="Flow GAS"/>
    <s v="Kmilk_rv;Kmed_hat"/>
    <s v="Cor4 Oil Corp"/>
    <n v="5000034"/>
    <m/>
    <m/>
    <d v="1993-07-22T00:00:00"/>
    <d v="1993-08-15T00:00:00"/>
    <d v="1993-08-16T00:00:00"/>
    <m/>
    <d v="1994-02-01T00:00:00"/>
    <d v="1994-02-01T00:00:00"/>
    <m/>
    <m/>
    <m/>
    <m/>
    <s v="WI"/>
    <n v="1"/>
    <n v="1"/>
    <n v="1"/>
    <x v="0"/>
    <s v="N"/>
    <n v="26.660273972602738"/>
    <n v="26.660273972602738"/>
    <n v="526.08479999999997"/>
    <n v="526.08479999999997"/>
    <s v="Flow GAS"/>
    <n v="4"/>
    <n v="4"/>
    <m/>
    <s v="Flow GAS"/>
    <x v="1"/>
    <s v="Producing"/>
    <s v="Producing"/>
    <x v="0"/>
    <x v="0"/>
    <s v="W 0159888 "/>
    <n v="17975"/>
    <n v="0"/>
    <n v="0"/>
    <n v="0"/>
    <n v="0"/>
    <n v="16500"/>
    <n v="0"/>
    <n v="34475"/>
    <m/>
    <m/>
    <m/>
    <m/>
    <n v="34475"/>
    <m/>
    <n v="2204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808030"/>
    <s v="1 UWI in License"/>
    <n v="159981"/>
    <s v="103/08-28-020-08W4/00"/>
    <n v="159981"/>
    <n v="1"/>
    <s v="103"/>
    <s v="08"/>
    <s v="28"/>
    <s v="020"/>
    <s v="08W4"/>
    <s v="00"/>
    <s v="08-28-020-08W4"/>
    <s v="08-28-020-08W4"/>
    <s v="AB"/>
    <s v="JENNER"/>
    <s v="IMAGINEA JENNER 8-28-20-8"/>
    <x v="7"/>
    <s v="Cor4 Oil Corp"/>
    <s v="Working Interest"/>
    <n v="1"/>
    <s v="JENNER SHLW GAS"/>
    <s v="No"/>
    <m/>
    <s v="Flow GAS"/>
    <d v="2020-05-31T00:00:00"/>
    <m/>
    <n v="1772"/>
    <m/>
    <m/>
    <s v="Flow GAS"/>
    <s v="Kmilk_rv;Kmed_hat"/>
    <s v="Cor4 Oil Corp"/>
    <n v="5000034"/>
    <m/>
    <m/>
    <d v="1993-07-26T00:00:00"/>
    <d v="1993-10-02T00:00:00"/>
    <d v="1993-10-03T00:00:00"/>
    <m/>
    <d v="1993-12-01T00:00:00"/>
    <d v="1993-12-01T00:00:00"/>
    <m/>
    <m/>
    <m/>
    <m/>
    <s v="WI"/>
    <n v="1"/>
    <n v="1"/>
    <n v="1"/>
    <x v="0"/>
    <s v="N"/>
    <n v="26.528767123287672"/>
    <n v="26.528767123287672"/>
    <n v="540.10559999999998"/>
    <n v="540.10559999999998"/>
    <s v="Flow GAS"/>
    <n v="4"/>
    <n v="4"/>
    <m/>
    <s v="Flow GAS"/>
    <x v="1"/>
    <s v="Producing"/>
    <s v="Producing"/>
    <x v="0"/>
    <x v="0"/>
    <s v="W 0159981 "/>
    <n v="17975"/>
    <n v="0"/>
    <n v="0"/>
    <n v="0"/>
    <n v="0"/>
    <n v="16500"/>
    <n v="0"/>
    <n v="34475"/>
    <m/>
    <m/>
    <m/>
    <m/>
    <n v="34475"/>
    <m/>
    <n v="15877.1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308020"/>
    <s v="1 UWI in License"/>
    <n v="159983"/>
    <s v="102/08-03-020-09W4/00"/>
    <n v="159983"/>
    <n v="1"/>
    <s v="102"/>
    <s v="08"/>
    <s v="03"/>
    <s v="020"/>
    <s v="09W4"/>
    <s v="00"/>
    <s v="08-03-020-09W4"/>
    <s v="08-03-020-09W4"/>
    <s v="AB"/>
    <s v="JENNER"/>
    <s v="IMAGINEA JENNER 8-3-20-9"/>
    <x v="7"/>
    <s v="Cor4 Oil Corp"/>
    <s v="Working Interest"/>
    <n v="0.8"/>
    <s v="JENNER SHLW GAS"/>
    <s v="No"/>
    <m/>
    <s v="Flow GAS"/>
    <d v="2020-05-31T00:00:00"/>
    <m/>
    <n v="1775"/>
    <m/>
    <m/>
    <s v="Flow GAS"/>
    <s v="Kmilk_rv;Kmed_hat"/>
    <s v="Cor4 Oil Corp"/>
    <n v="5000034"/>
    <m/>
    <m/>
    <d v="1993-07-26T00:00:00"/>
    <d v="1993-08-25T00:00:00"/>
    <d v="1993-08-25T00:00:00"/>
    <m/>
    <d v="1993-12-01T00:00:00"/>
    <d v="1993-12-01T00:00:00"/>
    <m/>
    <m/>
    <m/>
    <m/>
    <s v="WI"/>
    <n v="1"/>
    <n v="1"/>
    <n v="0.8"/>
    <x v="0"/>
    <s v="N"/>
    <n v="26.632876712328766"/>
    <n v="26.632876712328766"/>
    <n v="541.02"/>
    <n v="541.02"/>
    <s v="Flow GAS"/>
    <n v="4"/>
    <n v="4"/>
    <m/>
    <s v="Flow GAS"/>
    <x v="1"/>
    <s v="Producing"/>
    <s v="Producing"/>
    <x v="0"/>
    <x v="0"/>
    <s v="W 0159983 "/>
    <n v="17975"/>
    <n v="0"/>
    <n v="0"/>
    <n v="0"/>
    <n v="0"/>
    <n v="16500"/>
    <n v="0"/>
    <n v="34475"/>
    <m/>
    <m/>
    <m/>
    <m/>
    <n v="34475"/>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14000"/>
    <s v="1 UWI in License"/>
    <n v="159984"/>
    <s v="100/14-01-020-09W4/00"/>
    <n v="159984"/>
    <n v="1"/>
    <s v="100"/>
    <s v="14"/>
    <s v="01"/>
    <s v="020"/>
    <s v="09W4"/>
    <s v="00"/>
    <s v="14-01-020-09W4"/>
    <s v="14-01-020-09W4"/>
    <s v="AB"/>
    <s v="JENNER"/>
    <s v="IMAGINEA JENNER 14-1-20-9"/>
    <x v="7"/>
    <s v="Cor4 Oil Corp"/>
    <s v="Working Interest"/>
    <n v="0.8"/>
    <s v="JENNER SHLW GAS"/>
    <s v="No"/>
    <m/>
    <s v="Flow GAS"/>
    <d v="2020-05-31T00:00:00"/>
    <m/>
    <n v="1736"/>
    <m/>
    <m/>
    <s v="Flow GAS"/>
    <s v="Kmilk_rv;Kmed_hat"/>
    <s v="Cor4 Oil Corp"/>
    <n v="5000034"/>
    <m/>
    <m/>
    <d v="1993-07-26T00:00:00"/>
    <d v="1993-08-23T00:00:00"/>
    <d v="1993-08-23T00:00:00"/>
    <m/>
    <d v="1994-01-01T00:00:00"/>
    <d v="1994-01-01T00:00:00"/>
    <m/>
    <m/>
    <m/>
    <m/>
    <s v="WI"/>
    <n v="1"/>
    <n v="1"/>
    <n v="0.8"/>
    <x v="0"/>
    <s v="N"/>
    <n v="26.638356164383563"/>
    <n v="26.638356164383563"/>
    <n v="529.13279999999997"/>
    <n v="529.13279999999997"/>
    <s v="Flow GAS"/>
    <n v="4"/>
    <n v="4"/>
    <m/>
    <s v="Flow GAS"/>
    <x v="1"/>
    <s v="Producing"/>
    <s v="Producing"/>
    <x v="0"/>
    <x v="0"/>
    <s v="W 0159984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014000"/>
    <s v="1 UWI in License"/>
    <n v="159985"/>
    <s v="100/14-30-020-08W4/00"/>
    <n v="159985"/>
    <n v="1"/>
    <s v="100"/>
    <s v="14"/>
    <s v="30"/>
    <s v="020"/>
    <s v="08W4"/>
    <s v="00"/>
    <s v="14-30-020-08W4"/>
    <s v="14-30-020-08W4"/>
    <s v="AB"/>
    <s v="JENNER"/>
    <s v="IMAGINEA JENNER 14-30-20-8"/>
    <x v="7"/>
    <s v="Cor4 Oil Corp"/>
    <s v="Working Interest"/>
    <n v="0.8"/>
    <s v="JENNER SHLW GAS"/>
    <s v="No"/>
    <m/>
    <s v="Flow GAS"/>
    <d v="2020-05-31T00:00:00"/>
    <m/>
    <n v="1729"/>
    <m/>
    <m/>
    <s v="Flow GAS"/>
    <s v="Kmilk_rv;Kmed_hat"/>
    <s v="Cor4 Oil Corp"/>
    <n v="5000034"/>
    <m/>
    <m/>
    <d v="1993-07-26T00:00:00"/>
    <d v="1993-09-19T00:00:00"/>
    <d v="1993-09-20T00:00:00"/>
    <m/>
    <d v="1993-12-01T00:00:00"/>
    <d v="1993-12-01T00:00:00"/>
    <m/>
    <m/>
    <m/>
    <m/>
    <s v="WI"/>
    <n v="1"/>
    <n v="1"/>
    <n v="0.8"/>
    <x v="0"/>
    <s v="N"/>
    <n v="26.564383561643837"/>
    <n v="26.564383561643837"/>
    <n v="526.99919999999997"/>
    <n v="526.99919999999997"/>
    <s v="Flow GAS"/>
    <n v="4"/>
    <n v="4"/>
    <m/>
    <s v="Flow GAS"/>
    <x v="1"/>
    <s v="Producing"/>
    <s v="Producing"/>
    <x v="0"/>
    <x v="0"/>
    <s v="W 0159985 "/>
    <n v="17975"/>
    <n v="0"/>
    <n v="0"/>
    <n v="0"/>
    <n v="0"/>
    <n v="16500"/>
    <n v="0"/>
    <n v="34475"/>
    <m/>
    <m/>
    <m/>
    <m/>
    <n v="34475"/>
    <m/>
    <n v="65050.2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008000"/>
    <s v="1 UWI in License"/>
    <n v="159986"/>
    <s v="100/08-30-020-08W4/00"/>
    <n v="159986"/>
    <n v="1"/>
    <s v="100"/>
    <s v="08"/>
    <s v="30"/>
    <s v="020"/>
    <s v="08W4"/>
    <s v="00"/>
    <s v="08-30-020-08W4"/>
    <s v="08-30-020-08W4"/>
    <s v="AB"/>
    <s v="JENNER"/>
    <s v="IMAGINEA JENNER 8-30-20-8"/>
    <x v="7"/>
    <s v="Cor4 Oil Corp"/>
    <s v="Working Interest"/>
    <n v="0.8"/>
    <s v="JENNER SHLW GAS"/>
    <s v="No"/>
    <m/>
    <s v="Flow GAS"/>
    <d v="2020-05-31T00:00:00"/>
    <m/>
    <n v="1690"/>
    <m/>
    <m/>
    <s v="Flow GAS"/>
    <s v="Kmilk_rv;Kmed_hat"/>
    <s v="Cor4 Oil Corp"/>
    <n v="5000034"/>
    <m/>
    <m/>
    <d v="1993-07-26T00:00:00"/>
    <d v="1993-09-24T00:00:00"/>
    <d v="1993-09-25T00:00:00"/>
    <m/>
    <d v="1993-12-01T00:00:00"/>
    <d v="1993-12-01T00:00:00"/>
    <m/>
    <m/>
    <m/>
    <m/>
    <s v="WI"/>
    <n v="1"/>
    <n v="1"/>
    <n v="0.8"/>
    <x v="0"/>
    <s v="N"/>
    <n v="26.550684931506851"/>
    <n v="26.550684931506851"/>
    <n v="515.11200000000008"/>
    <n v="515.11200000000008"/>
    <s v="Flow GAS"/>
    <n v="4"/>
    <n v="4"/>
    <m/>
    <s v="Flow GAS"/>
    <x v="1"/>
    <s v="Producing"/>
    <s v="Producing"/>
    <x v="0"/>
    <x v="0"/>
    <s v="W 0159986 "/>
    <n v="17975"/>
    <n v="0"/>
    <n v="0"/>
    <n v="0"/>
    <n v="0"/>
    <n v="16500"/>
    <n v="0"/>
    <n v="34475"/>
    <m/>
    <m/>
    <m/>
    <m/>
    <n v="34475"/>
    <m/>
    <n v="31754.3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114000"/>
    <s v="1 UWI in License"/>
    <n v="159987"/>
    <s v="100/14-21-020-09W4/00"/>
    <n v="159987"/>
    <n v="1"/>
    <s v="100"/>
    <s v="14"/>
    <s v="21"/>
    <s v="020"/>
    <s v="09W4"/>
    <s v="00"/>
    <s v="14-21-020-09W4"/>
    <s v="14-21-020-09W4"/>
    <s v="AB"/>
    <s v="JENNER"/>
    <s v="IMAGINEA JENNER 14-21-20-9"/>
    <x v="7"/>
    <s v="Cor4 Oil Corp"/>
    <s v="Working Interest"/>
    <n v="0.8"/>
    <s v="JENNER SHLW GAS"/>
    <s v="No"/>
    <m/>
    <s v="Flow GAS"/>
    <d v="2020-05-31T00:00:00"/>
    <m/>
    <n v="1739"/>
    <m/>
    <m/>
    <s v="Flow GAS"/>
    <s v="Kmilk_rv;Kmed_hat"/>
    <s v="Cor4 Oil Corp"/>
    <n v="5000034"/>
    <m/>
    <m/>
    <d v="1993-07-26T00:00:00"/>
    <d v="1993-09-09T00:00:00"/>
    <d v="1993-09-10T00:00:00"/>
    <m/>
    <d v="1994-02-01T00:00:00"/>
    <d v="1994-02-01T00:00:00"/>
    <m/>
    <m/>
    <m/>
    <m/>
    <s v="WI"/>
    <n v="1"/>
    <n v="1"/>
    <n v="0.8"/>
    <x v="0"/>
    <s v="N"/>
    <n v="26.591780821917808"/>
    <n v="26.591780821917808"/>
    <n v="530.04719999999998"/>
    <n v="530.04719999999998"/>
    <s v="Flow GAS"/>
    <n v="4"/>
    <n v="4"/>
    <m/>
    <s v="Flow GAS"/>
    <x v="1"/>
    <s v="Producing"/>
    <s v="Producing"/>
    <x v="0"/>
    <x v="0"/>
    <s v="W 0159987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14000"/>
    <s v="1 UWI in License"/>
    <n v="159988"/>
    <s v="100/14-22-020-08W4/00"/>
    <n v="159988"/>
    <n v="1"/>
    <s v="100"/>
    <s v="14"/>
    <s v="22"/>
    <s v="020"/>
    <s v="08W4"/>
    <s v="00"/>
    <s v="14-22-020-08W4"/>
    <s v="14-22-020-08W4"/>
    <s v="AB"/>
    <s v="SUFFIELD"/>
    <s v="IMAGINEA SUFFIELD 14-22-20-8"/>
    <x v="7"/>
    <s v="Cor4 Oil Corp"/>
    <s v="Working Interest"/>
    <n v="0.8"/>
    <s v="JENNER SHLW GAS"/>
    <s v="No"/>
    <m/>
    <s v="Flow GAS"/>
    <d v="2020-05-31T00:00:00"/>
    <m/>
    <n v="1736"/>
    <m/>
    <m/>
    <s v="Flow GAS"/>
    <s v="Kmilk_rv;Kmed_hat"/>
    <s v="Cor4 Oil Corp"/>
    <n v="5000034"/>
    <m/>
    <m/>
    <d v="1993-07-26T00:00:00"/>
    <d v="1993-10-03T00:00:00"/>
    <d v="1993-10-04T00:00:00"/>
    <m/>
    <d v="1993-12-01T00:00:00"/>
    <d v="1993-12-01T00:00:00"/>
    <m/>
    <m/>
    <m/>
    <m/>
    <s v="WI"/>
    <n v="1"/>
    <n v="1"/>
    <n v="0.8"/>
    <x v="0"/>
    <s v="N"/>
    <n v="26.526027397260275"/>
    <n v="26.526027397260275"/>
    <n v="529.13279999999997"/>
    <n v="529.13279999999997"/>
    <s v="Flow GAS"/>
    <n v="4"/>
    <n v="4"/>
    <m/>
    <s v="Flow GAS"/>
    <x v="1"/>
    <s v="Producing"/>
    <s v="Producing"/>
    <x v="0"/>
    <x v="0"/>
    <s v="W 0159988 "/>
    <n v="17975"/>
    <n v="0"/>
    <n v="0"/>
    <n v="0"/>
    <n v="0"/>
    <n v="16500"/>
    <n v="0"/>
    <n v="34475"/>
    <m/>
    <m/>
    <m/>
    <m/>
    <n v="34475"/>
    <m/>
    <n v="10173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914000"/>
    <s v="1 UWI in License"/>
    <n v="159989"/>
    <s v="100/14-19-020-08W4/00"/>
    <n v="159989"/>
    <n v="1"/>
    <s v="100"/>
    <s v="14"/>
    <s v="19"/>
    <s v="020"/>
    <s v="08W4"/>
    <s v="00"/>
    <s v="14-19-020-08W4"/>
    <s v="14-19-020-08W4"/>
    <s v="AB"/>
    <s v="JENNER"/>
    <s v="IMAGINEA JENNER 14-19-20-8"/>
    <x v="7"/>
    <s v="Cor4 Oil Corp"/>
    <s v="Working Interest"/>
    <n v="0.8"/>
    <s v="JENNER SHLW GAS"/>
    <s v="No"/>
    <m/>
    <s v="Flow GAS"/>
    <d v="2020-05-31T00:00:00"/>
    <m/>
    <n v="1683"/>
    <m/>
    <m/>
    <s v="Flow GAS"/>
    <s v="Kmilk_rv;Kmed_hat"/>
    <s v="Cor4 Oil Corp"/>
    <n v="5000034"/>
    <m/>
    <m/>
    <d v="1993-07-26T00:00:00"/>
    <d v="1993-09-25T00:00:00"/>
    <d v="1993-09-26T00:00:00"/>
    <m/>
    <d v="1993-12-01T00:00:00"/>
    <d v="1993-12-01T00:00:00"/>
    <m/>
    <m/>
    <m/>
    <m/>
    <s v="WI"/>
    <n v="1"/>
    <n v="1"/>
    <n v="0.8"/>
    <x v="0"/>
    <s v="N"/>
    <n v="26.547945205479451"/>
    <n v="26.547945205479451"/>
    <n v="512.97840000000008"/>
    <n v="512.97840000000008"/>
    <s v="Flow GAS"/>
    <n v="4"/>
    <n v="4"/>
    <m/>
    <s v="Flow GAS"/>
    <x v="1"/>
    <s v="Producing"/>
    <s v="Producing"/>
    <x v="0"/>
    <x v="0"/>
    <s v="W 0159989 "/>
    <n v="17975"/>
    <n v="0"/>
    <n v="0"/>
    <n v="0"/>
    <n v="0"/>
    <n v="16500"/>
    <n v="0"/>
    <n v="34475"/>
    <m/>
    <m/>
    <m/>
    <m/>
    <n v="34475"/>
    <m/>
    <n v="43007.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014000"/>
    <s v="1 UWI in License"/>
    <n v="159990"/>
    <s v="100/14-20-020-08W4/00"/>
    <n v="159990"/>
    <n v="1"/>
    <s v="100"/>
    <s v="14"/>
    <s v="20"/>
    <s v="020"/>
    <s v="08W4"/>
    <s v="00"/>
    <s v="14-20-020-08W4"/>
    <s v="14-20-020-08W4"/>
    <s v="AB"/>
    <s v="JENNER"/>
    <s v="IMAGINEA JENNER 14-20-20-8"/>
    <x v="7"/>
    <s v="Cor4 Oil Corp"/>
    <s v="Working Interest"/>
    <n v="0.8"/>
    <s v="JENNER SHLW GAS"/>
    <s v="No"/>
    <m/>
    <s v="Flow GAS"/>
    <d v="2020-05-31T00:00:00"/>
    <m/>
    <n v="1690"/>
    <m/>
    <m/>
    <s v="Flow GAS"/>
    <s v="Kmilk_rv;Kmed_hat"/>
    <s v="Cor4 Oil Corp"/>
    <n v="5000034"/>
    <m/>
    <m/>
    <d v="1993-07-26T00:00:00"/>
    <d v="1993-09-26T00:00:00"/>
    <d v="1993-09-27T00:00:00"/>
    <m/>
    <d v="1993-12-01T00:00:00"/>
    <d v="1993-12-01T00:00:00"/>
    <m/>
    <m/>
    <m/>
    <m/>
    <s v="WI"/>
    <n v="1"/>
    <n v="1"/>
    <n v="0.8"/>
    <x v="0"/>
    <s v="N"/>
    <n v="26.545205479452054"/>
    <n v="26.545205479452054"/>
    <n v="515.11200000000008"/>
    <n v="515.11200000000008"/>
    <s v="Flow GAS"/>
    <n v="4"/>
    <n v="4"/>
    <m/>
    <s v="Flow GAS"/>
    <x v="1"/>
    <s v="Producing"/>
    <s v="Producing"/>
    <x v="0"/>
    <x v="0"/>
    <s v="W 0159990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108000"/>
    <s v="1 UWI in License"/>
    <n v="159991"/>
    <s v="100/08-21-020-09W4/00"/>
    <n v="159991"/>
    <n v="1"/>
    <s v="100"/>
    <s v="08"/>
    <s v="21"/>
    <s v="020"/>
    <s v="09W4"/>
    <s v="00"/>
    <s v="08-21-020-09W4"/>
    <s v="08-21-020-09W4"/>
    <s v="AB"/>
    <s v="JENNER"/>
    <s v="IMAGINEA JENNER 8-21-20-9"/>
    <x v="7"/>
    <s v="Cor4 Oil Corp"/>
    <s v="Working Interest"/>
    <n v="0.8"/>
    <s v="JENNER SHLW GAS"/>
    <s v="No"/>
    <m/>
    <s v="Flow GAS"/>
    <d v="2020-05-31T00:00:00"/>
    <m/>
    <n v="1765"/>
    <m/>
    <m/>
    <s v="Flow GAS"/>
    <s v="Kmilk_rv;Kmed_hat"/>
    <s v="Cor4 Oil Corp"/>
    <n v="5000034"/>
    <m/>
    <m/>
    <d v="1993-07-26T00:00:00"/>
    <d v="1993-10-03T00:00:00"/>
    <d v="1993-10-04T00:00:00"/>
    <m/>
    <d v="1994-02-01T00:00:00"/>
    <d v="1994-02-01T00:00:00"/>
    <m/>
    <m/>
    <m/>
    <m/>
    <s v="WI"/>
    <n v="1"/>
    <n v="1"/>
    <n v="0.8"/>
    <x v="0"/>
    <s v="N"/>
    <n v="26.526027397260275"/>
    <n v="26.526027397260275"/>
    <n v="537.97199999999998"/>
    <n v="537.97199999999998"/>
    <s v="Flow GAS"/>
    <n v="4"/>
    <n v="4"/>
    <m/>
    <s v="Flow GAS"/>
    <x v="1"/>
    <s v="Producing"/>
    <s v="Producing"/>
    <x v="0"/>
    <x v="0"/>
    <s v="W 015999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08000"/>
    <s v="1 UWI in License"/>
    <n v="159992"/>
    <s v="100/08-15-019-09W4/00"/>
    <n v="159992"/>
    <n v="1"/>
    <s v="100"/>
    <s v="08"/>
    <s v="15"/>
    <s v="019"/>
    <s v="09W4"/>
    <s v="00"/>
    <s v="08-15-019-09W4"/>
    <s v="08-15-019-09W4"/>
    <s v="AB"/>
    <s v="JENNER"/>
    <s v="IMAGINEA JENNER 8-15-19-9"/>
    <x v="7"/>
    <s v="Cor4 Oil Corp"/>
    <s v="Working Interest"/>
    <n v="0.8"/>
    <s v="JENNER SHLW GAS"/>
    <s v="No"/>
    <m/>
    <s v="Flow GAS"/>
    <d v="2020-05-31T00:00:00"/>
    <m/>
    <n v="1890"/>
    <m/>
    <m/>
    <s v="Flow GAS"/>
    <s v="Kmilk_rv;Kmed_hat"/>
    <s v="Cor4 Oil Corp"/>
    <n v="5000034"/>
    <m/>
    <m/>
    <d v="1993-07-26T00:00:00"/>
    <d v="1993-08-29T00:00:00"/>
    <d v="1993-08-30T00:00:00"/>
    <m/>
    <d v="1994-01-01T00:00:00"/>
    <d v="1994-01-01T00:00:00"/>
    <m/>
    <m/>
    <m/>
    <m/>
    <s v="WI"/>
    <n v="1"/>
    <n v="1"/>
    <n v="0.8"/>
    <x v="0"/>
    <s v="N"/>
    <n v="26.621917808219177"/>
    <n v="26.621917808219177"/>
    <n v="576.072"/>
    <n v="576.072"/>
    <s v="Flow GAS"/>
    <n v="4"/>
    <n v="4"/>
    <m/>
    <s v="Flow GAS"/>
    <x v="1"/>
    <s v="Producing"/>
    <s v="Producing"/>
    <x v="0"/>
    <x v="0"/>
    <s v="W 0159992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14000"/>
    <s v="1 UWI in License"/>
    <n v="159993"/>
    <s v="100/14-21-019-09W4/00"/>
    <n v="159993"/>
    <n v="1"/>
    <s v="100"/>
    <s v="14"/>
    <s v="21"/>
    <s v="019"/>
    <s v="09W4"/>
    <s v="00"/>
    <s v="14-21-019-09W4"/>
    <s v="14-21-019-09W4"/>
    <s v="AB"/>
    <s v="JENNER"/>
    <s v="IMAGINEA JENNER 14-21-19-9"/>
    <x v="7"/>
    <s v="Cor4 Oil Corp"/>
    <s v="Working Interest"/>
    <n v="0.8"/>
    <s v="JENNER SHLW GAS"/>
    <s v="No"/>
    <m/>
    <s v="Flow GAS"/>
    <d v="2020-05-31T00:00:00"/>
    <m/>
    <n v="2444"/>
    <m/>
    <m/>
    <s v="Flow GAS"/>
    <s v="Kmilk_rv;Kmed_hat;K2nd_ws"/>
    <s v="Cor4 Oil Corp"/>
    <n v="5000034"/>
    <m/>
    <m/>
    <d v="1993-07-26T00:00:00"/>
    <d v="1993-09-09T00:00:00"/>
    <d v="1993-09-10T00:00:00"/>
    <m/>
    <d v="1994-01-01T00:00:00"/>
    <d v="1994-01-01T00:00:00"/>
    <m/>
    <m/>
    <m/>
    <m/>
    <s v="WI"/>
    <n v="1"/>
    <n v="1"/>
    <n v="0.8"/>
    <x v="0"/>
    <s v="N"/>
    <n v="26.591780821917808"/>
    <n v="26.591780821917808"/>
    <n v="744.93119999999999"/>
    <n v="744.93119999999999"/>
    <s v="Flow GAS"/>
    <n v="4"/>
    <n v="4"/>
    <m/>
    <s v="Flow GAS"/>
    <x v="1"/>
    <s v="Producing"/>
    <s v="Producing"/>
    <x v="0"/>
    <x v="0"/>
    <s v="W 0159993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14000"/>
    <s v="1 UWI in License"/>
    <n v="159994"/>
    <s v="100/14-14-019-09W4/00"/>
    <n v="159994"/>
    <n v="1"/>
    <s v="100"/>
    <s v="14"/>
    <s v="14"/>
    <s v="019"/>
    <s v="09W4"/>
    <s v="00"/>
    <s v="14-14-019-09W4"/>
    <s v="14-14-019-09W4"/>
    <s v="AB"/>
    <s v="JENNER"/>
    <s v="IMAGINEA JENNER 14-14-19-9"/>
    <x v="7"/>
    <s v="Cor4 Oil Corp"/>
    <s v="Working Interest"/>
    <n v="0.8"/>
    <s v="JENNER SHLW GAS"/>
    <s v="No"/>
    <m/>
    <s v="Flow GAS"/>
    <d v="2020-05-31T00:00:00"/>
    <m/>
    <n v="2444"/>
    <m/>
    <m/>
    <s v="Flow GAS"/>
    <s v="Kmilk_rv;Kmed_hat;K2nd_ws"/>
    <s v="Cor4 Oil Corp"/>
    <n v="5000034"/>
    <m/>
    <m/>
    <d v="1993-07-26T00:00:00"/>
    <d v="1993-09-02T00:00:00"/>
    <d v="1993-09-03T00:00:00"/>
    <m/>
    <d v="1994-01-01T00:00:00"/>
    <d v="1994-01-01T00:00:00"/>
    <m/>
    <m/>
    <m/>
    <m/>
    <s v="WI"/>
    <n v="1"/>
    <n v="1"/>
    <n v="0.8"/>
    <x v="0"/>
    <s v="N"/>
    <n v="26.610958904109587"/>
    <n v="26.610958904109587"/>
    <n v="744.93119999999999"/>
    <n v="744.93119999999999"/>
    <s v="Flow GAS"/>
    <n v="4"/>
    <n v="4"/>
    <m/>
    <s v="Flow GAS"/>
    <x v="1"/>
    <s v="Producing"/>
    <s v="Producing"/>
    <x v="0"/>
    <x v="0"/>
    <s v="W 0159994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16000"/>
    <s v="1 UWI in License"/>
    <n v="159995"/>
    <s v="100/16-26-019-09W4/00"/>
    <n v="159995"/>
    <n v="1"/>
    <s v="100"/>
    <s v="16"/>
    <s v="26"/>
    <s v="019"/>
    <s v="09W4"/>
    <s v="00"/>
    <s v="16-26-019-09W4"/>
    <s v="16-26-019-09W4"/>
    <s v="AB"/>
    <s v="JENNER"/>
    <s v="IMAGINEA JENNER 16-26-19-9"/>
    <x v="7"/>
    <s v="Cor4 Oil Corp"/>
    <s v="Working Interest"/>
    <n v="0.8"/>
    <s v="JENNER SHLW GAS"/>
    <s v="No"/>
    <m/>
    <s v="Flow GAS"/>
    <d v="2020-05-31T00:00:00"/>
    <m/>
    <n v="2402"/>
    <m/>
    <m/>
    <s v="Flow GAS"/>
    <s v="Kmilk_rv;Kmed_hat;K2nd_ws"/>
    <s v="Cor4 Oil Corp"/>
    <n v="5000034"/>
    <m/>
    <m/>
    <d v="1993-07-26T00:00:00"/>
    <d v="1993-09-02T00:00:00"/>
    <d v="1993-09-03T00:00:00"/>
    <m/>
    <d v="1994-01-01T00:00:00"/>
    <d v="1994-01-01T00:00:00"/>
    <m/>
    <m/>
    <m/>
    <m/>
    <s v="WI"/>
    <n v="1"/>
    <n v="1"/>
    <n v="0.8"/>
    <x v="0"/>
    <s v="N"/>
    <n v="26.610958904109587"/>
    <n v="26.610958904109587"/>
    <n v="732.12959999999998"/>
    <n v="732.12959999999998"/>
    <s v="Flow GAS"/>
    <n v="4"/>
    <n v="4"/>
    <m/>
    <s v="Flow GAS"/>
    <x v="1"/>
    <s v="Producing"/>
    <s v="Producing"/>
    <x v="0"/>
    <x v="0"/>
    <s v="W 0159995 "/>
    <n v="17975"/>
    <n v="0"/>
    <n v="0"/>
    <n v="0"/>
    <n v="0"/>
    <n v="16500"/>
    <n v="0"/>
    <n v="34475"/>
    <m/>
    <m/>
    <m/>
    <m/>
    <n v="34475"/>
    <m/>
    <n v="31754.3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08000"/>
    <s v="1 UWI in License"/>
    <n v="159996"/>
    <s v="100/08-02-020-09W4/00"/>
    <n v="159996"/>
    <n v="1"/>
    <s v="100"/>
    <s v="08"/>
    <s v="02"/>
    <s v="020"/>
    <s v="09W4"/>
    <s v="00"/>
    <s v="08-02-020-09W4"/>
    <s v="08-02-020-09W4"/>
    <s v="AB"/>
    <s v="JENNER"/>
    <s v="IMAGINEA JENNER 8-2-20-9"/>
    <x v="7"/>
    <s v="Cor4 Oil Corp"/>
    <s v="Working Interest"/>
    <n v="0.8"/>
    <s v="JENNER SHLW GAS"/>
    <s v="No"/>
    <m/>
    <s v="Flow GAS"/>
    <d v="2020-05-31T00:00:00"/>
    <m/>
    <n v="1765"/>
    <m/>
    <m/>
    <s v="Flow GAS"/>
    <s v="Kmilk_rv;Kmed_hat"/>
    <s v="Cor4 Oil Corp"/>
    <n v="5000034"/>
    <m/>
    <m/>
    <d v="1993-07-26T00:00:00"/>
    <d v="1993-08-24T00:00:00"/>
    <d v="1993-08-24T00:00:00"/>
    <m/>
    <d v="1994-01-01T00:00:00"/>
    <d v="1994-01-01T00:00:00"/>
    <m/>
    <m/>
    <m/>
    <m/>
    <s v="WI"/>
    <n v="1"/>
    <n v="1"/>
    <n v="0.8"/>
    <x v="0"/>
    <s v="N"/>
    <n v="26.635616438356163"/>
    <n v="26.635616438356163"/>
    <n v="537.97199999999998"/>
    <n v="537.97199999999998"/>
    <s v="Flow GAS"/>
    <n v="4"/>
    <n v="4"/>
    <m/>
    <s v="Flow GAS"/>
    <x v="1"/>
    <s v="Producing"/>
    <s v="Producing"/>
    <x v="0"/>
    <x v="0"/>
    <s v="W 0159996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08000"/>
    <s v="1 UWI in License"/>
    <n v="159998"/>
    <s v="100/08-23-019-09W4/00"/>
    <n v="159998"/>
    <n v="1"/>
    <s v="100"/>
    <s v="08"/>
    <s v="23"/>
    <s v="019"/>
    <s v="09W4"/>
    <s v="00"/>
    <s v="08-23-019-09W4"/>
    <s v="08-23-019-09W4"/>
    <s v="AB"/>
    <s v="JENNER"/>
    <s v="IMAGINEA JENNER 8-23-19-9"/>
    <x v="7"/>
    <s v="Cor4 Oil Corp"/>
    <s v="Working Interest"/>
    <n v="0.8"/>
    <s v="JENNER SHLW GAS"/>
    <s v="No"/>
    <m/>
    <s v="ABD Zn GAS"/>
    <d v="2019-02-28T00:00:00"/>
    <m/>
    <n v="1834"/>
    <m/>
    <m/>
    <s v="ABD Zn GAS"/>
    <s v="Kmilk_rv;Kmed_hat"/>
    <m/>
    <m/>
    <m/>
    <m/>
    <d v="1993-07-26T00:00:00"/>
    <d v="1993-09-04T00:00:00"/>
    <d v="1993-09-06T00:00:00"/>
    <m/>
    <d v="1994-01-01T00:00:00"/>
    <d v="1994-01-01T00:00:00"/>
    <m/>
    <m/>
    <m/>
    <m/>
    <s v="WI"/>
    <n v="1"/>
    <n v="1"/>
    <n v="0.8"/>
    <x v="0"/>
    <s v="N"/>
    <n v="26.605479452054794"/>
    <n v="26.605479452054794"/>
    <n v="559.00319999999999"/>
    <n v="559.00319999999999"/>
    <s v="ABD Zn GAS"/>
    <n v="18"/>
    <n v="18"/>
    <m/>
    <s v="ABD Zn GAS"/>
    <x v="1"/>
    <s v="Abandoned"/>
    <s v="Partial Abandoned"/>
    <x v="1"/>
    <x v="0"/>
    <s v="W 0159998 "/>
    <n v="17975"/>
    <n v="0"/>
    <n v="0"/>
    <n v="0"/>
    <n v="0"/>
    <n v="16500"/>
    <n v="0"/>
    <n v="34475"/>
    <m/>
    <m/>
    <m/>
    <m/>
    <n v="34475"/>
    <m/>
    <n v="0"/>
    <m/>
    <n v="14000"/>
    <n v="10900"/>
    <n v="24900"/>
    <x v="2"/>
    <m/>
    <n v="14000"/>
    <n v="10900"/>
    <x v="2"/>
    <s v=""/>
    <n v="22"/>
    <s v="7) Prioritize inactive shallow gas over inactive oil"/>
    <n v="8"/>
    <m/>
    <n v="14000"/>
    <n v="10900"/>
    <n v="24900"/>
    <n v="0.8"/>
    <n v="11200"/>
    <n v="8720"/>
    <n v="19920"/>
    <n v="8"/>
    <n v="1.35E-2"/>
    <n v="12468.323070953276"/>
    <n v="10380.667351777145"/>
    <n v="22848.990422730421"/>
    <n v="1.7600000000000001E-2"/>
    <n v="10844.043735178644"/>
    <n v="8274.1425031892431"/>
    <n v="19118.186238367889"/>
    <s v="B.1) True shallow gas (Dino unit, JSGS, Med Hat Unit, Patricia Unit, Princess-PG, Cessford-CNRL). Use $14,000 for abandonment, and $10,900 for rec ($1,090 for pad site)."/>
  </r>
  <r>
    <s v="1 - Yes"/>
    <s v="1- Yes"/>
    <n v="194093508000"/>
    <s v="1 UWI in License"/>
    <n v="159999"/>
    <s v="100/08-35-019-09W4/00"/>
    <n v="159999"/>
    <n v="1"/>
    <s v="100"/>
    <s v="08"/>
    <s v="35"/>
    <s v="019"/>
    <s v="09W4"/>
    <s v="00"/>
    <s v="08-35-019-09W4"/>
    <s v="08-35-019-09W4"/>
    <s v="AB"/>
    <s v="JENNER"/>
    <s v="IMAGINEA JENNER 8-35-19-9"/>
    <x v="7"/>
    <s v="Cor4 Oil Corp"/>
    <s v="Working Interest"/>
    <n v="0.8"/>
    <s v="JENNER SHLW GAS"/>
    <s v="No"/>
    <m/>
    <s v="Flow GAS"/>
    <d v="2020-05-31T00:00:00"/>
    <m/>
    <n v="1804"/>
    <m/>
    <m/>
    <s v="Flow GAS"/>
    <s v="Kmilk_rv;Kmed_hat"/>
    <s v="Cor4 Oil Corp"/>
    <n v="5000034"/>
    <m/>
    <m/>
    <d v="1993-07-26T00:00:00"/>
    <d v="1993-09-03T00:00:00"/>
    <d v="1993-09-04T00:00:00"/>
    <m/>
    <d v="1994-01-01T00:00:00"/>
    <d v="1994-01-01T00:00:00"/>
    <m/>
    <m/>
    <m/>
    <m/>
    <s v="WI"/>
    <n v="1"/>
    <n v="1"/>
    <n v="0.8"/>
    <x v="0"/>
    <s v="N"/>
    <n v="26.608219178082191"/>
    <n v="26.608219178082191"/>
    <n v="549.85919999999999"/>
    <n v="549.85919999999999"/>
    <s v="Flow GAS"/>
    <n v="4"/>
    <n v="4"/>
    <m/>
    <s v="Flow GAS"/>
    <x v="1"/>
    <s v="Producing"/>
    <s v="Producing"/>
    <x v="0"/>
    <x v="0"/>
    <s v="W 0159999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08000"/>
    <s v="1 UWI in License"/>
    <n v="160000"/>
    <s v="100/08-01-020-09W4/00"/>
    <n v="160000"/>
    <n v="1"/>
    <s v="100"/>
    <s v="08"/>
    <s v="01"/>
    <s v="020"/>
    <s v="09W4"/>
    <s v="00"/>
    <s v="08-01-020-09W4"/>
    <s v="08-01-020-09W4"/>
    <s v="AB"/>
    <s v="JENNER"/>
    <s v="IMAGINEA JENNER 8-1-20-9"/>
    <x v="7"/>
    <s v="Cor4 Oil Corp"/>
    <s v="Working Interest"/>
    <n v="0.8"/>
    <s v="JENNER SHLW GAS"/>
    <s v="No"/>
    <m/>
    <s v="Flow GAS"/>
    <d v="2020-05-31T00:00:00"/>
    <m/>
    <n v="1732"/>
    <m/>
    <m/>
    <s v="Flow GAS"/>
    <s v="Kmilk_rv;Kmed_hat"/>
    <s v="Cor4 Oil Corp"/>
    <n v="5000034"/>
    <m/>
    <m/>
    <d v="1993-07-26T00:00:00"/>
    <d v="1993-08-28T00:00:00"/>
    <d v="1993-08-29T00:00:00"/>
    <m/>
    <d v="1994-01-01T00:00:00"/>
    <d v="1994-01-01T00:00:00"/>
    <m/>
    <m/>
    <m/>
    <m/>
    <s v="WI"/>
    <n v="1"/>
    <n v="1"/>
    <n v="0.8"/>
    <x v="0"/>
    <s v="N"/>
    <n v="26.624657534246577"/>
    <n v="26.624657534246577"/>
    <n v="527.91359999999997"/>
    <n v="527.91359999999997"/>
    <s v="Flow GAS"/>
    <n v="4"/>
    <n v="4"/>
    <m/>
    <s v="Flow GAS"/>
    <x v="1"/>
    <s v="Producing"/>
    <s v="Producing"/>
    <x v="0"/>
    <x v="0"/>
    <s v="W 0160000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006000"/>
    <s v="1 UWI in License"/>
    <n v="160001"/>
    <s v="100/06-20-020-09W4/00"/>
    <n v="160001"/>
    <n v="1"/>
    <s v="100"/>
    <s v="06"/>
    <s v="20"/>
    <s v="020"/>
    <s v="09W4"/>
    <s v="00"/>
    <s v="06-20-020-09W4"/>
    <s v="06-20-020-09W4"/>
    <s v="AB"/>
    <s v="JENNER"/>
    <s v="IMAGINEA JENNER 6-20-20-9"/>
    <x v="7"/>
    <s v="Cor4 Oil Corp"/>
    <s v="Working Interest"/>
    <n v="0.8"/>
    <s v="JENNER SHLW GAS"/>
    <s v="No"/>
    <m/>
    <s v="Flow GAS"/>
    <d v="2020-05-31T00:00:00"/>
    <m/>
    <n v="1804"/>
    <m/>
    <m/>
    <s v="Flow GAS"/>
    <s v="Kmilk_rv;Kmed_hat"/>
    <s v="Cor4 Oil Corp"/>
    <n v="5000034"/>
    <m/>
    <m/>
    <d v="1993-07-26T00:00:00"/>
    <d v="1993-09-18T00:00:00"/>
    <d v="1993-09-19T00:00:00"/>
    <m/>
    <d v="1994-02-01T00:00:00"/>
    <d v="1994-02-01T00:00:00"/>
    <m/>
    <m/>
    <m/>
    <m/>
    <s v="WI"/>
    <n v="1"/>
    <n v="1"/>
    <n v="0.8"/>
    <x v="0"/>
    <s v="N"/>
    <n v="26.567123287671233"/>
    <n v="26.567123287671233"/>
    <n v="549.85919999999999"/>
    <n v="549.85919999999999"/>
    <s v="Flow GAS"/>
    <n v="4"/>
    <n v="4"/>
    <m/>
    <s v="Flow GAS"/>
    <x v="1"/>
    <s v="Producing"/>
    <s v="Producing"/>
    <x v="0"/>
    <x v="0"/>
    <s v="W 0160001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83114000"/>
    <s v="1 UWI in License"/>
    <n v="160023"/>
    <s v="100/14-31-019-08W4/00"/>
    <n v="160023"/>
    <n v="1"/>
    <s v="100"/>
    <s v="14"/>
    <s v="31"/>
    <s v="019"/>
    <s v="08W4"/>
    <s v="00"/>
    <s v="14-31-019-08W4"/>
    <s v="14-31-019-08W4"/>
    <s v="AB"/>
    <s v="SUFFIELD"/>
    <s v="IMAGINEA SUFFIELD 14-31-19-8"/>
    <x v="7"/>
    <s v="Cor4 Oil Corp"/>
    <s v="Working Interest"/>
    <n v="0.8"/>
    <s v="JENNER SHLW GAS"/>
    <s v="No"/>
    <m/>
    <s v="Flow GAS"/>
    <d v="2020-05-31T00:00:00"/>
    <m/>
    <n v="1768"/>
    <m/>
    <m/>
    <s v="Flow GAS"/>
    <s v="Kmilk_rv;Kmed_hat"/>
    <s v="Cor4 Oil Corp"/>
    <n v="5000034"/>
    <m/>
    <m/>
    <d v="1993-07-26T00:00:00"/>
    <d v="1993-08-29T00:00:00"/>
    <d v="1993-08-30T00:00:00"/>
    <m/>
    <d v="1994-01-01T00:00:00"/>
    <d v="1994-01-01T00:00:00"/>
    <m/>
    <m/>
    <m/>
    <m/>
    <s v="WI"/>
    <n v="1"/>
    <n v="1"/>
    <n v="0.8"/>
    <x v="0"/>
    <s v="N"/>
    <n v="26.621917808219177"/>
    <n v="26.621917808219177"/>
    <n v="538.88639999999998"/>
    <n v="538.88639999999998"/>
    <s v="Flow GAS"/>
    <n v="4"/>
    <n v="4"/>
    <m/>
    <s v="Flow GAS"/>
    <x v="1"/>
    <s v="Producing"/>
    <s v="Producing"/>
    <x v="0"/>
    <x v="0"/>
    <s v="W 0160023 "/>
    <n v="17975"/>
    <n v="0"/>
    <n v="0"/>
    <n v="0"/>
    <n v="0"/>
    <n v="16500"/>
    <n v="0"/>
    <n v="34475"/>
    <m/>
    <m/>
    <m/>
    <m/>
    <n v="34475"/>
    <m/>
    <n v="25973.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606000"/>
    <s v="1 UWI in License"/>
    <n v="160030"/>
    <s v="100/06-16-020-09W4/00"/>
    <n v="160030"/>
    <n v="1"/>
    <s v="100"/>
    <s v="06"/>
    <s v="16"/>
    <s v="020"/>
    <s v="09W4"/>
    <s v="00"/>
    <s v="06-16-020-09W4"/>
    <s v="06-16-020-09W4"/>
    <s v="AB"/>
    <s v="JENNER"/>
    <s v="IMAGINEA JENNER 6-16-20-9"/>
    <x v="7"/>
    <s v="Cor4 Oil Corp"/>
    <s v="Working Interest"/>
    <n v="1"/>
    <s v="JENNER SHLW GAS"/>
    <s v="No"/>
    <m/>
    <s v="Flow GAS"/>
    <d v="2020-05-31T00:00:00"/>
    <m/>
    <n v="2320"/>
    <m/>
    <m/>
    <s v="Flow GAS"/>
    <s v="Kmilk_rv;Kmed_hat;K2nd_ws"/>
    <s v="Cor4 Oil Corp"/>
    <n v="5000034"/>
    <m/>
    <m/>
    <d v="1993-07-27T00:00:00"/>
    <d v="1993-08-14T00:00:00"/>
    <d v="1993-08-15T00:00:00"/>
    <m/>
    <d v="1994-02-01T00:00:00"/>
    <d v="1994-02-01T00:00:00"/>
    <m/>
    <m/>
    <m/>
    <m/>
    <s v="WI"/>
    <n v="1"/>
    <n v="1"/>
    <n v="1"/>
    <x v="0"/>
    <s v="N"/>
    <n v="26.663013698630138"/>
    <n v="26.663013698630138"/>
    <n v="707.13600000000008"/>
    <n v="707.13600000000008"/>
    <s v="Flow GAS"/>
    <n v="4"/>
    <n v="4"/>
    <m/>
    <s v="Flow GAS"/>
    <x v="1"/>
    <s v="Producing"/>
    <s v="Producing"/>
    <x v="0"/>
    <x v="0"/>
    <s v="W 0160030 "/>
    <n v="17975"/>
    <n v="0"/>
    <n v="0"/>
    <n v="0"/>
    <n v="0"/>
    <n v="16500"/>
    <n v="0"/>
    <n v="34475"/>
    <m/>
    <m/>
    <m/>
    <m/>
    <n v="34475"/>
    <m/>
    <n v="6512.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408000"/>
    <s v="1 UWI in License"/>
    <n v="160031"/>
    <s v="100/08-24-020-09W4/00"/>
    <n v="160031"/>
    <n v="1"/>
    <s v="100"/>
    <s v="08"/>
    <s v="24"/>
    <s v="020"/>
    <s v="09W4"/>
    <s v="00"/>
    <s v="08-24-020-09W4"/>
    <s v="08-24-020-09W4"/>
    <s v="AB"/>
    <s v="JENNER"/>
    <s v="IMAGINEA JENNER 8-24-20-9"/>
    <x v="7"/>
    <s v="Cor4 Oil Corp"/>
    <s v="Working Interest"/>
    <n v="1"/>
    <s v="JENNER SHLW GAS"/>
    <s v="No"/>
    <m/>
    <s v="Flow GAS"/>
    <d v="2020-05-31T00:00:00"/>
    <m/>
    <n v="1696"/>
    <m/>
    <m/>
    <s v="Flow GAS"/>
    <s v="Kmilk_rv;Kmed_hat"/>
    <s v="Cor4 Oil Corp"/>
    <n v="5000034"/>
    <m/>
    <m/>
    <d v="1993-07-27T00:00:00"/>
    <d v="1993-08-21T00:00:00"/>
    <d v="1993-08-22T00:00:00"/>
    <m/>
    <d v="1993-12-01T00:00:00"/>
    <d v="1993-12-01T00:00:00"/>
    <m/>
    <m/>
    <m/>
    <m/>
    <s v="WI"/>
    <n v="1"/>
    <n v="1"/>
    <n v="1"/>
    <x v="0"/>
    <s v="N"/>
    <n v="26.643835616438356"/>
    <n v="26.643835616438356"/>
    <n v="516.94080000000008"/>
    <n v="516.94080000000008"/>
    <s v="Flow GAS"/>
    <n v="4"/>
    <n v="4"/>
    <m/>
    <s v="Flow GAS"/>
    <x v="1"/>
    <s v="Producing"/>
    <s v="Producing"/>
    <x v="0"/>
    <x v="0"/>
    <s v="W 0160031 "/>
    <n v="17975"/>
    <n v="0"/>
    <n v="0"/>
    <n v="0"/>
    <n v="0"/>
    <n v="16500"/>
    <n v="0"/>
    <n v="34475"/>
    <m/>
    <m/>
    <m/>
    <m/>
    <n v="34475"/>
    <m/>
    <n v="44471.5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08000"/>
    <s v="1 UWI in License"/>
    <n v="160032"/>
    <s v="100/08-17-020-09W4/00"/>
    <n v="160032"/>
    <n v="1"/>
    <s v="100"/>
    <s v="08"/>
    <s v="17"/>
    <s v="020"/>
    <s v="09W4"/>
    <s v="00"/>
    <s v="08-17-020-09W4"/>
    <s v="08-17-020-09W4"/>
    <s v="AB"/>
    <s v="JENNER"/>
    <s v="IMAGINEA JENNER 8-17-20-9"/>
    <x v="0"/>
    <s v="Cor4 Oil Corp"/>
    <s v="Working Interest"/>
    <n v="1"/>
    <s v="JENNER OIL"/>
    <s v="No"/>
    <m/>
    <s v="Susp OIL"/>
    <d v="2014-04-30T00:00:00"/>
    <m/>
    <n v="3346"/>
    <m/>
    <m/>
    <s v="Susp OIL"/>
    <s v="Kglauc_ss"/>
    <s v="Cor4 Oil Corp"/>
    <n v="63436"/>
    <m/>
    <m/>
    <d v="1993-07-27T00:00:00"/>
    <d v="1993-08-02T00:00:00"/>
    <d v="1993-08-05T00:00:00"/>
    <d v="1994-08-05T00:00:00"/>
    <d v="2000-10-01T00:00:00"/>
    <d v="2000-10-10T00:00:00"/>
    <m/>
    <m/>
    <m/>
    <m/>
    <s v="WI"/>
    <n v="1"/>
    <n v="1"/>
    <n v="1"/>
    <x v="0"/>
    <s v="N"/>
    <n v="26.695890410958903"/>
    <n v="26.695890410958903"/>
    <n v="1019.8608"/>
    <n v="1019.8608"/>
    <s v="Susp OIL"/>
    <n v="12"/>
    <n v="12"/>
    <m/>
    <s v="Susp OIL"/>
    <x v="2"/>
    <s v="Suspended"/>
    <s v="Suspended"/>
    <x v="1"/>
    <x v="0"/>
    <s v="W 0160032 "/>
    <n v="45993"/>
    <n v="0"/>
    <n v="0"/>
    <n v="0"/>
    <n v="0"/>
    <n v="16500"/>
    <n v="0"/>
    <n v="62493"/>
    <m/>
    <m/>
    <m/>
    <m/>
    <n v="62493"/>
    <m/>
    <n v="0"/>
    <m/>
    <n v="45993"/>
    <n v="25000"/>
    <n v="70993"/>
    <x v="6"/>
    <m/>
    <n v="45993"/>
    <n v="25000"/>
    <x v="6"/>
    <s v=""/>
    <n v="22"/>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04092016000"/>
    <s v="1 UWI in License"/>
    <n v="160065"/>
    <s v="100/16-20-020-09W4/00"/>
    <n v="160065"/>
    <n v="1"/>
    <s v="100"/>
    <s v="16"/>
    <s v="20"/>
    <s v="020"/>
    <s v="09W4"/>
    <s v="00"/>
    <s v="16-20-020-09W4"/>
    <s v="16-20-020-09W4"/>
    <s v="AB"/>
    <s v="JENNER"/>
    <s v="IMAGINEA JENNER 16-20-20-9"/>
    <x v="7"/>
    <s v="Cor4 Oil Corp"/>
    <s v="Working Interest"/>
    <n v="0.8"/>
    <s v="JENNER SHLW GAS"/>
    <s v="No"/>
    <m/>
    <s v="Flow GAS"/>
    <d v="2020-05-31T00:00:00"/>
    <m/>
    <n v="1765"/>
    <m/>
    <m/>
    <s v="Flow GAS"/>
    <s v="Kmilk_rv;Kmed_hat"/>
    <s v="Cor4 Oil Corp"/>
    <n v="5000034"/>
    <m/>
    <m/>
    <d v="1993-07-28T00:00:00"/>
    <d v="1993-09-16T00:00:00"/>
    <d v="1993-09-17T00:00:00"/>
    <m/>
    <d v="1994-02-01T00:00:00"/>
    <d v="1994-02-01T00:00:00"/>
    <m/>
    <m/>
    <m/>
    <m/>
    <s v="WI"/>
    <n v="1"/>
    <n v="1"/>
    <n v="0.8"/>
    <x v="0"/>
    <s v="N"/>
    <n v="26.572602739726026"/>
    <n v="26.572602739726026"/>
    <n v="537.97199999999998"/>
    <n v="537.97199999999998"/>
    <s v="Flow GAS"/>
    <n v="4"/>
    <n v="4"/>
    <m/>
    <s v="Flow GAS"/>
    <x v="1"/>
    <s v="Producing"/>
    <s v="Producing"/>
    <x v="0"/>
    <x v="0"/>
    <s v="W 0160065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814000"/>
    <s v="1 UWI in License"/>
    <n v="160066"/>
    <s v="100/14-18-020-08W4/00"/>
    <n v="160066"/>
    <n v="1"/>
    <s v="100"/>
    <s v="14"/>
    <s v="18"/>
    <s v="020"/>
    <s v="08W4"/>
    <s v="00"/>
    <s v="14-18-020-08W4"/>
    <s v="14-18-020-08W4"/>
    <s v="AB"/>
    <s v="JENNER"/>
    <s v="IMAGINEA JENNER 14-18-20-8"/>
    <x v="7"/>
    <s v="Cor4 Oil Corp"/>
    <s v="Working Interest"/>
    <n v="0.8"/>
    <s v="JENNER SHLW GAS"/>
    <s v="No"/>
    <m/>
    <s v="Flow GAS"/>
    <d v="2020-05-31T00:00:00"/>
    <m/>
    <n v="1696"/>
    <m/>
    <m/>
    <s v="Flow GAS"/>
    <s v="Kmilk_rv;Kmed_hat"/>
    <s v="Cor4 Oil Corp"/>
    <n v="5000034"/>
    <m/>
    <m/>
    <d v="1993-07-28T00:00:00"/>
    <d v="1993-08-24T00:00:00"/>
    <d v="1993-08-25T00:00:00"/>
    <m/>
    <d v="1993-12-01T00:00:00"/>
    <d v="1993-12-01T00:00:00"/>
    <m/>
    <m/>
    <m/>
    <m/>
    <s v="WI"/>
    <n v="1"/>
    <n v="1"/>
    <n v="0.8"/>
    <x v="0"/>
    <s v="N"/>
    <n v="26.635616438356163"/>
    <n v="26.635616438356163"/>
    <n v="516.94080000000008"/>
    <n v="516.94080000000008"/>
    <s v="Flow GAS"/>
    <n v="4"/>
    <n v="4"/>
    <m/>
    <s v="Flow GAS"/>
    <x v="1"/>
    <s v="Producing"/>
    <s v="Producing"/>
    <x v="0"/>
    <x v="0"/>
    <s v="W 0160066 "/>
    <n v="17975"/>
    <n v="0"/>
    <n v="0"/>
    <n v="0"/>
    <n v="0"/>
    <n v="16500"/>
    <n v="0"/>
    <n v="34475"/>
    <m/>
    <m/>
    <m/>
    <m/>
    <n v="34475"/>
    <m/>
    <n v="30251.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108000"/>
    <s v="1 UWI in License"/>
    <n v="160067"/>
    <s v="100/08-21-020-08W4/00"/>
    <n v="160067"/>
    <n v="1"/>
    <s v="100"/>
    <s v="08"/>
    <s v="21"/>
    <s v="020"/>
    <s v="08W4"/>
    <s v="00"/>
    <s v="08-21-020-08W4"/>
    <s v="08-21-020-08W4"/>
    <s v="AB"/>
    <s v="SUFFIELD"/>
    <s v="IMAGINEA SUFFIELD 8-21-20-8"/>
    <x v="7"/>
    <s v="Cor4 Oil Corp"/>
    <s v="Working Interest"/>
    <n v="0.8"/>
    <s v="JENNER SHLW GAS"/>
    <s v="No"/>
    <m/>
    <s v="Flow GAS"/>
    <d v="2020-05-31T00:00:00"/>
    <m/>
    <n v="1686"/>
    <m/>
    <m/>
    <s v="Flow GAS"/>
    <s v="Kmilk_rv;Kmed_hat"/>
    <s v="Cor4 Oil Corp"/>
    <n v="5000034"/>
    <m/>
    <m/>
    <d v="1993-07-28T00:00:00"/>
    <d v="1993-09-29T00:00:00"/>
    <d v="1993-09-30T00:00:00"/>
    <m/>
    <d v="1993-12-01T00:00:00"/>
    <d v="1993-12-01T00:00:00"/>
    <m/>
    <m/>
    <m/>
    <m/>
    <s v="WI"/>
    <n v="1"/>
    <n v="1"/>
    <n v="0.8"/>
    <x v="0"/>
    <s v="N"/>
    <n v="26.536986301369861"/>
    <n v="26.536986301369861"/>
    <n v="513.89280000000008"/>
    <n v="513.89280000000008"/>
    <s v="Flow GAS"/>
    <n v="4"/>
    <n v="4"/>
    <m/>
    <s v="Flow GAS"/>
    <x v="1"/>
    <s v="Producing"/>
    <s v="Producing"/>
    <x v="0"/>
    <x v="0"/>
    <s v="W 0160067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06020"/>
    <s v="1 UWI in License"/>
    <n v="160068"/>
    <s v="102/06-22-020-08W4/00"/>
    <n v="160068"/>
    <n v="1"/>
    <s v="102"/>
    <s v="06"/>
    <s v="22"/>
    <s v="020"/>
    <s v="08W4"/>
    <s v="00"/>
    <s v="06-22-020-08W4"/>
    <s v="06-22-020-08W4"/>
    <s v="AB"/>
    <s v="SUFFIELD"/>
    <s v="IMAGINEA SUFFIELD 6-22-20-8"/>
    <x v="7"/>
    <s v="Cor4 Oil Corp"/>
    <s v="Working Interest"/>
    <n v="0.8"/>
    <s v="JENNER SHLW GAS"/>
    <s v="No"/>
    <m/>
    <s v="Flow GAS"/>
    <d v="2020-05-31T00:00:00"/>
    <m/>
    <n v="1686"/>
    <m/>
    <m/>
    <s v="Flow GAS"/>
    <s v="Kmilk_rv;Kmed_hat"/>
    <s v="Cor4 Oil Corp"/>
    <n v="5000034"/>
    <m/>
    <m/>
    <d v="1993-07-28T00:00:00"/>
    <d v="1993-09-28T00:00:00"/>
    <d v="1993-09-29T00:00:00"/>
    <m/>
    <d v="1993-12-01T00:00:00"/>
    <d v="1993-12-01T00:00:00"/>
    <m/>
    <m/>
    <m/>
    <m/>
    <s v="WI"/>
    <n v="1"/>
    <n v="1"/>
    <n v="0.8"/>
    <x v="0"/>
    <s v="N"/>
    <n v="26.539726027397261"/>
    <n v="26.539726027397261"/>
    <n v="513.89280000000008"/>
    <n v="513.89280000000008"/>
    <s v="Flow GAS"/>
    <n v="4"/>
    <n v="4"/>
    <m/>
    <s v="Flow GAS"/>
    <x v="1"/>
    <s v="Producing"/>
    <s v="Producing"/>
    <x v="0"/>
    <x v="0"/>
    <s v="W 0160068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14020"/>
    <s v="1 UWI in License"/>
    <n v="160069"/>
    <s v="102/14-02-020-09W4/00"/>
    <n v="160069"/>
    <n v="1"/>
    <s v="102"/>
    <s v="14"/>
    <s v="02"/>
    <s v="020"/>
    <s v="09W4"/>
    <s v="00"/>
    <s v="14-02-020-09W4"/>
    <s v="14-02-020-09W4"/>
    <s v="AB"/>
    <s v="JENNER"/>
    <s v="IMAGINEA JENNER 14-2-20-9"/>
    <x v="7"/>
    <s v="Cor4 Oil Corp"/>
    <s v="Working Interest"/>
    <n v="0.8"/>
    <s v="JENNER SHLW GAS"/>
    <s v="No"/>
    <m/>
    <s v="Flow GAS"/>
    <d v="2020-05-31T00:00:00"/>
    <m/>
    <n v="1765"/>
    <m/>
    <m/>
    <s v="Flow GAS"/>
    <s v="Kmilk_rv;Kmed_hat"/>
    <s v="Cor4 Oil Corp"/>
    <n v="5000034"/>
    <m/>
    <m/>
    <d v="1993-07-28T00:00:00"/>
    <d v="1993-08-26T00:00:00"/>
    <d v="1993-08-26T00:00:00"/>
    <m/>
    <d v="1994-01-01T00:00:00"/>
    <d v="1994-01-01T00:00:00"/>
    <m/>
    <m/>
    <m/>
    <m/>
    <s v="WI"/>
    <n v="1"/>
    <n v="1"/>
    <n v="0.8"/>
    <x v="0"/>
    <s v="N"/>
    <n v="26.63013698630137"/>
    <n v="26.63013698630137"/>
    <n v="537.97199999999998"/>
    <n v="537.97199999999998"/>
    <s v="Flow GAS"/>
    <n v="4"/>
    <n v="4"/>
    <m/>
    <s v="Flow GAS"/>
    <x v="1"/>
    <s v="Producing"/>
    <s v="Producing"/>
    <x v="0"/>
    <x v="0"/>
    <s v="W 0160069 "/>
    <n v="17975"/>
    <n v="0"/>
    <n v="0"/>
    <n v="0"/>
    <n v="0"/>
    <n v="0"/>
    <n v="1650"/>
    <n v="19625"/>
    <m/>
    <m/>
    <m/>
    <m/>
    <n v="19625"/>
    <m/>
    <n v="25511.4"/>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92306020"/>
    <s v="1 UWI in License"/>
    <n v="160070"/>
    <s v="102/06-23-020-09W4/00"/>
    <n v="160070"/>
    <n v="1"/>
    <s v="102"/>
    <s v="06"/>
    <s v="23"/>
    <s v="020"/>
    <s v="09W4"/>
    <s v="00"/>
    <s v="06-23-020-09W4"/>
    <s v="06-23-020-09W4"/>
    <s v="AB"/>
    <s v="JENNER"/>
    <s v="IMAGINEA JENNER 6-23-20-9"/>
    <x v="7"/>
    <s v="Cor4 Oil Corp"/>
    <s v="Working Interest"/>
    <n v="1"/>
    <s v="JENNER SHLW GAS"/>
    <s v="No"/>
    <m/>
    <s v="Flow GAS"/>
    <d v="2020-05-31T00:00:00"/>
    <m/>
    <n v="1729"/>
    <m/>
    <m/>
    <s v="Flow GAS"/>
    <s v="Kmilk_rv;Kmed_hat"/>
    <s v="Cor4 Oil Corp"/>
    <n v="5000034"/>
    <m/>
    <m/>
    <d v="1993-07-28T00:00:00"/>
    <d v="1993-08-19T00:00:00"/>
    <d v="1993-08-20T00:00:00"/>
    <d v="1994-01-11T00:00:00"/>
    <d v="1993-12-01T00:00:00"/>
    <d v="1993-12-01T00:00:00"/>
    <m/>
    <m/>
    <m/>
    <m/>
    <s v="WI"/>
    <n v="1"/>
    <n v="1"/>
    <n v="1"/>
    <x v="0"/>
    <s v="N"/>
    <n v="26.649315068493152"/>
    <n v="26.649315068493152"/>
    <n v="526.99919999999997"/>
    <n v="526.99919999999997"/>
    <s v="Flow GAS"/>
    <n v="4"/>
    <n v="4"/>
    <m/>
    <s v="Flow GAS"/>
    <x v="1"/>
    <s v="Producing"/>
    <s v="Producing"/>
    <x v="0"/>
    <x v="0"/>
    <s v="W 0160070 "/>
    <n v="17975"/>
    <n v="0"/>
    <n v="0"/>
    <n v="0"/>
    <n v="0"/>
    <n v="16500"/>
    <n v="0"/>
    <n v="34475"/>
    <m/>
    <m/>
    <m/>
    <m/>
    <n v="34475"/>
    <m/>
    <n v="44933.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214000"/>
    <s v="1 UWI in License"/>
    <n v="160071"/>
    <s v="100/14-12-020-09W4/00"/>
    <n v="160071"/>
    <n v="1"/>
    <s v="100"/>
    <s v="14"/>
    <s v="12"/>
    <s v="020"/>
    <s v="09W4"/>
    <s v="00"/>
    <s v="14-12-020-09W4"/>
    <s v="14-12-020-09W4"/>
    <s v="AB"/>
    <s v="JENNER"/>
    <s v="IMAGINEA JENNER 14-12-20-9"/>
    <x v="7"/>
    <s v="Cor4 Oil Corp"/>
    <s v="Working Interest"/>
    <n v="0.9"/>
    <s v="JENNER SHLW GAS"/>
    <s v="No"/>
    <m/>
    <s v="Flow GAS"/>
    <d v="2020-05-31T00:00:00"/>
    <m/>
    <n v="1729"/>
    <m/>
    <m/>
    <s v="Flow GAS"/>
    <s v="Kmilk_rv;Kmed_hat"/>
    <s v="Cor4 Oil Corp"/>
    <n v="5000034"/>
    <m/>
    <m/>
    <d v="1993-07-28T00:00:00"/>
    <d v="1993-08-26T00:00:00"/>
    <d v="1993-08-27T00:00:00"/>
    <m/>
    <d v="1994-01-01T00:00:00"/>
    <d v="1994-01-01T00:00:00"/>
    <m/>
    <m/>
    <m/>
    <m/>
    <s v="WI"/>
    <n v="1"/>
    <n v="1"/>
    <n v="0.9"/>
    <x v="0"/>
    <s v="N"/>
    <n v="26.63013698630137"/>
    <n v="26.63013698630137"/>
    <n v="526.99919999999997"/>
    <n v="526.99919999999997"/>
    <s v="Flow GAS"/>
    <n v="4"/>
    <n v="4"/>
    <m/>
    <s v="Flow GAS"/>
    <x v="1"/>
    <s v="Producing"/>
    <s v="Producing"/>
    <x v="0"/>
    <x v="0"/>
    <s v="W 0160071 "/>
    <n v="17975"/>
    <n v="0"/>
    <n v="0"/>
    <n v="0"/>
    <n v="0"/>
    <n v="16500"/>
    <n v="0"/>
    <n v="34475"/>
    <m/>
    <m/>
    <m/>
    <m/>
    <n v="34475"/>
    <m/>
    <n v="1580.01"/>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014000"/>
    <s v="1 UWI in License"/>
    <n v="160072"/>
    <s v="100/14-20-020-09W4/00"/>
    <n v="160072"/>
    <n v="1"/>
    <s v="100"/>
    <s v="14"/>
    <s v="20"/>
    <s v="020"/>
    <s v="09W4"/>
    <s v="00"/>
    <s v="14-20-020-09W4"/>
    <s v="14-20-020-09W4"/>
    <s v="AB"/>
    <s v="JENNER"/>
    <s v="IMAGINEA JENNER 14-20-20-9"/>
    <x v="7"/>
    <s v="Cor4 Oil Corp"/>
    <s v="Working Interest"/>
    <n v="0.8"/>
    <s v="JENNER SHLW GAS"/>
    <s v="No"/>
    <m/>
    <s v="Flow GAS"/>
    <d v="2020-05-31T00:00:00"/>
    <m/>
    <n v="1804"/>
    <m/>
    <m/>
    <s v="Flow GAS"/>
    <s v="Kmilk_rv;Kmed_hat"/>
    <s v="Cor4 Oil Corp"/>
    <n v="5000034"/>
    <m/>
    <m/>
    <d v="1993-07-28T00:00:00"/>
    <d v="1993-09-19T00:00:00"/>
    <d v="1993-09-20T00:00:00"/>
    <m/>
    <d v="1994-02-01T00:00:00"/>
    <d v="1994-02-01T00:00:00"/>
    <m/>
    <m/>
    <m/>
    <m/>
    <s v="WI"/>
    <n v="1"/>
    <n v="1"/>
    <n v="0.8"/>
    <x v="0"/>
    <s v="N"/>
    <n v="26.564383561643837"/>
    <n v="26.564383561643837"/>
    <n v="549.85919999999999"/>
    <n v="549.85919999999999"/>
    <s v="Flow GAS"/>
    <n v="4"/>
    <n v="4"/>
    <m/>
    <s v="Flow GAS"/>
    <x v="1"/>
    <s v="Producing"/>
    <s v="Producing"/>
    <x v="0"/>
    <x v="0"/>
    <s v="W 0160072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14000"/>
    <s v="1 UWI in License"/>
    <n v="160073"/>
    <s v="100/14-07-020-08W4/00"/>
    <n v="160073"/>
    <n v="1"/>
    <s v="100"/>
    <s v="14"/>
    <s v="07"/>
    <s v="020"/>
    <s v="08W4"/>
    <s v="00"/>
    <s v="14-07-020-08W4"/>
    <s v="14-07-020-08W4"/>
    <s v="AB"/>
    <s v="JENNER"/>
    <s v="IMAGINEA JENNER 14-7-20-8"/>
    <x v="7"/>
    <s v="Cor4 Oil Corp"/>
    <s v="Working Interest"/>
    <n v="0.8"/>
    <s v="JENNER SHLW GAS"/>
    <s v="No"/>
    <m/>
    <s v="Flow GAS"/>
    <d v="2020-05-31T00:00:00"/>
    <m/>
    <n v="1729"/>
    <m/>
    <m/>
    <s v="Flow GAS"/>
    <s v="Kmilk_rv;Kmed_hat"/>
    <s v="Cor4 Oil Corp"/>
    <n v="5000034"/>
    <m/>
    <m/>
    <d v="1993-07-28T00:00:00"/>
    <d v="1993-08-25T00:00:00"/>
    <d v="1993-08-26T00:00:00"/>
    <m/>
    <d v="1994-01-01T00:00:00"/>
    <d v="1994-01-01T00:00:00"/>
    <m/>
    <m/>
    <m/>
    <m/>
    <s v="WI"/>
    <n v="1"/>
    <n v="1"/>
    <n v="0.8"/>
    <x v="0"/>
    <s v="N"/>
    <n v="26.632876712328766"/>
    <n v="26.632876712328766"/>
    <n v="526.99919999999997"/>
    <n v="526.99919999999997"/>
    <s v="Flow GAS"/>
    <n v="4"/>
    <n v="4"/>
    <m/>
    <s v="Flow GAS"/>
    <x v="1"/>
    <s v="Producing"/>
    <s v="Producing"/>
    <x v="0"/>
    <x v="0"/>
    <s v="W 0160073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208000"/>
    <s v="1 UWI in License"/>
    <n v="160082"/>
    <s v="100/08-22-020-09W4/00"/>
    <n v="160082"/>
    <n v="1"/>
    <s v="100"/>
    <s v="08"/>
    <s v="22"/>
    <s v="020"/>
    <s v="09W4"/>
    <s v="00"/>
    <s v="08-22-020-09W4"/>
    <s v="08-22-020-09W4"/>
    <s v="AB"/>
    <s v="JENNER"/>
    <s v="IMAGINEA JENNER 8-22-20-9"/>
    <x v="7"/>
    <s v="Cor4 Oil Corp"/>
    <s v="Working Interest"/>
    <n v="1"/>
    <s v="JENNER SHLW GAS"/>
    <s v="No"/>
    <m/>
    <s v="Flow GAS"/>
    <d v="2020-05-31T00:00:00"/>
    <m/>
    <n v="1729"/>
    <m/>
    <m/>
    <s v="Flow GAS"/>
    <s v="Kmilk_rv;Kmed_hat"/>
    <s v="Cor4 Oil Corp"/>
    <n v="5000034"/>
    <m/>
    <m/>
    <d v="1993-07-29T00:00:00"/>
    <d v="1993-08-18T00:00:00"/>
    <d v="1993-08-19T00:00:00"/>
    <m/>
    <d v="1993-12-01T00:00:00"/>
    <d v="1993-12-01T00:00:00"/>
    <m/>
    <m/>
    <m/>
    <m/>
    <s v="WI"/>
    <n v="1"/>
    <n v="1"/>
    <n v="1"/>
    <x v="0"/>
    <s v="N"/>
    <n v="26.652054794520549"/>
    <n v="26.652054794520549"/>
    <n v="526.99919999999997"/>
    <n v="526.99919999999997"/>
    <s v="Flow GAS"/>
    <n v="4"/>
    <n v="4"/>
    <m/>
    <s v="Flow GAS"/>
    <x v="1"/>
    <s v="Producing"/>
    <s v="Producing"/>
    <x v="0"/>
    <x v="0"/>
    <s v="W 0160082 "/>
    <n v="17975"/>
    <n v="0"/>
    <n v="0"/>
    <n v="0"/>
    <n v="0"/>
    <n v="16500"/>
    <n v="0"/>
    <n v="34475"/>
    <m/>
    <m/>
    <m/>
    <m/>
    <n v="34475"/>
    <m/>
    <n v="31291.9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614000"/>
    <s v="1 UWI in License"/>
    <n v="160118"/>
    <s v="100/14-26-019-09W4/00"/>
    <n v="160118"/>
    <n v="1"/>
    <s v="100"/>
    <s v="14"/>
    <s v="26"/>
    <s v="019"/>
    <s v="09W4"/>
    <s v="00"/>
    <s v="14-26-019-09W4"/>
    <s v="14-26-019-09W4"/>
    <s v="AB"/>
    <s v="JENNER"/>
    <s v="IMAGINEA JENNER 14-26-19-9"/>
    <x v="1"/>
    <s v="Cor4 Oil Corp"/>
    <s v="Working Interest"/>
    <n v="0.95"/>
    <s v="JENNER GAS"/>
    <s v="No"/>
    <m/>
    <s v="Pump GAS"/>
    <d v="2020-05-31T00:00:00"/>
    <m/>
    <n v="4288"/>
    <m/>
    <m/>
    <s v="Pump GAS"/>
    <s v="Kbi_ss"/>
    <s v="Cor4 Oil Corp"/>
    <n v="98689"/>
    <m/>
    <m/>
    <d v="1993-07-30T00:00:00"/>
    <d v="1993-08-18T00:00:00"/>
    <d v="1993-08-24T00:00:00"/>
    <d v="1994-08-24T00:00:00"/>
    <d v="2000-06-01T00:00:00"/>
    <d v="2000-07-10T00:00:00"/>
    <m/>
    <m/>
    <m/>
    <m/>
    <s v="WI"/>
    <n v="1"/>
    <n v="1"/>
    <n v="0.95"/>
    <x v="0"/>
    <s v="N"/>
    <n v="26.652054794520549"/>
    <n v="26.652054794520549"/>
    <n v="1306.9824000000001"/>
    <n v="1306.9824000000001"/>
    <s v="Pump GAS"/>
    <n v="5"/>
    <n v="5"/>
    <m/>
    <s v="Pump GAS"/>
    <x v="1"/>
    <s v="Producing"/>
    <s v="Producing"/>
    <x v="0"/>
    <x v="0"/>
    <s v="W 0160118 "/>
    <n v="45993"/>
    <n v="0"/>
    <n v="0"/>
    <n v="0"/>
    <n v="0"/>
    <n v="16500"/>
    <n v="0"/>
    <n v="62493"/>
    <m/>
    <m/>
    <m/>
    <m/>
    <n v="62493"/>
    <m/>
    <n v="33218.769999999997"/>
    <m/>
    <n v="45993"/>
    <n v="16500"/>
    <n v="62493"/>
    <x v="3"/>
    <m/>
    <n v="45993"/>
    <n v="16500"/>
    <x v="3"/>
    <s v=""/>
    <n v="22"/>
    <s v="1) Active well = Use reserve-life"/>
    <s v="No"/>
    <m/>
    <n v="45993"/>
    <n v="16500"/>
    <n v="62493"/>
    <n v="0.95"/>
    <n v="43693.35"/>
    <n v="15675"/>
    <n v="59368.35"/>
    <n v="21"/>
    <n v="1.35E-2"/>
    <n v="57904.745512763373"/>
    <n v="22213.916151902842"/>
    <n v="80118.661664666215"/>
    <n v="1.7600000000000001E-2"/>
    <n v="40141.638254037316"/>
    <n v="14113.039996979447"/>
    <n v="54254.678251016761"/>
    <s v="B.2) Operated; Not &quot;true&quot; shallow gas. Used LMR costs (with submitted reductions)"/>
  </r>
  <r>
    <s v="1 - Yes"/>
    <s v="1- Yes"/>
    <n v="194093113000"/>
    <s v="1 UWI in License"/>
    <n v="160120"/>
    <s v="100/13-31-019-09W4/00"/>
    <n v="160120"/>
    <n v="1"/>
    <s v="100"/>
    <s v="13"/>
    <s v="31"/>
    <s v="019"/>
    <s v="09W4"/>
    <s v="00"/>
    <s v="13-31-019-09W4"/>
    <s v="13-31-019-09W4"/>
    <s v="AB"/>
    <s v="JENNER"/>
    <s v="IMAGINEA JENNER 13-31-19-9"/>
    <x v="7"/>
    <s v="Cor4 Oil Corp"/>
    <s v="Working Interest"/>
    <n v="0.77500000000000002"/>
    <s v="JENNER SHLW GAS"/>
    <s v="No"/>
    <m/>
    <s v="Flow GAS"/>
    <d v="2020-05-31T00:00:00"/>
    <m/>
    <n v="4452"/>
    <m/>
    <m/>
    <s v="Flow GAS"/>
    <s v="Kmilk_rv;Kmed_hat;K2nd_ws"/>
    <s v="Cor4 Oil Corp"/>
    <n v="5000034"/>
    <m/>
    <m/>
    <d v="1993-07-30T00:00:00"/>
    <d v="1993-08-08T00:00:00"/>
    <d v="1993-08-14T00:00:00"/>
    <d v="1994-08-14T00:00:00"/>
    <d v="1994-02-01T00:00:00"/>
    <d v="1994-02-01T00:00:00"/>
    <m/>
    <m/>
    <m/>
    <m/>
    <s v="WI"/>
    <n v="1"/>
    <n v="1"/>
    <n v="0.77500000000000002"/>
    <x v="0"/>
    <s v="N"/>
    <n v="26.67945205479452"/>
    <n v="26.67945205479452"/>
    <n v="1356.9696000000001"/>
    <n v="1356.9696000000001"/>
    <s v="Flow GAS"/>
    <n v="4"/>
    <n v="4"/>
    <m/>
    <s v="Flow GAS"/>
    <x v="1"/>
    <s v="Producing"/>
    <s v="Producing"/>
    <x v="0"/>
    <x v="0"/>
    <s v="W 0160120 "/>
    <n v="17975"/>
    <n v="0"/>
    <n v="0"/>
    <n v="0"/>
    <n v="0"/>
    <n v="16500"/>
    <n v="0"/>
    <n v="34475"/>
    <m/>
    <m/>
    <m/>
    <m/>
    <n v="34475"/>
    <m/>
    <n v="8092.74"/>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204092308020"/>
    <s v="1 UWI in License"/>
    <n v="160124"/>
    <s v="102/08-23-020-09W4/00"/>
    <n v="160124"/>
    <n v="1"/>
    <s v="102"/>
    <s v="08"/>
    <s v="23"/>
    <s v="020"/>
    <s v="09W4"/>
    <s v="00"/>
    <s v="08-23-020-09W4"/>
    <s v="08-23-020-09W4"/>
    <s v="AB"/>
    <s v="JENNER"/>
    <s v="IMAGINEA JENNER 8-23-20-9"/>
    <x v="7"/>
    <s v="Cor4 Oil Corp"/>
    <s v="Working Interest"/>
    <n v="1"/>
    <s v="JENNER SHLW GAS"/>
    <s v="No"/>
    <m/>
    <s v="Flow GAS"/>
    <d v="2020-05-31T00:00:00"/>
    <m/>
    <n v="1719"/>
    <m/>
    <m/>
    <s v="Flow GAS"/>
    <s v="Kmilk_rv;Kmed_hat"/>
    <s v="Cor4 Oil Corp"/>
    <n v="5000034"/>
    <m/>
    <m/>
    <d v="1993-07-30T00:00:00"/>
    <d v="1993-09-16T00:00:00"/>
    <d v="1993-09-17T00:00:00"/>
    <m/>
    <d v="1993-12-01T00:00:00"/>
    <d v="1993-12-01T00:00:00"/>
    <m/>
    <m/>
    <m/>
    <m/>
    <s v="WI"/>
    <n v="1"/>
    <n v="1"/>
    <n v="1"/>
    <x v="0"/>
    <s v="N"/>
    <n v="26.572602739726026"/>
    <n v="26.572602739726026"/>
    <n v="523.95119999999997"/>
    <n v="523.95119999999997"/>
    <s v="Flow GAS"/>
    <n v="4"/>
    <n v="4"/>
    <m/>
    <s v="Flow GAS"/>
    <x v="1"/>
    <s v="Producing"/>
    <s v="Producing"/>
    <x v="0"/>
    <x v="0"/>
    <s v="W 0160124 "/>
    <n v="17975"/>
    <n v="0"/>
    <n v="0"/>
    <n v="0"/>
    <n v="0"/>
    <n v="16500"/>
    <n v="0"/>
    <n v="34475"/>
    <m/>
    <m/>
    <m/>
    <m/>
    <n v="34475"/>
    <m/>
    <n v="18960.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14000"/>
    <s v="1 UWI in License"/>
    <n v="160150"/>
    <s v="100/14-11-020-09W4/00"/>
    <n v="160150"/>
    <n v="1"/>
    <s v="100"/>
    <s v="14"/>
    <s v="11"/>
    <s v="020"/>
    <s v="09W4"/>
    <s v="00"/>
    <s v="14-11-020-09W4"/>
    <s v="14-11-020-09W4"/>
    <s v="AB"/>
    <s v="JENNER"/>
    <s v="IMAGINEA JENNER 14-11-20-9"/>
    <x v="7"/>
    <s v="Cor4 Oil Corp"/>
    <s v="Working Interest"/>
    <n v="1"/>
    <s v="JENNER SHLW GAS"/>
    <s v="No"/>
    <m/>
    <s v="Flow GAS"/>
    <d v="2020-05-31T00:00:00"/>
    <m/>
    <n v="1732"/>
    <m/>
    <m/>
    <s v="Flow GAS"/>
    <s v="Kmilk_rv;Kmed_hat"/>
    <s v="Cor4 Oil Corp"/>
    <n v="5000034"/>
    <m/>
    <m/>
    <d v="1993-08-03T00:00:00"/>
    <d v="1993-08-20T00:00:00"/>
    <d v="1993-08-21T00:00:00"/>
    <m/>
    <d v="1994-01-01T00:00:00"/>
    <d v="1994-01-01T00:00:00"/>
    <m/>
    <m/>
    <m/>
    <m/>
    <s v="WI"/>
    <n v="1"/>
    <n v="1"/>
    <n v="1"/>
    <x v="0"/>
    <s v="N"/>
    <n v="26.646575342465752"/>
    <n v="26.646575342465752"/>
    <n v="527.91359999999997"/>
    <n v="527.91359999999997"/>
    <s v="Flow GAS"/>
    <n v="4"/>
    <n v="4"/>
    <m/>
    <s v="Flow GAS"/>
    <x v="1"/>
    <s v="Producing"/>
    <s v="Producing"/>
    <x v="0"/>
    <x v="0"/>
    <s v="W 0160150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14000"/>
    <s v="1 UWI in License"/>
    <n v="160151"/>
    <s v="100/14-13-020-09W4/00"/>
    <n v="160151"/>
    <n v="1"/>
    <s v="100"/>
    <s v="14"/>
    <s v="13"/>
    <s v="020"/>
    <s v="09W4"/>
    <s v="00"/>
    <s v="14-13-020-09W4"/>
    <s v="14-13-020-09W4"/>
    <s v="AB"/>
    <s v="JENNER"/>
    <s v="IMAGINEA JENNER 14-13-20-9"/>
    <x v="7"/>
    <s v="Cor4 Oil Corp"/>
    <s v="Working Interest"/>
    <n v="1"/>
    <s v="JENNER SHLW GAS"/>
    <s v="No"/>
    <m/>
    <s v="Flow GAS"/>
    <d v="2020-05-31T00:00:00"/>
    <m/>
    <n v="1732"/>
    <m/>
    <m/>
    <s v="Flow GAS"/>
    <s v="Kmilk_rv;Kmed_hat"/>
    <s v="Cor4 Oil Corp"/>
    <n v="5000034"/>
    <m/>
    <m/>
    <d v="1993-08-03T00:00:00"/>
    <d v="1993-08-23T00:00:00"/>
    <d v="1993-08-24T00:00:00"/>
    <m/>
    <d v="1993-12-01T00:00:00"/>
    <d v="1994-02-01T00:00:00"/>
    <m/>
    <m/>
    <m/>
    <m/>
    <s v="WI"/>
    <n v="1"/>
    <n v="1"/>
    <n v="1"/>
    <x v="0"/>
    <s v="N"/>
    <n v="26.638356164383563"/>
    <n v="26.638356164383563"/>
    <n v="527.91359999999997"/>
    <n v="527.91359999999997"/>
    <s v="Flow GAS"/>
    <n v="4"/>
    <n v="4"/>
    <m/>
    <s v="Flow GAS"/>
    <x v="1"/>
    <s v="Producing"/>
    <s v="Producing"/>
    <x v="0"/>
    <x v="0"/>
    <s v="W 0160151 "/>
    <n v="17975"/>
    <n v="0"/>
    <n v="0"/>
    <n v="0"/>
    <n v="0"/>
    <n v="16500"/>
    <n v="0"/>
    <n v="34475"/>
    <m/>
    <m/>
    <m/>
    <m/>
    <n v="34475"/>
    <m/>
    <n v="28632.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208020"/>
    <s v="1 UWI in License"/>
    <n v="160152"/>
    <s v="102/08-12-020-09W4/00"/>
    <n v="160152"/>
    <n v="1"/>
    <s v="102"/>
    <s v="08"/>
    <s v="12"/>
    <s v="020"/>
    <s v="09W4"/>
    <s v="00"/>
    <s v="08-12-020-09W4"/>
    <s v="08-12-020-09W4"/>
    <s v="AB"/>
    <s v="JENNER"/>
    <s v="IMAGINEA JENNER 8-12-20-9"/>
    <x v="7"/>
    <s v="Cor4 Oil Corp"/>
    <s v="Working Interest"/>
    <n v="0.9"/>
    <s v="JENNER SHLW GAS"/>
    <s v="No"/>
    <m/>
    <s v="Flow GAS"/>
    <d v="2020-05-31T00:00:00"/>
    <m/>
    <n v="1768"/>
    <m/>
    <m/>
    <s v="Flow GAS"/>
    <s v="Kmilk_rv;Kmed_hat"/>
    <s v="Cor4 Oil Corp"/>
    <n v="5000034"/>
    <m/>
    <m/>
    <d v="1993-08-03T00:00:00"/>
    <d v="1993-08-27T00:00:00"/>
    <d v="1993-08-28T00:00:00"/>
    <m/>
    <d v="1994-01-01T00:00:00"/>
    <d v="1994-01-01T00:00:00"/>
    <m/>
    <m/>
    <m/>
    <m/>
    <s v="WI"/>
    <n v="1"/>
    <n v="1"/>
    <n v="0.9"/>
    <x v="0"/>
    <s v="N"/>
    <n v="26.627397260273973"/>
    <n v="26.627397260273973"/>
    <n v="538.88639999999998"/>
    <n v="538.88639999999998"/>
    <s v="Flow GAS"/>
    <n v="4"/>
    <n v="4"/>
    <m/>
    <s v="Flow GAS"/>
    <x v="1"/>
    <s v="Producing"/>
    <s v="Producing"/>
    <x v="0"/>
    <x v="0"/>
    <s v="W 0160152 "/>
    <n v="17975"/>
    <n v="0"/>
    <n v="0"/>
    <n v="0"/>
    <n v="0"/>
    <n v="16500"/>
    <n v="0"/>
    <n v="34475"/>
    <m/>
    <m/>
    <m/>
    <m/>
    <n v="34475"/>
    <m/>
    <n v="12755.7"/>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1308000"/>
    <s v="1 UWI in License"/>
    <n v="160156"/>
    <s v="100/08-13-020-09W4/00"/>
    <n v="160156"/>
    <n v="1"/>
    <s v="100"/>
    <s v="08"/>
    <s v="13"/>
    <s v="020"/>
    <s v="09W4"/>
    <s v="00"/>
    <s v="08-13-020-09W4"/>
    <s v="08-13-020-09W4"/>
    <s v="AB"/>
    <s v="JENNER"/>
    <s v="IMAGINEA JENNER 8-13-20-9"/>
    <x v="7"/>
    <s v="Cor4 Oil Corp"/>
    <s v="Working Interest"/>
    <n v="0.9"/>
    <s v="JENNER SHLW GAS"/>
    <s v="No"/>
    <m/>
    <s v="Flow GAS"/>
    <d v="2020-05-31T00:00:00"/>
    <m/>
    <n v="1729"/>
    <m/>
    <m/>
    <s v="Flow GAS"/>
    <s v="Kmilk_rv;Kmed_hat"/>
    <s v="Cor4 Oil Corp"/>
    <n v="5000034"/>
    <m/>
    <m/>
    <d v="1993-08-03T00:00:00"/>
    <d v="1993-08-20T00:00:00"/>
    <d v="1993-08-21T00:00:00"/>
    <m/>
    <d v="1993-12-01T00:00:00"/>
    <d v="1993-12-01T00:00:00"/>
    <m/>
    <m/>
    <m/>
    <m/>
    <s v="WI"/>
    <n v="1"/>
    <n v="1"/>
    <n v="0.9"/>
    <x v="0"/>
    <s v="N"/>
    <n v="26.646575342465752"/>
    <n v="26.646575342465752"/>
    <n v="526.99919999999997"/>
    <n v="526.99919999999997"/>
    <s v="Flow GAS"/>
    <n v="4"/>
    <n v="4"/>
    <m/>
    <s v="Flow GAS"/>
    <x v="1"/>
    <s v="Producing"/>
    <s v="Producing"/>
    <x v="0"/>
    <x v="0"/>
    <s v="W 0160156 "/>
    <n v="17975"/>
    <n v="0"/>
    <n v="0"/>
    <n v="0"/>
    <n v="0"/>
    <n v="16500"/>
    <n v="0"/>
    <n v="34475"/>
    <m/>
    <m/>
    <m/>
    <m/>
    <n v="34475"/>
    <m/>
    <n v="4971.25"/>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116000"/>
    <s v="1 UWI in License"/>
    <n v="160158"/>
    <s v="100/16-21-020-09W4/00"/>
    <n v="160158"/>
    <n v="1"/>
    <s v="100"/>
    <s v="16"/>
    <s v="21"/>
    <s v="020"/>
    <s v="09W4"/>
    <s v="00"/>
    <s v="16-21-020-09W4"/>
    <s v="16-21-020-09W4"/>
    <s v="AB"/>
    <s v="JENNER"/>
    <s v="IMAGINEA JENNER 16-21-20-9"/>
    <x v="7"/>
    <s v="Cor4 Oil Corp"/>
    <s v="Working Interest"/>
    <n v="0.8"/>
    <s v="JENNER SHLW GAS"/>
    <s v="No"/>
    <m/>
    <s v="Flow GAS"/>
    <d v="2020-05-31T00:00:00"/>
    <m/>
    <n v="1752"/>
    <m/>
    <m/>
    <s v="Flow GAS"/>
    <s v="Kmilk_rv;Kmed_hat"/>
    <s v="Cor4 Oil Corp"/>
    <n v="5000034"/>
    <m/>
    <m/>
    <d v="1993-08-03T00:00:00"/>
    <d v="1993-09-10T00:00:00"/>
    <d v="1993-09-11T00:00:00"/>
    <m/>
    <d v="1994-02-01T00:00:00"/>
    <d v="1994-02-01T00:00:00"/>
    <m/>
    <m/>
    <m/>
    <m/>
    <s v="WI"/>
    <n v="1"/>
    <n v="1"/>
    <n v="0.8"/>
    <x v="0"/>
    <s v="N"/>
    <n v="26.589041095890412"/>
    <n v="26.589041095890412"/>
    <n v="534.00959999999998"/>
    <n v="534.00959999999998"/>
    <s v="Flow GAS"/>
    <n v="4"/>
    <n v="4"/>
    <m/>
    <s v="Flow GAS"/>
    <x v="1"/>
    <s v="Producing"/>
    <s v="Producing"/>
    <x v="0"/>
    <x v="0"/>
    <s v="W 0160158 "/>
    <n v="17975"/>
    <n v="0"/>
    <n v="0"/>
    <n v="0"/>
    <n v="0"/>
    <n v="16500"/>
    <n v="0"/>
    <n v="34475"/>
    <m/>
    <m/>
    <m/>
    <m/>
    <n v="34475"/>
    <m/>
    <n v="23391.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108000"/>
    <s v="1 UWI in License"/>
    <n v="160170"/>
    <s v="100/08-11-020-09W4/00"/>
    <n v="160170"/>
    <n v="1"/>
    <s v="100"/>
    <s v="08"/>
    <s v="11"/>
    <s v="020"/>
    <s v="09W4"/>
    <s v="00"/>
    <s v="08-11-020-09W4"/>
    <s v="08-11-020-09W4"/>
    <s v="AB"/>
    <s v="JENNER"/>
    <s v="IMAGINEA JENNER 8-11-20-9"/>
    <x v="7"/>
    <s v="Cor4 Oil Corp"/>
    <s v="Working Interest"/>
    <n v="1"/>
    <s v="JENNER SHLW GAS"/>
    <s v="No"/>
    <m/>
    <s v="Flow GAS"/>
    <d v="2020-05-31T00:00:00"/>
    <m/>
    <n v="1736"/>
    <m/>
    <m/>
    <s v="Flow GAS"/>
    <s v="Kmilk_rv;Kmed_hat"/>
    <s v="Cor4 Oil Corp"/>
    <n v="5000034"/>
    <m/>
    <m/>
    <d v="1993-08-04T00:00:00"/>
    <d v="1993-08-21T00:00:00"/>
    <d v="1993-08-22T00:00:00"/>
    <m/>
    <d v="1994-01-01T00:00:00"/>
    <d v="1994-01-01T00:00:00"/>
    <m/>
    <m/>
    <m/>
    <m/>
    <s v="WI"/>
    <n v="1"/>
    <n v="1"/>
    <n v="1"/>
    <x v="0"/>
    <s v="N"/>
    <n v="26.643835616438356"/>
    <n v="26.643835616438356"/>
    <n v="529.13279999999997"/>
    <n v="529.13279999999997"/>
    <s v="Flow GAS"/>
    <n v="4"/>
    <n v="4"/>
    <m/>
    <s v="Flow GAS"/>
    <x v="1"/>
    <s v="Producing"/>
    <s v="Producing"/>
    <x v="0"/>
    <x v="0"/>
    <s v="W 0160170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s v="0204082405W00"/>
    <s v="1 UWI in License"/>
    <n v="160222"/>
    <s v="1W0/05-24-020-08W4/00"/>
    <n v="160222"/>
    <n v="1"/>
    <s v="1W0"/>
    <s v="05"/>
    <s v="24"/>
    <s v="020"/>
    <s v="08W4"/>
    <s v="00"/>
    <s v="05-24-020-08W4"/>
    <s v="05-24-020-08W4"/>
    <s v="AB"/>
    <s v="SUFFIELD"/>
    <s v="IMAGINEA SUFFIELD 5-24-20-8"/>
    <x v="7"/>
    <s v="Cor4 Oil Corp"/>
    <s v="Working Interest"/>
    <n v="0.8"/>
    <s v="JENNER SHLW GAS"/>
    <s v="No"/>
    <m/>
    <s v="Flow GAS"/>
    <d v="2020-05-31T00:00:00"/>
    <m/>
    <n v="1660"/>
    <m/>
    <m/>
    <s v="Flow GAS"/>
    <s v="Kmilk_rv;Kmed_hat"/>
    <s v="Cor4 Oil Corp"/>
    <n v="5000034"/>
    <m/>
    <m/>
    <d v="1993-08-05T00:00:00"/>
    <d v="1993-10-06T00:00:00"/>
    <d v="1993-10-11T00:00:00"/>
    <m/>
    <d v="1993-12-01T00:00:00"/>
    <d v="1993-12-01T00:00:00"/>
    <m/>
    <m/>
    <m/>
    <m/>
    <s v="WI"/>
    <n v="1"/>
    <n v="1"/>
    <n v="0.8"/>
    <x v="0"/>
    <s v="N"/>
    <n v="26.517808219178082"/>
    <n v="26.517808219178082"/>
    <n v="505.96800000000002"/>
    <n v="505.96800000000002"/>
    <s v="Flow GAS"/>
    <n v="4"/>
    <n v="4"/>
    <m/>
    <s v="Flow GAS"/>
    <x v="1"/>
    <s v="Producing"/>
    <s v="Producing"/>
    <x v="0"/>
    <x v="0"/>
    <s v="W 0160222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114030"/>
    <s v="1 UWI in License"/>
    <n v="160290"/>
    <s v="103/14-21-020-08W4/00"/>
    <n v="160290"/>
    <n v="1"/>
    <s v="103"/>
    <s v="14"/>
    <s v="21"/>
    <s v="020"/>
    <s v="08W4"/>
    <s v="00"/>
    <s v="14-21-020-08W4"/>
    <s v="14-21-020-08W4"/>
    <s v="AB"/>
    <s v="SUFFIELD"/>
    <s v="IMAGINEA SUFFIELD 14-21-20-8"/>
    <x v="7"/>
    <s v="Cor4 Oil Corp"/>
    <s v="Working Interest"/>
    <n v="0.8"/>
    <s v="JENNER SHLW GAS"/>
    <s v="No"/>
    <m/>
    <s v="Flow GAS"/>
    <d v="2020-05-31T00:00:00"/>
    <m/>
    <n v="1696"/>
    <m/>
    <m/>
    <s v="Flow GAS"/>
    <s v="Kmilk_rv;Kmed_hat"/>
    <s v="Cor4 Oil Corp"/>
    <n v="5000034"/>
    <m/>
    <m/>
    <d v="1993-08-10T00:00:00"/>
    <d v="1993-09-30T00:00:00"/>
    <d v="1993-10-01T00:00:00"/>
    <m/>
    <d v="1993-12-01T00:00:00"/>
    <d v="1993-12-01T00:00:00"/>
    <m/>
    <m/>
    <m/>
    <m/>
    <s v="WI"/>
    <n v="1"/>
    <n v="1"/>
    <n v="0.8"/>
    <x v="0"/>
    <s v="N"/>
    <n v="26.534246575342465"/>
    <n v="26.534246575342465"/>
    <n v="516.94080000000008"/>
    <n v="516.94080000000008"/>
    <s v="Flow GAS"/>
    <n v="4"/>
    <n v="4"/>
    <m/>
    <s v="Flow GAS"/>
    <x v="1"/>
    <s v="Producing"/>
    <s v="Producing"/>
    <x v="0"/>
    <x v="0"/>
    <s v="W 0160290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314000"/>
    <s v="1 UWI in License"/>
    <n v="160291"/>
    <s v="100/14-03-020-09W4/00"/>
    <n v="160291"/>
    <n v="1"/>
    <s v="100"/>
    <s v="14"/>
    <s v="03"/>
    <s v="020"/>
    <s v="09W4"/>
    <s v="00"/>
    <s v="14-03-020-09W4"/>
    <s v="14-03-020-09W4"/>
    <s v="AB"/>
    <s v="JENNER"/>
    <s v="IMAGINEA JENNER 14-3-20-9"/>
    <x v="7"/>
    <s v="Cor4 Oil Corp"/>
    <s v="Working Interest"/>
    <n v="0.8"/>
    <s v="JENNER SHLW GAS"/>
    <s v="No"/>
    <m/>
    <s v="Flow GAS"/>
    <d v="2020-05-31T00:00:00"/>
    <m/>
    <n v="1772"/>
    <m/>
    <m/>
    <s v="Flow GAS"/>
    <s v="Kmilk_rv;Kmed_hat"/>
    <s v="Cor4 Oil Corp"/>
    <n v="5000034"/>
    <m/>
    <m/>
    <d v="1993-08-10T00:00:00"/>
    <d v="1993-08-28T00:00:00"/>
    <d v="1993-08-28T00:00:00"/>
    <m/>
    <d v="1993-12-01T00:00:00"/>
    <d v="1993-12-01T00:00:00"/>
    <m/>
    <m/>
    <m/>
    <m/>
    <s v="WI"/>
    <n v="1"/>
    <n v="1"/>
    <n v="0.8"/>
    <x v="0"/>
    <s v="N"/>
    <n v="26.624657534246577"/>
    <n v="26.624657534246577"/>
    <n v="540.10559999999998"/>
    <n v="540.10559999999998"/>
    <s v="Flow GAS"/>
    <n v="4"/>
    <n v="4"/>
    <m/>
    <s v="Flow GAS"/>
    <x v="1"/>
    <s v="Producing"/>
    <s v="Producing"/>
    <x v="0"/>
    <x v="0"/>
    <s v="W 0160291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08000"/>
    <s v="1 UWI in License"/>
    <n v="160316"/>
    <s v="100/08-10-019-09W4/00"/>
    <n v="160316"/>
    <n v="1"/>
    <s v="100"/>
    <s v="08"/>
    <s v="10"/>
    <s v="019"/>
    <s v="09W4"/>
    <s v="00"/>
    <s v="08-10-019-09W4"/>
    <s v="08-10-019-09W4"/>
    <s v="AB"/>
    <s v="JENNER"/>
    <s v="IMAGINEA JENNER 8-10-19-9"/>
    <x v="7"/>
    <s v="Cor4 Oil Corp"/>
    <s v="Working Interest"/>
    <n v="0.8"/>
    <s v="JENNER SHLW GAS"/>
    <s v="No"/>
    <m/>
    <s v="Flow GAS"/>
    <d v="2020-05-31T00:00:00"/>
    <m/>
    <n v="1844"/>
    <m/>
    <m/>
    <s v="Flow GAS"/>
    <s v="Kmilk_rv;Kmed_hat"/>
    <s v="Cor4 Oil Corp"/>
    <n v="5000034"/>
    <m/>
    <m/>
    <d v="1993-08-11T00:00:00"/>
    <d v="1993-08-30T00:00:00"/>
    <d v="1993-08-31T00:00:00"/>
    <m/>
    <d v="1994-01-01T00:00:00"/>
    <d v="1994-01-01T00:00:00"/>
    <m/>
    <m/>
    <m/>
    <m/>
    <s v="WI"/>
    <n v="1"/>
    <n v="1"/>
    <n v="0.8"/>
    <x v="0"/>
    <s v="N"/>
    <n v="26.61917808219178"/>
    <n v="26.61917808219178"/>
    <n v="562.05119999999999"/>
    <n v="562.05119999999999"/>
    <s v="Flow GAS"/>
    <n v="4"/>
    <n v="4"/>
    <m/>
    <s v="Flow GAS"/>
    <x v="1"/>
    <s v="Producing"/>
    <s v="Producing"/>
    <x v="0"/>
    <x v="0"/>
    <s v="W 0160316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14000"/>
    <s v="1 UWI in License"/>
    <n v="160317"/>
    <s v="100/14-10-019-09W4/00"/>
    <n v="160317"/>
    <n v="1"/>
    <s v="100"/>
    <s v="14"/>
    <s v="10"/>
    <s v="019"/>
    <s v="09W4"/>
    <s v="00"/>
    <s v="14-10-019-09W4"/>
    <s v="14-10-019-09W4"/>
    <s v="AB"/>
    <s v="JENNER"/>
    <s v="IMAGINEA JENNER 14-10-19-9"/>
    <x v="7"/>
    <s v="Cor4 Oil Corp"/>
    <s v="Working Interest"/>
    <n v="0.8"/>
    <s v="JENNER SHLW GAS"/>
    <s v="No"/>
    <m/>
    <s v="Flow GAS"/>
    <d v="2020-05-31T00:00:00"/>
    <m/>
    <n v="2431"/>
    <m/>
    <m/>
    <s v="Flow GAS"/>
    <s v="Kmilk_rv;Kmed_hat;K2nd_ws"/>
    <s v="Cor4 Oil Corp"/>
    <n v="5000034"/>
    <m/>
    <m/>
    <d v="1993-08-11T00:00:00"/>
    <d v="1993-09-07T00:00:00"/>
    <d v="1993-09-08T00:00:00"/>
    <m/>
    <d v="1994-01-01T00:00:00"/>
    <d v="1994-01-01T00:00:00"/>
    <m/>
    <m/>
    <m/>
    <m/>
    <s v="WI"/>
    <n v="1"/>
    <n v="1"/>
    <n v="0.8"/>
    <x v="0"/>
    <s v="N"/>
    <n v="26.597260273972601"/>
    <n v="26.597260273972601"/>
    <n v="740.96879999999999"/>
    <n v="740.96879999999999"/>
    <s v="Flow GAS"/>
    <n v="4"/>
    <n v="4"/>
    <m/>
    <s v="Flow GAS"/>
    <x v="1"/>
    <s v="Producing"/>
    <s v="Producing"/>
    <x v="0"/>
    <x v="0"/>
    <s v="W 0160317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8000"/>
    <s v="1 UWI in License"/>
    <n v="160318"/>
    <s v="100/08-22-019-09W4/00"/>
    <n v="160318"/>
    <n v="1"/>
    <s v="100"/>
    <s v="08"/>
    <s v="22"/>
    <s v="019"/>
    <s v="09W4"/>
    <s v="00"/>
    <s v="08-22-019-09W4"/>
    <s v="08-22-019-09W4"/>
    <s v="AB"/>
    <s v="JENNER"/>
    <s v="IMAGINEA JENNER 8-22-19-9"/>
    <x v="7"/>
    <s v="Cor4 Oil Corp"/>
    <s v="Working Interest"/>
    <n v="0.8"/>
    <s v="JENNER SHLW GAS"/>
    <s v="No"/>
    <m/>
    <s v="Flow GAS"/>
    <d v="2020-05-31T00:00:00"/>
    <m/>
    <n v="1890"/>
    <m/>
    <m/>
    <s v="Flow GAS"/>
    <s v="Kmilk_rv;Kcolorado;Kmed_hat"/>
    <s v="Cor4 Oil Corp"/>
    <n v="5000034"/>
    <m/>
    <m/>
    <d v="1993-08-11T00:00:00"/>
    <d v="1993-08-27T00:00:00"/>
    <d v="1993-08-29T00:00:00"/>
    <m/>
    <d v="1994-01-01T00:00:00"/>
    <d v="1994-01-01T00:00:00"/>
    <m/>
    <m/>
    <m/>
    <m/>
    <s v="WI"/>
    <n v="1"/>
    <n v="1"/>
    <n v="0.8"/>
    <x v="0"/>
    <s v="N"/>
    <n v="26.627397260273973"/>
    <n v="26.627397260273973"/>
    <n v="576.072"/>
    <n v="576.072"/>
    <s v="Flow GAS"/>
    <n v="4"/>
    <n v="4"/>
    <m/>
    <s v="Flow GAS"/>
    <x v="1"/>
    <s v="Producing"/>
    <s v="Producing"/>
    <x v="0"/>
    <x v="0"/>
    <s v="W 0160318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414000"/>
    <s v="1 UWI in License"/>
    <n v="160330"/>
    <s v="100/14-24-020-08W4/00"/>
    <n v="160330"/>
    <n v="1"/>
    <s v="100"/>
    <s v="14"/>
    <s v="24"/>
    <s v="020"/>
    <s v="08W4"/>
    <s v="00"/>
    <s v="14-24-020-08W4"/>
    <s v="14-24-020-08W4"/>
    <s v="AB"/>
    <s v="SUFFIELD"/>
    <s v="IMAGINEA SUFFIELD 14-24-20-8"/>
    <x v="7"/>
    <s v="Cor4 Oil Corp"/>
    <s v="Working Interest"/>
    <n v="0.8"/>
    <s v="JENNER SHLW GAS"/>
    <s v="No"/>
    <m/>
    <s v="Flow GAS"/>
    <d v="2020-05-31T00:00:00"/>
    <m/>
    <n v="1696"/>
    <m/>
    <m/>
    <s v="Flow GAS"/>
    <s v="Kmilk_rv;Kmed_hat"/>
    <s v="Cor4 Oil Corp"/>
    <n v="5000034"/>
    <m/>
    <m/>
    <d v="1993-08-12T00:00:00"/>
    <d v="1993-10-11T00:00:00"/>
    <d v="1993-10-12T00:00:00"/>
    <m/>
    <d v="1993-12-01T00:00:00"/>
    <d v="1993-12-01T00:00:00"/>
    <m/>
    <m/>
    <m/>
    <m/>
    <s v="WI"/>
    <n v="1"/>
    <n v="1"/>
    <n v="0.8"/>
    <x v="0"/>
    <s v="N"/>
    <n v="26.504109589041096"/>
    <n v="26.504109589041096"/>
    <n v="516.94080000000008"/>
    <n v="516.94080000000008"/>
    <s v="Flow GAS"/>
    <n v="4"/>
    <n v="4"/>
    <m/>
    <s v="Flow GAS"/>
    <x v="1"/>
    <s v="Producing"/>
    <s v="Producing"/>
    <x v="0"/>
    <x v="0"/>
    <s v="W 0160330 "/>
    <n v="17975"/>
    <n v="0"/>
    <n v="0"/>
    <n v="0"/>
    <n v="0"/>
    <n v="16500"/>
    <n v="0"/>
    <n v="34475"/>
    <m/>
    <m/>
    <m/>
    <m/>
    <n v="34475"/>
    <m/>
    <n v="2551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8000"/>
    <s v="1 UWI in License"/>
    <n v="160346"/>
    <s v="100/08-14-019-09W4/00"/>
    <n v="160346"/>
    <n v="1"/>
    <s v="100"/>
    <s v="08"/>
    <s v="14"/>
    <s v="019"/>
    <s v="09W4"/>
    <s v="00"/>
    <s v="08-14-019-09W4"/>
    <s v="08-14-019-09W4"/>
    <s v="AB"/>
    <s v="JENNER"/>
    <s v="IMAGINEA JENNER 8-14-19-9"/>
    <x v="7"/>
    <s v="Cor4 Oil Corp"/>
    <s v="Working Interest"/>
    <n v="0.8"/>
    <s v="JENNER SHLW GAS"/>
    <s v="No"/>
    <m/>
    <s v="Flow GAS"/>
    <d v="2020-05-31T00:00:00"/>
    <m/>
    <n v="1831"/>
    <m/>
    <m/>
    <s v="Flow GAS"/>
    <s v="Kmilk_rv;Kmed_hat"/>
    <s v="Cor4 Oil Corp"/>
    <n v="5000034"/>
    <m/>
    <m/>
    <d v="1993-08-13T00:00:00"/>
    <d v="1993-09-03T00:00:00"/>
    <d v="1993-09-04T00:00:00"/>
    <m/>
    <d v="1994-01-01T00:00:00"/>
    <d v="1994-01-01T00:00:00"/>
    <m/>
    <m/>
    <m/>
    <m/>
    <s v="WI"/>
    <n v="1"/>
    <n v="1"/>
    <n v="0.8"/>
    <x v="0"/>
    <s v="N"/>
    <n v="26.608219178082191"/>
    <n v="26.608219178082191"/>
    <n v="558.08879999999999"/>
    <n v="558.08879999999999"/>
    <s v="Flow GAS"/>
    <n v="4"/>
    <n v="4"/>
    <m/>
    <s v="Flow GAS"/>
    <x v="1"/>
    <s v="Producing"/>
    <s v="Producing"/>
    <x v="0"/>
    <x v="0"/>
    <s v="W 0160346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8000"/>
    <s v="1 UWI in License"/>
    <n v="160347"/>
    <s v="100/08-16-019-09W4/00"/>
    <n v="160347"/>
    <n v="1"/>
    <s v="100"/>
    <s v="08"/>
    <s v="16"/>
    <s v="019"/>
    <s v="09W4"/>
    <s v="00"/>
    <s v="08-16-019-09W4"/>
    <s v="08-16-019-09W4"/>
    <s v="AB"/>
    <s v="JENNER"/>
    <s v="IMAGINEA JENNER 8-16-19-9"/>
    <x v="7"/>
    <s v="Cor4 Oil Corp"/>
    <s v="Working Interest"/>
    <n v="0.8"/>
    <s v="JENNER SHLW GAS"/>
    <s v="No"/>
    <m/>
    <s v="Flow GAS"/>
    <d v="2020-05-31T00:00:00"/>
    <m/>
    <n v="1877"/>
    <m/>
    <m/>
    <s v="Flow GAS"/>
    <s v="Kmilk_rv;Kmed_hat"/>
    <s v="Cor4 Oil Corp"/>
    <n v="5000034"/>
    <m/>
    <m/>
    <d v="1993-08-13T00:00:00"/>
    <d v="1993-09-08T00:00:00"/>
    <d v="1993-09-09T00:00:00"/>
    <m/>
    <d v="1994-01-01T00:00:00"/>
    <d v="1994-01-01T00:00:00"/>
    <m/>
    <m/>
    <m/>
    <m/>
    <s v="WI"/>
    <n v="1"/>
    <n v="1"/>
    <n v="0.8"/>
    <x v="0"/>
    <s v="N"/>
    <n v="26.594520547945205"/>
    <n v="26.594520547945205"/>
    <n v="572.1096"/>
    <n v="572.1096"/>
    <s v="Flow GAS"/>
    <n v="4"/>
    <n v="4"/>
    <m/>
    <s v="Flow GAS"/>
    <x v="1"/>
    <s v="Producing"/>
    <s v="Producing"/>
    <x v="0"/>
    <x v="0"/>
    <s v="W 0160347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414000"/>
    <s v="1 UWI in License"/>
    <n v="160348"/>
    <s v="100/14-34-019-09W4/00"/>
    <n v="160348"/>
    <n v="1"/>
    <s v="100"/>
    <s v="14"/>
    <s v="34"/>
    <s v="019"/>
    <s v="09W4"/>
    <s v="00"/>
    <s v="14-34-019-09W4"/>
    <s v="14-34-019-09W4"/>
    <s v="AB"/>
    <s v="JENNER"/>
    <s v="IMAGINEA JENNER 14-34-19-9"/>
    <x v="7"/>
    <s v="Cor4 Oil Corp"/>
    <s v="Working Interest"/>
    <n v="0.8"/>
    <s v="JENNER SHLW GAS"/>
    <s v="No"/>
    <m/>
    <s v="Flow GAS"/>
    <d v="2020-05-31T00:00:00"/>
    <m/>
    <n v="1808"/>
    <m/>
    <m/>
    <s v="Flow GAS"/>
    <s v="Kmilk_rv;K1st_ws;Kmed_hat"/>
    <s v="Cor4 Oil Corp"/>
    <n v="5000034"/>
    <m/>
    <m/>
    <d v="1993-08-13T00:00:00"/>
    <d v="1993-08-29T00:00:00"/>
    <d v="1993-08-30T00:00:00"/>
    <m/>
    <d v="1993-12-01T00:00:00"/>
    <d v="1993-12-01T00:00:00"/>
    <m/>
    <m/>
    <m/>
    <m/>
    <s v="WI"/>
    <n v="1"/>
    <n v="1"/>
    <n v="0.8"/>
    <x v="0"/>
    <s v="N"/>
    <n v="26.621917808219177"/>
    <n v="26.621917808219177"/>
    <n v="551.07839999999999"/>
    <n v="551.07839999999999"/>
    <s v="Flow GAS"/>
    <n v="4"/>
    <n v="4"/>
    <m/>
    <s v="Flow GAS"/>
    <x v="1"/>
    <s v="Producing"/>
    <s v="Producing"/>
    <x v="0"/>
    <x v="0"/>
    <s v="W 0160348 "/>
    <n v="17975"/>
    <n v="0"/>
    <n v="0"/>
    <n v="0"/>
    <n v="0"/>
    <n v="16500"/>
    <n v="0"/>
    <n v="34475"/>
    <m/>
    <m/>
    <m/>
    <m/>
    <n v="34475"/>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08000"/>
    <s v="1 UWI in License"/>
    <n v="160357"/>
    <s v="100/08-31-019-09W4/00"/>
    <n v="160357"/>
    <n v="1"/>
    <s v="100"/>
    <s v="08"/>
    <s v="31"/>
    <s v="019"/>
    <s v="09W4"/>
    <s v="00"/>
    <s v="08-31-019-09W4"/>
    <s v="08-31-019-09W4"/>
    <s v="AB"/>
    <s v="JENNER"/>
    <s v="IMAGINEA JENNER 8-31-19-9"/>
    <x v="7"/>
    <s v="Cor4 Oil Corp"/>
    <s v="Working Interest"/>
    <n v="0.77500000000000002"/>
    <s v="JENNER SHLW GAS"/>
    <s v="No"/>
    <m/>
    <s v="Flow GAS"/>
    <d v="2020-05-31T00:00:00"/>
    <m/>
    <n v="1893"/>
    <m/>
    <m/>
    <s v="Flow GAS"/>
    <s v="Kmilk_rv;Kcolorado;Kmed_hat"/>
    <s v="Cor4 Oil Corp"/>
    <n v="5000034"/>
    <m/>
    <m/>
    <d v="1993-08-13T00:00:00"/>
    <d v="1993-09-01T00:00:00"/>
    <d v="1993-09-02T00:00:00"/>
    <m/>
    <d v="1994-02-01T00:00:00"/>
    <d v="1994-02-01T00:00:00"/>
    <m/>
    <m/>
    <m/>
    <m/>
    <s v="WI"/>
    <n v="1"/>
    <n v="1"/>
    <n v="0.77500000000000002"/>
    <x v="0"/>
    <s v="N"/>
    <n v="26.613698630136987"/>
    <n v="26.613698630136987"/>
    <n v="576.9864"/>
    <n v="576.9864"/>
    <s v="Flow GAS"/>
    <n v="4"/>
    <n v="4"/>
    <m/>
    <s v="Flow GAS"/>
    <x v="1"/>
    <s v="Producing"/>
    <s v="Producing"/>
    <x v="0"/>
    <x v="0"/>
    <s v="W 0160357 "/>
    <n v="17975"/>
    <n v="0"/>
    <n v="0"/>
    <n v="0"/>
    <n v="0"/>
    <n v="16500"/>
    <n v="0"/>
    <n v="34475"/>
    <m/>
    <m/>
    <m/>
    <m/>
    <n v="34475"/>
    <m/>
    <n v="9171.77"/>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92714020"/>
    <s v="1 UWI in License"/>
    <n v="160358"/>
    <s v="102/14-27-019-09W4/00"/>
    <n v="160358"/>
    <n v="1"/>
    <s v="102"/>
    <s v="14"/>
    <s v="27"/>
    <s v="019"/>
    <s v="09W4"/>
    <s v="00"/>
    <s v="14-27-019-09W4"/>
    <s v="14-27-019-09W4"/>
    <s v="AB"/>
    <s v="JENNER"/>
    <s v="IMAGINEA JENNER 14-27-19-9"/>
    <x v="7"/>
    <s v="Cor4 Oil Corp"/>
    <s v="Working Interest"/>
    <n v="0.8"/>
    <s v="JENNER SHLW GAS"/>
    <s v="No"/>
    <m/>
    <s v="Flow GAS"/>
    <d v="2020-05-31T00:00:00"/>
    <m/>
    <n v="2474"/>
    <m/>
    <m/>
    <s v="Flow GAS"/>
    <s v="Kmilk_rv;Kmed_hat;K2nd_ws"/>
    <s v="Cor4 Oil Corp"/>
    <n v="5000034"/>
    <m/>
    <m/>
    <d v="1993-08-13T00:00:00"/>
    <d v="1993-09-06T00:00:00"/>
    <d v="1993-09-08T00:00:00"/>
    <m/>
    <d v="1994-01-01T00:00:00"/>
    <d v="1994-01-01T00:00:00"/>
    <m/>
    <m/>
    <m/>
    <m/>
    <s v="WI"/>
    <n v="1"/>
    <n v="1"/>
    <n v="0.8"/>
    <x v="0"/>
    <s v="N"/>
    <n v="26.6"/>
    <n v="26.6"/>
    <n v="754.0752"/>
    <n v="754.0752"/>
    <s v="Flow GAS"/>
    <n v="4"/>
    <n v="4"/>
    <m/>
    <s v="Flow GAS"/>
    <x v="1"/>
    <s v="Producing"/>
    <s v="Producing"/>
    <x v="0"/>
    <x v="0"/>
    <s v="W 0160358 "/>
    <n v="17975"/>
    <n v="0"/>
    <n v="0"/>
    <n v="0"/>
    <n v="0"/>
    <n v="16500"/>
    <n v="0"/>
    <n v="34475"/>
    <m/>
    <m/>
    <m/>
    <m/>
    <n v="34475"/>
    <m/>
    <n v="29634.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08000"/>
    <s v="1 UWI in License"/>
    <n v="160359"/>
    <s v="100/08-32-019-09W4/00"/>
    <n v="160359"/>
    <n v="1"/>
    <s v="100"/>
    <s v="08"/>
    <s v="32"/>
    <s v="019"/>
    <s v="09W4"/>
    <s v="00"/>
    <s v="08-32-019-09W4"/>
    <s v="08-32-019-09W4"/>
    <s v="AB"/>
    <s v="JENNER"/>
    <s v="IMAGINEA JENNER 8-32-19-9"/>
    <x v="7"/>
    <s v="Cor4 Oil Corp"/>
    <s v="Working Interest"/>
    <n v="0.8"/>
    <s v="JENNER SHLW GAS"/>
    <s v="No"/>
    <m/>
    <s v="Flow GAS"/>
    <d v="2020-05-31T00:00:00"/>
    <m/>
    <n v="1850"/>
    <m/>
    <m/>
    <s v="Flow GAS"/>
    <s v="Kmilk_rv;Kmed_hat"/>
    <s v="Cor4 Oil Corp"/>
    <n v="5000034"/>
    <m/>
    <m/>
    <d v="1993-08-13T00:00:00"/>
    <d v="1993-09-06T00:00:00"/>
    <d v="1993-09-06T00:00:00"/>
    <m/>
    <d v="1994-02-01T00:00:00"/>
    <d v="1994-02-01T00:00:00"/>
    <m/>
    <m/>
    <m/>
    <m/>
    <s v="WI"/>
    <n v="1"/>
    <n v="1"/>
    <n v="0.8"/>
    <x v="0"/>
    <s v="N"/>
    <n v="26.6"/>
    <n v="26.6"/>
    <n v="563.88"/>
    <n v="563.88"/>
    <s v="Flow GAS"/>
    <n v="4"/>
    <n v="4"/>
    <m/>
    <s v="Flow GAS"/>
    <x v="1"/>
    <s v="Producing"/>
    <s v="Producing"/>
    <x v="0"/>
    <x v="0"/>
    <s v="W 0160359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08000"/>
    <s v="1 UWI in License"/>
    <n v="160360"/>
    <s v="100/08-36-019-09W4/00"/>
    <n v="160360"/>
    <n v="1"/>
    <s v="100"/>
    <s v="08"/>
    <s v="36"/>
    <s v="019"/>
    <s v="09W4"/>
    <s v="00"/>
    <s v="08-36-019-09W4"/>
    <s v="08-36-019-09W4"/>
    <s v="AB"/>
    <s v="JENNER"/>
    <s v="IMAGINEA JENNER 8-36-19-9"/>
    <x v="7"/>
    <s v="Cor4 Oil Corp"/>
    <s v="Working Interest"/>
    <n v="0.8"/>
    <s v="JENNER SHLW GAS"/>
    <s v="No"/>
    <m/>
    <s v="Flow GAS"/>
    <d v="2020-05-31T00:00:00"/>
    <m/>
    <n v="1811"/>
    <m/>
    <m/>
    <s v="Flow GAS"/>
    <s v="Kmilk_rv;Kmed_hat"/>
    <s v="Cor4 Oil Corp"/>
    <n v="5000034"/>
    <m/>
    <m/>
    <d v="1993-08-13T00:00:00"/>
    <d v="1993-08-30T00:00:00"/>
    <d v="1993-08-31T00:00:00"/>
    <m/>
    <d v="1994-01-01T00:00:00"/>
    <d v="1994-01-01T00:00:00"/>
    <m/>
    <m/>
    <m/>
    <m/>
    <s v="WI"/>
    <n v="1"/>
    <n v="1"/>
    <n v="0.8"/>
    <x v="0"/>
    <s v="N"/>
    <n v="26.61917808219178"/>
    <n v="26.61917808219178"/>
    <n v="551.99279999999999"/>
    <n v="551.99279999999999"/>
    <s v="Flow GAS"/>
    <n v="4"/>
    <n v="4"/>
    <m/>
    <s v="Flow GAS"/>
    <x v="1"/>
    <s v="Producing"/>
    <s v="Producing"/>
    <x v="0"/>
    <x v="0"/>
    <s v="W 0160360 "/>
    <n v="17975"/>
    <n v="0"/>
    <n v="0"/>
    <n v="0"/>
    <n v="0"/>
    <n v="16500"/>
    <n v="0"/>
    <n v="34475"/>
    <m/>
    <m/>
    <m/>
    <m/>
    <n v="34475"/>
    <m/>
    <n v="20308.91999999999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14000"/>
    <s v="1 UWI in License"/>
    <n v="160369"/>
    <s v="100/14-33-019-09W4/00"/>
    <n v="160369"/>
    <n v="1"/>
    <s v="100"/>
    <s v="14"/>
    <s v="33"/>
    <s v="019"/>
    <s v="09W4"/>
    <s v="00"/>
    <s v="14-33-019-09W4"/>
    <s v="14-33-019-09W4"/>
    <s v="AB"/>
    <s v="JENNER"/>
    <s v="IMAGINEA JENNER 14-33-19-9"/>
    <x v="7"/>
    <s v="Cor4 Oil Corp"/>
    <s v="Working Interest"/>
    <n v="0.8"/>
    <s v="JENNER SHLW GAS"/>
    <s v="No"/>
    <m/>
    <s v="Flow GAS"/>
    <d v="2020-05-31T00:00:00"/>
    <m/>
    <n v="1814"/>
    <m/>
    <m/>
    <s v="Flow GAS"/>
    <s v="Kmilk_rv;Kmed_hat"/>
    <s v="Cor4 Oil Corp"/>
    <n v="5000034"/>
    <m/>
    <m/>
    <d v="1993-08-16T00:00:00"/>
    <d v="1993-08-30T00:00:00"/>
    <d v="1993-08-31T00:00:00"/>
    <m/>
    <d v="1994-02-01T00:00:00"/>
    <d v="1994-02-01T00:00:00"/>
    <m/>
    <m/>
    <m/>
    <m/>
    <s v="WI"/>
    <n v="1"/>
    <n v="1"/>
    <n v="0.8"/>
    <x v="0"/>
    <s v="N"/>
    <n v="26.61917808219178"/>
    <n v="26.61917808219178"/>
    <n v="552.90719999999999"/>
    <n v="552.90719999999999"/>
    <s v="Flow GAS"/>
    <n v="4"/>
    <n v="4"/>
    <m/>
    <s v="Flow GAS"/>
    <x v="1"/>
    <s v="Producing"/>
    <s v="Producing"/>
    <x v="0"/>
    <x v="0"/>
    <s v="W 0160369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4000"/>
    <s v="1 UWI in License"/>
    <n v="160370"/>
    <s v="100/14-32-019-09W4/00"/>
    <n v="160370"/>
    <n v="1"/>
    <s v="100"/>
    <s v="14"/>
    <s v="32"/>
    <s v="019"/>
    <s v="09W4"/>
    <s v="00"/>
    <s v="14-32-019-09W4"/>
    <s v="14-32-019-09W4"/>
    <s v="AB"/>
    <s v="JENNER"/>
    <s v="IMAGINEA JENNER 14-32-19-9"/>
    <x v="7"/>
    <s v="Cor4 Oil Corp"/>
    <s v="Working Interest"/>
    <n v="0.8"/>
    <s v="JENNER SHLW GAS"/>
    <s v="No"/>
    <m/>
    <s v="Flow GAS"/>
    <d v="2020-05-31T00:00:00"/>
    <m/>
    <n v="1844"/>
    <m/>
    <m/>
    <s v="Flow GAS"/>
    <s v="Kmilk_rv;Kmed_hat"/>
    <s v="Cor4 Oil Corp"/>
    <n v="5000034"/>
    <m/>
    <m/>
    <d v="1993-08-16T00:00:00"/>
    <d v="1993-08-31T00:00:00"/>
    <d v="1993-08-31T00:00:00"/>
    <m/>
    <d v="1994-02-01T00:00:00"/>
    <d v="1994-02-01T00:00:00"/>
    <m/>
    <m/>
    <m/>
    <m/>
    <s v="WI"/>
    <n v="1"/>
    <n v="1"/>
    <n v="0.8"/>
    <x v="0"/>
    <s v="N"/>
    <n v="26.616438356164384"/>
    <n v="26.616438356164384"/>
    <n v="562.05119999999999"/>
    <n v="562.05119999999999"/>
    <s v="Flow GAS"/>
    <n v="4"/>
    <n v="4"/>
    <m/>
    <s v="Flow GAS"/>
    <x v="1"/>
    <s v="Producing"/>
    <s v="Producing"/>
    <x v="0"/>
    <x v="0"/>
    <s v="W 016037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08000"/>
    <s v="1 UWI in License"/>
    <n v="160371"/>
    <s v="100/08-21-019-09W4/00"/>
    <n v="160371"/>
    <n v="1"/>
    <s v="100"/>
    <s v="08"/>
    <s v="21"/>
    <s v="019"/>
    <s v="09W4"/>
    <s v="00"/>
    <s v="08-21-019-09W4"/>
    <s v="08-21-019-09W4"/>
    <s v="AB"/>
    <s v="JENNER"/>
    <s v="IMAGINEA JENNER 8-21-19-9"/>
    <x v="7"/>
    <s v="Cor4 Oil Corp"/>
    <s v="Working Interest"/>
    <n v="0.8"/>
    <s v="JENNER SHLW GAS"/>
    <s v="No"/>
    <m/>
    <s v="Flow GAS"/>
    <d v="2020-05-31T00:00:00"/>
    <m/>
    <n v="1883"/>
    <m/>
    <m/>
    <s v="Flow GAS"/>
    <s v="Kmilk_rv;Kmed_hat"/>
    <s v="Cor4 Oil Corp"/>
    <n v="5000034"/>
    <m/>
    <m/>
    <d v="1993-08-16T00:00:00"/>
    <d v="1993-09-09T00:00:00"/>
    <d v="1993-09-10T00:00:00"/>
    <m/>
    <d v="1994-01-01T00:00:00"/>
    <d v="1994-01-01T00:00:00"/>
    <m/>
    <m/>
    <m/>
    <m/>
    <s v="WI"/>
    <n v="1"/>
    <n v="1"/>
    <n v="0.8"/>
    <x v="0"/>
    <s v="N"/>
    <n v="26.591780821917808"/>
    <n v="26.591780821917808"/>
    <n v="573.9384"/>
    <n v="573.9384"/>
    <s v="Flow GAS"/>
    <n v="4"/>
    <n v="4"/>
    <m/>
    <s v="Flow GAS"/>
    <x v="1"/>
    <s v="Producing"/>
    <s v="Producing"/>
    <x v="0"/>
    <x v="0"/>
    <s v="W 0160371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14000"/>
    <s v="1 UWI in License"/>
    <n v="160415"/>
    <s v="100/14-11-019-09W4/00"/>
    <n v="160415"/>
    <n v="1"/>
    <s v="100"/>
    <s v="14"/>
    <s v="11"/>
    <s v="019"/>
    <s v="09W4"/>
    <s v="00"/>
    <s v="14-11-019-09W4"/>
    <s v="14-11-019-09W4"/>
    <s v="AB"/>
    <s v="JENNER"/>
    <s v="IMAGINEA JENNER 14-11-19-9"/>
    <x v="7"/>
    <s v="Cor4 Oil Corp"/>
    <s v="Working Interest"/>
    <n v="0.8"/>
    <s v="JENNER SHLW GAS"/>
    <s v="No"/>
    <m/>
    <s v="Flow GAS"/>
    <d v="2020-05-31T00:00:00"/>
    <m/>
    <n v="2441"/>
    <m/>
    <m/>
    <s v="Flow GAS"/>
    <s v="Kmilk_rv;Kmed_hat;K2nd_ws"/>
    <s v="Cor4 Oil Corp"/>
    <n v="5000034"/>
    <m/>
    <m/>
    <d v="1993-08-17T00:00:00"/>
    <d v="1993-08-31T00:00:00"/>
    <d v="1993-09-01T00:00:00"/>
    <m/>
    <d v="1994-01-01T00:00:00"/>
    <d v="1994-01-01T00:00:00"/>
    <m/>
    <m/>
    <m/>
    <m/>
    <s v="WI"/>
    <n v="1"/>
    <n v="1"/>
    <n v="0.8"/>
    <x v="0"/>
    <s v="N"/>
    <n v="26.616438356164384"/>
    <n v="26.616438356164384"/>
    <n v="744.01679999999999"/>
    <n v="744.01679999999999"/>
    <s v="Flow GAS"/>
    <n v="4"/>
    <n v="4"/>
    <m/>
    <s v="Flow GAS"/>
    <x v="1"/>
    <s v="Producing"/>
    <s v="Producing"/>
    <x v="0"/>
    <x v="0"/>
    <s v="W 0160415 "/>
    <n v="17975"/>
    <n v="0"/>
    <n v="0"/>
    <n v="0"/>
    <n v="0"/>
    <n v="16500"/>
    <n v="0"/>
    <n v="34475"/>
    <m/>
    <m/>
    <m/>
    <m/>
    <n v="34475"/>
    <m/>
    <n v="30598.2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14000"/>
    <s v="1 UWI in License"/>
    <n v="160416"/>
    <s v="100/14-29-019-09W4/00"/>
    <n v="160416"/>
    <n v="1"/>
    <s v="100"/>
    <s v="14"/>
    <s v="29"/>
    <s v="019"/>
    <s v="09W4"/>
    <s v="00"/>
    <s v="14-29-019-09W4"/>
    <s v="14-29-019-09W4"/>
    <s v="AB"/>
    <s v="JENNER"/>
    <s v="IMAGINEA JENNER 14-29-19-9"/>
    <x v="7"/>
    <s v="Cor4 Oil Corp"/>
    <s v="Working Interest"/>
    <n v="0.8"/>
    <s v="JENNER SHLW GAS"/>
    <s v="No"/>
    <m/>
    <s v="Flow GAS"/>
    <d v="2020-05-31T00:00:00"/>
    <m/>
    <n v="1850"/>
    <m/>
    <m/>
    <s v="Flow GAS"/>
    <s v="Kmilk_rv;Kmed_hat"/>
    <s v="Cor4 Oil Corp"/>
    <n v="5000034"/>
    <m/>
    <m/>
    <d v="1993-08-17T00:00:00"/>
    <d v="1993-09-02T00:00:00"/>
    <d v="1993-09-03T00:00:00"/>
    <m/>
    <d v="1994-02-01T00:00:00"/>
    <d v="1994-02-01T00:00:00"/>
    <m/>
    <m/>
    <m/>
    <m/>
    <s v="WI"/>
    <n v="1"/>
    <n v="1"/>
    <n v="0.8"/>
    <x v="0"/>
    <s v="N"/>
    <n v="26.610958904109587"/>
    <n v="26.610958904109587"/>
    <n v="563.88"/>
    <n v="563.88"/>
    <s v="Flow GAS"/>
    <n v="4"/>
    <n v="4"/>
    <m/>
    <s v="Flow GAS"/>
    <x v="1"/>
    <s v="Producing"/>
    <s v="Producing"/>
    <x v="0"/>
    <x v="0"/>
    <s v="W 0160416 "/>
    <n v="17975"/>
    <n v="0"/>
    <n v="0"/>
    <n v="0"/>
    <n v="0"/>
    <n v="16500"/>
    <n v="0"/>
    <n v="34475"/>
    <m/>
    <m/>
    <m/>
    <m/>
    <n v="34475"/>
    <m/>
    <n v="19268.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08000"/>
    <s v="1 UWI in License"/>
    <n v="160417"/>
    <s v="100/08-33-019-09W4/00"/>
    <n v="160417"/>
    <n v="1"/>
    <s v="100"/>
    <s v="08"/>
    <s v="33"/>
    <s v="019"/>
    <s v="09W4"/>
    <s v="00"/>
    <s v="08-33-019-09W4"/>
    <s v="08-33-019-09W4"/>
    <s v="AB"/>
    <s v="JENNER"/>
    <s v="IMAGINEA JENNER 8-33-19-9"/>
    <x v="7"/>
    <s v="Cor4 Oil Corp"/>
    <s v="Working Interest"/>
    <n v="0.8"/>
    <s v="JENNER SHLW GAS"/>
    <s v="No"/>
    <m/>
    <s v="Flow GAS"/>
    <d v="2020-05-31T00:00:00"/>
    <m/>
    <n v="1850"/>
    <m/>
    <m/>
    <s v="Flow GAS"/>
    <s v="Kmilk_rv;Kmed_hat"/>
    <s v="Cor4 Oil Corp"/>
    <n v="5000034"/>
    <m/>
    <m/>
    <d v="1993-08-17T00:00:00"/>
    <d v="1993-09-08T00:00:00"/>
    <d v="1993-09-09T00:00:00"/>
    <m/>
    <d v="1994-02-01T00:00:00"/>
    <d v="1994-02-01T00:00:00"/>
    <m/>
    <m/>
    <m/>
    <m/>
    <s v="WI"/>
    <n v="1"/>
    <n v="1"/>
    <n v="0.8"/>
    <x v="0"/>
    <s v="N"/>
    <n v="26.594520547945205"/>
    <n v="26.594520547945205"/>
    <n v="563.88"/>
    <n v="563.88"/>
    <s v="Flow GAS"/>
    <n v="4"/>
    <n v="4"/>
    <m/>
    <s v="Flow GAS"/>
    <x v="1"/>
    <s v="Producing"/>
    <s v="Producing"/>
    <x v="0"/>
    <x v="0"/>
    <s v="W 0160417 "/>
    <n v="17975"/>
    <n v="0"/>
    <n v="0"/>
    <n v="0"/>
    <n v="0"/>
    <n v="16500"/>
    <n v="0"/>
    <n v="34475"/>
    <m/>
    <m/>
    <m/>
    <m/>
    <n v="34475"/>
    <m/>
    <n v="11946.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814000"/>
    <s v="1 UWI in License"/>
    <n v="160418"/>
    <s v="100/14-08-020-09W4/00"/>
    <n v="160418"/>
    <n v="1"/>
    <s v="100"/>
    <s v="14"/>
    <s v="08"/>
    <s v="020"/>
    <s v="09W4"/>
    <s v="00"/>
    <s v="14-08-020-09W4"/>
    <s v="14-08-020-09W4"/>
    <s v="AB"/>
    <s v="JENNER"/>
    <s v="IMAGINEA JENNER 14-8-20-9"/>
    <x v="7"/>
    <s v="Cor4 Oil Corp"/>
    <s v="Working Interest"/>
    <n v="1"/>
    <s v="JENNER SHLW GAS"/>
    <s v="No"/>
    <m/>
    <s v="Flow GAS"/>
    <d v="2020-05-31T00:00:00"/>
    <m/>
    <n v="1759"/>
    <m/>
    <m/>
    <s v="Flow GAS"/>
    <s v="Kmilk_rv;Kmed_hat"/>
    <s v="Cor4 Oil Corp"/>
    <n v="5000034"/>
    <m/>
    <m/>
    <d v="1993-08-17T00:00:00"/>
    <d v="1993-09-11T00:00:00"/>
    <d v="1993-09-11T00:00:00"/>
    <m/>
    <d v="1994-02-01T00:00:00"/>
    <d v="1994-02-01T00:00:00"/>
    <m/>
    <m/>
    <m/>
    <m/>
    <s v="WI"/>
    <n v="1"/>
    <n v="1"/>
    <n v="1"/>
    <x v="0"/>
    <s v="N"/>
    <n v="26.586301369863012"/>
    <n v="26.586301369863012"/>
    <n v="536.14319999999998"/>
    <n v="536.14319999999998"/>
    <s v="Flow GAS"/>
    <n v="4"/>
    <n v="4"/>
    <m/>
    <s v="Flow GAS"/>
    <x v="1"/>
    <s v="Producing"/>
    <s v="Producing"/>
    <x v="0"/>
    <x v="0"/>
    <s v="W 0160418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08020"/>
    <s v="1 UWI in License"/>
    <n v="160419"/>
    <s v="102/08-08-020-09W4/00"/>
    <n v="160419"/>
    <n v="1"/>
    <s v="102"/>
    <s v="08"/>
    <s v="08"/>
    <s v="020"/>
    <s v="09W4"/>
    <s v="00"/>
    <s v="08-08-020-09W4"/>
    <s v="08-08-020-09W4"/>
    <s v="AB"/>
    <s v="JENNER"/>
    <s v="IMAGINEA JENNER 8-8-20-9"/>
    <x v="7"/>
    <s v="Cor4 Oil Corp"/>
    <s v="Working Interest"/>
    <n v="1"/>
    <s v="JENNER SHLW GAS"/>
    <s v="No"/>
    <m/>
    <s v="Flow GAS"/>
    <d v="2020-05-31T00:00:00"/>
    <m/>
    <n v="1775"/>
    <m/>
    <m/>
    <s v="Flow GAS"/>
    <s v="Kmilk_rv;Kmed_hat"/>
    <s v="Cor4 Oil Corp"/>
    <n v="5000034"/>
    <m/>
    <m/>
    <d v="1993-08-17T00:00:00"/>
    <d v="1993-09-10T00:00:00"/>
    <d v="1993-09-10T00:00:00"/>
    <m/>
    <d v="1994-02-01T00:00:00"/>
    <d v="1994-02-01T00:00:00"/>
    <m/>
    <m/>
    <m/>
    <m/>
    <s v="WI"/>
    <n v="1"/>
    <n v="1"/>
    <n v="1"/>
    <x v="0"/>
    <s v="N"/>
    <n v="26.589041095890412"/>
    <n v="26.589041095890412"/>
    <n v="541.02"/>
    <n v="541.02"/>
    <s v="Flow GAS"/>
    <n v="4"/>
    <n v="4"/>
    <m/>
    <s v="Flow GAS"/>
    <x v="1"/>
    <s v="Producing"/>
    <s v="Producing"/>
    <x v="0"/>
    <x v="0"/>
    <s v="W 0160419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708000"/>
    <s v="1 UWI in License"/>
    <n v="160504"/>
    <s v="100/08-27-019-09W4/00"/>
    <n v="160504"/>
    <n v="1"/>
    <s v="100"/>
    <s v="08"/>
    <s v="27"/>
    <s v="019"/>
    <s v="09W4"/>
    <s v="00"/>
    <s v="08-27-019-09W4"/>
    <s v="08-27-019-09W4"/>
    <s v="AB"/>
    <s v="JENNER"/>
    <s v="IMAGINEA JENNER 8-27-19-9"/>
    <x v="7"/>
    <s v="Cor4 Oil Corp"/>
    <s v="Working Interest"/>
    <n v="0.8"/>
    <s v="JENNER SHLW GAS"/>
    <s v="No"/>
    <m/>
    <s v="Flow GAS"/>
    <d v="2020-05-31T00:00:00"/>
    <m/>
    <n v="1867"/>
    <m/>
    <m/>
    <s v="Flow GAS"/>
    <s v="Kmilk_rv;Kmed_hat"/>
    <s v="Cor4 Oil Corp"/>
    <n v="5000034"/>
    <m/>
    <m/>
    <d v="1993-08-19T00:00:00"/>
    <d v="1993-09-05T00:00:00"/>
    <d v="1993-09-06T00:00:00"/>
    <m/>
    <d v="1994-01-01T00:00:00"/>
    <d v="1994-01-01T00:00:00"/>
    <m/>
    <m/>
    <m/>
    <m/>
    <s v="WI"/>
    <n v="1"/>
    <n v="1"/>
    <n v="0.8"/>
    <x v="0"/>
    <s v="N"/>
    <n v="26.602739726027398"/>
    <n v="26.602739726027398"/>
    <n v="569.0616"/>
    <n v="569.0616"/>
    <s v="Flow GAS"/>
    <n v="4"/>
    <n v="4"/>
    <m/>
    <s v="Flow GAS"/>
    <x v="1"/>
    <s v="Producing"/>
    <s v="Producing"/>
    <x v="0"/>
    <x v="0"/>
    <s v="W 0160504 "/>
    <n v="17975"/>
    <n v="0"/>
    <n v="0"/>
    <n v="0"/>
    <n v="0"/>
    <n v="16500"/>
    <n v="0"/>
    <n v="34475"/>
    <m/>
    <m/>
    <m/>
    <m/>
    <n v="34475"/>
    <m/>
    <n v="24702.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414000"/>
    <s v="1 UWI in License"/>
    <n v="160505"/>
    <s v="100/14-14-020-10W4/00"/>
    <n v="160505"/>
    <n v="1"/>
    <s v="100"/>
    <s v="14"/>
    <s v="14"/>
    <s v="020"/>
    <s v="10W4"/>
    <s v="00"/>
    <s v="14-14-020-10W4"/>
    <s v="14-14-020-10W4"/>
    <s v="AB"/>
    <s v="PRINCESS"/>
    <s v="CNRL ET AL 100 PRIN 14-14-20-10"/>
    <x v="7"/>
    <s v="Cdn Nat Rsrcs Ltd"/>
    <s v="Working Interest"/>
    <n v="0.05"/>
    <s v="JENNER SHLW GAS"/>
    <s v="No"/>
    <m/>
    <s v="Flow GAS"/>
    <d v="2020-05-31T00:00:00"/>
    <m/>
    <n v="1959"/>
    <m/>
    <m/>
    <s v="Flow GAS"/>
    <s v="Kmilk_rv;Kmed_hat"/>
    <s v="Cdn Nat Rsrcs Ltd"/>
    <n v="7440021"/>
    <m/>
    <m/>
    <d v="1993-08-19T00:00:00"/>
    <d v="1993-09-24T00:00:00"/>
    <d v="1993-09-25T00:00:00"/>
    <m/>
    <d v="1994-03-01T00:00:00"/>
    <d v="1994-03-01T00:00:00"/>
    <m/>
    <m/>
    <m/>
    <m/>
    <s v="WI"/>
    <n v="1"/>
    <n v="1"/>
    <n v="0.05"/>
    <x v="1"/>
    <s v="N"/>
    <n v="26.550684931506851"/>
    <n v="26.550684931506851"/>
    <n v="597.10320000000002"/>
    <n v="597.10320000000002"/>
    <s v="Flow GAS"/>
    <n v="4"/>
    <n v="4"/>
    <m/>
    <s v="Flow GAS"/>
    <x v="1"/>
    <s v="Producing"/>
    <s v="Producing"/>
    <x v="0"/>
    <x v="0"/>
    <s v="W 0160505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194093014000"/>
    <s v="1 UWI in License"/>
    <n v="160519"/>
    <s v="100/14-30-019-09W4/00"/>
    <n v="160519"/>
    <n v="1"/>
    <s v="100"/>
    <s v="14"/>
    <s v="30"/>
    <s v="019"/>
    <s v="09W4"/>
    <s v="00"/>
    <s v="14-30-019-09W4"/>
    <s v="14-30-019-09W4"/>
    <s v="AB"/>
    <s v="JENNER"/>
    <s v="IMAGINEA JENNER 14-30-19-9"/>
    <x v="7"/>
    <s v="Cor4 Oil Corp"/>
    <s v="Working Interest"/>
    <n v="0.8"/>
    <s v="JENNER SHLW GAS"/>
    <s v="No"/>
    <m/>
    <s v="Flow GAS"/>
    <d v="2020-05-31T00:00:00"/>
    <m/>
    <n v="1929"/>
    <m/>
    <m/>
    <s v="Flow GAS"/>
    <s v="Kmilk_rv;Kmed_hat"/>
    <s v="Cor4 Oil Corp"/>
    <n v="5000034"/>
    <m/>
    <m/>
    <d v="1993-08-19T00:00:00"/>
    <d v="1993-09-04T00:00:00"/>
    <d v="1993-09-06T00:00:00"/>
    <m/>
    <d v="1994-02-01T00:00:00"/>
    <d v="1994-02-01T00:00:00"/>
    <m/>
    <m/>
    <m/>
    <m/>
    <s v="WI"/>
    <n v="1"/>
    <n v="1"/>
    <n v="0.8"/>
    <x v="0"/>
    <s v="N"/>
    <n v="26.605479452054794"/>
    <n v="26.605479452054794"/>
    <n v="587.95920000000001"/>
    <n v="587.95920000000001"/>
    <s v="Flow GAS"/>
    <n v="4"/>
    <n v="4"/>
    <m/>
    <s v="Flow GAS"/>
    <x v="1"/>
    <s v="Producing"/>
    <s v="Producing"/>
    <x v="0"/>
    <x v="0"/>
    <s v="W 0160519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308000"/>
    <s v="1 UWI in License"/>
    <n v="160538"/>
    <s v="100/08-13-020-10W4/00"/>
    <n v="160538"/>
    <n v="1"/>
    <s v="100"/>
    <s v="08"/>
    <s v="13"/>
    <s v="020"/>
    <s v="10W4"/>
    <s v="00"/>
    <s v="08-13-020-10W4"/>
    <s v="08-13-020-10W4"/>
    <s v="AB"/>
    <s v="PRINCESS"/>
    <s v="CNRL ET AL 100 PRIN 8-13-20-10"/>
    <x v="7"/>
    <s v="Cdn Nat Rsrcs Ltd"/>
    <s v="Working Interest"/>
    <n v="0.05"/>
    <s v="JENNER SHLW GAS"/>
    <s v="No"/>
    <m/>
    <s v="Flow GAS"/>
    <d v="2020-05-31T00:00:00"/>
    <m/>
    <n v="1877"/>
    <m/>
    <m/>
    <s v="Flow GAS"/>
    <s v="Kmilk_rv;Kmed_hat"/>
    <s v="Cdn Nat Rsrcs Ltd"/>
    <n v="7440021"/>
    <m/>
    <m/>
    <d v="1993-08-20T00:00:00"/>
    <d v="1993-09-23T00:00:00"/>
    <d v="1993-09-24T00:00:00"/>
    <m/>
    <d v="1994-03-01T00:00:00"/>
    <d v="1994-03-01T00:00:00"/>
    <m/>
    <m/>
    <m/>
    <m/>
    <s v="WI"/>
    <n v="1"/>
    <n v="1"/>
    <n v="0.05"/>
    <x v="1"/>
    <s v="N"/>
    <n v="26.553424657534247"/>
    <n v="26.553424657534247"/>
    <n v="572.1096"/>
    <n v="572.1096"/>
    <s v="Flow GAS"/>
    <n v="4"/>
    <n v="4"/>
    <m/>
    <s v="Flow GAS"/>
    <x v="1"/>
    <s v="Producing"/>
    <s v="Producing"/>
    <x v="0"/>
    <x v="0"/>
    <s v="W 0160538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082406000"/>
    <s v="1 UWI in License"/>
    <n v="160539"/>
    <s v="100/06-24-020-08W4/00"/>
    <n v="160539"/>
    <n v="1"/>
    <s v="100"/>
    <s v="06"/>
    <s v="24"/>
    <s v="020"/>
    <s v="08W4"/>
    <s v="00"/>
    <s v="06-24-020-08W4"/>
    <s v="06-24-020-08W4"/>
    <s v="AB"/>
    <s v="SUFFIELD"/>
    <s v="IMAGINEA SUFFIELD 6-24-20-8"/>
    <x v="7"/>
    <s v="Cor4 Oil Corp"/>
    <s v="Working Interest"/>
    <n v="0.8"/>
    <s v="JENNER SHLW GAS"/>
    <s v="No"/>
    <m/>
    <s v="Flow GAS"/>
    <d v="2020-05-31T00:00:00"/>
    <m/>
    <n v="1650"/>
    <m/>
    <m/>
    <s v="Flow GAS"/>
    <s v="Kmilk_rv;Kmed_hat"/>
    <s v="Cor4 Oil Corp"/>
    <n v="5000034"/>
    <m/>
    <m/>
    <d v="1993-08-20T00:00:00"/>
    <d v="1993-10-12T00:00:00"/>
    <d v="1993-10-12T00:00:00"/>
    <m/>
    <d v="1993-12-01T00:00:00"/>
    <d v="1993-12-01T00:00:00"/>
    <m/>
    <m/>
    <m/>
    <m/>
    <s v="WI"/>
    <n v="1"/>
    <n v="1"/>
    <n v="0.8"/>
    <x v="0"/>
    <s v="N"/>
    <n v="26.5013698630137"/>
    <n v="26.5013698630137"/>
    <n v="502.92"/>
    <n v="502.92"/>
    <s v="Flow GAS"/>
    <n v="4"/>
    <n v="4"/>
    <m/>
    <s v="Flow GAS"/>
    <x v="1"/>
    <s v="Producing"/>
    <s v="Producing"/>
    <x v="0"/>
    <x v="0"/>
    <s v="W 0160539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14000"/>
    <s v="1 UWI in License"/>
    <n v="160582"/>
    <s v="100/14-23-019-09W4/00"/>
    <n v="160582"/>
    <n v="1"/>
    <s v="100"/>
    <s v="14"/>
    <s v="23"/>
    <s v="019"/>
    <s v="09W4"/>
    <s v="00"/>
    <s v="14-23-019-09W4"/>
    <s v="14-23-019-09W4"/>
    <s v="AB"/>
    <s v="JENNER"/>
    <s v="IMAGINEA JENNER 14-23-19-9"/>
    <x v="7"/>
    <s v="Cor4 Oil Corp"/>
    <s v="Working Interest"/>
    <n v="0.8"/>
    <s v="JENNER SHLW GAS"/>
    <s v="No"/>
    <m/>
    <s v="Flow GAS"/>
    <d v="2020-05-31T00:00:00"/>
    <m/>
    <n v="2421"/>
    <m/>
    <m/>
    <s v="Flow GAS"/>
    <s v="Kmilk_rv;Kmed_hat;K2nd_ws"/>
    <s v="Cor4 Oil Corp"/>
    <n v="5000034"/>
    <m/>
    <m/>
    <d v="1993-08-24T00:00:00"/>
    <d v="1993-10-18T00:00:00"/>
    <d v="1993-10-19T00:00:00"/>
    <m/>
    <d v="1994-01-01T00:00:00"/>
    <d v="1994-01-01T00:00:00"/>
    <m/>
    <m/>
    <m/>
    <m/>
    <s v="WI"/>
    <n v="1"/>
    <n v="1"/>
    <n v="0.8"/>
    <x v="0"/>
    <s v="N"/>
    <n v="26.484931506849314"/>
    <n v="26.484931506849314"/>
    <n v="737.92079999999999"/>
    <n v="737.92079999999999"/>
    <s v="Flow GAS"/>
    <n v="4"/>
    <n v="4"/>
    <m/>
    <s v="Flow GAS"/>
    <x v="1"/>
    <s v="Producing"/>
    <s v="Producing"/>
    <x v="0"/>
    <x v="0"/>
    <s v="W 0160582 "/>
    <n v="17975"/>
    <n v="0"/>
    <n v="0"/>
    <n v="0"/>
    <n v="0"/>
    <n v="16500"/>
    <n v="0"/>
    <n v="34475"/>
    <m/>
    <m/>
    <m/>
    <m/>
    <n v="34475"/>
    <m/>
    <n v="19229.8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08000"/>
    <s v="1 UWI in License"/>
    <n v="160583"/>
    <s v="100/08-29-019-09W4/00"/>
    <n v="160583"/>
    <n v="1"/>
    <s v="100"/>
    <s v="08"/>
    <s v="29"/>
    <s v="019"/>
    <s v="09W4"/>
    <s v="00"/>
    <s v="08-29-019-09W4"/>
    <s v="08-29-019-09W4"/>
    <s v="AB"/>
    <s v="JENNER"/>
    <s v="IMAGINEA JENNER 8-29-19-9"/>
    <x v="7"/>
    <s v="Cor4 Oil Corp"/>
    <s v="Working Interest"/>
    <n v="0.8"/>
    <s v="JENNER SHLW GAS"/>
    <s v="No"/>
    <m/>
    <s v="Flow GAS"/>
    <d v="2020-05-31T00:00:00"/>
    <m/>
    <n v="1850"/>
    <m/>
    <m/>
    <s v="Flow GAS"/>
    <s v="Kmilk_rv;Kmed_hat"/>
    <s v="Cor4 Oil Corp"/>
    <n v="5000034"/>
    <m/>
    <m/>
    <d v="1993-08-24T00:00:00"/>
    <d v="1993-09-08T00:00:00"/>
    <d v="1993-09-08T00:00:00"/>
    <m/>
    <d v="1994-01-01T00:00:00"/>
    <d v="1994-01-01T00:00:00"/>
    <m/>
    <m/>
    <m/>
    <m/>
    <s v="WI"/>
    <n v="1"/>
    <n v="1"/>
    <n v="0.8"/>
    <x v="0"/>
    <s v="N"/>
    <n v="26.594520547945205"/>
    <n v="26.594520547945205"/>
    <n v="563.88"/>
    <n v="563.88"/>
    <s v="Flow GAS"/>
    <n v="4"/>
    <n v="4"/>
    <m/>
    <s v="Flow GAS"/>
    <x v="1"/>
    <s v="Producing"/>
    <s v="Producing"/>
    <x v="0"/>
    <x v="0"/>
    <s v="W 0160583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08000"/>
    <s v="1 UWI in License"/>
    <n v="160584"/>
    <s v="100/08-30-019-09W4/00"/>
    <n v="160584"/>
    <n v="1"/>
    <s v="100"/>
    <s v="08"/>
    <s v="30"/>
    <s v="019"/>
    <s v="09W4"/>
    <s v="00"/>
    <s v="08-30-019-09W4"/>
    <s v="08-30-019-09W4"/>
    <s v="AB"/>
    <s v="JENNER"/>
    <s v="IMAGINEA JENNER 8-30-19-9"/>
    <x v="7"/>
    <s v="Cor4 Oil Corp"/>
    <s v="Working Interest"/>
    <n v="0.8"/>
    <s v="JENNER SHLW GAS"/>
    <s v="No"/>
    <m/>
    <s v="Flow GAS"/>
    <d v="2020-05-31T00:00:00"/>
    <m/>
    <n v="1886"/>
    <m/>
    <m/>
    <s v="Flow GAS"/>
    <s v="Kmilk_rv;Kmed_hat"/>
    <s v="Cor4 Oil Corp"/>
    <n v="5000034"/>
    <m/>
    <m/>
    <d v="1993-08-24T00:00:00"/>
    <d v="1993-09-03T00:00:00"/>
    <d v="1993-09-04T00:00:00"/>
    <m/>
    <d v="1994-01-01T00:00:00"/>
    <d v="1994-02-01T00:00:00"/>
    <m/>
    <m/>
    <m/>
    <m/>
    <s v="WI"/>
    <n v="1"/>
    <n v="1"/>
    <n v="0.8"/>
    <x v="0"/>
    <s v="N"/>
    <n v="26.608219178082191"/>
    <n v="26.608219178082191"/>
    <n v="574.8528"/>
    <n v="574.8528"/>
    <s v="Flow GAS"/>
    <n v="4"/>
    <n v="4"/>
    <m/>
    <s v="Flow GAS"/>
    <x v="1"/>
    <s v="Producing"/>
    <s v="Producing"/>
    <x v="0"/>
    <x v="0"/>
    <s v="W 0160584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06000"/>
    <s v="1 UWI in License"/>
    <n v="160631"/>
    <s v="100/06-11-019-09W4/00"/>
    <n v="160631"/>
    <n v="1"/>
    <s v="100"/>
    <s v="06"/>
    <s v="11"/>
    <s v="019"/>
    <s v="09W4"/>
    <s v="00"/>
    <s v="06-11-019-09W4"/>
    <s v="06-11-019-09W4"/>
    <s v="AB"/>
    <s v="JENNER"/>
    <s v="IMAGINEA JENNER 6-11-19-9"/>
    <x v="7"/>
    <s v="Cor4 Oil Corp"/>
    <s v="Working Interest"/>
    <n v="0.8"/>
    <s v="JENNER SHLW GAS"/>
    <s v="No"/>
    <m/>
    <s v="Flow GAS"/>
    <d v="2020-05-31T00:00:00"/>
    <m/>
    <n v="1844"/>
    <m/>
    <m/>
    <s v="Flow GAS"/>
    <s v="Kmilk_rv;Kmed_hat"/>
    <s v="Cor4 Oil Corp"/>
    <n v="5000034"/>
    <m/>
    <m/>
    <d v="1993-08-25T00:00:00"/>
    <d v="1993-09-06T00:00:00"/>
    <d v="1993-09-07T00:00:00"/>
    <m/>
    <d v="1994-01-01T00:00:00"/>
    <d v="1994-01-01T00:00:00"/>
    <m/>
    <m/>
    <m/>
    <m/>
    <s v="WI"/>
    <n v="1"/>
    <n v="1"/>
    <n v="0.8"/>
    <x v="0"/>
    <s v="N"/>
    <n v="26.6"/>
    <n v="26.6"/>
    <n v="562.05119999999999"/>
    <n v="562.05119999999999"/>
    <s v="Flow GAS"/>
    <n v="4"/>
    <n v="4"/>
    <m/>
    <s v="Flow GAS"/>
    <x v="1"/>
    <s v="Producing"/>
    <s v="Producing"/>
    <x v="0"/>
    <x v="0"/>
    <s v="W 0160631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614000"/>
    <s v="1 UWI in License"/>
    <n v="160632"/>
    <s v="100/14-26-020-09W4/00"/>
    <n v="160632"/>
    <n v="1"/>
    <s v="100"/>
    <s v="14"/>
    <s v="26"/>
    <s v="020"/>
    <s v="09W4"/>
    <s v="00"/>
    <s v="14-26-020-09W4"/>
    <s v="14-26-020-09W4"/>
    <s v="AB"/>
    <s v="JENNER"/>
    <s v="IMAGINEA JENNER 14-26-20-9"/>
    <x v="7"/>
    <s v="Cor4 Oil Corp"/>
    <s v="Working Interest"/>
    <n v="1"/>
    <s v="JENNER SHLW GAS"/>
    <s v="No"/>
    <m/>
    <s v="Flow GAS"/>
    <d v="2020-05-31T00:00:00"/>
    <m/>
    <n v="1739"/>
    <m/>
    <m/>
    <s v="Flow GAS"/>
    <s v="Kmilk_rv;Kmed_hat"/>
    <s v="Cor4 Oil Corp"/>
    <n v="5000034"/>
    <m/>
    <m/>
    <d v="1993-08-25T00:00:00"/>
    <d v="1993-10-19T00:00:00"/>
    <d v="1993-10-20T00:00:00"/>
    <m/>
    <d v="1993-12-01T00:00:00"/>
    <d v="1993-12-01T00:00:00"/>
    <m/>
    <m/>
    <m/>
    <m/>
    <s v="WI"/>
    <n v="1"/>
    <n v="1"/>
    <n v="1"/>
    <x v="0"/>
    <s v="N"/>
    <n v="26.482191780821918"/>
    <n v="26.482191780821918"/>
    <n v="530.04719999999998"/>
    <n v="530.04719999999998"/>
    <s v="Flow GAS"/>
    <n v="4"/>
    <n v="4"/>
    <m/>
    <s v="Flow GAS"/>
    <x v="1"/>
    <s v="Producing"/>
    <s v="Producing"/>
    <x v="0"/>
    <x v="0"/>
    <s v="W 0160632 "/>
    <n v="17975"/>
    <n v="0"/>
    <n v="0"/>
    <n v="0"/>
    <n v="0"/>
    <n v="16500"/>
    <n v="0"/>
    <n v="34475"/>
    <m/>
    <m/>
    <m/>
    <m/>
    <n v="34475"/>
    <m/>
    <n v="24779.20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614020"/>
    <s v="1 UWI in License"/>
    <n v="160633"/>
    <s v="102/14-36-019-09W4/00"/>
    <n v="160633"/>
    <n v="1"/>
    <s v="102"/>
    <s v="14"/>
    <s v="36"/>
    <s v="019"/>
    <s v="09W4"/>
    <s v="00"/>
    <s v="14-36-019-09W4"/>
    <s v="14-36-019-09W4"/>
    <s v="AB"/>
    <s v="JENNER"/>
    <s v="IMAGINEA JENNER 14-36-19-9"/>
    <x v="7"/>
    <s v="Cor4 Oil Corp"/>
    <s v="Working Interest"/>
    <n v="0.8"/>
    <s v="JENNER SHLW GAS"/>
    <s v="No"/>
    <m/>
    <s v="Flow GAS"/>
    <d v="2020-05-31T00:00:00"/>
    <m/>
    <n v="1772"/>
    <m/>
    <m/>
    <s v="Flow GAS"/>
    <s v="Kmilk_rv;Kmed_hat"/>
    <s v="Cor4 Oil Corp"/>
    <n v="5000034"/>
    <m/>
    <m/>
    <d v="1993-08-25T00:00:00"/>
    <d v="1993-08-31T00:00:00"/>
    <d v="1993-09-01T00:00:00"/>
    <m/>
    <d v="1994-01-01T00:00:00"/>
    <d v="1994-01-01T00:00:00"/>
    <m/>
    <m/>
    <m/>
    <m/>
    <s v="WI"/>
    <n v="1"/>
    <n v="1"/>
    <n v="0.8"/>
    <x v="0"/>
    <s v="N"/>
    <n v="26.616438356164384"/>
    <n v="26.616438356164384"/>
    <n v="540.10559999999998"/>
    <n v="540.10559999999998"/>
    <s v="Flow GAS"/>
    <n v="4"/>
    <n v="4"/>
    <m/>
    <s v="Flow GAS"/>
    <x v="1"/>
    <s v="Producing"/>
    <s v="Producing"/>
    <x v="0"/>
    <x v="0"/>
    <s v="W 0160633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408000"/>
    <s v="1 UWI in License"/>
    <n v="160658"/>
    <s v="100/08-14-020-10W4/00"/>
    <n v="160658"/>
    <n v="1"/>
    <s v="100"/>
    <s v="08"/>
    <s v="14"/>
    <s v="020"/>
    <s v="10W4"/>
    <s v="00"/>
    <s v="08-14-020-10W4"/>
    <s v="08-14-020-10W4"/>
    <s v="AB"/>
    <s v="PRINCESS"/>
    <s v="CRESTAR ET AL 100 PRIN 8-14-20-10"/>
    <x v="7"/>
    <s v="Cdn Nat Rsrcs Ltd"/>
    <s v="Working Interest"/>
    <n v="0.05"/>
    <s v="JENNER SHLW GAS"/>
    <s v="No"/>
    <m/>
    <s v="Flow GAS"/>
    <d v="2020-05-31T00:00:00"/>
    <m/>
    <n v="1926"/>
    <m/>
    <m/>
    <s v="Flow GAS"/>
    <s v="Kmilk_rv;Kmed_hat"/>
    <s v="Cdn Nat Rsrcs Ltd"/>
    <n v="7440021"/>
    <m/>
    <m/>
    <d v="1993-08-26T00:00:00"/>
    <d v="1993-09-25T00:00:00"/>
    <d v="1993-09-26T00:00:00"/>
    <m/>
    <d v="1994-03-01T00:00:00"/>
    <d v="1994-03-01T00:00:00"/>
    <m/>
    <m/>
    <m/>
    <m/>
    <s v="WI"/>
    <n v="1"/>
    <n v="1"/>
    <n v="0.05"/>
    <x v="1"/>
    <s v="N"/>
    <n v="26.547945205479451"/>
    <n v="26.547945205479451"/>
    <n v="587.04480000000001"/>
    <n v="587.04480000000001"/>
    <s v="Flow GAS"/>
    <n v="4"/>
    <n v="4"/>
    <m/>
    <s v="Flow GAS"/>
    <x v="1"/>
    <s v="Producing"/>
    <s v="Producing"/>
    <x v="0"/>
    <x v="0"/>
    <s v="W 0160658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1416000"/>
    <s v="1 UWI in License"/>
    <n v="160678"/>
    <s v="100/16-14-020-10W4/00"/>
    <n v="160678"/>
    <n v="1"/>
    <s v="100"/>
    <s v="16"/>
    <s v="14"/>
    <s v="020"/>
    <s v="10W4"/>
    <s v="00"/>
    <s v="16-14-020-10W4"/>
    <s v="16-14-020-10W4"/>
    <s v="AB"/>
    <s v="PRINCESS"/>
    <s v="IMAGINEA PRIN 16-14-20-10"/>
    <x v="7"/>
    <s v="Cor4 Oil Corp"/>
    <s v="Working Interest"/>
    <n v="1"/>
    <s v="JENNER SHLW GAS"/>
    <s v="No"/>
    <m/>
    <s v="Flow GAS"/>
    <d v="2020-05-31T00:00:00"/>
    <m/>
    <n v="2444"/>
    <m/>
    <m/>
    <s v="Flow GAS"/>
    <s v="Kmilk_rv;Kmed_hat;K2nd_ws"/>
    <s v="Cor4 Oil Corp"/>
    <n v="5000034"/>
    <m/>
    <m/>
    <d v="1993-08-27T00:00:00"/>
    <d v="1993-09-26T00:00:00"/>
    <d v="1993-09-27T00:00:00"/>
    <m/>
    <d v="1994-02-01T00:00:00"/>
    <d v="1994-02-01T00:00:00"/>
    <m/>
    <m/>
    <m/>
    <m/>
    <s v="WI"/>
    <n v="1"/>
    <n v="1"/>
    <n v="1"/>
    <x v="0"/>
    <s v="N"/>
    <n v="26.545205479452054"/>
    <n v="26.545205479452054"/>
    <n v="744.93119999999999"/>
    <n v="744.93119999999999"/>
    <s v="Flow GAS"/>
    <n v="4"/>
    <n v="4"/>
    <m/>
    <s v="Flow GAS"/>
    <x v="1"/>
    <s v="Producing"/>
    <s v="Producing"/>
    <x v="0"/>
    <x v="0"/>
    <s v="W 0160678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3608020"/>
    <s v="1 UWI in License"/>
    <n v="160746"/>
    <s v="102/08-36-020-09W4/00"/>
    <n v="160746"/>
    <n v="1"/>
    <s v="102"/>
    <s v="08"/>
    <s v="36"/>
    <s v="020"/>
    <s v="09W4"/>
    <s v="00"/>
    <s v="08-36-020-09W4"/>
    <s v="08-36-020-09W4"/>
    <s v="AB"/>
    <s v="JENNER"/>
    <s v="IMAGINEA JENNER 8-36-20-9"/>
    <x v="7"/>
    <s v="Cor4 Oil Corp"/>
    <s v="Working Interest"/>
    <n v="0.8"/>
    <s v="JENNER SHLW GAS"/>
    <s v="No"/>
    <m/>
    <s v="Flow GAS"/>
    <d v="2020-05-31T00:00:00"/>
    <m/>
    <n v="2283"/>
    <m/>
    <m/>
    <s v="Flow GAS"/>
    <s v="Kmilk_rv;Kmed_hat;K2nd_ws"/>
    <s v="Cor4 Oil Corp"/>
    <n v="5000034"/>
    <m/>
    <m/>
    <d v="1993-08-31T00:00:00"/>
    <d v="1993-09-20T00:00:00"/>
    <d v="1993-09-24T00:00:00"/>
    <m/>
    <d v="1993-12-01T00:00:00"/>
    <d v="1993-12-01T00:00:00"/>
    <m/>
    <m/>
    <m/>
    <m/>
    <s v="WI"/>
    <n v="1"/>
    <n v="1"/>
    <n v="0.8"/>
    <x v="0"/>
    <s v="N"/>
    <n v="26.561643835616437"/>
    <n v="26.561643835616437"/>
    <n v="695.85840000000007"/>
    <n v="695.85840000000007"/>
    <s v="Flow GAS"/>
    <n v="4"/>
    <n v="4"/>
    <m/>
    <s v="Flow GAS"/>
    <x v="1"/>
    <s v="Producing"/>
    <s v="Producing"/>
    <x v="0"/>
    <x v="0"/>
    <s v="W 0160746 "/>
    <n v="17975"/>
    <n v="0"/>
    <n v="0"/>
    <n v="0"/>
    <n v="0"/>
    <n v="16500"/>
    <n v="0"/>
    <n v="34475"/>
    <m/>
    <m/>
    <m/>
    <m/>
    <n v="34475"/>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814000"/>
    <s v="1 UWI in License"/>
    <n v="160747"/>
    <s v="100/14-28-019-09W4/00"/>
    <n v="160747"/>
    <n v="1"/>
    <s v="100"/>
    <s v="14"/>
    <s v="28"/>
    <s v="019"/>
    <s v="09W4"/>
    <s v="00"/>
    <s v="14-28-019-09W4"/>
    <s v="14-28-019-09W4"/>
    <s v="AB"/>
    <s v="JENNER"/>
    <s v="IMAGINEA JENNER 14-28-19-9"/>
    <x v="7"/>
    <s v="Cor4 Oil Corp"/>
    <s v="Working Interest"/>
    <n v="0.4"/>
    <s v="JENNER SHLW GAS"/>
    <s v="No"/>
    <m/>
    <s v="ABD GAS"/>
    <d v="2016-03-31T00:00:00"/>
    <m/>
    <n v="1883"/>
    <m/>
    <m/>
    <s v="ABD GAS"/>
    <s v="Kmilk_rv;Kmed_hat"/>
    <m/>
    <m/>
    <m/>
    <m/>
    <d v="1993-08-31T00:00:00"/>
    <d v="1993-09-07T00:00:00"/>
    <d v="1993-09-08T00:00:00"/>
    <m/>
    <d v="1994-01-01T00:00:00"/>
    <d v="1994-01-01T00:00:00"/>
    <m/>
    <d v="2016-08-30T00:00:00"/>
    <s v="Other"/>
    <m/>
    <s v="WI"/>
    <n v="1"/>
    <n v="1"/>
    <n v="0.4"/>
    <x v="0"/>
    <s v="N"/>
    <n v="26.597260273972601"/>
    <n v="26.597260273972601"/>
    <n v="573.9384"/>
    <n v="573.9384"/>
    <s v="ABD GAS"/>
    <n v="14"/>
    <n v="14"/>
    <m/>
    <s v="ABD GAS"/>
    <x v="1"/>
    <s v="Abandoned"/>
    <s v="Abandoned"/>
    <x v="1"/>
    <x v="0"/>
    <s v="W 0160747 "/>
    <n v="0"/>
    <n v="0"/>
    <n v="0"/>
    <n v="0"/>
    <n v="0"/>
    <n v="16500"/>
    <n v="0"/>
    <n v="16500"/>
    <m/>
    <m/>
    <m/>
    <m/>
    <n v="16500"/>
    <m/>
    <n v="0"/>
    <m/>
    <n v="2500"/>
    <n v="10900"/>
    <n v="13400"/>
    <x v="7"/>
    <m/>
    <n v="2500"/>
    <n v="10900"/>
    <x v="7"/>
    <s v=""/>
    <n v="1"/>
    <s v="3) DUCs / Cut &amp; Cap Ready / Known Work To Do. Prioritize as earlier"/>
    <n v="9"/>
    <m/>
    <n v="2500"/>
    <n v="10900"/>
    <n v="13400"/>
    <n v="0.4"/>
    <n v="1000"/>
    <n v="4360"/>
    <n v="5360"/>
    <n v="9"/>
    <n v="1.35E-2"/>
    <n v="1128.271913608138"/>
    <n v="5260.403180513068"/>
    <n v="6388.6750941212058"/>
    <n v="1.7600000000000001E-2"/>
    <n v="964.31715429894177"/>
    <n v="4120.4026272515212"/>
    <n v="5084.7197815504633"/>
    <s v="A.2) Cut &amp; Cap ready wells, D13 suspended. Has plug &amp; cement. Still require well review. Do not have known SCVL. Use $2,500 abandonment estimate for now. Use $10,900 for shallow gas rec, and $25,000 for oil/other rec. (10% for site pad)"/>
  </r>
  <r>
    <s v="1 - Yes"/>
    <s v="1- Yes"/>
    <n v="204092714000"/>
    <s v="1 UWI in License"/>
    <n v="160748"/>
    <s v="100/14-27-020-09W4/00"/>
    <n v="160748"/>
    <n v="1"/>
    <s v="100"/>
    <s v="14"/>
    <s v="27"/>
    <s v="020"/>
    <s v="09W4"/>
    <s v="00"/>
    <s v="14-27-020-09W4"/>
    <s v="14-27-020-09W4"/>
    <s v="AB"/>
    <s v="JENNER"/>
    <s v="IMAGINEA JENNER 14-27-20-9"/>
    <x v="7"/>
    <s v="Cor4 Oil Corp"/>
    <s v="Working Interest"/>
    <n v="1"/>
    <s v="JENNER SHLW GAS"/>
    <s v="No"/>
    <m/>
    <s v="Flow GAS"/>
    <d v="2020-05-31T00:00:00"/>
    <m/>
    <n v="1759"/>
    <m/>
    <m/>
    <s v="Flow GAS"/>
    <s v="Kmilk_rv;Kmed_hat"/>
    <s v="Cor4 Oil Corp"/>
    <n v="5000034"/>
    <m/>
    <m/>
    <d v="1993-08-31T00:00:00"/>
    <d v="1993-09-11T00:00:00"/>
    <d v="1993-09-12T00:00:00"/>
    <m/>
    <d v="1993-12-01T00:00:00"/>
    <d v="1993-12-01T00:00:00"/>
    <m/>
    <m/>
    <m/>
    <m/>
    <s v="WI"/>
    <n v="1"/>
    <n v="1"/>
    <n v="1"/>
    <x v="0"/>
    <s v="N"/>
    <n v="26.586301369863012"/>
    <n v="26.586301369863012"/>
    <n v="536.14319999999998"/>
    <n v="536.14319999999998"/>
    <s v="Flow GAS"/>
    <n v="4"/>
    <n v="4"/>
    <m/>
    <s v="Flow GAS"/>
    <x v="1"/>
    <s v="Producing"/>
    <s v="Producing"/>
    <x v="0"/>
    <x v="0"/>
    <s v="W 0160748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3508000"/>
    <s v="1 UWI in License"/>
    <n v="160749"/>
    <s v="100/08-35-020-09W4/00"/>
    <n v="160749"/>
    <n v="1"/>
    <s v="100"/>
    <s v="08"/>
    <s v="35"/>
    <s v="020"/>
    <s v="09W4"/>
    <s v="00"/>
    <s v="08-35-020-09W4"/>
    <s v="08-35-020-09W4"/>
    <s v="AB"/>
    <s v="JENNER"/>
    <s v="IMAGINEA JENNER 8-35-20-9"/>
    <x v="7"/>
    <s v="Cor4 Oil Corp"/>
    <s v="Working Interest"/>
    <n v="0.8"/>
    <s v="JENNER SHLW GAS"/>
    <s v="No"/>
    <m/>
    <s v="Flow GAS"/>
    <d v="2020-05-31T00:00:00"/>
    <m/>
    <n v="2326"/>
    <m/>
    <m/>
    <s v="Flow GAS"/>
    <s v="Kmilk_rv;Kmed_hat;K2nd_ws"/>
    <s v="Cor4 Oil Corp"/>
    <n v="5000034"/>
    <m/>
    <m/>
    <d v="1993-08-31T00:00:00"/>
    <d v="1993-09-14T00:00:00"/>
    <d v="1993-09-15T00:00:00"/>
    <m/>
    <d v="1993-12-01T00:00:00"/>
    <d v="1993-12-01T00:00:00"/>
    <m/>
    <m/>
    <m/>
    <m/>
    <s v="WI"/>
    <n v="1"/>
    <n v="1"/>
    <n v="0.8"/>
    <x v="0"/>
    <s v="N"/>
    <n v="26.578082191780823"/>
    <n v="26.578082191780823"/>
    <n v="708.96480000000008"/>
    <n v="708.96480000000008"/>
    <s v="Flow GAS"/>
    <n v="4"/>
    <n v="4"/>
    <m/>
    <s v="Flow GAS"/>
    <x v="1"/>
    <s v="Producing"/>
    <s v="Producing"/>
    <x v="0"/>
    <x v="0"/>
    <s v="W 0160749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506000"/>
    <s v="1 UWI in License"/>
    <n v="160750"/>
    <s v="100/06-25-020-09W4/00"/>
    <n v="160750"/>
    <n v="1"/>
    <s v="100"/>
    <s v="06"/>
    <s v="25"/>
    <s v="020"/>
    <s v="09W4"/>
    <s v="00"/>
    <s v="06-25-020-09W4"/>
    <s v="06-25-020-09W4"/>
    <s v="AB"/>
    <s v="JENNER"/>
    <s v="IMAGINEA JENNER 6-25-20-9"/>
    <x v="7"/>
    <s v="Cor4 Oil Corp"/>
    <s v="Working Interest"/>
    <n v="0.8"/>
    <s v="JENNER SHLW GAS"/>
    <s v="No"/>
    <m/>
    <s v="Flow GAS"/>
    <d v="2020-05-31T00:00:00"/>
    <m/>
    <n v="2274"/>
    <m/>
    <m/>
    <s v="Flow GAS"/>
    <s v="Kmilk_rv;Kmed_hat;K2nd_ws"/>
    <s v="Cor4 Oil Corp"/>
    <n v="5000034"/>
    <m/>
    <m/>
    <d v="1993-08-31T00:00:00"/>
    <d v="1993-09-17T00:00:00"/>
    <d v="1993-09-18T00:00:00"/>
    <m/>
    <d v="1993-12-01T00:00:00"/>
    <d v="1993-12-01T00:00:00"/>
    <m/>
    <m/>
    <m/>
    <m/>
    <s v="WI"/>
    <n v="1"/>
    <n v="1"/>
    <n v="0.8"/>
    <x v="0"/>
    <s v="N"/>
    <n v="26.56986301369863"/>
    <n v="26.56986301369863"/>
    <n v="693.11520000000007"/>
    <n v="693.11520000000007"/>
    <s v="Flow GAS"/>
    <n v="4"/>
    <n v="4"/>
    <m/>
    <s v="Flow GAS"/>
    <x v="1"/>
    <s v="Producing"/>
    <s v="Producing"/>
    <x v="0"/>
    <x v="0"/>
    <s v="W 0160750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414020"/>
    <s v="1 UWI in License"/>
    <n v="160761"/>
    <s v="102/14-14-020-09W4/00"/>
    <n v="160761"/>
    <n v="1"/>
    <s v="102"/>
    <s v="14"/>
    <s v="14"/>
    <s v="020"/>
    <s v="09W4"/>
    <s v="00"/>
    <s v="14-14-020-09W4"/>
    <s v="14-14-020-09W4"/>
    <s v="AB"/>
    <s v="JENNER"/>
    <s v="IMAGINEA JENNER 14-14-20-9"/>
    <x v="7"/>
    <s v="Cor4 Oil Corp"/>
    <s v="Working Interest"/>
    <n v="1"/>
    <s v="JENNER SHLW GAS"/>
    <s v="No"/>
    <m/>
    <s v="Flow GAS"/>
    <d v="2020-05-31T00:00:00"/>
    <m/>
    <n v="1768"/>
    <m/>
    <m/>
    <s v="Flow GAS"/>
    <s v="Kmilk_rv;Kmed_hat"/>
    <s v="Cor4 Oil Corp"/>
    <n v="5000034"/>
    <m/>
    <m/>
    <d v="1993-09-01T00:00:00"/>
    <d v="1993-10-06T00:00:00"/>
    <d v="1993-10-11T00:00:00"/>
    <m/>
    <d v="1993-12-01T00:00:00"/>
    <d v="1993-12-01T00:00:00"/>
    <m/>
    <m/>
    <m/>
    <m/>
    <s v="WI"/>
    <n v="1"/>
    <n v="1"/>
    <n v="1"/>
    <x v="0"/>
    <s v="N"/>
    <n v="26.517808219178082"/>
    <n v="26.517808219178082"/>
    <n v="538.88639999999998"/>
    <n v="538.88639999999998"/>
    <s v="Flow GAS"/>
    <n v="4"/>
    <n v="4"/>
    <m/>
    <s v="Flow GAS"/>
    <x v="1"/>
    <s v="Producing"/>
    <s v="Producing"/>
    <x v="0"/>
    <x v="0"/>
    <s v="W 0160761 "/>
    <n v="17975"/>
    <n v="0"/>
    <n v="0"/>
    <n v="0"/>
    <n v="0"/>
    <n v="0"/>
    <n v="1650"/>
    <n v="19625"/>
    <m/>
    <m/>
    <m/>
    <m/>
    <n v="19625"/>
    <m/>
    <n v="10482.0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1514000"/>
    <s v="1 UWI in License"/>
    <n v="160779"/>
    <s v="100/14-15-020-09W4/00"/>
    <n v="160779"/>
    <n v="1"/>
    <s v="100"/>
    <s v="14"/>
    <s v="15"/>
    <s v="020"/>
    <s v="09W4"/>
    <s v="00"/>
    <s v="14-15-020-09W4"/>
    <s v="14-15-020-09W4"/>
    <s v="AB"/>
    <s v="JENNER"/>
    <s v="IMAGINEA JENNER 14-15-20-9"/>
    <x v="7"/>
    <s v="Cor4 Oil Corp"/>
    <s v="Working Interest"/>
    <n v="0.8"/>
    <s v="JENNER SHLW GAS"/>
    <s v="No"/>
    <m/>
    <s v="Flow GAS"/>
    <d v="2020-05-31T00:00:00"/>
    <m/>
    <n v="1772"/>
    <m/>
    <m/>
    <s v="Flow GAS"/>
    <s v="Kmilk_rv;Kmed_hat"/>
    <s v="Cor4 Oil Corp"/>
    <n v="5000034"/>
    <m/>
    <m/>
    <d v="1993-09-02T00:00:00"/>
    <d v="1993-10-04T00:00:00"/>
    <d v="1993-10-04T00:00:00"/>
    <m/>
    <d v="1993-12-01T00:00:00"/>
    <d v="1993-12-01T00:00:00"/>
    <m/>
    <m/>
    <m/>
    <m/>
    <s v="WI"/>
    <n v="1"/>
    <n v="1"/>
    <n v="0.8"/>
    <x v="0"/>
    <s v="N"/>
    <n v="26.523287671232875"/>
    <n v="26.523287671232875"/>
    <n v="540.10559999999998"/>
    <n v="540.10559999999998"/>
    <s v="Flow GAS"/>
    <n v="4"/>
    <n v="4"/>
    <m/>
    <s v="Flow GAS"/>
    <x v="1"/>
    <s v="Producing"/>
    <s v="Producing"/>
    <x v="0"/>
    <x v="0"/>
    <s v="W 0160779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608000"/>
    <s v="1 UWI in License"/>
    <n v="160783"/>
    <s v="100/08-26-020-09W4/00"/>
    <n v="160783"/>
    <n v="1"/>
    <s v="100"/>
    <s v="08"/>
    <s v="26"/>
    <s v="020"/>
    <s v="09W4"/>
    <s v="00"/>
    <s v="08-26-020-09W4"/>
    <s v="08-26-020-09W4"/>
    <s v="AB"/>
    <s v="JENNER"/>
    <s v="IMAGINEA JENNER 8-26-20-9"/>
    <x v="7"/>
    <s v="Cor4 Oil Corp"/>
    <s v="Working Interest"/>
    <n v="1"/>
    <s v="JENNER SHLW GAS"/>
    <s v="No"/>
    <m/>
    <s v="Flow GAS"/>
    <d v="2020-05-31T00:00:00"/>
    <m/>
    <n v="1690"/>
    <m/>
    <m/>
    <s v="Flow GAS"/>
    <s v="Kmilk_rv;Kmed_hat"/>
    <s v="Cor4 Oil Corp"/>
    <n v="5000034"/>
    <m/>
    <m/>
    <d v="1993-09-02T00:00:00"/>
    <d v="1993-09-18T00:00:00"/>
    <d v="1993-09-19T00:00:00"/>
    <m/>
    <d v="1993-12-01T00:00:00"/>
    <d v="1993-12-01T00:00:00"/>
    <m/>
    <m/>
    <m/>
    <m/>
    <s v="WI"/>
    <n v="1"/>
    <n v="1"/>
    <n v="1"/>
    <x v="0"/>
    <s v="N"/>
    <n v="26.567123287671233"/>
    <n v="26.567123287671233"/>
    <n v="515.11200000000008"/>
    <n v="515.11200000000008"/>
    <s v="Flow GAS"/>
    <n v="4"/>
    <n v="4"/>
    <m/>
    <s v="Flow GAS"/>
    <x v="1"/>
    <s v="Producing"/>
    <s v="Producing"/>
    <x v="0"/>
    <x v="0"/>
    <s v="W 0160783 "/>
    <n v="17975"/>
    <n v="0"/>
    <n v="0"/>
    <n v="0"/>
    <n v="0"/>
    <n v="16500"/>
    <n v="0"/>
    <n v="34475"/>
    <m/>
    <m/>
    <m/>
    <m/>
    <n v="34475"/>
    <m/>
    <n v="43084.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514020"/>
    <s v="1 UWI in License"/>
    <n v="160784"/>
    <s v="102/14-35-019-09W4/00"/>
    <n v="160784"/>
    <n v="1"/>
    <s v="102"/>
    <s v="14"/>
    <s v="35"/>
    <s v="019"/>
    <s v="09W4"/>
    <s v="00"/>
    <s v="14-35-019-09W4"/>
    <s v="14-35-019-09W4"/>
    <s v="AB"/>
    <s v="JENNER"/>
    <s v="IMAGINEA JENNER 14-35-19-9"/>
    <x v="7"/>
    <s v="Cor4 Oil Corp"/>
    <s v="Working Interest"/>
    <n v="0.8"/>
    <s v="JENNER SHLW GAS"/>
    <s v="No"/>
    <m/>
    <s v="Flow GAS"/>
    <d v="2020-05-31T00:00:00"/>
    <m/>
    <n v="1768"/>
    <m/>
    <m/>
    <s v="Flow GAS"/>
    <s v="Kmilk_rv;Kmed_hat"/>
    <s v="Cor4 Oil Corp"/>
    <n v="5000034"/>
    <m/>
    <m/>
    <d v="1993-09-02T00:00:00"/>
    <d v="1993-10-12T00:00:00"/>
    <d v="1993-10-13T00:00:00"/>
    <m/>
    <d v="1994-01-01T00:00:00"/>
    <d v="1994-01-01T00:00:00"/>
    <m/>
    <m/>
    <m/>
    <m/>
    <s v="WI"/>
    <n v="1"/>
    <n v="1"/>
    <n v="0.8"/>
    <x v="0"/>
    <s v="N"/>
    <n v="26.5013698630137"/>
    <n v="26.5013698630137"/>
    <n v="538.88639999999998"/>
    <n v="538.88639999999998"/>
    <s v="Flow GAS"/>
    <n v="4"/>
    <n v="4"/>
    <m/>
    <s v="Flow GAS"/>
    <x v="1"/>
    <s v="Producing"/>
    <s v="Producing"/>
    <x v="0"/>
    <x v="0"/>
    <s v="W 0160784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2216000"/>
    <s v="1 UWI in License"/>
    <n v="160789"/>
    <s v="100/16-22-020-10W4/00"/>
    <n v="160789"/>
    <n v="1"/>
    <s v="100"/>
    <s v="16"/>
    <s v="22"/>
    <s v="020"/>
    <s v="10W4"/>
    <s v="00"/>
    <s v="16-22-020-10W4"/>
    <s v="16-22-020-10W4"/>
    <s v="AB"/>
    <s v="PRINCESS"/>
    <s v="CNRL ET AL 100 PRIN 16-22-20-10"/>
    <x v="7"/>
    <s v="Cdn Nat Rsrcs Ltd"/>
    <s v="Working Interest"/>
    <n v="2.5159999999999998E-2"/>
    <s v="JENNER SHLW GAS"/>
    <s v="No"/>
    <m/>
    <s v="Flow GAS"/>
    <d v="2020-05-31T00:00:00"/>
    <m/>
    <n v="2480"/>
    <m/>
    <m/>
    <s v="Flow GAS"/>
    <s v="Kmilk_rv;Kmed_hat"/>
    <s v="Cdn Nat Rsrcs Ltd"/>
    <n v="7440005"/>
    <m/>
    <m/>
    <d v="1993-09-02T00:00:00"/>
    <d v="1993-09-29T00:00:00"/>
    <d v="1993-09-30T00:00:00"/>
    <m/>
    <d v="1994-03-01T00:00:00"/>
    <d v="1994-03-01T00:00:00"/>
    <m/>
    <m/>
    <m/>
    <m/>
    <s v="WI"/>
    <n v="1"/>
    <n v="1"/>
    <n v="2.5159999999999998E-2"/>
    <x v="1"/>
    <s v="N"/>
    <n v="26.536986301369861"/>
    <n v="26.536986301369861"/>
    <n v="755.904"/>
    <n v="755.904"/>
    <s v="Flow GAS"/>
    <n v="4"/>
    <n v="4"/>
    <m/>
    <s v="Flow GAS"/>
    <x v="1"/>
    <s v="Producing"/>
    <s v="Producing"/>
    <x v="0"/>
    <x v="0"/>
    <s v="W 0160789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080608000"/>
    <s v="1 UWI in License"/>
    <n v="160812"/>
    <s v="100/08-06-020-08W4/00"/>
    <n v="160812"/>
    <n v="1"/>
    <s v="100"/>
    <s v="08"/>
    <s v="06"/>
    <s v="020"/>
    <s v="08W4"/>
    <s v="00"/>
    <s v="08-06-020-08W4"/>
    <s v="08-06-020-08W4"/>
    <s v="AB"/>
    <s v="SUFFIELD"/>
    <s v="IMAGINEA SUFFIELD 8-6-20-8"/>
    <x v="7"/>
    <s v="Cor4 Oil Corp"/>
    <s v="Working Interest"/>
    <n v="0.8"/>
    <s v="JENNER SHLW GAS"/>
    <s v="No"/>
    <m/>
    <s v="Flow GAS"/>
    <d v="2020-05-31T00:00:00"/>
    <m/>
    <n v="1765"/>
    <m/>
    <m/>
    <s v="Flow GAS"/>
    <s v="Kmilk_rv;Kmed_hat"/>
    <s v="Cor4 Oil Corp"/>
    <n v="5000034"/>
    <m/>
    <m/>
    <d v="1993-09-03T00:00:00"/>
    <d v="1993-10-21T00:00:00"/>
    <d v="1993-10-22T00:00:00"/>
    <m/>
    <d v="1994-01-01T00:00:00"/>
    <d v="1994-01-01T00:00:00"/>
    <m/>
    <m/>
    <m/>
    <m/>
    <s v="WI"/>
    <n v="1"/>
    <n v="1"/>
    <n v="0.8"/>
    <x v="0"/>
    <s v="N"/>
    <n v="26.476712328767125"/>
    <n v="26.476712328767125"/>
    <n v="537.97199999999998"/>
    <n v="537.97199999999998"/>
    <s v="Flow GAS"/>
    <n v="4"/>
    <n v="4"/>
    <m/>
    <s v="Flow GAS"/>
    <x v="1"/>
    <s v="Producing"/>
    <s v="Producing"/>
    <x v="0"/>
    <x v="0"/>
    <s v="W 0160812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08020"/>
    <s v="1 UWI in License"/>
    <n v="160813"/>
    <s v="102/08-17-020-09W4/00"/>
    <n v="160813"/>
    <n v="1"/>
    <s v="102"/>
    <s v="08"/>
    <s v="17"/>
    <s v="020"/>
    <s v="09W4"/>
    <s v="00"/>
    <s v="08-17-020-09W4"/>
    <s v="08-17-020-09W4"/>
    <s v="AB"/>
    <s v="JENNER"/>
    <s v="IMAGINEA JENNER 8-17-20-9"/>
    <x v="7"/>
    <s v="Cor4 Oil Corp"/>
    <s v="Working Interest"/>
    <n v="1"/>
    <s v="JENNER SHLW GAS"/>
    <s v="No"/>
    <m/>
    <s v="Flow GAS"/>
    <d v="2020-05-31T00:00:00"/>
    <m/>
    <n v="1791"/>
    <m/>
    <m/>
    <s v="Flow GAS"/>
    <s v="Kmilk_rv;Kmed_hat"/>
    <s v="Cor4 Oil Corp"/>
    <n v="5000034"/>
    <m/>
    <m/>
    <d v="1993-09-03T00:00:00"/>
    <d v="1993-09-14T00:00:00"/>
    <d v="1993-09-14T00:00:00"/>
    <m/>
    <d v="1994-02-01T00:00:00"/>
    <d v="1994-02-01T00:00:00"/>
    <m/>
    <m/>
    <m/>
    <m/>
    <s v="WI"/>
    <n v="1"/>
    <n v="1"/>
    <n v="1"/>
    <x v="0"/>
    <s v="N"/>
    <n v="26.578082191780823"/>
    <n v="26.578082191780823"/>
    <n v="545.89679999999998"/>
    <n v="545.89679999999998"/>
    <s v="Flow GAS"/>
    <n v="4"/>
    <n v="4"/>
    <m/>
    <s v="Flow GAS"/>
    <x v="1"/>
    <s v="Producing"/>
    <s v="Producing"/>
    <x v="0"/>
    <x v="0"/>
    <s v="W 0160813 "/>
    <n v="17975"/>
    <n v="0"/>
    <n v="0"/>
    <n v="0"/>
    <n v="0"/>
    <n v="0"/>
    <n v="1650"/>
    <n v="19625"/>
    <m/>
    <m/>
    <m/>
    <m/>
    <n v="19625"/>
    <m/>
    <n v="9634.209999999999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2106000"/>
    <s v="1 UWI in License"/>
    <n v="160814"/>
    <s v="100/06-21-020-09W4/00"/>
    <n v="160814"/>
    <n v="1"/>
    <s v="100"/>
    <s v="06"/>
    <s v="21"/>
    <s v="020"/>
    <s v="09W4"/>
    <s v="00"/>
    <s v="06-21-020-09W4"/>
    <s v="06-21-020-09W4"/>
    <s v="AB"/>
    <s v="JENNER"/>
    <s v="IMAGINEA JENNER 6-21-20-9"/>
    <x v="7"/>
    <s v="Cor4 Oil Corp"/>
    <s v="Working Interest"/>
    <n v="0.8"/>
    <s v="JENNER SHLW GAS"/>
    <s v="No"/>
    <m/>
    <s v="Flow GAS"/>
    <d v="2020-05-31T00:00:00"/>
    <m/>
    <n v="1759"/>
    <m/>
    <m/>
    <s v="Flow GAS"/>
    <s v="Kmilk_rv;Kmed_hat"/>
    <s v="Cor4 Oil Corp"/>
    <n v="5000034"/>
    <m/>
    <m/>
    <d v="1993-09-03T00:00:00"/>
    <d v="1993-10-01T00:00:00"/>
    <d v="1993-10-02T00:00:00"/>
    <m/>
    <d v="1994-02-01T00:00:00"/>
    <d v="1994-02-01T00:00:00"/>
    <m/>
    <m/>
    <m/>
    <m/>
    <s v="WI"/>
    <n v="1"/>
    <n v="1"/>
    <n v="0.8"/>
    <x v="0"/>
    <s v="N"/>
    <n v="26.531506849315068"/>
    <n v="26.531506849315068"/>
    <n v="536.14319999999998"/>
    <n v="536.14319999999998"/>
    <s v="Flow GAS"/>
    <n v="4"/>
    <n v="4"/>
    <m/>
    <s v="Flow GAS"/>
    <x v="1"/>
    <s v="Producing"/>
    <s v="Producing"/>
    <x v="0"/>
    <x v="0"/>
    <s v="W 0160814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14020"/>
    <s v="1 UWI in License"/>
    <n v="160829"/>
    <s v="102/14-26-019-09W4/00"/>
    <n v="160829"/>
    <n v="1"/>
    <s v="102"/>
    <s v="14"/>
    <s v="26"/>
    <s v="019"/>
    <s v="09W4"/>
    <s v="00"/>
    <s v="14-26-019-09W4"/>
    <s v="14-26-019-09W4"/>
    <s v="AB"/>
    <s v="JENNER"/>
    <s v="IMAGINEA JENNER 14-26-19-9"/>
    <x v="7"/>
    <s v="Cor4 Oil Corp"/>
    <s v="Working Interest"/>
    <n v="1"/>
    <s v="JENNER SHLW GAS"/>
    <s v="No"/>
    <m/>
    <s v="Flow GAS"/>
    <d v="2020-05-31T00:00:00"/>
    <m/>
    <n v="1886"/>
    <m/>
    <m/>
    <s v="Flow GAS"/>
    <s v="Kmilk_rv;Kmed_hat"/>
    <s v="Cor4 Oil Corp"/>
    <n v="5000034"/>
    <m/>
    <m/>
    <d v="1993-09-07T00:00:00"/>
    <d v="1993-10-13T00:00:00"/>
    <d v="1993-10-14T00:00:00"/>
    <m/>
    <d v="1994-01-01T00:00:00"/>
    <d v="1994-01-01T00:00:00"/>
    <m/>
    <m/>
    <m/>
    <m/>
    <s v="WI"/>
    <n v="1"/>
    <n v="1"/>
    <n v="1"/>
    <x v="0"/>
    <s v="N"/>
    <n v="26.4986301369863"/>
    <n v="26.4986301369863"/>
    <n v="574.8528"/>
    <n v="574.8528"/>
    <s v="Flow GAS"/>
    <n v="4"/>
    <n v="4"/>
    <m/>
    <s v="Flow GAS"/>
    <x v="1"/>
    <s v="Producing"/>
    <s v="Producing"/>
    <x v="0"/>
    <x v="0"/>
    <s v="W 0160829 "/>
    <n v="17975"/>
    <n v="0"/>
    <n v="0"/>
    <n v="0"/>
    <n v="0"/>
    <n v="0"/>
    <n v="1650"/>
    <n v="19625"/>
    <m/>
    <m/>
    <m/>
    <m/>
    <n v="19625"/>
    <m/>
    <n v="17380.1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2708000"/>
    <s v="1 UWI in License"/>
    <n v="160830"/>
    <s v="100/08-27-020-09W4/00"/>
    <n v="160830"/>
    <n v="1"/>
    <s v="100"/>
    <s v="08"/>
    <s v="27"/>
    <s v="020"/>
    <s v="09W4"/>
    <s v="00"/>
    <s v="08-27-020-09W4"/>
    <s v="08-27-020-09W4"/>
    <s v="AB"/>
    <s v="JENNER"/>
    <s v="IMAGINEA JENNER 8-27-20-9"/>
    <x v="7"/>
    <s v="Cor4 Oil Corp"/>
    <s v="Working Interest"/>
    <n v="1"/>
    <s v="JENNER SHLW GAS"/>
    <s v="No"/>
    <m/>
    <s v="Flow GAS"/>
    <d v="2020-05-31T00:00:00"/>
    <m/>
    <n v="1752"/>
    <m/>
    <m/>
    <s v="Flow GAS"/>
    <s v="Kmilk_rv;Kmed_hat"/>
    <s v="Cor4 Oil Corp"/>
    <n v="5000034"/>
    <m/>
    <m/>
    <d v="1993-09-07T00:00:00"/>
    <d v="1993-10-18T00:00:00"/>
    <d v="1993-10-19T00:00:00"/>
    <m/>
    <d v="1993-12-01T00:00:00"/>
    <d v="1993-12-01T00:00:00"/>
    <m/>
    <m/>
    <m/>
    <m/>
    <s v="WI"/>
    <n v="1"/>
    <n v="1"/>
    <n v="1"/>
    <x v="0"/>
    <s v="N"/>
    <n v="26.484931506849314"/>
    <n v="26.484931506849314"/>
    <n v="534.00959999999998"/>
    <n v="534.00959999999998"/>
    <s v="Flow GAS"/>
    <n v="4"/>
    <n v="4"/>
    <m/>
    <s v="Flow GAS"/>
    <x v="1"/>
    <s v="Producing"/>
    <s v="Producing"/>
    <x v="0"/>
    <x v="0"/>
    <s v="W 0160830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08020"/>
    <s v="1 UWI in License"/>
    <n v="160831"/>
    <s v="102/08-29-020-08W4/00"/>
    <n v="160831"/>
    <n v="1"/>
    <s v="102"/>
    <s v="08"/>
    <s v="29"/>
    <s v="020"/>
    <s v="08W4"/>
    <s v="00"/>
    <s v="08-29-020-08W4"/>
    <s v="08-29-020-08W4"/>
    <s v="AB"/>
    <s v="JENNER"/>
    <s v="IMAGINEA JENNER 8-29-20-8"/>
    <x v="7"/>
    <s v="Cor4 Oil Corp"/>
    <s v="Working Interest"/>
    <n v="0.8"/>
    <s v="JENNER SHLW GAS"/>
    <s v="No"/>
    <m/>
    <s v="Flow GAS"/>
    <d v="2020-05-31T00:00:00"/>
    <m/>
    <n v="1729"/>
    <m/>
    <m/>
    <s v="Flow GAS"/>
    <s v="Kmilk_rv;Kmed_hat"/>
    <s v="Cor4 Oil Corp"/>
    <n v="5000034"/>
    <m/>
    <m/>
    <d v="1993-09-07T00:00:00"/>
    <d v="1993-09-27T00:00:00"/>
    <d v="1993-09-28T00:00:00"/>
    <m/>
    <d v="1993-12-01T00:00:00"/>
    <d v="1993-12-01T00:00:00"/>
    <m/>
    <m/>
    <m/>
    <m/>
    <s v="WI"/>
    <n v="1"/>
    <n v="1"/>
    <n v="0.8"/>
    <x v="0"/>
    <s v="N"/>
    <n v="26.542465753424658"/>
    <n v="26.542465753424658"/>
    <n v="526.99919999999997"/>
    <n v="526.99919999999997"/>
    <s v="Flow GAS"/>
    <n v="4"/>
    <n v="4"/>
    <m/>
    <s v="Flow GAS"/>
    <x v="1"/>
    <s v="Producing"/>
    <s v="Producing"/>
    <x v="0"/>
    <x v="0"/>
    <s v="W 0160831 "/>
    <n v="17975"/>
    <n v="0"/>
    <n v="0"/>
    <n v="0"/>
    <n v="0"/>
    <n v="0"/>
    <n v="1650"/>
    <n v="19625"/>
    <m/>
    <m/>
    <m/>
    <m/>
    <n v="19625"/>
    <m/>
    <n v="11175.69"/>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3408020"/>
    <s v="1 UWI in License"/>
    <n v="160832"/>
    <s v="102/08-34-019-09W4/00"/>
    <n v="160832"/>
    <n v="1"/>
    <s v="102"/>
    <s v="08"/>
    <s v="34"/>
    <s v="019"/>
    <s v="09W4"/>
    <s v="00"/>
    <s v="08-34-019-09W4"/>
    <s v="08-34-019-09W4"/>
    <s v="AB"/>
    <s v="JENNER"/>
    <s v="IMAGINEA JENNER 8-34-19-9"/>
    <x v="7"/>
    <s v="Cor4 Oil Corp"/>
    <s v="Working Interest"/>
    <n v="0.8"/>
    <s v="JENNER SHLW GAS"/>
    <s v="No"/>
    <m/>
    <s v="Flow GAS"/>
    <d v="2020-05-31T00:00:00"/>
    <m/>
    <n v="1847"/>
    <m/>
    <m/>
    <s v="Flow GAS"/>
    <s v="Kmilk_rv;Kmed_hat"/>
    <s v="Cor4 Oil Corp"/>
    <n v="5000034"/>
    <m/>
    <m/>
    <d v="1993-09-07T00:00:00"/>
    <d v="1993-10-11T00:00:00"/>
    <d v="1993-10-12T00:00:00"/>
    <m/>
    <d v="1994-01-01T00:00:00"/>
    <d v="1994-01-01T00:00:00"/>
    <m/>
    <m/>
    <m/>
    <m/>
    <s v="WI"/>
    <n v="1"/>
    <n v="1"/>
    <n v="0.8"/>
    <x v="0"/>
    <s v="N"/>
    <n v="26.504109589041096"/>
    <n v="26.504109589041096"/>
    <n v="562.96559999999999"/>
    <n v="562.96559999999999"/>
    <s v="Flow GAS"/>
    <n v="4"/>
    <n v="4"/>
    <m/>
    <s v="Flow GAS"/>
    <x v="1"/>
    <s v="Producing"/>
    <s v="Producing"/>
    <x v="0"/>
    <x v="0"/>
    <s v="W 0160832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22810000"/>
    <s v="1 UWI in License"/>
    <n v="160841"/>
    <s v="100/10-28-021-02W4/00"/>
    <n v="160841"/>
    <n v="1"/>
    <s v="100"/>
    <s v="10"/>
    <s v="28"/>
    <s v="021"/>
    <s v="02W4"/>
    <s v="00"/>
    <s v="10-28-021-02W4"/>
    <s v="10-28-021-02W4"/>
    <s v="AB"/>
    <s v="MEDICINE HAT"/>
    <s v="INTENSITY ET AL MEDHAT 10-28-21-2"/>
    <x v="4"/>
    <s v="Cdn Nat Rsrcs Ltd"/>
    <s v="Working Interest"/>
    <n v="1"/>
    <s v="SOUTH AB MISC"/>
    <s v="No"/>
    <m/>
    <s v="ABD Re-ent GAS"/>
    <d v="1995-01-31T00:00:00"/>
    <m/>
    <n v="3012"/>
    <m/>
    <m/>
    <s v="ABD Re-ent GAS"/>
    <s v="Kvik_ss"/>
    <m/>
    <m/>
    <m/>
    <m/>
    <d v="1993-09-07T00:00:00"/>
    <d v="1993-09-24T00:00:00"/>
    <d v="1993-09-27T00:00:00"/>
    <d v="1994-09-27T00:00:00"/>
    <d v="1993-11-01T00:00:00"/>
    <d v="1993-11-05T00:00:00"/>
    <m/>
    <d v="1997-11-20T00:00:00"/>
    <s v="Plate"/>
    <m/>
    <s v="WI"/>
    <n v="1"/>
    <n v="1"/>
    <n v="1"/>
    <x v="1"/>
    <s v="N"/>
    <n v="26.550684931506851"/>
    <n v="26.550684931506851"/>
    <n v="918.05760000000009"/>
    <n v="918.05760000000009"/>
    <s v="ABD Re-ent GAS"/>
    <n v="21.5"/>
    <n v="21.5"/>
    <m/>
    <s v="ABD Re-ent GAS"/>
    <x v="1"/>
    <s v="Abandoned"/>
    <s v="Abandoned"/>
    <x v="1"/>
    <x v="0"/>
    <s v="W 0160841 "/>
    <n v="0"/>
    <n v="0"/>
    <n v="0"/>
    <n v="0"/>
    <n v="0"/>
    <n v="0"/>
    <n v="0"/>
    <n v="0"/>
    <m/>
    <m/>
    <m/>
    <m/>
    <n v="0"/>
    <m/>
    <n v="0"/>
    <m/>
    <n v="0"/>
    <n v="10900"/>
    <n v="10900"/>
    <x v="5"/>
    <m/>
    <n v="0"/>
    <n v="10900"/>
    <x v="5"/>
    <s v=""/>
    <n v="8"/>
    <s v="B.1) Non Op Reclamation only; spread evenly"/>
    <n v="10"/>
    <m/>
    <n v="0"/>
    <n v="10900"/>
    <n v="10900"/>
    <n v="1"/>
    <n v="0"/>
    <n v="10900"/>
    <n v="10900"/>
    <n v="10"/>
    <n v="1.35E-2"/>
    <n v="0"/>
    <n v="13328.546558624988"/>
    <n v="13328.546558624988"/>
    <n v="1.7600000000000001E-2"/>
    <n v="0"/>
    <n v="10259.502905658945"/>
    <n v="10259.502905658945"/>
    <s v="E.1) Fully abandoned, reclamation only. Shallow Gas. Use $10,900 for rec ($1,090 for pad site)."/>
  </r>
  <r>
    <s v="1 - Yes"/>
    <s v="1- Yes"/>
    <n v="204080614000"/>
    <s v="1 UWI in License"/>
    <n v="160852"/>
    <s v="100/14-06-020-08W4/00"/>
    <n v="160852"/>
    <n v="1"/>
    <s v="100"/>
    <s v="14"/>
    <s v="06"/>
    <s v="020"/>
    <s v="08W4"/>
    <s v="00"/>
    <s v="14-06-020-08W4"/>
    <s v="14-06-020-08W4"/>
    <s v="AB"/>
    <s v="SUFFIELD"/>
    <s v="IMAGINEA SUFFIELD 14-6-20-8"/>
    <x v="7"/>
    <s v="Cor4 Oil Corp"/>
    <s v="Working Interest"/>
    <n v="0.8"/>
    <s v="JENNER SHLW GAS"/>
    <s v="No"/>
    <m/>
    <s v="Flow GAS"/>
    <d v="2020-05-31T00:00:00"/>
    <m/>
    <n v="1739"/>
    <m/>
    <m/>
    <s v="Flow GAS"/>
    <s v="Kmilk_rv;Kmed_hat"/>
    <s v="Cor4 Oil Corp"/>
    <n v="5000034"/>
    <m/>
    <m/>
    <d v="1993-09-08T00:00:00"/>
    <d v="1993-10-20T00:00:00"/>
    <d v="1993-10-21T00:00:00"/>
    <m/>
    <d v="1994-01-01T00:00:00"/>
    <d v="1994-01-01T00:00:00"/>
    <m/>
    <m/>
    <m/>
    <m/>
    <s v="WI"/>
    <n v="1"/>
    <n v="1"/>
    <n v="0.8"/>
    <x v="0"/>
    <s v="N"/>
    <n v="26.479452054794521"/>
    <n v="26.479452054794521"/>
    <n v="530.04719999999998"/>
    <n v="530.04719999999998"/>
    <s v="Flow GAS"/>
    <n v="4"/>
    <n v="4"/>
    <m/>
    <s v="Flow GAS"/>
    <x v="1"/>
    <s v="Producing"/>
    <s v="Producing"/>
    <x v="0"/>
    <x v="0"/>
    <s v="W 0160852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314000"/>
    <s v="1 UWI in License"/>
    <n v="160853"/>
    <s v="100/14-13-020-10W4/00"/>
    <n v="160853"/>
    <n v="1"/>
    <s v="100"/>
    <s v="14"/>
    <s v="13"/>
    <s v="020"/>
    <s v="10W4"/>
    <s v="00"/>
    <s v="14-13-020-10W4"/>
    <s v="14-13-020-10W4"/>
    <s v="AB"/>
    <s v="PRINCESS"/>
    <s v="IMAGINEA PRIN 14-13-20-10"/>
    <x v="7"/>
    <s v="Cor4 Oil Corp"/>
    <s v="Working Interest"/>
    <n v="1"/>
    <s v="JENNER SHLW GAS"/>
    <s v="No"/>
    <m/>
    <s v="Flow GAS"/>
    <d v="2020-05-31T00:00:00"/>
    <m/>
    <n v="1854"/>
    <m/>
    <m/>
    <s v="Flow GAS"/>
    <s v="Kmilk_rv;Kmed_hat"/>
    <s v="Cor4 Oil Corp"/>
    <n v="5000034"/>
    <m/>
    <m/>
    <d v="1993-09-08T00:00:00"/>
    <d v="1993-09-27T00:00:00"/>
    <d v="1993-09-28T00:00:00"/>
    <m/>
    <d v="1994-02-01T00:00:00"/>
    <d v="1994-02-01T00:00:00"/>
    <m/>
    <m/>
    <m/>
    <m/>
    <s v="WI"/>
    <n v="1"/>
    <n v="1"/>
    <n v="1"/>
    <x v="0"/>
    <s v="N"/>
    <n v="26.542465753424658"/>
    <n v="26.542465753424658"/>
    <n v="565.0992"/>
    <n v="565.0992"/>
    <s v="Flow GAS"/>
    <n v="4"/>
    <n v="4"/>
    <m/>
    <s v="Flow GAS"/>
    <x v="1"/>
    <s v="Producing"/>
    <s v="Producing"/>
    <x v="0"/>
    <x v="0"/>
    <s v="W 0160853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316000"/>
    <s v="1 UWI in License"/>
    <n v="160854"/>
    <s v="100/16-13-020-10W4/00"/>
    <n v="160854"/>
    <n v="1"/>
    <s v="100"/>
    <s v="16"/>
    <s v="13"/>
    <s v="020"/>
    <s v="10W4"/>
    <s v="00"/>
    <s v="16-13-020-10W4"/>
    <s v="16-13-020-10W4"/>
    <s v="AB"/>
    <s v="PRINCESS"/>
    <s v="IMAGINEA PRIN 16-13-20-10"/>
    <x v="7"/>
    <s v="Cor4 Oil Corp"/>
    <s v="Working Interest"/>
    <n v="1"/>
    <s v="JENNER SHLW GAS"/>
    <s v="No"/>
    <m/>
    <s v="Flow GAS"/>
    <d v="2020-05-31T00:00:00"/>
    <m/>
    <n v="2434"/>
    <m/>
    <m/>
    <s v="Flow GAS"/>
    <s v="Kmilk_rv;Kmed_hat;K2nd_ws"/>
    <s v="Cor4 Oil Corp"/>
    <n v="5000034"/>
    <m/>
    <m/>
    <d v="1993-09-08T00:00:00"/>
    <d v="1993-09-20T00:00:00"/>
    <d v="1993-09-21T00:00:00"/>
    <m/>
    <d v="1994-02-01T00:00:00"/>
    <d v="1994-02-01T00:00:00"/>
    <m/>
    <m/>
    <m/>
    <m/>
    <s v="WI"/>
    <n v="1"/>
    <n v="1"/>
    <n v="1"/>
    <x v="0"/>
    <s v="N"/>
    <n v="26.561643835616437"/>
    <n v="26.561643835616437"/>
    <n v="741.88319999999999"/>
    <n v="741.88319999999999"/>
    <s v="Flow GAS"/>
    <n v="4"/>
    <n v="4"/>
    <m/>
    <s v="Flow GAS"/>
    <x v="1"/>
    <s v="Producing"/>
    <s v="Producing"/>
    <x v="0"/>
    <x v="0"/>
    <s v="W 0160854 "/>
    <n v="17975"/>
    <n v="0"/>
    <n v="0"/>
    <n v="0"/>
    <n v="0"/>
    <n v="16500"/>
    <n v="0"/>
    <n v="34475"/>
    <m/>
    <m/>
    <m/>
    <m/>
    <n v="34475"/>
    <m/>
    <n v="9634.20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516000"/>
    <s v="1 UWI in License"/>
    <n v="160870"/>
    <s v="100/16-35-020-10W4/00"/>
    <n v="160870"/>
    <n v="1"/>
    <s v="100"/>
    <s v="16"/>
    <s v="35"/>
    <s v="020"/>
    <s v="10W4"/>
    <s v="00"/>
    <s v="16-35-020-10W4"/>
    <s v="16-35-020-10W4"/>
    <s v="AB"/>
    <s v="PRINCESS"/>
    <s v="CNRL ET AL 100 PRIN 16-35-20-10"/>
    <x v="7"/>
    <s v="Cdn Nat Rsrcs Ltd"/>
    <s v="Working Interest"/>
    <n v="0.05"/>
    <s v="JENNER SHLW GAS"/>
    <s v="No"/>
    <m/>
    <s v="Flow GAS"/>
    <d v="2020-05-31T00:00:00"/>
    <m/>
    <n v="2434"/>
    <m/>
    <m/>
    <s v="Flow GAS"/>
    <s v="Kmilk_rv;Kmed_hat;K2nd_ws"/>
    <s v="Cdn Nat Rsrcs Ltd"/>
    <n v="7440005"/>
    <m/>
    <m/>
    <d v="1993-09-09T00:00:00"/>
    <d v="1993-09-30T00:00:00"/>
    <d v="1993-10-01T00:00:00"/>
    <m/>
    <d v="1994-03-01T00:00:00"/>
    <d v="1994-03-01T00:00:00"/>
    <m/>
    <m/>
    <m/>
    <m/>
    <s v="WI"/>
    <n v="1"/>
    <n v="1"/>
    <n v="0.05"/>
    <x v="1"/>
    <s v="N"/>
    <n v="26.534246575342465"/>
    <n v="26.534246575342465"/>
    <n v="741.88319999999999"/>
    <n v="741.88319999999999"/>
    <s v="Flow GAS"/>
    <n v="4"/>
    <n v="4"/>
    <m/>
    <s v="Flow GAS"/>
    <x v="1"/>
    <s v="Producing"/>
    <s v="Producing"/>
    <x v="0"/>
    <x v="0"/>
    <s v="W 0160870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090708000"/>
    <s v="1 UWI in License"/>
    <n v="160944"/>
    <s v="100/08-07-020-09W4/00"/>
    <n v="160944"/>
    <n v="1"/>
    <s v="100"/>
    <s v="08"/>
    <s v="07"/>
    <s v="020"/>
    <s v="09W4"/>
    <s v="00"/>
    <s v="08-07-020-09W4"/>
    <s v="08-07-020-09W4"/>
    <s v="AB"/>
    <s v="JENNER"/>
    <s v="IMAGINEA JENNER 8-7-20-9"/>
    <x v="7"/>
    <s v="Cor4 Oil Corp"/>
    <s v="Working Interest"/>
    <n v="0.8"/>
    <s v="JENNER SHLW GAS"/>
    <s v="No"/>
    <m/>
    <s v="Flow GAS"/>
    <d v="2020-05-31T00:00:00"/>
    <m/>
    <n v="1772"/>
    <m/>
    <m/>
    <s v="Flow GAS"/>
    <s v="Kmilk_rv;Kmed_hat"/>
    <s v="Cor4 Oil Corp"/>
    <n v="5000034"/>
    <m/>
    <m/>
    <d v="1993-09-14T00:00:00"/>
    <d v="1993-10-22T00:00:00"/>
    <d v="1993-10-23T00:00:00"/>
    <m/>
    <d v="1994-02-01T00:00:00"/>
    <d v="1994-02-01T00:00:00"/>
    <m/>
    <m/>
    <m/>
    <m/>
    <s v="WI"/>
    <n v="1"/>
    <n v="1"/>
    <n v="0.8"/>
    <x v="0"/>
    <s v="N"/>
    <n v="26.473972602739725"/>
    <n v="26.473972602739725"/>
    <n v="540.10559999999998"/>
    <n v="540.10559999999998"/>
    <s v="Flow GAS"/>
    <n v="4"/>
    <n v="4"/>
    <m/>
    <s v="Flow GAS"/>
    <x v="1"/>
    <s v="Producing"/>
    <s v="Producing"/>
    <x v="0"/>
    <x v="0"/>
    <s v="W 0160944 "/>
    <n v="17975"/>
    <n v="0"/>
    <n v="0"/>
    <n v="0"/>
    <n v="0"/>
    <n v="16500"/>
    <n v="0"/>
    <n v="34475"/>
    <m/>
    <m/>
    <m/>
    <m/>
    <n v="34475"/>
    <m/>
    <n v="28787.0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14000"/>
    <s v="1 UWI in License"/>
    <n v="160966"/>
    <s v="100/14-22-019-09W4/00"/>
    <n v="160966"/>
    <n v="1"/>
    <s v="100"/>
    <s v="14"/>
    <s v="22"/>
    <s v="019"/>
    <s v="09W4"/>
    <s v="00"/>
    <s v="14-22-019-09W4"/>
    <s v="14-22-019-09W4"/>
    <s v="AB"/>
    <s v="JENNER"/>
    <s v="IMAGINEA JENNER 14-22-19-9"/>
    <x v="7"/>
    <s v="Cor4 Oil Corp"/>
    <s v="Working Interest"/>
    <n v="0.8"/>
    <s v="JENNER SHLW GAS"/>
    <s v="No"/>
    <m/>
    <s v="Flow GAS"/>
    <d v="2020-05-31T00:00:00"/>
    <m/>
    <n v="2484"/>
    <m/>
    <m/>
    <s v="Flow GAS"/>
    <s v="Kmilk_rv;Kmed_hat;K2nd_ws"/>
    <s v="Cor4 Oil Corp"/>
    <n v="5000034"/>
    <m/>
    <m/>
    <d v="1993-09-15T00:00:00"/>
    <d v="1993-10-15T00:00:00"/>
    <d v="1993-10-18T00:00:00"/>
    <m/>
    <d v="1994-01-01T00:00:00"/>
    <d v="1994-01-01T00:00:00"/>
    <m/>
    <m/>
    <m/>
    <m/>
    <s v="WI"/>
    <n v="1"/>
    <n v="1"/>
    <n v="0.8"/>
    <x v="0"/>
    <s v="N"/>
    <n v="26.493150684931507"/>
    <n v="26.493150684931507"/>
    <n v="757.1232"/>
    <n v="757.1232"/>
    <s v="Flow GAS"/>
    <n v="4"/>
    <n v="4"/>
    <m/>
    <s v="Flow GAS"/>
    <x v="1"/>
    <s v="Producing"/>
    <s v="Producing"/>
    <x v="0"/>
    <x v="0"/>
    <s v="W 0160966 "/>
    <n v="17975"/>
    <n v="0"/>
    <n v="0"/>
    <n v="0"/>
    <n v="0"/>
    <n v="16500"/>
    <n v="0"/>
    <n v="34475"/>
    <m/>
    <m/>
    <m/>
    <m/>
    <n v="34475"/>
    <m/>
    <n v="54182.8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4000"/>
    <s v="1 UWI in License"/>
    <n v="160967"/>
    <s v="100/14-15-019-09W4/00"/>
    <n v="160967"/>
    <n v="1"/>
    <s v="100"/>
    <s v="14"/>
    <s v="15"/>
    <s v="019"/>
    <s v="09W4"/>
    <s v="00"/>
    <s v="14-15-019-09W4"/>
    <s v="14-15-019-09W4"/>
    <s v="AB"/>
    <s v="JENNER"/>
    <s v="IMAGINEA JENNER 14-15-19-9"/>
    <x v="7"/>
    <s v="Cor4 Oil Corp"/>
    <s v="Working Interest"/>
    <n v="0.8"/>
    <s v="JENNER SHLW GAS"/>
    <s v="No"/>
    <m/>
    <s v="Flow GAS"/>
    <d v="2020-05-31T00:00:00"/>
    <m/>
    <n v="2441"/>
    <m/>
    <m/>
    <s v="Flow GAS"/>
    <s v="Kmilk_rv;Kmed_hat;K2nd_ws"/>
    <s v="Cor4 Oil Corp"/>
    <n v="5000034"/>
    <m/>
    <m/>
    <d v="1993-09-15T00:00:00"/>
    <d v="1993-10-14T00:00:00"/>
    <d v="1993-10-15T00:00:00"/>
    <m/>
    <d v="1994-01-01T00:00:00"/>
    <d v="1994-01-01T00:00:00"/>
    <m/>
    <m/>
    <m/>
    <m/>
    <s v="WI"/>
    <n v="1"/>
    <n v="1"/>
    <n v="0.8"/>
    <x v="0"/>
    <s v="N"/>
    <n v="26.495890410958904"/>
    <n v="26.495890410958904"/>
    <n v="744.01679999999999"/>
    <n v="744.01679999999999"/>
    <s v="Flow GAS"/>
    <n v="4"/>
    <n v="4"/>
    <m/>
    <s v="Flow GAS"/>
    <x v="1"/>
    <s v="Producing"/>
    <s v="Producing"/>
    <x v="0"/>
    <x v="0"/>
    <s v="W 0160967 "/>
    <n v="17975"/>
    <n v="0"/>
    <n v="0"/>
    <n v="0"/>
    <n v="0"/>
    <n v="16500"/>
    <n v="0"/>
    <n v="34475"/>
    <m/>
    <m/>
    <m/>
    <m/>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4000"/>
    <s v="1 UWI in License"/>
    <n v="160968"/>
    <s v="100/14-16-019-09W4/00"/>
    <n v="160968"/>
    <n v="1"/>
    <s v="100"/>
    <s v="14"/>
    <s v="16"/>
    <s v="019"/>
    <s v="09W4"/>
    <s v="00"/>
    <s v="14-16-019-09W4"/>
    <s v="14-16-019-09W4"/>
    <s v="AB"/>
    <s v="JENNER"/>
    <s v="IMAGINEA JENNER 14-16-19-9"/>
    <x v="7"/>
    <s v="Cor4 Oil Corp"/>
    <s v="Working Interest"/>
    <n v="0.8"/>
    <s v="JENNER SHLW GAS"/>
    <s v="No"/>
    <m/>
    <s v="Flow GAS"/>
    <d v="2020-05-31T00:00:00"/>
    <m/>
    <n v="1886"/>
    <m/>
    <m/>
    <s v="Flow GAS"/>
    <s v="Kmilk_rv;Kmed_hat"/>
    <s v="Cor4 Oil Corp"/>
    <n v="5000034"/>
    <m/>
    <m/>
    <d v="1993-09-15T00:00:00"/>
    <d v="1993-10-19T00:00:00"/>
    <d v="1993-10-20T00:00:00"/>
    <m/>
    <d v="1994-01-01T00:00:00"/>
    <d v="1994-01-01T00:00:00"/>
    <m/>
    <m/>
    <m/>
    <m/>
    <s v="WI"/>
    <n v="1"/>
    <n v="1"/>
    <n v="0.8"/>
    <x v="0"/>
    <s v="N"/>
    <n v="26.482191780821918"/>
    <n v="26.482191780821918"/>
    <n v="574.8528"/>
    <n v="574.8528"/>
    <s v="Flow GAS"/>
    <n v="4"/>
    <n v="4"/>
    <m/>
    <s v="Flow GAS"/>
    <x v="1"/>
    <s v="Producing"/>
    <s v="Producing"/>
    <x v="0"/>
    <x v="0"/>
    <s v="W 0160968 "/>
    <n v="17975"/>
    <n v="0"/>
    <n v="0"/>
    <n v="0"/>
    <n v="0"/>
    <n v="16500"/>
    <n v="0"/>
    <n v="34475"/>
    <m/>
    <m/>
    <m/>
    <m/>
    <n v="34475"/>
    <m/>
    <n v="44471.5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16000"/>
    <s v="1 UWI in License"/>
    <n v="160984"/>
    <s v="100/16-31-019-09W4/00"/>
    <n v="160984"/>
    <n v="1"/>
    <s v="100"/>
    <s v="16"/>
    <s v="31"/>
    <s v="019"/>
    <s v="09W4"/>
    <s v="00"/>
    <s v="16-31-019-09W4"/>
    <s v="16-31-019-09W4"/>
    <s v="AB"/>
    <s v="JENNER"/>
    <s v="IMAGINEA JENNER 16-31-19-9"/>
    <x v="7"/>
    <s v="Cor4 Oil Corp"/>
    <s v="Working Interest"/>
    <n v="0.77500000000000002"/>
    <s v="JENNER SHLW GAS"/>
    <s v="No"/>
    <m/>
    <s v="Flow GAS"/>
    <d v="2020-05-31T00:00:00"/>
    <m/>
    <n v="2444"/>
    <m/>
    <m/>
    <s v="Flow GAS"/>
    <s v="Kmilk_rv;Kmed_hat;K2nd_ws"/>
    <s v="Cor4 Oil Corp"/>
    <n v="5000034"/>
    <m/>
    <m/>
    <d v="1993-09-15T00:00:00"/>
    <d v="1993-10-20T00:00:00"/>
    <d v="1993-10-21T00:00:00"/>
    <m/>
    <d v="1994-02-01T00:00:00"/>
    <d v="1994-02-01T00:00:00"/>
    <m/>
    <m/>
    <m/>
    <m/>
    <s v="WI"/>
    <n v="1"/>
    <n v="1"/>
    <n v="0.77500000000000002"/>
    <x v="0"/>
    <s v="N"/>
    <n v="26.479452054794521"/>
    <n v="26.479452054794521"/>
    <n v="744.93119999999999"/>
    <n v="744.93119999999999"/>
    <s v="Flow GAS"/>
    <n v="4"/>
    <n v="4"/>
    <m/>
    <s v="Flow GAS"/>
    <x v="1"/>
    <s v="Producing"/>
    <s v="Producing"/>
    <x v="0"/>
    <x v="0"/>
    <s v="W 0160984 "/>
    <n v="17975"/>
    <n v="0"/>
    <n v="0"/>
    <n v="0"/>
    <n v="0"/>
    <n v="16500"/>
    <n v="0"/>
    <n v="34475"/>
    <m/>
    <m/>
    <m/>
    <m/>
    <n v="34475"/>
    <m/>
    <n v="28401.66"/>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204090514000"/>
    <s v="1 UWI in License"/>
    <n v="160985"/>
    <s v="100/14-05-020-09W4/00"/>
    <n v="160985"/>
    <n v="1"/>
    <s v="100"/>
    <s v="14"/>
    <s v="05"/>
    <s v="020"/>
    <s v="09W4"/>
    <s v="00"/>
    <s v="14-05-020-09W4"/>
    <s v="14-05-020-09W4"/>
    <s v="AB"/>
    <s v="JENNER"/>
    <s v="IMAGINEA JENNER 14-5-20-9"/>
    <x v="7"/>
    <s v="Cor4 Oil Corp"/>
    <s v="Working Interest"/>
    <n v="0.8"/>
    <s v="JENNER SHLW GAS"/>
    <s v="No"/>
    <m/>
    <s v="Flow GAS"/>
    <d v="2020-05-31T00:00:00"/>
    <m/>
    <n v="1804"/>
    <m/>
    <m/>
    <s v="Flow GAS"/>
    <s v="Kmilk_rv;Kmed_hat"/>
    <s v="Cor4 Oil Corp"/>
    <n v="5000034"/>
    <m/>
    <m/>
    <d v="1993-09-15T00:00:00"/>
    <d v="1993-10-23T00:00:00"/>
    <d v="1993-10-24T00:00:00"/>
    <m/>
    <d v="1994-02-01T00:00:00"/>
    <d v="1994-02-01T00:00:00"/>
    <m/>
    <m/>
    <m/>
    <m/>
    <s v="WI"/>
    <n v="1"/>
    <n v="1"/>
    <n v="0.8"/>
    <x v="0"/>
    <s v="N"/>
    <n v="26.471232876712328"/>
    <n v="26.471232876712328"/>
    <n v="549.85919999999999"/>
    <n v="549.85919999999999"/>
    <s v="Flow GAS"/>
    <n v="4"/>
    <n v="4"/>
    <m/>
    <s v="Flow GAS"/>
    <x v="1"/>
    <s v="Producing"/>
    <s v="Producing"/>
    <x v="0"/>
    <x v="0"/>
    <s v="W 0160985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814020"/>
    <s v="1 UWI in License"/>
    <n v="160988"/>
    <s v="102/14-28-020-08W4/00"/>
    <n v="160988"/>
    <n v="1"/>
    <s v="102"/>
    <s v="14"/>
    <s v="28"/>
    <s v="020"/>
    <s v="08W4"/>
    <s v="00"/>
    <s v="14-28-020-08W4"/>
    <s v="14-28-020-08W4"/>
    <s v="AB"/>
    <s v="JENNER"/>
    <s v="IMAGINEA JENNER 14-28-20-8"/>
    <x v="7"/>
    <s v="Cor4 Oil Corp"/>
    <s v="Working Interest"/>
    <n v="0.8"/>
    <s v="JENNER SHLW GAS"/>
    <s v="No"/>
    <m/>
    <s v="Flow GAS"/>
    <d v="2020-05-31T00:00:00"/>
    <m/>
    <n v="1772"/>
    <m/>
    <m/>
    <s v="Flow GAS"/>
    <s v="Kmilk_rv;Kmed_hat"/>
    <s v="Cor4 Oil Corp"/>
    <n v="5000034"/>
    <m/>
    <m/>
    <d v="1993-09-15T00:00:00"/>
    <d v="1993-10-01T00:00:00"/>
    <d v="1993-10-02T00:00:00"/>
    <m/>
    <d v="1993-12-01T00:00:00"/>
    <d v="1993-12-01T00:00:00"/>
    <m/>
    <m/>
    <m/>
    <m/>
    <s v="WI"/>
    <n v="1"/>
    <n v="1"/>
    <n v="0.8"/>
    <x v="0"/>
    <s v="N"/>
    <n v="26.531506849315068"/>
    <n v="26.531506849315068"/>
    <n v="540.10559999999998"/>
    <n v="540.10559999999998"/>
    <s v="Flow GAS"/>
    <n v="4"/>
    <n v="4"/>
    <m/>
    <s v="Flow GAS"/>
    <x v="1"/>
    <s v="Producing"/>
    <s v="Producing"/>
    <x v="0"/>
    <x v="0"/>
    <s v="W 0160988 "/>
    <n v="17975"/>
    <n v="0"/>
    <n v="0"/>
    <n v="0"/>
    <n v="0"/>
    <n v="0"/>
    <n v="1650"/>
    <n v="19625"/>
    <m/>
    <m/>
    <m/>
    <m/>
    <n v="19625"/>
    <m/>
    <n v="34875.85"/>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82506000"/>
    <s v="1 UWI in License"/>
    <n v="161062"/>
    <s v="100/06-25-020-08W4/00"/>
    <n v="161062"/>
    <n v="1"/>
    <s v="100"/>
    <s v="06"/>
    <s v="25"/>
    <s v="020"/>
    <s v="08W4"/>
    <s v="00"/>
    <s v="06-25-020-08W4"/>
    <s v="06-25-020-08W4"/>
    <s v="AB"/>
    <s v="ATLEE-BUFFALO"/>
    <s v="IMAGINEA ATL-BUFF 6-25-20-8"/>
    <x v="7"/>
    <s v="Cor4 Oil Corp"/>
    <s v="Working Interest"/>
    <n v="0.8"/>
    <s v="JENNER SHLW GAS"/>
    <s v="No"/>
    <m/>
    <s v="Flow GAS"/>
    <d v="2020-05-31T00:00:00"/>
    <m/>
    <n v="1713"/>
    <m/>
    <m/>
    <s v="Flow GAS"/>
    <s v="Kmilk_rv;Kmed_hat"/>
    <s v="Cor4 Oil Corp"/>
    <n v="5000034"/>
    <m/>
    <m/>
    <d v="1993-09-21T00:00:00"/>
    <d v="1993-10-13T00:00:00"/>
    <d v="1993-10-13T00:00:00"/>
    <m/>
    <d v="1993-12-01T00:00:00"/>
    <d v="1993-12-01T00:00:00"/>
    <m/>
    <m/>
    <m/>
    <m/>
    <s v="WI"/>
    <n v="1"/>
    <n v="1"/>
    <n v="0.8"/>
    <x v="0"/>
    <s v="N"/>
    <n v="26.4986301369863"/>
    <n v="26.4986301369863"/>
    <n v="522.12239999999997"/>
    <n v="522.12239999999997"/>
    <s v="Flow GAS"/>
    <n v="4"/>
    <n v="4"/>
    <m/>
    <s v="Flow GAS"/>
    <x v="1"/>
    <s v="Producing"/>
    <s v="Producing"/>
    <x v="0"/>
    <x v="0"/>
    <s v="W 0161062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3514000"/>
    <s v="1 UWI in License"/>
    <n v="161453"/>
    <s v="100/14-35-020-09W4/00"/>
    <n v="161453"/>
    <n v="1"/>
    <s v="100"/>
    <s v="14"/>
    <s v="35"/>
    <s v="020"/>
    <s v="09W4"/>
    <s v="00"/>
    <s v="14-35-020-09W4"/>
    <s v="14-35-020-09W4"/>
    <s v="AB"/>
    <s v="JENNER"/>
    <s v="IMAGINEA JENNER 14-35-20-9"/>
    <x v="7"/>
    <s v="Cor4 Oil Corp"/>
    <s v="Working Interest"/>
    <n v="0.8"/>
    <s v="JENNER SHLW GAS"/>
    <s v="No"/>
    <m/>
    <s v="Flow GAS"/>
    <d v="2020-05-31T00:00:00"/>
    <m/>
    <n v="2372"/>
    <m/>
    <m/>
    <s v="Flow GAS"/>
    <s v="Kmilk_rv;Kmed_hat;K2nd_ws"/>
    <s v="Cor4 Oil Corp"/>
    <n v="5000034"/>
    <m/>
    <m/>
    <d v="1993-10-08T00:00:00"/>
    <d v="1993-10-15T00:00:00"/>
    <d v="1993-10-18T00:00:00"/>
    <m/>
    <d v="1993-12-01T00:00:00"/>
    <d v="1993-12-01T00:00:00"/>
    <m/>
    <m/>
    <m/>
    <m/>
    <s v="WI"/>
    <n v="1"/>
    <n v="1"/>
    <n v="0.8"/>
    <x v="0"/>
    <s v="N"/>
    <n v="26.493150684931507"/>
    <n v="26.493150684931507"/>
    <n v="722.98560000000009"/>
    <n v="722.98560000000009"/>
    <s v="Flow GAS"/>
    <n v="4"/>
    <n v="4"/>
    <m/>
    <s v="Flow GAS"/>
    <x v="1"/>
    <s v="Producing"/>
    <s v="Producing"/>
    <x v="0"/>
    <x v="0"/>
    <s v="W 0161453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806000"/>
    <s v="1 UWI in License"/>
    <n v="161658"/>
    <s v="100/06-28-019-09W4/00"/>
    <n v="161658"/>
    <n v="1"/>
    <s v="100"/>
    <s v="06"/>
    <s v="28"/>
    <s v="019"/>
    <s v="09W4"/>
    <s v="00"/>
    <s v="06-28-019-09W4"/>
    <s v="06-28-019-09W4"/>
    <s v="AB"/>
    <s v="JENNER"/>
    <s v="IMAGINEA JENNER 6-28-19-9"/>
    <x v="7"/>
    <s v="Cor4 Oil Corp"/>
    <s v="Working Interest"/>
    <n v="1"/>
    <s v="JENNER SHLW GAS"/>
    <s v="No"/>
    <m/>
    <s v="Flow GAS"/>
    <d v="2020-05-31T00:00:00"/>
    <m/>
    <n v="1890"/>
    <m/>
    <m/>
    <s v="Flow GAS"/>
    <s v="Kmilk_rv;Kmed_hat"/>
    <s v="Cor4 Oil Corp"/>
    <n v="5000034"/>
    <m/>
    <m/>
    <d v="1993-10-20T00:00:00"/>
    <d v="1993-10-24T00:00:00"/>
    <d v="1993-10-25T00:00:00"/>
    <m/>
    <d v="1994-01-01T00:00:00"/>
    <d v="1994-01-01T00:00:00"/>
    <m/>
    <m/>
    <m/>
    <m/>
    <s v="WI"/>
    <n v="1"/>
    <n v="1"/>
    <n v="1"/>
    <x v="0"/>
    <s v="N"/>
    <n v="26.468493150684932"/>
    <n v="26.468493150684932"/>
    <n v="576.072"/>
    <n v="576.072"/>
    <s v="Flow GAS"/>
    <n v="4"/>
    <n v="4"/>
    <m/>
    <s v="Flow GAS"/>
    <x v="1"/>
    <s v="Producing"/>
    <s v="Producing"/>
    <x v="0"/>
    <x v="0"/>
    <s v="W 0161658 "/>
    <n v="17975"/>
    <n v="0"/>
    <n v="0"/>
    <n v="0"/>
    <n v="0"/>
    <n v="16500"/>
    <n v="0"/>
    <n v="34475"/>
    <m/>
    <m/>
    <m/>
    <m/>
    <n v="34475"/>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1208000"/>
    <s v="1 UWI in License"/>
    <n v="162409"/>
    <s v="100/08-12-019-12W4/00"/>
    <n v="162409"/>
    <n v="1"/>
    <s v="100"/>
    <s v="08"/>
    <s v="12"/>
    <s v="019"/>
    <s v="12W4"/>
    <s v="00"/>
    <s v="08-12-019-12W4"/>
    <s v="08-12-019-12W4"/>
    <s v="AB"/>
    <s v="PRINCESS"/>
    <s v="Imaginea PRIN 8-12-19-12"/>
    <x v="11"/>
    <s v="Cor4 Oil Corp"/>
    <s v="Working Interest"/>
    <n v="1"/>
    <s v="TILLEY"/>
    <s v="No"/>
    <m/>
    <s v="ABD Zn GAS"/>
    <d v="2007-06-30T00:00:00"/>
    <m/>
    <n v="3392"/>
    <m/>
    <m/>
    <s v="ABD Zn GAS"/>
    <s v="Mpekisko"/>
    <m/>
    <m/>
    <m/>
    <m/>
    <d v="1993-11-19T00:00:00"/>
    <d v="1993-11-23T00:00:00"/>
    <d v="1993-11-29T00:00:00"/>
    <d v="1994-11-29T00:00:00"/>
    <d v="1994-05-01T00:00:00"/>
    <d v="1998-02-02T00:00:00"/>
    <m/>
    <m/>
    <m/>
    <m/>
    <s v="WI"/>
    <n v="1"/>
    <n v="1"/>
    <n v="1"/>
    <x v="0"/>
    <s v="N"/>
    <n v="26.386301369863013"/>
    <n v="26.386301369863013"/>
    <n v="1033.8816000000002"/>
    <n v="1033.8816000000002"/>
    <s v="ABD Zn GAS"/>
    <n v="18"/>
    <n v="18"/>
    <m/>
    <s v="ABD Zn GAS"/>
    <x v="1"/>
    <s v="Abandoned"/>
    <s v="Partial Abandoned"/>
    <x v="1"/>
    <x v="1"/>
    <s v="W 0162409 "/>
    <n v="12800"/>
    <n v="0"/>
    <n v="0"/>
    <n v="0"/>
    <n v="0"/>
    <n v="16500"/>
    <n v="0"/>
    <n v="29300"/>
    <m/>
    <m/>
    <m/>
    <m/>
    <n v="29300"/>
    <m/>
    <n v="0"/>
    <m/>
    <n v="2500"/>
    <n v="10900"/>
    <n v="13400"/>
    <x v="7"/>
    <m/>
    <n v="2500"/>
    <n v="10900"/>
    <x v="7"/>
    <s v=""/>
    <n v="7"/>
    <s v="3) DUCs / Cut &amp; Cap Ready / Known Work To Do. Prioritize as earlier"/>
    <n v="4"/>
    <m/>
    <n v="2500"/>
    <n v="10900"/>
    <n v="13400"/>
    <n v="1"/>
    <n v="2500"/>
    <n v="10900"/>
    <n v="13400"/>
    <n v="4"/>
    <n v="1.35E-2"/>
    <n v="2637.7584367876566"/>
    <n v="12298.163858328704"/>
    <n v="14935.922295116361"/>
    <n v="1.7600000000000001E-2"/>
    <n v="2459.9519693493894"/>
    <n v="10511.056981858464"/>
    <n v="12971.008951207854"/>
    <s v="A.2) Cut &amp; Cap ready wells, D13 suspended. Has plug &amp; cement. Still require well review. Do not have known SCVL. Use $2,500 abandonment estimate for now. Use $10,900 for shallow gas rec, and $25,000 for oil/other rec. (10% for site pad)"/>
  </r>
  <r>
    <s v="1 - Yes"/>
    <s v="1- Yes"/>
    <n v="204082916030"/>
    <s v="1 UWI in License"/>
    <n v="162561"/>
    <s v="103/16-29-020-08W4/00"/>
    <n v="162561"/>
    <n v="1"/>
    <s v="103"/>
    <s v="16"/>
    <s v="29"/>
    <s v="020"/>
    <s v="08W4"/>
    <s v="00"/>
    <s v="01-32-020-08W4"/>
    <s v="01-32-020-08W4"/>
    <s v="AB"/>
    <s v="JENNER"/>
    <s v="IMAGINEA JENNER 16-29-20-8"/>
    <x v="0"/>
    <s v="Cor4 Oil Corp"/>
    <s v="Working Interest"/>
    <n v="0.8"/>
    <s v="JENNER OIL"/>
    <s v="No"/>
    <m/>
    <s v="Pump OIL"/>
    <d v="2020-05-31T00:00:00"/>
    <m/>
    <n v="3079"/>
    <n v="4209"/>
    <n v="880"/>
    <s v="Pump OIL"/>
    <s v="Kglauc_ss"/>
    <s v="Cor4 Oil Corp"/>
    <n v="5000004"/>
    <m/>
    <m/>
    <d v="1993-11-25T00:00:00"/>
    <d v="1993-12-04T00:00:00"/>
    <d v="1993-12-12T00:00:00"/>
    <m/>
    <d v="1993-12-01T00:00:00"/>
    <d v="1993-12-14T00:00:00"/>
    <m/>
    <m/>
    <m/>
    <m/>
    <s v="WI"/>
    <n v="1"/>
    <n v="1"/>
    <n v="0.8"/>
    <x v="0"/>
    <s v="N"/>
    <n v="26.356164383561644"/>
    <n v="26.356164383561644"/>
    <n v="938.47919999999999"/>
    <n v="938.47919999999999"/>
    <s v="Pump OIL"/>
    <n v="2"/>
    <n v="2"/>
    <m/>
    <s v="Pump OIL"/>
    <x v="2"/>
    <s v="Producing"/>
    <s v="Producing"/>
    <x v="0"/>
    <x v="0"/>
    <s v="W 0162561 "/>
    <n v="45993"/>
    <n v="0"/>
    <n v="0"/>
    <n v="0"/>
    <n v="0"/>
    <n v="16500"/>
    <n v="0"/>
    <n v="62493"/>
    <m/>
    <m/>
    <m/>
    <m/>
    <n v="62493"/>
    <m/>
    <n v="699888.13"/>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120214000"/>
    <s v="1 UWI in License"/>
    <n v="163280"/>
    <s v="100/14-02-021-12W4/00"/>
    <n v="163280"/>
    <n v="1"/>
    <s v="100"/>
    <s v="14"/>
    <s v="02"/>
    <s v="021"/>
    <s v="12W4"/>
    <s v="00"/>
    <s v="14-02-021-12W4"/>
    <s v="14-02-021-12W4"/>
    <s v="AB"/>
    <s v="PRINCESS"/>
    <s v="ABERCAN ET AL PRINCESS 14-2-21-12"/>
    <x v="3"/>
    <s v="TAQA North Ltd"/>
    <s v="Working Interest"/>
    <n v="0.49"/>
    <s v="PATR UNIT"/>
    <s v="No"/>
    <m/>
    <s v="Flow GAS"/>
    <d v="2020-05-31T00:00:00"/>
    <m/>
    <n v="2290"/>
    <m/>
    <m/>
    <s v="Flow GAS"/>
    <s v="Kmilk_rv;Kmed_hat;K2nd_ws"/>
    <s v="TAQA North Ltd"/>
    <n v="7440010"/>
    <m/>
    <m/>
    <d v="1993-12-16T00:00:00"/>
    <d v="1994-02-21T00:00:00"/>
    <d v="1994-02-22T00:00:00"/>
    <m/>
    <d v="1994-05-01T00:00:00"/>
    <d v="1994-06-01T00:00:00"/>
    <m/>
    <m/>
    <m/>
    <m/>
    <s v="WI"/>
    <n v="1"/>
    <n v="1"/>
    <n v="0.49"/>
    <x v="1"/>
    <s v="N"/>
    <n v="26.139726027397259"/>
    <n v="26.139726027397259"/>
    <n v="697.99200000000008"/>
    <n v="697.99200000000008"/>
    <s v="Flow GAS"/>
    <n v="4"/>
    <n v="4"/>
    <m/>
    <s v="Flow GAS"/>
    <x v="1"/>
    <s v="Producing"/>
    <s v="Producing"/>
    <x v="0"/>
    <x v="0"/>
    <s v="W 016328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16000"/>
    <s v="1 UWI in License"/>
    <n v="163281"/>
    <s v="100/16-20-021-12W4/00"/>
    <n v="163281"/>
    <n v="1"/>
    <s v="100"/>
    <s v="16"/>
    <s v="20"/>
    <s v="021"/>
    <s v="12W4"/>
    <s v="00"/>
    <s v="16-20-021-12W4"/>
    <s v="16-20-021-12W4"/>
    <s v="AB"/>
    <s v="PRINCESS"/>
    <s v="ABERCAN ET AL PRINCESS 16-20-21-12"/>
    <x v="3"/>
    <s v="TAQA North Ltd"/>
    <s v="Working Interest"/>
    <n v="0.49"/>
    <s v="PATR UNIT"/>
    <s v="No"/>
    <m/>
    <s v="Flow GAS"/>
    <d v="2020-05-31T00:00:00"/>
    <m/>
    <n v="2198"/>
    <m/>
    <m/>
    <s v="Flow GAS"/>
    <s v="Kmilk_rv;Kmed_hat;K2nd_ws"/>
    <s v="TAQA North Ltd"/>
    <n v="7440010"/>
    <m/>
    <m/>
    <d v="1993-12-16T00:00:00"/>
    <d v="1994-01-25T00:00:00"/>
    <d v="1994-01-26T00:00:00"/>
    <m/>
    <d v="1994-05-01T00:00:00"/>
    <d v="1994-06-01T00:00:00"/>
    <m/>
    <m/>
    <m/>
    <m/>
    <s v="WI"/>
    <n v="1"/>
    <n v="1"/>
    <n v="0.49"/>
    <x v="1"/>
    <s v="N"/>
    <n v="26.213698630136985"/>
    <n v="26.213698630136985"/>
    <n v="669.95040000000006"/>
    <n v="669.95040000000006"/>
    <s v="Flow GAS"/>
    <n v="4"/>
    <n v="4"/>
    <m/>
    <s v="Flow GAS"/>
    <x v="1"/>
    <s v="Producing"/>
    <s v="Producing"/>
    <x v="0"/>
    <x v="0"/>
    <s v="W 016328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915000"/>
    <s v="1 UWI in License"/>
    <n v="163282"/>
    <s v="100/15-19-021-12W4/00"/>
    <n v="163282"/>
    <n v="1"/>
    <s v="100"/>
    <s v="15"/>
    <s v="19"/>
    <s v="021"/>
    <s v="12W4"/>
    <s v="00"/>
    <s v="15-19-021-12W4"/>
    <s v="15-19-021-12W4"/>
    <s v="AB"/>
    <s v="PRINCESS"/>
    <s v="ABERCAN ET AL PRINCESS 15-19-21-12"/>
    <x v="3"/>
    <s v="TAQA North Ltd"/>
    <s v="Working Interest"/>
    <n v="0.49"/>
    <s v="PATR UNIT"/>
    <s v="No"/>
    <m/>
    <s v="Flow GAS"/>
    <d v="2020-05-31T00:00:00"/>
    <m/>
    <n v="2283"/>
    <m/>
    <m/>
    <s v="Flow GAS"/>
    <s v="Kmilk_rv;Kmed_hat;K2nd_ws"/>
    <s v="TAQA North Ltd"/>
    <n v="7440010"/>
    <m/>
    <m/>
    <d v="1993-12-16T00:00:00"/>
    <d v="1994-01-27T00:00:00"/>
    <d v="1994-01-28T00:00:00"/>
    <m/>
    <d v="1994-05-01T00:00:00"/>
    <d v="1994-06-01T00:00:00"/>
    <m/>
    <m/>
    <m/>
    <m/>
    <s v="WI"/>
    <n v="1"/>
    <n v="1"/>
    <n v="0.49"/>
    <x v="1"/>
    <s v="N"/>
    <n v="26.208219178082192"/>
    <n v="26.208219178082192"/>
    <n v="695.85840000000007"/>
    <n v="695.85840000000007"/>
    <s v="Flow GAS"/>
    <n v="4"/>
    <n v="4"/>
    <m/>
    <s v="Flow GAS"/>
    <x v="1"/>
    <s v="Producing"/>
    <s v="Producing"/>
    <x v="0"/>
    <x v="0"/>
    <s v="W 016328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14000"/>
    <s v="1 UWI in License"/>
    <n v="163283"/>
    <s v="100/14-18-021-12W4/00"/>
    <n v="163283"/>
    <n v="1"/>
    <s v="100"/>
    <s v="14"/>
    <s v="18"/>
    <s v="021"/>
    <s v="12W4"/>
    <s v="00"/>
    <s v="14-18-021-12W4"/>
    <s v="14-18-021-12W4"/>
    <s v="AB"/>
    <s v="PRINCESS"/>
    <s v="ABERCAN ET AL PRINCESS 14-18-21-12"/>
    <x v="3"/>
    <s v="TAQA North Ltd"/>
    <s v="Working Interest"/>
    <n v="0.49"/>
    <s v="PATR UNIT"/>
    <s v="No"/>
    <m/>
    <s v="Flow GAS"/>
    <d v="2020-05-31T00:00:00"/>
    <m/>
    <n v="2303"/>
    <m/>
    <m/>
    <s v="Flow GAS"/>
    <s v="Kmilk_rv;Kmed_hat;K2nd_ws"/>
    <s v="TAQA North Ltd"/>
    <n v="7440010"/>
    <m/>
    <m/>
    <d v="1993-12-16T00:00:00"/>
    <d v="1994-01-29T00:00:00"/>
    <d v="1994-01-30T00:00:00"/>
    <m/>
    <d v="1994-05-01T00:00:00"/>
    <d v="1994-06-01T00:00:00"/>
    <m/>
    <m/>
    <m/>
    <m/>
    <s v="WI"/>
    <n v="1"/>
    <n v="1"/>
    <n v="0.49"/>
    <x v="1"/>
    <s v="N"/>
    <n v="26.202739726027396"/>
    <n v="26.202739726027396"/>
    <n v="701.95440000000008"/>
    <n v="701.95440000000008"/>
    <s v="Flow GAS"/>
    <n v="4"/>
    <n v="4"/>
    <m/>
    <s v="Flow GAS"/>
    <x v="1"/>
    <s v="Producing"/>
    <s v="Producing"/>
    <x v="0"/>
    <x v="0"/>
    <s v="W 016328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314000"/>
    <s v="1 UWI in License"/>
    <n v="163284"/>
    <s v="100/14-03-021-12W4/00"/>
    <n v="163284"/>
    <n v="1"/>
    <s v="100"/>
    <s v="14"/>
    <s v="03"/>
    <s v="021"/>
    <s v="12W4"/>
    <s v="00"/>
    <s v="14-03-021-12W4"/>
    <s v="14-03-021-12W4"/>
    <s v="AB"/>
    <s v="PRINCESS"/>
    <s v="ABERCAN ET AL PRINCESS 14-3-21-12"/>
    <x v="3"/>
    <s v="TAQA North Ltd"/>
    <s v="Working Interest"/>
    <n v="0.49"/>
    <s v="PATR UNIT"/>
    <s v="No"/>
    <m/>
    <s v="Flow GAS"/>
    <d v="2020-05-31T00:00:00"/>
    <m/>
    <n v="2306"/>
    <m/>
    <m/>
    <s v="Flow GAS"/>
    <s v="Kmilk_rv;Kmed_hat;K2nd_ws"/>
    <s v="TAQA North Ltd"/>
    <n v="7440010"/>
    <m/>
    <m/>
    <d v="1993-12-16T00:00:00"/>
    <d v="1994-02-19T00:00:00"/>
    <d v="1994-02-20T00:00:00"/>
    <m/>
    <d v="1994-05-01T00:00:00"/>
    <d v="1994-06-01T00:00:00"/>
    <m/>
    <m/>
    <m/>
    <m/>
    <s v="WI"/>
    <n v="1"/>
    <n v="1"/>
    <n v="0.49"/>
    <x v="1"/>
    <s v="N"/>
    <n v="26.145205479452056"/>
    <n v="26.145205479452056"/>
    <n v="702.86880000000008"/>
    <n v="702.86880000000008"/>
    <s v="Flow GAS"/>
    <n v="4"/>
    <n v="4"/>
    <m/>
    <s v="Flow GAS"/>
    <x v="1"/>
    <s v="Producing"/>
    <s v="Producing"/>
    <x v="0"/>
    <x v="0"/>
    <s v="W 016328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006000"/>
    <s v="1 UWI in License"/>
    <n v="163477"/>
    <s v="100/06-10-021-12W4/00"/>
    <n v="163477"/>
    <n v="1"/>
    <s v="100"/>
    <s v="06"/>
    <s v="10"/>
    <s v="021"/>
    <s v="12W4"/>
    <s v="00"/>
    <s v="06-10-021-12W4"/>
    <s v="06-10-021-12W4"/>
    <s v="AB"/>
    <s v="PRINCESS"/>
    <s v="ABERCAN ET AL PRINCESS 6-10-21-12"/>
    <x v="10"/>
    <s v="TAQA North Ltd"/>
    <s v="Working Interest"/>
    <n v="0.49"/>
    <s v="DIN UNIT"/>
    <s v="No"/>
    <m/>
    <s v="Flow GAS"/>
    <d v="2020-05-31T00:00:00"/>
    <m/>
    <n v="2287"/>
    <m/>
    <m/>
    <s v="Flow GAS"/>
    <s v="Kmilk_rv;Kmed_hat;K2nd_ws"/>
    <s v="TAQA North Ltd"/>
    <n v="7440010"/>
    <m/>
    <m/>
    <d v="1993-12-22T00:00:00"/>
    <d v="1994-02-17T00:00:00"/>
    <d v="1994-02-18T00:00:00"/>
    <m/>
    <d v="1994-03-01T00:00:00"/>
    <d v="1994-03-11T00:00:00"/>
    <m/>
    <m/>
    <m/>
    <m/>
    <s v="WI"/>
    <n v="1"/>
    <n v="1"/>
    <n v="0.49"/>
    <x v="1"/>
    <s v="N"/>
    <n v="26.150684931506849"/>
    <n v="26.150684931506849"/>
    <n v="697.07760000000007"/>
    <n v="697.07760000000007"/>
    <s v="Flow GAS"/>
    <n v="4"/>
    <n v="4"/>
    <m/>
    <s v="Flow GAS"/>
    <x v="1"/>
    <s v="Producing"/>
    <s v="Producing"/>
    <x v="0"/>
    <x v="0"/>
    <s v="W 0163477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106000"/>
    <s v="1 UWI in License"/>
    <n v="163495"/>
    <s v="100/06-11-021-12W4/00"/>
    <n v="163495"/>
    <n v="1"/>
    <s v="100"/>
    <s v="06"/>
    <s v="11"/>
    <s v="021"/>
    <s v="12W4"/>
    <s v="00"/>
    <s v="08-10-021-12W4"/>
    <s v="08-10-021-12W4"/>
    <s v="AB"/>
    <s v="PRINCESS"/>
    <s v="ABERCAN ET AL PRINCESS 6-11-21-12"/>
    <x v="10"/>
    <s v="TAQA North Ltd"/>
    <s v="Working Interest"/>
    <n v="0.49"/>
    <s v="DIN UNIT"/>
    <s v="No"/>
    <m/>
    <s v="Flow GAS"/>
    <d v="2020-05-31T00:00:00"/>
    <m/>
    <n v="2207"/>
    <n v="4157"/>
    <m/>
    <s v="Flow GAS"/>
    <s v="Kmilk_rv;Kmed_hat;K2nd_ws"/>
    <s v="TAQA North Ltd"/>
    <n v="7440010"/>
    <m/>
    <m/>
    <d v="1993-12-23T00:00:00"/>
    <d v="1994-01-31T00:00:00"/>
    <d v="1994-02-04T00:00:00"/>
    <m/>
    <d v="1994-03-01T00:00:00"/>
    <d v="1994-03-11T00:00:00"/>
    <m/>
    <m/>
    <m/>
    <m/>
    <s v="WI"/>
    <n v="1"/>
    <n v="1"/>
    <n v="0.49"/>
    <x v="1"/>
    <s v="N"/>
    <n v="26.197260273972603"/>
    <n v="26.197260273972603"/>
    <n v="672.69360000000006"/>
    <n v="672.69360000000006"/>
    <s v="Flow GAS"/>
    <n v="4"/>
    <n v="4"/>
    <m/>
    <s v="Flow GAS"/>
    <x v="1"/>
    <s v="Producing"/>
    <s v="Producing"/>
    <x v="0"/>
    <x v="0"/>
    <s v="W 0163495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2114000"/>
    <s v="1 UWI in License"/>
    <n v="163567"/>
    <s v="100/14-21-021-12W4/00"/>
    <n v="163567"/>
    <n v="1"/>
    <s v="100"/>
    <s v="14"/>
    <s v="21"/>
    <s v="021"/>
    <s v="12W4"/>
    <s v="00"/>
    <s v="16-20-021-12W4"/>
    <s v="16-20-021-12W4"/>
    <s v="AB"/>
    <s v="PRINCESS"/>
    <s v="ABERCAN ET AL PRINCESS 14-21-21-12"/>
    <x v="10"/>
    <s v="TAQA North Ltd"/>
    <s v="Working Interest"/>
    <n v="0.49"/>
    <s v="DIN UNIT"/>
    <s v="No"/>
    <m/>
    <s v="Flow GAS"/>
    <d v="2020-05-31T00:00:00"/>
    <m/>
    <n v="2151"/>
    <n v="3330"/>
    <m/>
    <s v="Flow GAS"/>
    <s v="Kmilk_rv;Kmed_hat;K2nd_ws"/>
    <s v="TAQA North Ltd"/>
    <n v="7440010"/>
    <m/>
    <m/>
    <d v="1993-12-28T00:00:00"/>
    <d v="1994-01-21T00:00:00"/>
    <d v="1994-01-24T00:00:00"/>
    <m/>
    <d v="1994-05-01T00:00:00"/>
    <d v="1994-06-01T00:00:00"/>
    <m/>
    <m/>
    <m/>
    <m/>
    <s v="WI"/>
    <n v="1"/>
    <n v="1"/>
    <n v="0.49"/>
    <x v="1"/>
    <s v="N"/>
    <n v="26.224657534246575"/>
    <n v="26.224657534246575"/>
    <n v="655.62480000000005"/>
    <n v="655.62480000000005"/>
    <s v="Flow GAS"/>
    <n v="4"/>
    <n v="4"/>
    <m/>
    <s v="Flow GAS"/>
    <x v="1"/>
    <s v="Producing"/>
    <s v="Producing"/>
    <x v="0"/>
    <x v="0"/>
    <s v="W 0163567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316000"/>
    <s v="1 UWI in License"/>
    <n v="163629"/>
    <s v="100/16-13-021-12W4/00"/>
    <n v="163629"/>
    <n v="1"/>
    <s v="100"/>
    <s v="16"/>
    <s v="13"/>
    <s v="021"/>
    <s v="12W4"/>
    <s v="00"/>
    <s v="16-13-021-12W4"/>
    <s v="16-13-021-12W4"/>
    <s v="AB"/>
    <s v="PRINCESS"/>
    <s v="ABERCAN ET AL PRINCESS 16-13-21-12"/>
    <x v="3"/>
    <s v="TAQA North Ltd"/>
    <s v="Working Interest"/>
    <n v="0.49"/>
    <s v="PATR UNIT"/>
    <s v="No"/>
    <m/>
    <s v="Flow GAS"/>
    <d v="2020-05-31T00:00:00"/>
    <m/>
    <n v="2283"/>
    <m/>
    <m/>
    <s v="Flow GAS"/>
    <s v="Kmilk_rv;Kmed_hat;K2nd_ws"/>
    <s v="TAQA North Ltd"/>
    <n v="7440047"/>
    <m/>
    <m/>
    <d v="1993-12-31T00:00:00"/>
    <d v="1994-01-07T00:00:00"/>
    <d v="1994-01-09T00:00:00"/>
    <m/>
    <d v="1994-05-01T00:00:00"/>
    <d v="1994-06-01T00:00:00"/>
    <m/>
    <m/>
    <m/>
    <m/>
    <s v="WI"/>
    <n v="1"/>
    <n v="1"/>
    <n v="0.49"/>
    <x v="1"/>
    <s v="N"/>
    <n v="26.263013698630136"/>
    <n v="26.263013698630136"/>
    <n v="695.85840000000007"/>
    <n v="695.85840000000007"/>
    <s v="Flow GAS"/>
    <n v="4"/>
    <n v="4"/>
    <m/>
    <s v="Flow GAS"/>
    <x v="1"/>
    <s v="Producing"/>
    <s v="Producing"/>
    <x v="0"/>
    <x v="0"/>
    <s v="W 016362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108000"/>
    <s v="1 UWI in License"/>
    <n v="163729"/>
    <s v="100/08-01-021-12W4/00"/>
    <n v="163729"/>
    <n v="1"/>
    <s v="100"/>
    <s v="08"/>
    <s v="01"/>
    <s v="021"/>
    <s v="12W4"/>
    <s v="00"/>
    <s v="08-01-021-12W4"/>
    <s v="08-01-021-12W4"/>
    <s v="AB"/>
    <s v="PRINCESS"/>
    <s v="ABERCAN ET AL PRINCESS 8-1-21-12"/>
    <x v="10"/>
    <s v="TAQA North Ltd"/>
    <s v="Working Interest"/>
    <n v="0.49"/>
    <s v="DIN UNIT"/>
    <s v="No"/>
    <m/>
    <s v="Flow GAS"/>
    <d v="2020-05-31T00:00:00"/>
    <m/>
    <n v="2290"/>
    <m/>
    <m/>
    <s v="Flow GAS"/>
    <s v="Kmilk_rv;Kmed_hat;K2nd_ws"/>
    <s v="TAQA North Ltd"/>
    <n v="7440010"/>
    <m/>
    <m/>
    <d v="1994-01-06T00:00:00"/>
    <d v="1994-02-15T00:00:00"/>
    <d v="1994-02-16T00:00:00"/>
    <m/>
    <d v="1994-03-01T00:00:00"/>
    <d v="1994-03-11T00:00:00"/>
    <m/>
    <m/>
    <m/>
    <m/>
    <s v="WI"/>
    <n v="1"/>
    <n v="1"/>
    <n v="0.49"/>
    <x v="1"/>
    <s v="N"/>
    <n v="26.156164383561645"/>
    <n v="26.156164383561645"/>
    <n v="697.99200000000008"/>
    <n v="697.99200000000008"/>
    <s v="Flow GAS"/>
    <n v="4"/>
    <n v="4"/>
    <m/>
    <s v="Flow GAS"/>
    <x v="1"/>
    <s v="Producing"/>
    <s v="Producing"/>
    <x v="0"/>
    <x v="0"/>
    <s v="W 0163729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0606000"/>
    <s v="1 UWI in License"/>
    <n v="163735"/>
    <s v="100/06-06-021-11W4/00"/>
    <n v="163735"/>
    <n v="1"/>
    <s v="100"/>
    <s v="06"/>
    <s v="06"/>
    <s v="021"/>
    <s v="11W4"/>
    <s v="00"/>
    <s v="08-01-021-12W4"/>
    <s v="08-01-021-12W4"/>
    <s v="AB"/>
    <s v="PRINCESS"/>
    <s v="ABERCAN ET AL PRINCESS 6-6-21-11"/>
    <x v="10"/>
    <s v="TAQA North Ltd"/>
    <s v="Working Interest"/>
    <n v="0.49"/>
    <s v="DIN UNIT"/>
    <s v="No"/>
    <m/>
    <s v="Flow GAS"/>
    <d v="2020-05-31T00:00:00"/>
    <m/>
    <n v="2240"/>
    <n v="3865"/>
    <m/>
    <s v="Flow GAS"/>
    <s v="Kmilk_rv;Kmed_hat;K2nd_ws"/>
    <s v="TAQA North Ltd"/>
    <n v="7440010"/>
    <m/>
    <m/>
    <d v="1994-01-06T00:00:00"/>
    <d v="1994-02-11T00:00:00"/>
    <d v="1994-02-14T00:00:00"/>
    <m/>
    <d v="1994-03-01T00:00:00"/>
    <d v="1994-03-11T00:00:00"/>
    <m/>
    <m/>
    <m/>
    <m/>
    <s v="WI"/>
    <n v="1"/>
    <n v="1"/>
    <n v="0.49"/>
    <x v="1"/>
    <s v="N"/>
    <n v="26.167123287671235"/>
    <n v="26.167123287671235"/>
    <n v="682.75200000000007"/>
    <n v="682.75200000000007"/>
    <s v="Flow GAS"/>
    <n v="4"/>
    <n v="4"/>
    <m/>
    <s v="Flow GAS"/>
    <x v="1"/>
    <s v="Producing"/>
    <s v="Producing"/>
    <x v="0"/>
    <x v="0"/>
    <s v="W 0163735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04123609000"/>
    <s v="1 UWI in License"/>
    <n v="163736"/>
    <s v="100/09-36-020-12W4/00"/>
    <n v="163736"/>
    <n v="1"/>
    <s v="100"/>
    <s v="09"/>
    <s v="36"/>
    <s v="020"/>
    <s v="12W4"/>
    <s v="00"/>
    <s v="01-01-021-12W4"/>
    <s v="01-01-021-12W4"/>
    <s v="AB"/>
    <s v="PRINCESS"/>
    <s v="ABERCAN ET AL PRINCESS 9-36-20-12"/>
    <x v="10"/>
    <s v="TAQA North Ltd"/>
    <s v="Working Interest"/>
    <n v="0.49"/>
    <s v="DIN UNIT"/>
    <s v="No"/>
    <m/>
    <s v="Flow GAS"/>
    <d v="2020-05-31T00:00:00"/>
    <m/>
    <n v="2226"/>
    <n v="3927"/>
    <m/>
    <s v="Flow GAS"/>
    <s v="Kmilk_rv;Kmed_hat;K2nd_ws"/>
    <s v="TAQA North Ltd"/>
    <n v="7440010"/>
    <m/>
    <m/>
    <d v="1994-01-06T00:00:00"/>
    <d v="1994-02-06T00:00:00"/>
    <d v="1994-02-10T00:00:00"/>
    <m/>
    <d v="1994-03-01T00:00:00"/>
    <d v="1994-03-11T00:00:00"/>
    <m/>
    <m/>
    <m/>
    <m/>
    <s v="WI"/>
    <n v="1"/>
    <n v="1"/>
    <n v="0.49"/>
    <x v="1"/>
    <s v="N"/>
    <n v="26.18082191780822"/>
    <n v="26.18082191780822"/>
    <n v="678.48480000000006"/>
    <n v="678.48480000000006"/>
    <s v="Flow GAS"/>
    <n v="4"/>
    <n v="4"/>
    <m/>
    <s v="Flow GAS"/>
    <x v="1"/>
    <s v="Producing"/>
    <s v="Producing"/>
    <x v="0"/>
    <x v="0"/>
    <s v="W 0163736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194100604000"/>
    <s v="1 UWI in License"/>
    <n v="165977"/>
    <s v="100/04-06-019-10W4/00"/>
    <n v="165977"/>
    <n v="1"/>
    <s v="100"/>
    <s v="04"/>
    <s v="06"/>
    <s v="019"/>
    <s v="10W4"/>
    <s v="00"/>
    <s v="04-06-019-10W4"/>
    <s v="04-06-019-10W4"/>
    <s v="AB"/>
    <s v="PRINCESS"/>
    <s v="Imaginea PRIN 4-6-19-10"/>
    <x v="6"/>
    <s v="Cor4 Oil Corp"/>
    <s v="Working Interest"/>
    <n v="1"/>
    <s v="WEST TIDE LAKE"/>
    <s v="No"/>
    <m/>
    <s v="Pump OIL"/>
    <d v="2018-07-31T00:00:00"/>
    <m/>
    <n v="3297"/>
    <m/>
    <m/>
    <s v="Pump OIL"/>
    <s v="Mpekisko"/>
    <s v="Cor4 Oil Corp"/>
    <n v="7440009"/>
    <m/>
    <m/>
    <d v="1994-03-18T00:00:00"/>
    <d v="1994-05-12T00:00:00"/>
    <d v="1994-05-17T00:00:00"/>
    <d v="1995-05-17T00:00:00"/>
    <d v="1994-07-01T00:00:00"/>
    <d v="1994-07-26T00:00:00"/>
    <m/>
    <m/>
    <m/>
    <m/>
    <s v="WI"/>
    <n v="1"/>
    <n v="1"/>
    <n v="1"/>
    <x v="0"/>
    <s v="N"/>
    <n v="25.920547945205481"/>
    <n v="25.920547945205481"/>
    <n v="1004.9256"/>
    <n v="1004.9256"/>
    <s v="Pump OIL"/>
    <n v="2"/>
    <n v="2"/>
    <m/>
    <s v="Pump OIL"/>
    <x v="2"/>
    <s v="Producing"/>
    <s v="Producing"/>
    <x v="0"/>
    <x v="1"/>
    <s v="W 0165977 "/>
    <n v="45993"/>
    <n v="0"/>
    <n v="0"/>
    <n v="0"/>
    <n v="0"/>
    <n v="0"/>
    <n v="0"/>
    <n v="45993"/>
    <m/>
    <m/>
    <m/>
    <m/>
    <n v="45993"/>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214082511000"/>
    <s v="1 UWI in License"/>
    <n v="167371"/>
    <s v="100/11-25-021-08W4/00"/>
    <n v="167371"/>
    <n v="1"/>
    <s v="100"/>
    <s v="11"/>
    <s v="25"/>
    <s v="021"/>
    <s v="08W4"/>
    <s v="00"/>
    <s v="11-25-021-08W4"/>
    <s v="11-25-021-08W4"/>
    <s v="AB"/>
    <s v="ATLEE-BUFFALO"/>
    <s v="IMAGINEA ATL-BUFF 11-25-21-8"/>
    <x v="0"/>
    <s v="Cor4 Oil Corp"/>
    <s v="Working Interest"/>
    <n v="1"/>
    <s v="JENNER OIL"/>
    <s v="No"/>
    <m/>
    <s v="Act Obsrv"/>
    <d v="2001-02-28T00:00:00"/>
    <m/>
    <n v="3419"/>
    <m/>
    <m/>
    <s v="Act Obsrv"/>
    <s v="Kglauc_ss"/>
    <m/>
    <m/>
    <m/>
    <m/>
    <d v="1994-05-25T00:00:00"/>
    <d v="1994-08-14T00:00:00"/>
    <d v="1994-08-18T00:00:00"/>
    <d v="1995-08-18T00:00:00"/>
    <d v="1994-09-01T00:00:00"/>
    <d v="1994-09-01T00:00:00"/>
    <m/>
    <m/>
    <m/>
    <m/>
    <s v="WI"/>
    <n v="1"/>
    <n v="1"/>
    <n v="1"/>
    <x v="0"/>
    <s v="N"/>
    <n v="25.663013698630138"/>
    <n v="25.663013698630138"/>
    <n v="1042.1112000000001"/>
    <n v="1042.1112000000001"/>
    <s v="Act Obsrv"/>
    <n v="6"/>
    <n v="6"/>
    <m/>
    <s v="Act Obsrv"/>
    <x v="0"/>
    <s v="Active"/>
    <s v="Active"/>
    <x v="0"/>
    <x v="0"/>
    <s v="W 016737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1906020"/>
    <s v="1 UWI in License"/>
    <n v="167577"/>
    <s v="102/06-19-021-12W4/00"/>
    <n v="167577"/>
    <n v="1"/>
    <s v="102"/>
    <s v="06"/>
    <s v="19"/>
    <s v="021"/>
    <s v="12W4"/>
    <s v="00"/>
    <s v="06-19-021-12W4"/>
    <s v="06-19-021-12W4"/>
    <s v="AB"/>
    <s v="PRINCESS"/>
    <s v="ABERCAN ET AL PRINCESS 6-19-21-12"/>
    <x v="3"/>
    <s v="TAQA North Ltd"/>
    <s v="Working Interest"/>
    <n v="0.49"/>
    <s v="PATR UNIT"/>
    <s v="No"/>
    <m/>
    <s v="Flow GAS"/>
    <d v="2020-05-31T00:00:00"/>
    <m/>
    <n v="2303"/>
    <m/>
    <m/>
    <s v="Flow GAS"/>
    <s v="Kmilk_rv;Kmed_hat;K2nd_ws"/>
    <s v="TAQA North Ltd"/>
    <n v="7440010"/>
    <m/>
    <m/>
    <d v="1994-06-01T00:00:00"/>
    <d v="1994-07-05T00:00:00"/>
    <d v="1994-07-06T00:00:00"/>
    <m/>
    <d v="1994-09-01T00:00:00"/>
    <d v="1994-09-01T00:00:00"/>
    <m/>
    <m/>
    <m/>
    <m/>
    <s v="WI"/>
    <n v="1"/>
    <n v="1"/>
    <n v="0.49"/>
    <x v="1"/>
    <s v="N"/>
    <n v="25.772602739726029"/>
    <n v="25.772602739726029"/>
    <n v="701.95440000000008"/>
    <n v="701.95440000000008"/>
    <s v="Flow GAS"/>
    <n v="4"/>
    <n v="4"/>
    <m/>
    <s v="Flow GAS"/>
    <x v="1"/>
    <s v="Producing"/>
    <s v="Producing"/>
    <x v="0"/>
    <x v="0"/>
    <s v="W 016757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008000"/>
    <s v="1 UWI in License"/>
    <n v="167578"/>
    <s v="100/08-10-021-12W4/00"/>
    <n v="167578"/>
    <n v="1"/>
    <s v="100"/>
    <s v="08"/>
    <s v="10"/>
    <s v="021"/>
    <s v="12W4"/>
    <s v="00"/>
    <s v="08-10-021-12W4"/>
    <s v="08-10-021-12W4"/>
    <s v="AB"/>
    <s v="PRINCESS"/>
    <s v="ABERCAN ET AL PRINCESS 8-10-21-12"/>
    <x v="10"/>
    <s v="TAQA North Ltd"/>
    <s v="Working Interest"/>
    <n v="0.49"/>
    <s v="DIN UNIT"/>
    <s v="No"/>
    <m/>
    <s v="Flow GAS"/>
    <d v="2020-05-31T00:00:00"/>
    <m/>
    <n v="2297"/>
    <m/>
    <m/>
    <s v="Flow GAS"/>
    <s v="Kmilk_rv;Kmed_hat;K2nd_ws"/>
    <s v="TAQA North Ltd"/>
    <n v="7440010"/>
    <m/>
    <m/>
    <d v="1994-06-01T00:00:00"/>
    <d v="1994-07-03T00:00:00"/>
    <d v="1994-07-04T00:00:00"/>
    <m/>
    <d v="1994-09-01T00:00:00"/>
    <d v="1994-09-01T00:00:00"/>
    <m/>
    <m/>
    <m/>
    <m/>
    <s v="WI"/>
    <n v="1"/>
    <n v="1"/>
    <n v="0.49"/>
    <x v="1"/>
    <s v="N"/>
    <n v="25.778082191780822"/>
    <n v="25.778082191780822"/>
    <n v="700.12560000000008"/>
    <n v="700.12560000000008"/>
    <s v="Flow GAS"/>
    <n v="4"/>
    <n v="4"/>
    <m/>
    <s v="Flow GAS"/>
    <x v="1"/>
    <s v="Producing"/>
    <s v="Producing"/>
    <x v="0"/>
    <x v="0"/>
    <s v="W 0167578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514000"/>
    <s v="1 UWI in License"/>
    <n v="167593"/>
    <s v="100/14-05-021-12W4/00"/>
    <n v="167593"/>
    <n v="1"/>
    <s v="100"/>
    <s v="14"/>
    <s v="05"/>
    <s v="021"/>
    <s v="12W4"/>
    <s v="00"/>
    <s v="14-05-021-12W4"/>
    <s v="14-05-021-12W4"/>
    <s v="AB"/>
    <s v="PRINCESS"/>
    <s v="ABERCAN ET AL PRINCESS 14-5-21-12"/>
    <x v="3"/>
    <s v="TAQA North Ltd"/>
    <s v="Working Interest"/>
    <n v="0.49"/>
    <s v="PATR UNIT"/>
    <s v="No"/>
    <m/>
    <s v="Flow GAS"/>
    <d v="2020-05-31T00:00:00"/>
    <m/>
    <n v="2297"/>
    <m/>
    <m/>
    <s v="Flow GAS"/>
    <s v="Kmilk_rv;Kmed_hat;K2nd_ws"/>
    <s v="TAQA North Ltd"/>
    <n v="7440010"/>
    <m/>
    <m/>
    <d v="1994-06-01T00:00:00"/>
    <d v="1994-07-01T00:00:00"/>
    <d v="1994-07-02T00:00:00"/>
    <m/>
    <d v="1994-09-01T00:00:00"/>
    <d v="1994-09-01T00:00:00"/>
    <m/>
    <m/>
    <m/>
    <m/>
    <s v="WI"/>
    <n v="1"/>
    <n v="1"/>
    <n v="0.49"/>
    <x v="1"/>
    <s v="N"/>
    <n v="25.783561643835615"/>
    <n v="25.783561643835615"/>
    <n v="700.12560000000008"/>
    <n v="700.12560000000008"/>
    <s v="Flow GAS"/>
    <n v="4"/>
    <n v="4"/>
    <m/>
    <s v="Flow GAS"/>
    <x v="1"/>
    <s v="Producing"/>
    <s v="Producing"/>
    <x v="0"/>
    <x v="0"/>
    <s v="W 016759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83202020"/>
    <s v="1 UWI in License"/>
    <n v="167627"/>
    <s v="102/02-32-020-08W4/00"/>
    <n v="167627"/>
    <n v="1"/>
    <s v="102"/>
    <s v="02"/>
    <s v="32"/>
    <s v="020"/>
    <s v="08W4"/>
    <s v="00"/>
    <s v="07-32-020-08W4"/>
    <s v="07-32-020-08W4"/>
    <s v="AB"/>
    <s v="JENNER"/>
    <s v="IMAGINEA JENNER 2-32-20-8"/>
    <x v="0"/>
    <s v="Cor4 Oil Corp"/>
    <s v="Working Interest"/>
    <n v="0.8"/>
    <s v="JENNER OIL"/>
    <s v="No"/>
    <m/>
    <s v="Pump OIL"/>
    <d v="2020-05-31T00:00:00"/>
    <m/>
    <n v="3064"/>
    <n v="4528"/>
    <n v="1268"/>
    <s v="Pump OIL"/>
    <s v="Kglauc_ss"/>
    <s v="Cor4 Oil Corp"/>
    <n v="5000004"/>
    <m/>
    <m/>
    <d v="1994-06-02T00:00:00"/>
    <d v="1994-06-09T00:00:00"/>
    <d v="1994-06-20T00:00:00"/>
    <m/>
    <d v="1994-07-01T00:00:00"/>
    <d v="1994-07-01T00:00:00"/>
    <m/>
    <m/>
    <m/>
    <m/>
    <s v="WI"/>
    <n v="1"/>
    <n v="1"/>
    <n v="0.8"/>
    <x v="0"/>
    <s v="N"/>
    <n v="25.843835616438355"/>
    <n v="25.843835616438355"/>
    <n v="933.9072000000001"/>
    <n v="933.9072000000001"/>
    <s v="Pump OIL"/>
    <n v="2"/>
    <n v="2"/>
    <m/>
    <s v="Pump OIL"/>
    <x v="2"/>
    <s v="Producing"/>
    <s v="Producing"/>
    <x v="0"/>
    <x v="0"/>
    <s v="W 0167627 "/>
    <n v="45993"/>
    <n v="0"/>
    <n v="0"/>
    <n v="0"/>
    <n v="0"/>
    <n v="16500"/>
    <n v="0"/>
    <n v="62493"/>
    <m/>
    <m/>
    <m/>
    <m/>
    <n v="62493"/>
    <m/>
    <n v="257746.47"/>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7020"/>
    <s v="1 UWI in License"/>
    <n v="167721"/>
    <s v="102/07-32-020-08W4/00"/>
    <n v="167721"/>
    <n v="1"/>
    <s v="102"/>
    <s v="07"/>
    <s v="32"/>
    <s v="020"/>
    <s v="08W4"/>
    <s v="00"/>
    <s v="07-32-020-08W4"/>
    <s v="07-32-020-08W4"/>
    <s v="AB"/>
    <s v="JENNER"/>
    <s v="IMAGINEA JENNER 7-32-20-8"/>
    <x v="0"/>
    <s v="Cor4 Oil Corp"/>
    <s v="Working Interest"/>
    <n v="0.8"/>
    <s v="JENNER OIL"/>
    <s v="No"/>
    <m/>
    <s v="Pump OIL"/>
    <d v="2020-05-31T00:00:00"/>
    <m/>
    <n v="3281"/>
    <m/>
    <m/>
    <s v="Pump OIL"/>
    <s v="Kglauc_ss"/>
    <s v="Cor4 Oil Corp"/>
    <n v="5000004"/>
    <m/>
    <m/>
    <d v="1994-06-07T00:00:00"/>
    <d v="1994-06-21T00:00:00"/>
    <d v="1994-06-24T00:00:00"/>
    <m/>
    <d v="1994-08-01T00:00:00"/>
    <d v="1994-08-15T00:00:00"/>
    <m/>
    <m/>
    <m/>
    <m/>
    <s v="WI"/>
    <n v="1"/>
    <n v="1"/>
    <n v="0.8"/>
    <x v="0"/>
    <s v="N"/>
    <n v="25.81095890410959"/>
    <n v="25.81095890410959"/>
    <n v="1000.0488"/>
    <n v="1000.0488"/>
    <s v="Pump OIL"/>
    <n v="2"/>
    <n v="2"/>
    <m/>
    <s v="Pump OIL"/>
    <x v="2"/>
    <s v="Producing"/>
    <s v="Producing"/>
    <x v="0"/>
    <x v="0"/>
    <s v="W 0167721 "/>
    <n v="45993"/>
    <n v="0"/>
    <n v="0"/>
    <n v="0"/>
    <n v="0"/>
    <n v="16500"/>
    <n v="0"/>
    <n v="62493"/>
    <m/>
    <m/>
    <m/>
    <m/>
    <n v="62493"/>
    <m/>
    <n v="114989.47"/>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120509000"/>
    <s v="1 UWI in License"/>
    <n v="167857"/>
    <s v="100/09-05-021-12W4/00"/>
    <n v="167857"/>
    <n v="1"/>
    <s v="100"/>
    <s v="09"/>
    <s v="05"/>
    <s v="021"/>
    <s v="12W4"/>
    <s v="00"/>
    <s v="09-05-021-12W4"/>
    <s v="09-05-021-12W4"/>
    <s v="AB"/>
    <s v="PRINCESS"/>
    <s v="ABERCAN ET AL PRINCESS 9-5-21-12"/>
    <x v="3"/>
    <s v="TAQA North Ltd"/>
    <s v="Working Interest"/>
    <n v="0.49"/>
    <s v="PATR UNIT"/>
    <s v="No"/>
    <m/>
    <s v="Flow GAS"/>
    <d v="2020-05-31T00:00:00"/>
    <m/>
    <n v="2280"/>
    <m/>
    <m/>
    <s v="Flow GAS"/>
    <s v="Kmilk_rv;Kmed_hat;K2nd_ws"/>
    <s v="TAQA North Ltd"/>
    <n v="7440010"/>
    <m/>
    <m/>
    <d v="1994-06-14T00:00:00"/>
    <d v="1994-06-25T00:00:00"/>
    <d v="1994-06-26T00:00:00"/>
    <m/>
    <d v="1994-09-01T00:00:00"/>
    <d v="1994-09-01T00:00:00"/>
    <m/>
    <m/>
    <m/>
    <m/>
    <s v="WI"/>
    <n v="1"/>
    <n v="1"/>
    <n v="0.49"/>
    <x v="1"/>
    <s v="N"/>
    <n v="25.8"/>
    <n v="25.8"/>
    <n v="694.94400000000007"/>
    <n v="694.94400000000007"/>
    <s v="Flow GAS"/>
    <n v="4"/>
    <n v="4"/>
    <m/>
    <s v="Flow GAS"/>
    <x v="1"/>
    <s v="Producing"/>
    <s v="Producing"/>
    <x v="0"/>
    <x v="0"/>
    <s v="W 016785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14000"/>
    <s v="1 UWI in License"/>
    <n v="168013"/>
    <s v="100/14-17-021-12W4/00"/>
    <n v="168013"/>
    <n v="1"/>
    <s v="100"/>
    <s v="14"/>
    <s v="17"/>
    <s v="021"/>
    <s v="12W4"/>
    <s v="00"/>
    <s v="14-17-021-12W4"/>
    <s v="14-17-021-12W4"/>
    <s v="AB"/>
    <s v="PRINCESS"/>
    <s v="ABERCAN ET AL PRINCESS 14-17-21-12"/>
    <x v="3"/>
    <s v="TAQA North Ltd"/>
    <s v="Working Interest"/>
    <n v="0.49"/>
    <s v="PATR UNIT"/>
    <s v="No"/>
    <m/>
    <s v="Flow GAS"/>
    <d v="2020-05-31T00:00:00"/>
    <m/>
    <n v="2300"/>
    <m/>
    <m/>
    <s v="Flow GAS"/>
    <s v="Kmilk_rv;Kmed_hat;K2nd_ws"/>
    <s v="TAQA North Ltd"/>
    <n v="7440010"/>
    <m/>
    <m/>
    <d v="1994-06-20T00:00:00"/>
    <d v="1994-07-06T00:00:00"/>
    <d v="1994-07-07T00:00:00"/>
    <m/>
    <d v="1994-09-01T00:00:00"/>
    <d v="1994-09-01T00:00:00"/>
    <m/>
    <m/>
    <m/>
    <m/>
    <s v="WI"/>
    <n v="1"/>
    <n v="1"/>
    <n v="0.49"/>
    <x v="1"/>
    <s v="N"/>
    <n v="25.769863013698629"/>
    <n v="25.769863013698629"/>
    <n v="701.04000000000008"/>
    <n v="701.04000000000008"/>
    <s v="Flow GAS"/>
    <n v="4"/>
    <n v="4"/>
    <m/>
    <s v="Flow GAS"/>
    <x v="1"/>
    <s v="Producing"/>
    <s v="Producing"/>
    <x v="0"/>
    <x v="0"/>
    <s v="W 016801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416000"/>
    <s v="1 UWI in License"/>
    <n v="168029"/>
    <s v="100/16-04-021-12W4/00"/>
    <n v="168029"/>
    <n v="1"/>
    <s v="100"/>
    <s v="16"/>
    <s v="04"/>
    <s v="021"/>
    <s v="12W4"/>
    <s v="00"/>
    <s v="16-04-021-12W4"/>
    <s v="16-04-021-12W4"/>
    <s v="AB"/>
    <s v="PRINCESS"/>
    <s v="ABERCAN ET AL PRINCESS 16-4-21-12"/>
    <x v="3"/>
    <s v="TAQA North Ltd"/>
    <s v="Working Interest"/>
    <n v="0.49"/>
    <s v="PATR UNIT"/>
    <s v="No"/>
    <m/>
    <s v="Flow GAS"/>
    <d v="2020-05-31T00:00:00"/>
    <m/>
    <n v="2297"/>
    <m/>
    <m/>
    <s v="Flow GAS"/>
    <s v="Kmilk_rv;Kmed_hat;K2nd_ws"/>
    <s v="TAQA North Ltd"/>
    <n v="7440010"/>
    <m/>
    <m/>
    <d v="1994-06-21T00:00:00"/>
    <d v="1994-07-02T00:00:00"/>
    <d v="1994-07-03T00:00:00"/>
    <m/>
    <d v="1994-09-01T00:00:00"/>
    <d v="1994-09-01T00:00:00"/>
    <m/>
    <m/>
    <m/>
    <m/>
    <s v="WI"/>
    <n v="1"/>
    <n v="1"/>
    <n v="0.49"/>
    <x v="1"/>
    <s v="N"/>
    <n v="25.780821917808218"/>
    <n v="25.780821917808218"/>
    <n v="700.12560000000008"/>
    <n v="700.12560000000008"/>
    <s v="Flow GAS"/>
    <n v="4"/>
    <n v="4"/>
    <m/>
    <s v="Flow GAS"/>
    <x v="1"/>
    <s v="Producing"/>
    <s v="Producing"/>
    <x v="0"/>
    <x v="0"/>
    <s v="W 016802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08000"/>
    <s v="1 UWI in License"/>
    <n v="168049"/>
    <s v="100/08-18-021-12W4/00"/>
    <n v="168049"/>
    <n v="1"/>
    <s v="100"/>
    <s v="08"/>
    <s v="18"/>
    <s v="021"/>
    <s v="12W4"/>
    <s v="00"/>
    <s v="10-18-021-12W4"/>
    <s v="10-18-021-12W4"/>
    <s v="AB"/>
    <s v="PRINCESS"/>
    <s v="ABERCAN ET AL PRINCESS 8-18-21-12"/>
    <x v="3"/>
    <s v="TAQA North Ltd"/>
    <s v="Working Interest"/>
    <n v="0.49"/>
    <s v="PATR UNIT"/>
    <s v="No"/>
    <m/>
    <s v="Flow GAS"/>
    <d v="2020-05-31T00:00:00"/>
    <m/>
    <n v="2260"/>
    <n v="2690"/>
    <m/>
    <s v="Flow GAS"/>
    <s v="Kmilk_rv;Kmed_hat;K2nd_ws"/>
    <s v="TAQA North Ltd"/>
    <n v="7440010"/>
    <m/>
    <m/>
    <d v="1994-06-22T00:00:00"/>
    <d v="1995-01-02T00:00:00"/>
    <d v="1995-01-04T00:00:00"/>
    <m/>
    <d v="1995-02-01T00:00:00"/>
    <d v="1995-02-01T00:00:00"/>
    <m/>
    <m/>
    <m/>
    <m/>
    <s v="WI"/>
    <n v="1"/>
    <n v="1"/>
    <n v="0.49"/>
    <x v="1"/>
    <s v="N"/>
    <n v="25.276712328767122"/>
    <n v="25.276712328767122"/>
    <n v="688.84800000000007"/>
    <n v="688.84800000000007"/>
    <s v="Flow GAS"/>
    <n v="4"/>
    <n v="4"/>
    <m/>
    <s v="Flow GAS"/>
    <x v="1"/>
    <s v="Producing"/>
    <s v="Producing"/>
    <x v="0"/>
    <x v="0"/>
    <s v="W 016804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08000"/>
    <s v="1 UWI in License"/>
    <n v="168051"/>
    <s v="100/08-07-021-12W4/00"/>
    <n v="168051"/>
    <n v="1"/>
    <s v="100"/>
    <s v="08"/>
    <s v="07"/>
    <s v="021"/>
    <s v="12W4"/>
    <s v="00"/>
    <s v="08-07-021-12W4"/>
    <s v="08-07-021-12W4"/>
    <s v="AB"/>
    <s v="PRINCESS"/>
    <s v="ABERCAN ET AL PRINCESS 8-7-21-12"/>
    <x v="3"/>
    <s v="TAQA North Ltd"/>
    <s v="Working Interest"/>
    <n v="0.49"/>
    <s v="PATR UNIT"/>
    <s v="No"/>
    <m/>
    <s v="Flow GAS"/>
    <d v="2020-05-31T00:00:00"/>
    <m/>
    <n v="2303"/>
    <m/>
    <m/>
    <s v="Flow GAS"/>
    <s v="Kmilk_rv;Kmed_hat;K2nd_ws"/>
    <s v="TAQA North Ltd"/>
    <n v="7440010"/>
    <m/>
    <m/>
    <d v="1994-06-22T00:00:00"/>
    <d v="1994-06-28T00:00:00"/>
    <d v="1994-06-29T00:00:00"/>
    <m/>
    <d v="1994-09-01T00:00:00"/>
    <d v="1994-09-01T00:00:00"/>
    <m/>
    <m/>
    <m/>
    <m/>
    <s v="WI"/>
    <n v="1"/>
    <n v="1"/>
    <n v="0.49"/>
    <x v="1"/>
    <s v="N"/>
    <n v="25.791780821917808"/>
    <n v="25.791780821917808"/>
    <n v="701.95440000000008"/>
    <n v="701.95440000000008"/>
    <s v="Flow GAS"/>
    <n v="4"/>
    <n v="4"/>
    <m/>
    <s v="Flow GAS"/>
    <x v="1"/>
    <s v="Producing"/>
    <s v="Producing"/>
    <x v="0"/>
    <x v="0"/>
    <s v="W 016805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608000"/>
    <s v="1 UWI in License"/>
    <n v="168070"/>
    <s v="100/08-06-021-12W4/00"/>
    <n v="168070"/>
    <n v="1"/>
    <s v="100"/>
    <s v="08"/>
    <s v="06"/>
    <s v="021"/>
    <s v="12W4"/>
    <s v="00"/>
    <s v="08-06-021-12W4"/>
    <s v="08-06-021-12W4"/>
    <s v="AB"/>
    <s v="PRINCESS"/>
    <s v="ABERCAN ET AL PRINCESS 8-6-21-12"/>
    <x v="3"/>
    <s v="TAQA North Ltd"/>
    <s v="Working Interest"/>
    <n v="0.49"/>
    <s v="PATR UNIT"/>
    <s v="No"/>
    <m/>
    <s v="Flow GAS"/>
    <d v="2020-05-31T00:00:00"/>
    <m/>
    <n v="2280"/>
    <m/>
    <m/>
    <s v="Flow GAS"/>
    <s v="Kmilk_rv;Kmed_hat;K2nd_ws"/>
    <s v="TAQA North Ltd"/>
    <n v="7440010"/>
    <m/>
    <m/>
    <d v="1994-06-22T00:00:00"/>
    <d v="1994-06-29T00:00:00"/>
    <d v="1994-07-01T00:00:00"/>
    <m/>
    <d v="1994-09-01T00:00:00"/>
    <d v="1994-09-01T00:00:00"/>
    <m/>
    <m/>
    <m/>
    <m/>
    <s v="WI"/>
    <n v="1"/>
    <n v="1"/>
    <n v="0.49"/>
    <x v="1"/>
    <s v="N"/>
    <n v="25.789041095890411"/>
    <n v="25.789041095890411"/>
    <n v="694.94400000000007"/>
    <n v="694.94400000000007"/>
    <s v="Flow GAS"/>
    <n v="4"/>
    <n v="4"/>
    <m/>
    <s v="Flow GAS"/>
    <x v="1"/>
    <s v="Producing"/>
    <s v="Producing"/>
    <x v="0"/>
    <x v="0"/>
    <s v="W 016807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06000"/>
    <s v="1 UWI in License"/>
    <n v="168191"/>
    <s v="100/06-20-021-12W4/00"/>
    <n v="168191"/>
    <n v="1"/>
    <s v="100"/>
    <s v="06"/>
    <s v="20"/>
    <s v="021"/>
    <s v="12W4"/>
    <s v="00"/>
    <s v="12-20-021-12W4"/>
    <s v="12-20-021-12W4"/>
    <s v="AB"/>
    <s v="PRINCESS"/>
    <s v="ABERCAN ET AL PRINCESS 6-20-21-12"/>
    <x v="3"/>
    <s v="TAQA North Ltd"/>
    <s v="Working Interest"/>
    <n v="0.49"/>
    <s v="PATR UNIT"/>
    <s v="No"/>
    <m/>
    <s v="Flow GAS"/>
    <d v="2020-05-31T00:00:00"/>
    <m/>
    <n v="2202"/>
    <n v="3051"/>
    <m/>
    <s v="Flow GAS"/>
    <s v="Kmilk_rv;Kmed_hat;K2nd_ws"/>
    <s v="TAQA North Ltd"/>
    <n v="7440010"/>
    <m/>
    <m/>
    <d v="1994-06-27T00:00:00"/>
    <d v="1994-12-31T00:00:00"/>
    <d v="1995-01-01T00:00:00"/>
    <m/>
    <d v="1995-02-01T00:00:00"/>
    <d v="1995-02-01T00:00:00"/>
    <m/>
    <m/>
    <m/>
    <m/>
    <s v="WI"/>
    <n v="1"/>
    <n v="1"/>
    <n v="0.49"/>
    <x v="1"/>
    <s v="N"/>
    <n v="25.282191780821918"/>
    <n v="25.282191780821918"/>
    <n v="671.16960000000006"/>
    <n v="671.16960000000006"/>
    <s v="Flow GAS"/>
    <n v="4"/>
    <n v="4"/>
    <m/>
    <s v="Flow GAS"/>
    <x v="1"/>
    <s v="Producing"/>
    <s v="Producing"/>
    <x v="0"/>
    <x v="0"/>
    <s v="W 016819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082314020"/>
    <s v="1 UWI in License"/>
    <n v="168206"/>
    <s v="102/14-23-021-08W4/00"/>
    <n v="168206"/>
    <n v="1"/>
    <s v="102"/>
    <s v="14"/>
    <s v="23"/>
    <s v="021"/>
    <s v="08W4"/>
    <s v="00"/>
    <s v="14-23-021-08W4"/>
    <s v="14-23-021-08W4"/>
    <s v="AB"/>
    <s v="JENNER"/>
    <s v="IMAGINEA JENNER 14-23-21-8"/>
    <x v="0"/>
    <s v="Cor4 Oil Corp"/>
    <s v="Working Interest"/>
    <n v="1"/>
    <s v="JENNER OIL"/>
    <s v="No"/>
    <m/>
    <s v="Act WTR Inj"/>
    <d v="1997-03-31T00:00:00"/>
    <d v="2020-05-31T00:00:00"/>
    <n v="3419"/>
    <m/>
    <m/>
    <s v="Act WTR Inj"/>
    <s v="Kglauc_ss"/>
    <m/>
    <m/>
    <s v="Cor4 Oil Corp"/>
    <s v="IF0140732"/>
    <d v="1994-06-28T00:00:00"/>
    <d v="1994-08-03T00:00:00"/>
    <d v="1994-08-07T00:00:00"/>
    <m/>
    <d v="1994-09-01T00:00:00"/>
    <d v="1994-09-01T00:00:00"/>
    <d v="1997-04-29T00:00:00"/>
    <m/>
    <m/>
    <m/>
    <s v="WI"/>
    <n v="1"/>
    <n v="1"/>
    <n v="1"/>
    <x v="0"/>
    <s v="N"/>
    <n v="25.693150684931506"/>
    <n v="25.693150684931506"/>
    <n v="1042.1112000000001"/>
    <n v="1042.1112000000001"/>
    <s v="Act WTR Inj"/>
    <n v="1"/>
    <n v="1"/>
    <m/>
    <s v="Act WTR Inj"/>
    <x v="0"/>
    <s v="Active"/>
    <s v="Active"/>
    <x v="0"/>
    <x v="0"/>
    <s v="W 0168206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120216000"/>
    <s v="1 UWI in License"/>
    <n v="168356"/>
    <s v="100/16-02-021-12W4/00"/>
    <n v="168356"/>
    <n v="1"/>
    <s v="100"/>
    <s v="16"/>
    <s v="02"/>
    <s v="021"/>
    <s v="12W4"/>
    <s v="00"/>
    <s v="15-02-021-12W4"/>
    <s v="15-02-021-12W4"/>
    <s v="AB"/>
    <s v="PRINCESS"/>
    <s v="ABERCAN ET AL PRINCESS 16-2-21-12"/>
    <x v="10"/>
    <s v="TAQA North Ltd"/>
    <s v="Working Interest"/>
    <n v="0.49"/>
    <s v="DIN UNIT"/>
    <s v="No"/>
    <m/>
    <s v="Flow GAS"/>
    <d v="2020-05-31T00:00:00"/>
    <m/>
    <n v="2281"/>
    <n v="2536"/>
    <m/>
    <s v="Flow GAS"/>
    <s v="Kmilk_rv;Kmed_hat;K2nd_ws"/>
    <s v="TAQA North Ltd"/>
    <n v="7440010"/>
    <m/>
    <m/>
    <d v="1994-07-05T00:00:00"/>
    <d v="1994-10-01T00:00:00"/>
    <d v="1994-10-03T00:00:00"/>
    <m/>
    <d v="1994-12-01T00:00:00"/>
    <d v="1994-12-03T00:00:00"/>
    <m/>
    <m/>
    <m/>
    <m/>
    <s v="WI"/>
    <n v="1"/>
    <n v="1"/>
    <n v="0.49"/>
    <x v="1"/>
    <s v="N"/>
    <n v="25.531506849315068"/>
    <n v="25.531506849315068"/>
    <n v="695.24880000000007"/>
    <n v="695.24880000000007"/>
    <s v="Flow GAS"/>
    <n v="4"/>
    <n v="4"/>
    <m/>
    <s v="Flow GAS"/>
    <x v="1"/>
    <s v="Producing"/>
    <s v="Producing"/>
    <x v="0"/>
    <x v="0"/>
    <s v="W 0168356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194092016020"/>
    <s v="1 UWI in License"/>
    <n v="168432"/>
    <s v="102/16-20-019-09W4/00"/>
    <n v="168432"/>
    <n v="1"/>
    <s v="102"/>
    <s v="16"/>
    <s v="20"/>
    <s v="019"/>
    <s v="09W4"/>
    <s v="00"/>
    <s v="16-20-019-09W4"/>
    <s v="16-20-019-09W4"/>
    <s v="AB"/>
    <s v="JENNER"/>
    <s v="IMAGINEA JENNER 16-20-19-9"/>
    <x v="5"/>
    <s v="Cor4 Oil Corp"/>
    <s v="Working Interest"/>
    <n v="1"/>
    <s v="PRINCESS - PG"/>
    <s v="No"/>
    <m/>
    <s v="Flow GAS"/>
    <d v="2020-05-31T00:00:00"/>
    <m/>
    <n v="2362"/>
    <m/>
    <m/>
    <s v="Flow GAS"/>
    <s v="K2nd_ws"/>
    <s v="Cor4 Oil Corp"/>
    <n v="149379"/>
    <m/>
    <m/>
    <d v="1994-07-07T00:00:00"/>
    <d v="1994-07-21T00:00:00"/>
    <d v="1994-07-22T00:00:00"/>
    <m/>
    <d v="1994-09-01T00:00:00"/>
    <d v="1994-09-26T00:00:00"/>
    <m/>
    <m/>
    <m/>
    <m/>
    <s v="WI"/>
    <n v="1"/>
    <n v="1"/>
    <n v="1"/>
    <x v="0"/>
    <s v="N"/>
    <n v="25.728767123287671"/>
    <n v="25.728767123287671"/>
    <n v="719.93760000000009"/>
    <n v="719.93760000000009"/>
    <s v="Flow GAS"/>
    <n v="4"/>
    <n v="4"/>
    <m/>
    <s v="Flow GAS"/>
    <x v="1"/>
    <s v="Producing"/>
    <s v="Producing"/>
    <x v="0"/>
    <x v="0"/>
    <s v="W 0168432 "/>
    <n v="17975"/>
    <n v="0"/>
    <n v="0"/>
    <n v="0"/>
    <n v="0"/>
    <n v="0"/>
    <n v="1650"/>
    <n v="19625"/>
    <m/>
    <m/>
    <m/>
    <m/>
    <n v="19625"/>
    <m/>
    <n v="15376.2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194091916020"/>
    <s v="1 UWI in License"/>
    <n v="168433"/>
    <s v="102/16-19-019-09W4/00"/>
    <n v="168433"/>
    <n v="1"/>
    <s v="102"/>
    <s v="16"/>
    <s v="19"/>
    <s v="019"/>
    <s v="09W4"/>
    <s v="00"/>
    <s v="16-19-019-09W4"/>
    <s v="16-19-019-09W4"/>
    <s v="AB"/>
    <s v="JENNER"/>
    <s v="IMAGINEA JENNER 16-19-19-9"/>
    <x v="5"/>
    <s v="Cor4 Oil Corp"/>
    <s v="Working Interest"/>
    <n v="1"/>
    <s v="PRINCESS - PG"/>
    <s v="No"/>
    <m/>
    <s v="Flow GAS"/>
    <d v="2020-05-31T00:00:00"/>
    <m/>
    <n v="2365"/>
    <m/>
    <m/>
    <s v="Flow GAS"/>
    <s v="K2nd_ws"/>
    <s v="Cor4 Oil Corp"/>
    <n v="149379"/>
    <m/>
    <m/>
    <d v="1994-07-07T00:00:00"/>
    <d v="1994-07-23T00:00:00"/>
    <d v="1994-07-24T00:00:00"/>
    <m/>
    <d v="1994-09-01T00:00:00"/>
    <d v="1994-09-26T00:00:00"/>
    <m/>
    <m/>
    <m/>
    <m/>
    <s v="WI"/>
    <n v="1"/>
    <n v="1"/>
    <n v="1"/>
    <x v="0"/>
    <s v="N"/>
    <n v="25.723287671232878"/>
    <n v="25.723287671232878"/>
    <n v="720.85200000000009"/>
    <n v="720.85200000000009"/>
    <s v="Flow GAS"/>
    <n v="4"/>
    <n v="4"/>
    <m/>
    <s v="Flow GAS"/>
    <x v="1"/>
    <s v="Producing"/>
    <s v="Producing"/>
    <x v="0"/>
    <x v="0"/>
    <s v="W 0168433 "/>
    <n v="17975"/>
    <n v="0"/>
    <n v="0"/>
    <n v="0"/>
    <n v="0"/>
    <n v="0"/>
    <n v="1650"/>
    <n v="19625"/>
    <m/>
    <m/>
    <m/>
    <m/>
    <n v="19625"/>
    <m/>
    <n v="14104.49"/>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608020"/>
    <s v="1 UWI in License"/>
    <n v="168553"/>
    <s v="102/08-16-020-10W4/00"/>
    <n v="168553"/>
    <n v="1"/>
    <s v="102"/>
    <s v="08"/>
    <s v="16"/>
    <s v="020"/>
    <s v="10W4"/>
    <s v="00"/>
    <s v="08-16-020-10W4"/>
    <s v="08-16-020-10W4"/>
    <s v="AB"/>
    <s v="PRINCESS"/>
    <s v="IMAGINEA PRIN 8-16-20-10"/>
    <x v="5"/>
    <s v="Cor4 Oil Corp"/>
    <s v="Working Interest"/>
    <n v="1"/>
    <s v="PRINCESS - PG"/>
    <s v="No"/>
    <m/>
    <s v="Flow GAS"/>
    <d v="2020-05-31T00:00:00"/>
    <m/>
    <n v="2346"/>
    <m/>
    <m/>
    <s v="Flow GAS"/>
    <s v="K2nd_ws"/>
    <s v="Cor4 Oil Corp"/>
    <n v="116228"/>
    <m/>
    <m/>
    <d v="1994-07-12T00:00:00"/>
    <d v="1994-07-30T00:00:00"/>
    <d v="1994-07-30T00:00:00"/>
    <m/>
    <d v="1994-09-01T00:00:00"/>
    <d v="1994-09-26T00:00:00"/>
    <m/>
    <m/>
    <m/>
    <m/>
    <s v="WI"/>
    <n v="1"/>
    <n v="1"/>
    <n v="1"/>
    <x v="0"/>
    <s v="N"/>
    <n v="25.704109589041096"/>
    <n v="25.704109589041096"/>
    <n v="715.06080000000009"/>
    <n v="715.06080000000009"/>
    <s v="Flow GAS"/>
    <n v="4"/>
    <n v="4"/>
    <m/>
    <s v="Flow GAS"/>
    <x v="1"/>
    <s v="Producing"/>
    <s v="Producing"/>
    <x v="0"/>
    <x v="0"/>
    <s v="W 0168553 "/>
    <n v="17975"/>
    <n v="0"/>
    <n v="0"/>
    <n v="0"/>
    <n v="0"/>
    <n v="0"/>
    <n v="1650"/>
    <n v="19625"/>
    <m/>
    <m/>
    <m/>
    <m/>
    <n v="19625"/>
    <m/>
    <n v="19846.48"/>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194101416020"/>
    <s v="1 UWI in License"/>
    <n v="168564"/>
    <s v="102/16-14-019-10W4/00"/>
    <n v="168564"/>
    <n v="1"/>
    <s v="102"/>
    <s v="16"/>
    <s v="14"/>
    <s v="019"/>
    <s v="10W4"/>
    <s v="00"/>
    <s v="16-14-019-10W4"/>
    <s v="16-14-019-10W4"/>
    <s v="AB"/>
    <s v="PRINCESS"/>
    <s v="IMAGINEA PRIN 16-14-19-10"/>
    <x v="5"/>
    <s v="Cor4 Oil Corp"/>
    <s v="Working Interest"/>
    <n v="1"/>
    <s v="PRINCESS - PG"/>
    <s v="No"/>
    <m/>
    <s v="Flow GAS"/>
    <d v="2020-05-31T00:00:00"/>
    <m/>
    <n v="2244"/>
    <m/>
    <m/>
    <s v="Flow GAS"/>
    <s v="K2nd_ws"/>
    <s v="Cor4 Oil Corp"/>
    <n v="149379"/>
    <m/>
    <m/>
    <d v="1994-07-12T00:00:00"/>
    <d v="1994-07-29T00:00:00"/>
    <d v="1994-07-29T00:00:00"/>
    <m/>
    <d v="1994-09-01T00:00:00"/>
    <d v="1994-09-01T00:00:00"/>
    <m/>
    <m/>
    <m/>
    <m/>
    <s v="WI"/>
    <n v="1"/>
    <n v="1"/>
    <n v="1"/>
    <x v="0"/>
    <s v="N"/>
    <n v="25.706849315068492"/>
    <n v="25.706849315068492"/>
    <n v="683.97120000000007"/>
    <n v="683.97120000000007"/>
    <s v="Flow GAS"/>
    <n v="4"/>
    <n v="4"/>
    <m/>
    <s v="Flow GAS"/>
    <x v="1"/>
    <s v="Producing"/>
    <s v="Producing"/>
    <x v="0"/>
    <x v="0"/>
    <s v="W 0168564 "/>
    <n v="17975"/>
    <n v="0"/>
    <n v="0"/>
    <n v="0"/>
    <n v="0"/>
    <n v="16500"/>
    <n v="0"/>
    <n v="34475"/>
    <m/>
    <m/>
    <m/>
    <m/>
    <n v="34475"/>
    <m/>
    <n v="21927.4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16000"/>
    <s v="1 UWI in License"/>
    <n v="168733"/>
    <s v="100/16-01-019-10W4/00"/>
    <n v="168733"/>
    <n v="1"/>
    <s v="100"/>
    <s v="16"/>
    <s v="01"/>
    <s v="019"/>
    <s v="10W4"/>
    <s v="00"/>
    <s v="16-01-019-10W4"/>
    <s v="16-01-019-10W4"/>
    <s v="AB"/>
    <s v="PRINCESS"/>
    <s v="IMAGINEA PRIN 16-1-19-10"/>
    <x v="5"/>
    <s v="Cor4 Oil Corp"/>
    <s v="Working Interest"/>
    <n v="1"/>
    <s v="PRINCESS - PG"/>
    <s v="No"/>
    <m/>
    <s v="Flow GAS"/>
    <d v="2020-05-31T00:00:00"/>
    <m/>
    <n v="2254"/>
    <m/>
    <m/>
    <s v="Flow GAS"/>
    <s v="Kmilk_rv"/>
    <s v="Cor4 Oil Corp"/>
    <n v="149379"/>
    <m/>
    <m/>
    <d v="1994-07-18T00:00:00"/>
    <d v="1994-07-24T00:00:00"/>
    <d v="1994-07-25T00:00:00"/>
    <m/>
    <d v="1994-09-01T00:00:00"/>
    <d v="1994-09-26T00:00:00"/>
    <m/>
    <m/>
    <m/>
    <m/>
    <s v="WI"/>
    <n v="1"/>
    <n v="1"/>
    <n v="1"/>
    <x v="0"/>
    <s v="N"/>
    <n v="25.720547945205478"/>
    <n v="25.720547945205478"/>
    <n v="687.01920000000007"/>
    <n v="687.01920000000007"/>
    <s v="Flow GAS"/>
    <n v="4"/>
    <n v="4"/>
    <m/>
    <s v="Flow GAS"/>
    <x v="1"/>
    <s v="Producing"/>
    <s v="Producing"/>
    <x v="0"/>
    <x v="0"/>
    <s v="W 0168733 "/>
    <n v="17975"/>
    <n v="0"/>
    <n v="0"/>
    <n v="0"/>
    <n v="0"/>
    <n v="16500"/>
    <n v="0"/>
    <n v="34475"/>
    <m/>
    <m/>
    <m/>
    <m/>
    <n v="34475"/>
    <m/>
    <n v="34721.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8000"/>
    <s v="1 UWI in License"/>
    <n v="168812"/>
    <s v="100/08-19-019-09W4/00"/>
    <n v="168812"/>
    <n v="1"/>
    <s v="100"/>
    <s v="08"/>
    <s v="19"/>
    <s v="019"/>
    <s v="09W4"/>
    <s v="00"/>
    <s v="08-19-019-09W4"/>
    <s v="08-19-019-09W4"/>
    <s v="AB"/>
    <s v="JENNER"/>
    <s v="IMAGINEA JENNER 8-19-19-9"/>
    <x v="5"/>
    <s v="Cor4 Oil Corp"/>
    <s v="Working Interest"/>
    <n v="1"/>
    <s v="PRINCESS - PG"/>
    <s v="No"/>
    <m/>
    <s v="Flow GAS"/>
    <d v="2020-05-31T00:00:00"/>
    <m/>
    <n v="1788"/>
    <m/>
    <m/>
    <s v="Flow GAS"/>
    <s v="Kmilk_rv;Kmed_hat"/>
    <s v="Cor4 Oil Corp"/>
    <n v="149379"/>
    <m/>
    <m/>
    <d v="1994-07-20T00:00:00"/>
    <d v="1994-07-27T00:00:00"/>
    <d v="1994-07-28T00:00:00"/>
    <m/>
    <d v="1994-09-01T00:00:00"/>
    <d v="1994-09-01T00:00:00"/>
    <m/>
    <m/>
    <m/>
    <m/>
    <s v="WI"/>
    <n v="1"/>
    <n v="1"/>
    <n v="1"/>
    <x v="0"/>
    <s v="N"/>
    <n v="25.712328767123289"/>
    <n v="25.712328767123289"/>
    <n v="544.98239999999998"/>
    <n v="544.98239999999998"/>
    <s v="Flow GAS"/>
    <n v="4"/>
    <n v="4"/>
    <m/>
    <s v="Flow GAS"/>
    <x v="1"/>
    <s v="Producing"/>
    <s v="Producing"/>
    <x v="0"/>
    <x v="0"/>
    <s v="W 0168812 "/>
    <n v="17975"/>
    <n v="0"/>
    <n v="0"/>
    <n v="0"/>
    <n v="0"/>
    <n v="16500"/>
    <n v="0"/>
    <n v="34475"/>
    <m/>
    <m/>
    <m/>
    <m/>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00608000"/>
    <s v="1 UWI in License"/>
    <n v="169145"/>
    <s v="100/08-06-021-10W4/00"/>
    <n v="169145"/>
    <n v="1"/>
    <s v="100"/>
    <s v="08"/>
    <s v="06"/>
    <s v="021"/>
    <s v="10W4"/>
    <s v="00"/>
    <s v="08-06-021-10W4"/>
    <s v="08-06-021-10W4"/>
    <s v="AB"/>
    <s v="PRINCESS"/>
    <s v="IMAGINEA PRIN 8-6-21-10"/>
    <x v="5"/>
    <s v="Cor4 Oil Corp"/>
    <s v="Working Interest"/>
    <n v="1"/>
    <s v="PRINCESS - PG"/>
    <s v="No"/>
    <m/>
    <s v="Flow GAS"/>
    <d v="2020-05-31T00:00:00"/>
    <m/>
    <n v="1706"/>
    <m/>
    <m/>
    <s v="Flow GAS"/>
    <s v="Kmilk_rv;Kmed_hat"/>
    <s v="Cor4 Oil Corp"/>
    <n v="116228"/>
    <m/>
    <m/>
    <d v="1994-07-29T00:00:00"/>
    <d v="1994-07-31T00:00:00"/>
    <d v="1994-08-01T00:00:00"/>
    <m/>
    <d v="1994-09-01T00:00:00"/>
    <d v="1994-09-01T00:00:00"/>
    <m/>
    <m/>
    <m/>
    <m/>
    <s v="WI"/>
    <n v="1"/>
    <n v="1"/>
    <n v="1"/>
    <x v="0"/>
    <s v="N"/>
    <n v="25.701369863013699"/>
    <n v="25.701369863013699"/>
    <n v="519.98880000000008"/>
    <n v="519.98880000000008"/>
    <s v="Flow GAS"/>
    <n v="4"/>
    <n v="4"/>
    <m/>
    <s v="Flow GAS"/>
    <x v="1"/>
    <s v="Producing"/>
    <s v="Producing"/>
    <x v="0"/>
    <x v="0"/>
    <s v="W 0169145 "/>
    <n v="36384"/>
    <n v="0"/>
    <n v="0"/>
    <n v="0"/>
    <n v="0"/>
    <n v="16500"/>
    <n v="0"/>
    <n v="52884"/>
    <m/>
    <m/>
    <m/>
    <m/>
    <n v="52884"/>
    <m/>
    <n v="21272.3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1114000"/>
    <s v="1 UWI in License"/>
    <n v="169309"/>
    <s v="100/14-11-021-12W4/00"/>
    <n v="169309"/>
    <n v="1"/>
    <s v="100"/>
    <s v="14"/>
    <s v="11"/>
    <s v="021"/>
    <s v="12W4"/>
    <s v="00"/>
    <s v="08-10-021-12W4"/>
    <s v="08-10-021-12W4"/>
    <s v="AB"/>
    <s v="PRINCESS"/>
    <s v="ABERCAN ET AL PRINCESS 14-11-21-12"/>
    <x v="3"/>
    <s v="TAQA North Ltd"/>
    <s v="Working Interest"/>
    <n v="0.49"/>
    <s v="PATR UNIT"/>
    <s v="No"/>
    <m/>
    <s v="Flow GAS"/>
    <d v="2020-05-31T00:00:00"/>
    <m/>
    <n v="2227"/>
    <n v="4839"/>
    <m/>
    <s v="Flow GAS"/>
    <s v="Kmilk_rv;Kmed_hat"/>
    <s v="TAQA North Ltd"/>
    <n v="7440010"/>
    <m/>
    <m/>
    <d v="1994-08-08T00:00:00"/>
    <d v="1994-10-31T00:00:00"/>
    <d v="1994-11-05T00:00:00"/>
    <m/>
    <d v="1994-12-01T00:00:00"/>
    <d v="1994-12-17T00:00:00"/>
    <m/>
    <m/>
    <m/>
    <m/>
    <s v="WI"/>
    <n v="1"/>
    <n v="1"/>
    <n v="0.49"/>
    <x v="1"/>
    <s v="N"/>
    <n v="25.449315068493149"/>
    <n v="25.449315068493149"/>
    <n v="678.78960000000006"/>
    <n v="678.78960000000006"/>
    <s v="Flow GAS"/>
    <n v="4"/>
    <n v="4"/>
    <m/>
    <s v="Flow GAS"/>
    <x v="1"/>
    <s v="Producing"/>
    <s v="Producing"/>
    <x v="0"/>
    <x v="0"/>
    <s v="W 016930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14000"/>
    <s v="1 UWI in License"/>
    <n v="169310"/>
    <s v="100/14-09-021-12W4/00"/>
    <n v="169310"/>
    <n v="1"/>
    <s v="100"/>
    <s v="14"/>
    <s v="09"/>
    <s v="021"/>
    <s v="12W4"/>
    <s v="00"/>
    <s v="07-09-021-12W4"/>
    <s v="07-09-021-12W4"/>
    <s v="AB"/>
    <s v="PRINCESS"/>
    <s v="ABERCAN ET AL PRINCESS 14-9-21-12"/>
    <x v="3"/>
    <s v="TAQA North Ltd"/>
    <s v="Working Interest"/>
    <n v="0.49"/>
    <s v="PATR UNIT"/>
    <s v="No"/>
    <m/>
    <s v="Flow GAS"/>
    <d v="2020-05-31T00:00:00"/>
    <m/>
    <n v="2249"/>
    <n v="3780"/>
    <m/>
    <s v="Flow GAS"/>
    <s v="Kmilk_rv;Kmed_hat;K2nd_ws"/>
    <s v="TAQA North Ltd"/>
    <n v="7440010"/>
    <m/>
    <m/>
    <d v="1994-08-08T00:00:00"/>
    <d v="1994-11-09T00:00:00"/>
    <d v="1994-11-12T00:00:00"/>
    <m/>
    <d v="1994-12-01T00:00:00"/>
    <d v="1994-12-12T00:00:00"/>
    <m/>
    <m/>
    <m/>
    <m/>
    <s v="WI"/>
    <n v="1"/>
    <n v="1"/>
    <n v="0.49"/>
    <x v="1"/>
    <s v="N"/>
    <n v="25.424657534246574"/>
    <n v="25.424657534246574"/>
    <n v="685.49520000000007"/>
    <n v="685.49520000000007"/>
    <s v="Flow GAS"/>
    <n v="4"/>
    <n v="4"/>
    <m/>
    <s v="Flow GAS"/>
    <x v="1"/>
    <s v="Producing"/>
    <s v="Producing"/>
    <x v="0"/>
    <x v="0"/>
    <s v="W 016931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114000"/>
    <s v="1 UWI in License"/>
    <n v="169311"/>
    <s v="100/14-01-021-12W4/00"/>
    <n v="169311"/>
    <n v="1"/>
    <s v="100"/>
    <s v="14"/>
    <s v="01"/>
    <s v="021"/>
    <s v="12W4"/>
    <s v="00"/>
    <s v="12-01-021-12W4"/>
    <s v="12-01-021-12W4"/>
    <s v="AB"/>
    <s v="PRINCESS"/>
    <s v="ABERCAN ET AL PRINCESS 14-1-21-12"/>
    <x v="10"/>
    <s v="TAQA North Ltd"/>
    <s v="Working Interest"/>
    <n v="0.49"/>
    <s v="DIN UNIT"/>
    <s v="No"/>
    <m/>
    <s v="Flow GAS"/>
    <d v="2020-05-31T00:00:00"/>
    <m/>
    <n v="2210"/>
    <n v="3018"/>
    <m/>
    <s v="Flow GAS"/>
    <s v="Kmilk_rv;Kmed_hat;K2nd_ws"/>
    <s v="TAQA North Ltd"/>
    <n v="7440010"/>
    <m/>
    <m/>
    <d v="1994-08-08T00:00:00"/>
    <d v="1994-10-04T00:00:00"/>
    <d v="1994-10-06T00:00:00"/>
    <m/>
    <d v="1994-12-01T00:00:00"/>
    <d v="1994-12-03T00:00:00"/>
    <m/>
    <m/>
    <m/>
    <m/>
    <s v="WI"/>
    <n v="1"/>
    <n v="1"/>
    <n v="0.49"/>
    <x v="1"/>
    <s v="N"/>
    <n v="25.523287671232875"/>
    <n v="25.523287671232875"/>
    <n v="673.60800000000006"/>
    <n v="673.60800000000006"/>
    <s v="Flow GAS"/>
    <n v="4"/>
    <n v="4"/>
    <m/>
    <s v="Flow GAS"/>
    <x v="1"/>
    <s v="Producing"/>
    <s v="Producing"/>
    <x v="0"/>
    <x v="0"/>
    <s v="W 0169311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407000"/>
    <s v="1 UWI in License"/>
    <n v="169312"/>
    <s v="100/07-04-021-12W4/00"/>
    <n v="169312"/>
    <n v="1"/>
    <s v="100"/>
    <s v="07"/>
    <s v="04"/>
    <s v="021"/>
    <s v="12W4"/>
    <s v="00"/>
    <s v="07-04-021-12W4"/>
    <s v="07-04-021-12W4"/>
    <s v="AB"/>
    <s v="PRINCESS"/>
    <s v="ABERCAN ET AL PRINCESS 7-4-21-12"/>
    <x v="3"/>
    <s v="TAQA North Ltd"/>
    <s v="Working Interest"/>
    <n v="0.49"/>
    <s v="PATR UNIT"/>
    <s v="No"/>
    <m/>
    <s v="Flow GAS"/>
    <d v="2020-05-31T00:00:00"/>
    <m/>
    <n v="2283"/>
    <m/>
    <m/>
    <s v="Flow GAS"/>
    <s v="Kmilk_rv;Kmed_hat;K2nd_ws"/>
    <s v="TAQA North Ltd"/>
    <n v="7440010"/>
    <m/>
    <m/>
    <d v="1994-08-08T00:00:00"/>
    <d v="1996-11-19T00:00:00"/>
    <d v="1996-11-20T00:00:00"/>
    <m/>
    <d v="1996-12-01T00:00:00"/>
    <d v="1996-12-19T00:00:00"/>
    <m/>
    <m/>
    <m/>
    <m/>
    <s v="WI"/>
    <n v="1"/>
    <n v="1"/>
    <n v="0.49"/>
    <x v="1"/>
    <s v="N"/>
    <n v="23.394520547945206"/>
    <n v="23.394520547945206"/>
    <n v="695.85840000000007"/>
    <n v="695.85840000000007"/>
    <s v="Flow GAS"/>
    <n v="4"/>
    <n v="4"/>
    <m/>
    <s v="Flow GAS"/>
    <x v="1"/>
    <s v="Producing"/>
    <s v="Producing"/>
    <x v="0"/>
    <x v="0"/>
    <s v="W 016931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308000"/>
    <s v="1 UWI in License"/>
    <n v="169313"/>
    <s v="100/08-03-021-12W4/00"/>
    <n v="169313"/>
    <n v="1"/>
    <s v="100"/>
    <s v="08"/>
    <s v="03"/>
    <s v="021"/>
    <s v="12W4"/>
    <s v="00"/>
    <s v="12-02-021-12W4"/>
    <s v="12-02-021-12W4"/>
    <s v="AB"/>
    <s v="PRINCESS"/>
    <s v="ABERCAN ET AL PRINCESS 8-3-21-12"/>
    <x v="3"/>
    <s v="TAQA North Ltd"/>
    <s v="Working Interest"/>
    <n v="0.49"/>
    <s v="PATR UNIT"/>
    <s v="No"/>
    <m/>
    <s v="Flow GAS"/>
    <d v="2020-05-31T00:00:00"/>
    <m/>
    <n v="2291"/>
    <n v="3314"/>
    <m/>
    <s v="Flow GAS"/>
    <s v="Kmilk_rv;Kmed_hat;K2nd_ws"/>
    <s v="TAQA North Ltd"/>
    <n v="7440010"/>
    <m/>
    <m/>
    <d v="1994-08-08T00:00:00"/>
    <d v="1994-10-23T00:00:00"/>
    <d v="1994-10-26T00:00:00"/>
    <m/>
    <d v="1994-12-01T00:00:00"/>
    <d v="1994-12-03T00:00:00"/>
    <m/>
    <m/>
    <m/>
    <m/>
    <s v="WI"/>
    <n v="1"/>
    <n v="1"/>
    <n v="0.49"/>
    <x v="1"/>
    <s v="N"/>
    <n v="25.471232876712328"/>
    <n v="25.471232876712328"/>
    <n v="698.29680000000008"/>
    <n v="698.29680000000008"/>
    <s v="Flow GAS"/>
    <n v="4"/>
    <n v="4"/>
    <m/>
    <s v="Flow GAS"/>
    <x v="1"/>
    <s v="Producing"/>
    <s v="Producing"/>
    <x v="0"/>
    <x v="0"/>
    <s v="W 016931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614000"/>
    <s v="1 UWI in License"/>
    <n v="169314"/>
    <s v="100/14-16-021-12W4/00"/>
    <n v="169314"/>
    <n v="1"/>
    <s v="100"/>
    <s v="14"/>
    <s v="16"/>
    <s v="021"/>
    <s v="12W4"/>
    <s v="00"/>
    <s v="09-17-021-12W4"/>
    <s v="09-17-021-12W4"/>
    <s v="AB"/>
    <s v="PRINCESS"/>
    <s v="ABERCAN ET AL PRINCESS 14-16-21-12"/>
    <x v="3"/>
    <s v="TAQA North Ltd"/>
    <s v="Working Interest"/>
    <n v="0.49"/>
    <s v="PATR UNIT"/>
    <s v="No"/>
    <m/>
    <s v="Flow GAS"/>
    <d v="2020-05-31T00:00:00"/>
    <m/>
    <n v="2108"/>
    <n v="3707"/>
    <m/>
    <s v="Flow GAS"/>
    <s v="Kmilk_rv;Kmed_hat;K2nd_ws"/>
    <s v="TAQA North Ltd"/>
    <n v="7440010"/>
    <m/>
    <m/>
    <d v="1994-08-08T00:00:00"/>
    <d v="1994-12-27T00:00:00"/>
    <d v="1994-12-30T00:00:00"/>
    <m/>
    <d v="1995-03-01T00:00:00"/>
    <d v="1995-03-07T00:00:00"/>
    <m/>
    <m/>
    <m/>
    <m/>
    <s v="WI"/>
    <n v="1"/>
    <n v="1"/>
    <n v="0.49"/>
    <x v="1"/>
    <s v="N"/>
    <n v="25.293150684931508"/>
    <n v="25.293150684931508"/>
    <n v="642.51840000000004"/>
    <n v="642.51840000000004"/>
    <s v="Flow GAS"/>
    <n v="4"/>
    <n v="4"/>
    <m/>
    <s v="Flow GAS"/>
    <x v="1"/>
    <s v="Producing"/>
    <s v="Producing"/>
    <x v="0"/>
    <x v="0"/>
    <s v="W 016931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406000"/>
    <s v="1 UWI in License"/>
    <n v="169315"/>
    <s v="100/06-04-021-12W4/00"/>
    <n v="169315"/>
    <n v="1"/>
    <s v="100"/>
    <s v="06"/>
    <s v="04"/>
    <s v="021"/>
    <s v="12W4"/>
    <s v="00"/>
    <s v="11-04-021-12W4"/>
    <s v="11-04-021-12W4"/>
    <s v="AB"/>
    <s v="PRINCESS"/>
    <s v="ABERCAN ET AL PRINCESS 6-4-21-12"/>
    <x v="3"/>
    <s v="TAQA North Ltd"/>
    <s v="Working Interest"/>
    <n v="0.49"/>
    <s v="PATR UNIT"/>
    <s v="No"/>
    <m/>
    <s v="Flow GAS"/>
    <d v="2020-05-31T00:00:00"/>
    <m/>
    <n v="2251"/>
    <n v="3136"/>
    <m/>
    <s v="Flow GAS"/>
    <s v="Kmilk_rv;Kmed_hat;K2nd_ws"/>
    <s v="TAQA North Ltd"/>
    <n v="7440010"/>
    <m/>
    <m/>
    <d v="1994-08-08T00:00:00"/>
    <d v="1994-10-08T00:00:00"/>
    <d v="1994-10-10T00:00:00"/>
    <m/>
    <d v="1994-12-01T00:00:00"/>
    <d v="1994-12-03T00:00:00"/>
    <m/>
    <m/>
    <m/>
    <m/>
    <s v="WI"/>
    <n v="1"/>
    <n v="1"/>
    <n v="0.49"/>
    <x v="1"/>
    <s v="N"/>
    <n v="25.512328767123286"/>
    <n v="25.512328767123286"/>
    <n v="686.10480000000007"/>
    <n v="686.10480000000007"/>
    <s v="Flow GAS"/>
    <n v="4"/>
    <n v="4"/>
    <m/>
    <s v="Flow GAS"/>
    <x v="1"/>
    <s v="Producing"/>
    <s v="Producing"/>
    <x v="0"/>
    <x v="0"/>
    <s v="W 016931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16000"/>
    <s v="1 UWI in License"/>
    <n v="169439"/>
    <s v="100/16-09-021-12W4/00"/>
    <n v="169439"/>
    <n v="1"/>
    <s v="100"/>
    <s v="16"/>
    <s v="09"/>
    <s v="021"/>
    <s v="12W4"/>
    <s v="00"/>
    <s v="07-09-021-12W4"/>
    <s v="07-09-021-12W4"/>
    <s v="AB"/>
    <s v="PRINCESS"/>
    <s v="ABERCAN ET AL PRINCESS 16-9-21-12"/>
    <x v="3"/>
    <s v="TAQA North Ltd"/>
    <s v="Working Interest"/>
    <n v="0.49"/>
    <s v="PATR UNIT"/>
    <s v="No"/>
    <m/>
    <s v="Flow GAS"/>
    <d v="2020-05-31T00:00:00"/>
    <m/>
    <n v="2286"/>
    <n v="3599"/>
    <m/>
    <s v="Flow GAS"/>
    <s v="Kmilk_rv;Kmed_hat;K2nd_ws"/>
    <s v="TAQA North Ltd"/>
    <n v="7440010"/>
    <m/>
    <m/>
    <d v="1994-08-11T00:00:00"/>
    <d v="1994-11-06T00:00:00"/>
    <d v="1994-11-08T00:00:00"/>
    <m/>
    <d v="1994-12-01T00:00:00"/>
    <d v="1994-12-12T00:00:00"/>
    <m/>
    <m/>
    <m/>
    <m/>
    <s v="WI"/>
    <n v="1"/>
    <n v="1"/>
    <n v="0.49"/>
    <x v="1"/>
    <s v="N"/>
    <n v="25.432876712328767"/>
    <n v="25.432876712328767"/>
    <n v="696.77280000000007"/>
    <n v="696.77280000000007"/>
    <s v="Flow GAS"/>
    <n v="4"/>
    <n v="4"/>
    <m/>
    <s v="Flow GAS"/>
    <x v="1"/>
    <s v="Producing"/>
    <s v="Producing"/>
    <x v="0"/>
    <x v="0"/>
    <s v="W 0169439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016000"/>
    <s v="1 UWI in License"/>
    <n v="169440"/>
    <s v="100/16-10-021-12W4/00"/>
    <n v="169440"/>
    <n v="1"/>
    <s v="100"/>
    <s v="16"/>
    <s v="10"/>
    <s v="021"/>
    <s v="12W4"/>
    <s v="00"/>
    <s v="08-10-021-12W4"/>
    <s v="08-10-021-12W4"/>
    <s v="AB"/>
    <s v="PRINCESS"/>
    <s v="ABERCAN ET AL PRINCESS 16-10-21-12"/>
    <x v="10"/>
    <s v="TAQA North Ltd"/>
    <s v="Working Interest"/>
    <n v="0.49"/>
    <s v="DIN UNIT"/>
    <s v="No"/>
    <m/>
    <s v="Flow GAS"/>
    <d v="2020-05-31T00:00:00"/>
    <m/>
    <n v="2228"/>
    <n v="3560"/>
    <m/>
    <s v="Flow GAS"/>
    <s v="Kmilk_rv;Kmed_hat;K2nd_ws"/>
    <s v="TAQA North Ltd"/>
    <n v="7440010"/>
    <m/>
    <m/>
    <d v="1994-08-11T00:00:00"/>
    <d v="1994-10-27T00:00:00"/>
    <d v="1994-10-30T00:00:00"/>
    <m/>
    <d v="1994-12-01T00:00:00"/>
    <d v="1994-12-17T00:00:00"/>
    <m/>
    <m/>
    <m/>
    <m/>
    <s v="WI"/>
    <n v="1"/>
    <n v="1"/>
    <n v="0.49"/>
    <x v="1"/>
    <s v="N"/>
    <n v="25.460273972602739"/>
    <n v="25.460273972602739"/>
    <n v="679.09440000000006"/>
    <n v="679.09440000000006"/>
    <s v="Flow GAS"/>
    <n v="4"/>
    <n v="4"/>
    <m/>
    <s v="Flow GAS"/>
    <x v="1"/>
    <s v="Producing"/>
    <s v="Producing"/>
    <x v="0"/>
    <x v="0"/>
    <s v="W 0169440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0203000"/>
    <s v="1 UWI in License"/>
    <n v="169441"/>
    <s v="100/03-02-021-12W4/00"/>
    <n v="169441"/>
    <n v="1"/>
    <s v="100"/>
    <s v="03"/>
    <s v="02"/>
    <s v="021"/>
    <s v="12W4"/>
    <s v="00"/>
    <s v="12-02-021-12W4"/>
    <s v="12-02-021-12W4"/>
    <s v="AB"/>
    <s v="PRINCESS"/>
    <s v="ABERCAN ET AL PRINCESS 3-2-21-12"/>
    <x v="3"/>
    <s v="TAQA North Ltd"/>
    <s v="Working Interest"/>
    <n v="0.49"/>
    <s v="PATR UNIT"/>
    <s v="No"/>
    <m/>
    <s v="Flow GAS"/>
    <d v="2020-05-31T00:00:00"/>
    <m/>
    <n v="2263"/>
    <n v="3970"/>
    <m/>
    <s v="Flow GAS"/>
    <s v="Kmilk_rv;Kmed_hat;K2nd_ws"/>
    <s v="TAQA North Ltd"/>
    <n v="7440010"/>
    <m/>
    <m/>
    <d v="1994-08-11T00:00:00"/>
    <d v="1994-10-19T00:00:00"/>
    <d v="1994-10-22T00:00:00"/>
    <m/>
    <d v="1994-12-01T00:00:00"/>
    <d v="1994-12-03T00:00:00"/>
    <m/>
    <m/>
    <m/>
    <m/>
    <s v="WI"/>
    <n v="1"/>
    <n v="1"/>
    <n v="0.49"/>
    <x v="1"/>
    <s v="N"/>
    <n v="25.482191780821918"/>
    <n v="25.482191780821918"/>
    <n v="689.76240000000007"/>
    <n v="689.76240000000007"/>
    <s v="Flow GAS"/>
    <n v="4"/>
    <n v="4"/>
    <m/>
    <s v="Flow GAS"/>
    <x v="1"/>
    <s v="Producing"/>
    <s v="Producing"/>
    <x v="0"/>
    <x v="0"/>
    <s v="W 016944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10000"/>
    <s v="1 UWI in License"/>
    <n v="169442"/>
    <s v="100/10-07-021-12W4/00"/>
    <n v="169442"/>
    <n v="1"/>
    <s v="100"/>
    <s v="10"/>
    <s v="07"/>
    <s v="021"/>
    <s v="12W4"/>
    <s v="00"/>
    <s v="08-07-021-12W4"/>
    <s v="08-07-021-12W4"/>
    <s v="AB"/>
    <s v="PRINCESS"/>
    <s v="ABERCAN ET AL PRINCESS 10-7-21-12"/>
    <x v="3"/>
    <s v="TAQA North Ltd"/>
    <s v="Working Interest"/>
    <n v="0.49"/>
    <s v="PATR UNIT"/>
    <s v="No"/>
    <m/>
    <s v="Flow GAS"/>
    <d v="2020-05-31T00:00:00"/>
    <m/>
    <n v="2242"/>
    <n v="3310"/>
    <m/>
    <s v="Flow GAS"/>
    <s v="Kmilk_rv;Kmed_hat;K2nd_ws"/>
    <s v="TAQA North Ltd"/>
    <n v="7440010"/>
    <m/>
    <m/>
    <d v="1994-08-11T00:00:00"/>
    <d v="1994-11-13T00:00:00"/>
    <d v="1994-11-15T00:00:00"/>
    <m/>
    <d v="1994-12-01T00:00:00"/>
    <d v="1994-12-12T00:00:00"/>
    <m/>
    <m/>
    <m/>
    <m/>
    <s v="WI"/>
    <n v="1"/>
    <n v="1"/>
    <n v="0.49"/>
    <x v="1"/>
    <s v="N"/>
    <n v="25.413698630136988"/>
    <n v="25.413698630136988"/>
    <n v="683.36160000000007"/>
    <n v="683.36160000000007"/>
    <s v="Flow GAS"/>
    <n v="4"/>
    <n v="4"/>
    <m/>
    <s v="Flow GAS"/>
    <x v="1"/>
    <s v="Producing"/>
    <s v="Producing"/>
    <x v="0"/>
    <x v="0"/>
    <s v="W 016944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10614000"/>
    <s v="1 UWI in License"/>
    <n v="169443"/>
    <s v="100/14-06-021-11W4/00"/>
    <n v="169443"/>
    <n v="1"/>
    <s v="100"/>
    <s v="14"/>
    <s v="06"/>
    <s v="021"/>
    <s v="11W4"/>
    <s v="00"/>
    <s v="08-01-021-12W4"/>
    <s v="08-01-021-12W4"/>
    <s v="AB"/>
    <s v="PRINCESS"/>
    <s v="ABERCAN ET AL PRINCESS 14-6-21-11"/>
    <x v="3"/>
    <s v="TAQA North Ltd"/>
    <s v="Working Interest"/>
    <n v="0.49"/>
    <s v="PATR UNIT"/>
    <s v="No"/>
    <m/>
    <s v="Flow GAS"/>
    <d v="2020-05-31T00:00:00"/>
    <m/>
    <n v="2258"/>
    <n v="4580"/>
    <m/>
    <s v="Flow GAS"/>
    <s v="Kmilk_rv;Kmed_hat;K2nd_ws"/>
    <s v="TAQA North Ltd"/>
    <n v="7440010"/>
    <m/>
    <m/>
    <d v="1994-08-11T00:00:00"/>
    <d v="1994-10-12T00:00:00"/>
    <d v="1994-10-15T00:00:00"/>
    <m/>
    <d v="1994-12-01T00:00:00"/>
    <d v="1994-12-05T00:00:00"/>
    <m/>
    <m/>
    <m/>
    <m/>
    <s v="WI"/>
    <n v="1"/>
    <n v="1"/>
    <n v="0.49"/>
    <x v="1"/>
    <s v="N"/>
    <n v="25.5013698630137"/>
    <n v="25.5013698630137"/>
    <n v="688.23840000000007"/>
    <n v="688.23840000000007"/>
    <s v="Flow GAS"/>
    <n v="4"/>
    <n v="4"/>
    <m/>
    <s v="Flow GAS"/>
    <x v="1"/>
    <s v="Producing"/>
    <s v="Producing"/>
    <x v="0"/>
    <x v="0"/>
    <s v="W 016944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44110108000"/>
    <s v="1 UWI in License"/>
    <n v="169761"/>
    <s v="100/08-01-024-11W4/00"/>
    <n v="169761"/>
    <n v="1"/>
    <s v="100"/>
    <s v="08"/>
    <s v="01"/>
    <s v="024"/>
    <s v="11W4"/>
    <s v="00"/>
    <s v="08-01-024-11W4"/>
    <s v="08-01-024-11W4"/>
    <s v="AB"/>
    <s v="CESSFORD"/>
    <s v="RAMARRO CESSFORD 8-1-24-11"/>
    <x v="9"/>
    <s v="Cdn Nat Rsrcs Ltd"/>
    <s v="Working Interest"/>
    <n v="0.6"/>
    <s v="CESSFORD"/>
    <s v="No"/>
    <m/>
    <s v="Susp GAS"/>
    <d v="2014-12-31T00:00:00"/>
    <m/>
    <n v="1804"/>
    <m/>
    <m/>
    <s v="Susp GAS"/>
    <s v="Kmilk_rv;Kmed_hat"/>
    <s v="Cdn Nat Rsrcs Ltd"/>
    <n v="2060113"/>
    <m/>
    <m/>
    <d v="1994-08-22T00:00:00"/>
    <d v="1994-09-17T00:00:00"/>
    <d v="1994-09-18T00:00:00"/>
    <m/>
    <d v="1994-10-01T00:00:00"/>
    <d v="1994-10-25T00:00:00"/>
    <m/>
    <m/>
    <m/>
    <m/>
    <s v="WI"/>
    <n v="1"/>
    <n v="1"/>
    <n v="0.6"/>
    <x v="1"/>
    <s v="N"/>
    <n v="25.56986301369863"/>
    <n v="25.56986301369863"/>
    <n v="549.85919999999999"/>
    <n v="549.85919999999999"/>
    <s v="Susp GAS"/>
    <n v="11"/>
    <n v="11"/>
    <m/>
    <s v="Susp GAS"/>
    <x v="1"/>
    <s v="Suspended"/>
    <s v="Suspended"/>
    <x v="1"/>
    <x v="0"/>
    <s v="W 0169761 "/>
    <n v="0"/>
    <n v="0"/>
    <n v="0"/>
    <n v="0"/>
    <n v="0"/>
    <n v="0"/>
    <n v="0"/>
    <n v="0"/>
    <m/>
    <m/>
    <m/>
    <m/>
    <n v="0"/>
    <m/>
    <n v="0"/>
    <m/>
    <n v="14000"/>
    <n v="10900"/>
    <n v="24900"/>
    <x v="2"/>
    <m/>
    <n v="14000"/>
    <n v="10900"/>
    <x v="2"/>
    <s v=""/>
    <n v="7"/>
    <s v="B) Non Op Inactive, spreadevenly over 15 years"/>
    <n v="9"/>
    <m/>
    <n v="14000"/>
    <n v="10900"/>
    <n v="24900"/>
    <n v="0.6"/>
    <n v="8400"/>
    <n v="6540"/>
    <n v="14940"/>
    <n v="9"/>
    <n v="1.35E-2"/>
    <n v="9477.4840743083605"/>
    <n v="7890.6047707696025"/>
    <n v="17368.088845077964"/>
    <n v="1.7600000000000001E-2"/>
    <n v="8100.2640961111119"/>
    <n v="6180.6039408772822"/>
    <n v="14280.868036988395"/>
    <s v="B.1) True shallow gas (Dino unit, JSGS, Med Hat Unit, Patricia Unit, Princess-PG, Cessford-CNRL). Use $14,000 for abandonment, and $10,900 for rec ($1,090 for pad site)."/>
  </r>
  <r>
    <s v="1 - Yes"/>
    <s v="1- Yes"/>
    <n v="234113514000"/>
    <s v="1 UWI in License"/>
    <n v="169847"/>
    <s v="100/14-35-023-11W4/00"/>
    <n v="169847"/>
    <n v="1"/>
    <s v="100"/>
    <s v="14"/>
    <s v="35"/>
    <s v="023"/>
    <s v="11W4"/>
    <s v="00"/>
    <s v="14-35-023-11W4"/>
    <s v="14-35-023-11W4"/>
    <s v="AB"/>
    <s v="CESSFORD"/>
    <s v="RAMARRO CESSFORD 14-35-23-11"/>
    <x v="9"/>
    <s v="Cdn Nat Rsrcs Ltd"/>
    <s v="Working Interest"/>
    <n v="0.6"/>
    <s v="CESSFORD"/>
    <s v="No"/>
    <m/>
    <s v="Susp GAS"/>
    <d v="2017-01-31T00:00:00"/>
    <m/>
    <n v="1804"/>
    <m/>
    <m/>
    <s v="Susp GAS"/>
    <s v="Kmilk_rv;Kmed_hat"/>
    <s v="Cdn Nat Rsrcs Ltd"/>
    <n v="2060113"/>
    <m/>
    <m/>
    <d v="1994-08-24T00:00:00"/>
    <d v="1994-09-12T00:00:00"/>
    <d v="1994-09-12T00:00:00"/>
    <m/>
    <d v="1994-10-01T00:00:00"/>
    <d v="1994-10-25T00:00:00"/>
    <m/>
    <m/>
    <m/>
    <m/>
    <s v="WI"/>
    <n v="1"/>
    <n v="1"/>
    <n v="0.6"/>
    <x v="1"/>
    <s v="N"/>
    <n v="25.583561643835615"/>
    <n v="25.583561643835615"/>
    <n v="549.85919999999999"/>
    <n v="549.85919999999999"/>
    <s v="Susp GAS"/>
    <n v="11"/>
    <n v="11"/>
    <m/>
    <s v="Susp GAS"/>
    <x v="1"/>
    <s v="Suspended"/>
    <s v="Suspended"/>
    <x v="1"/>
    <x v="0"/>
    <s v="W 0169847 "/>
    <n v="0"/>
    <n v="0"/>
    <n v="0"/>
    <n v="0"/>
    <n v="0"/>
    <n v="0"/>
    <n v="0"/>
    <n v="0"/>
    <m/>
    <m/>
    <m/>
    <m/>
    <n v="0"/>
    <m/>
    <n v="0"/>
    <m/>
    <n v="14000"/>
    <n v="10900"/>
    <n v="24900"/>
    <x v="2"/>
    <m/>
    <n v="14000"/>
    <n v="10900"/>
    <x v="2"/>
    <s v=""/>
    <n v="8"/>
    <s v="B) Non Op Inactive, spreadevenly over 15 years"/>
    <n v="10"/>
    <m/>
    <n v="14000"/>
    <n v="10900"/>
    <n v="24900"/>
    <n v="0.6"/>
    <n v="8400"/>
    <n v="6540"/>
    <n v="14940"/>
    <n v="10"/>
    <n v="1.35E-2"/>
    <n v="9605.4301093115228"/>
    <n v="7997.1279351749936"/>
    <n v="17602.558044486515"/>
    <n v="1.7600000000000001E-2"/>
    <n v="8067.627418837078"/>
    <n v="6155.701743395367"/>
    <n v="14223.329162232445"/>
    <s v="B.1) True shallow gas (Dino unit, JSGS, Med Hat Unit, Patricia Unit, Princess-PG, Cessford-CNRL). Use $14,000 for abandonment, and $10,900 for rec ($1,090 for pad site)."/>
  </r>
  <r>
    <s v="1 - Yes"/>
    <s v="1- Yes"/>
    <n v="234113314000"/>
    <s v="1 UWI in License"/>
    <n v="170186"/>
    <s v="100/14-33-023-11W4/00"/>
    <n v="170186"/>
    <n v="1"/>
    <s v="100"/>
    <s v="14"/>
    <s v="33"/>
    <s v="023"/>
    <s v="11W4"/>
    <s v="00"/>
    <s v="14-33-023-11W4"/>
    <s v="14-33-023-11W4"/>
    <s v="AB"/>
    <s v="CESSFORD"/>
    <s v="RAMARRO CESSFORD 14-33-23-11"/>
    <x v="9"/>
    <s v="Cdn Nat Rsrcs Ltd"/>
    <s v="Working Interest"/>
    <n v="0.6"/>
    <s v="CESSFORD"/>
    <s v="No"/>
    <m/>
    <s v="Flow GAS"/>
    <d v="2020-05-31T00:00:00"/>
    <m/>
    <n v="1804"/>
    <m/>
    <m/>
    <s v="Flow GAS"/>
    <s v="Kmilk_rv;Kmed_hat"/>
    <s v="Cdn Nat Rsrcs Ltd"/>
    <n v="2060113"/>
    <m/>
    <m/>
    <d v="1994-09-07T00:00:00"/>
    <d v="1994-09-11T00:00:00"/>
    <d v="1994-09-12T00:00:00"/>
    <m/>
    <d v="1994-10-01T00:00:00"/>
    <d v="1994-10-06T00:00:00"/>
    <m/>
    <m/>
    <m/>
    <m/>
    <s v="WI"/>
    <n v="1"/>
    <n v="1"/>
    <n v="0.6"/>
    <x v="1"/>
    <s v="N"/>
    <n v="25.586301369863012"/>
    <n v="25.586301369863012"/>
    <n v="549.85919999999999"/>
    <n v="549.85919999999999"/>
    <s v="Flow GAS"/>
    <n v="4"/>
    <n v="4"/>
    <m/>
    <s v="Flow GAS"/>
    <x v="1"/>
    <s v="Producing"/>
    <s v="Producing"/>
    <x v="0"/>
    <x v="0"/>
    <s v="W 017018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508020"/>
    <s v="1 UWI in License"/>
    <n v="170336"/>
    <s v="102/08-35-023-11W4/00"/>
    <n v="170336"/>
    <n v="1"/>
    <s v="102"/>
    <s v="08"/>
    <s v="35"/>
    <s v="023"/>
    <s v="11W4"/>
    <s v="00"/>
    <s v="08-35-023-11W4"/>
    <s v="08-35-023-11W4"/>
    <s v="AB"/>
    <s v="CESSFORD"/>
    <s v="RAMARRO CESSFORD 8-35-23-11"/>
    <x v="9"/>
    <s v="Cdn Nat Rsrcs Ltd"/>
    <s v="Working Interest"/>
    <n v="0.6"/>
    <s v="CESSFORD"/>
    <s v="No"/>
    <m/>
    <s v="Susp GAS"/>
    <d v="2015-06-30T00:00:00"/>
    <m/>
    <n v="1804"/>
    <m/>
    <m/>
    <s v="Susp GAS"/>
    <s v="Kmilk_rv;Kmed_hat"/>
    <s v="Cdn Nat Rsrcs Ltd"/>
    <n v="2060113"/>
    <m/>
    <m/>
    <d v="1994-09-09T00:00:00"/>
    <d v="1994-09-14T00:00:00"/>
    <d v="1994-09-15T00:00:00"/>
    <m/>
    <d v="1994-10-01T00:00:00"/>
    <d v="1994-10-12T00:00:00"/>
    <m/>
    <m/>
    <m/>
    <m/>
    <s v="WI"/>
    <n v="1"/>
    <n v="1"/>
    <n v="0.6"/>
    <x v="1"/>
    <s v="N"/>
    <n v="25.578082191780823"/>
    <n v="25.578082191780823"/>
    <n v="549.85919999999999"/>
    <n v="549.85919999999999"/>
    <s v="Susp GAS"/>
    <n v="11"/>
    <n v="11"/>
    <m/>
    <s v="Susp GAS"/>
    <x v="1"/>
    <s v="Suspended"/>
    <s v="Suspended"/>
    <x v="1"/>
    <x v="0"/>
    <s v="W 0170336 "/>
    <n v="0"/>
    <n v="0"/>
    <n v="0"/>
    <n v="0"/>
    <n v="0"/>
    <n v="0"/>
    <n v="0"/>
    <n v="0"/>
    <m/>
    <m/>
    <m/>
    <m/>
    <n v="0"/>
    <m/>
    <n v="0"/>
    <m/>
    <n v="14000"/>
    <n v="10900"/>
    <n v="24900"/>
    <x v="2"/>
    <m/>
    <n v="14000"/>
    <n v="10900"/>
    <x v="2"/>
    <s v=""/>
    <n v="7"/>
    <s v="B) Non Op Inactive, spreadevenly over 15 years"/>
    <n v="11"/>
    <m/>
    <n v="14000"/>
    <n v="10900"/>
    <n v="24900"/>
    <n v="0.6"/>
    <n v="8400"/>
    <n v="6540"/>
    <n v="14940"/>
    <n v="11"/>
    <n v="1.35E-2"/>
    <n v="9735.1034157872273"/>
    <n v="8105.0891622998552"/>
    <n v="17840.192578087081"/>
    <n v="1.7600000000000001E-2"/>
    <n v="8035.1222376094511"/>
    <n v="6130.8998790597525"/>
    <n v="14166.022116669203"/>
    <s v="B.1) True shallow gas (Dino unit, JSGS, Med Hat Unit, Patricia Unit, Princess-PG, Cessford-CNRL). Use $14,000 for abandonment, and $10,900 for rec ($1,090 for pad site)."/>
  </r>
  <r>
    <s v="1 - Yes"/>
    <s v="1- Yes"/>
    <n v="234112616000"/>
    <s v="1 UWI in License"/>
    <n v="170359"/>
    <s v="100/16-26-023-11W4/00"/>
    <n v="170359"/>
    <n v="1"/>
    <s v="100"/>
    <s v="16"/>
    <s v="26"/>
    <s v="023"/>
    <s v="11W4"/>
    <s v="00"/>
    <s v="16-26-023-11W4"/>
    <s v="16-26-023-11W4"/>
    <s v="AB"/>
    <s v="CESSFORD"/>
    <s v="RAMARRO CESSFORD 16-26-23-11"/>
    <x v="9"/>
    <s v="Cdn Nat Rsrcs Ltd"/>
    <s v="Working Interest"/>
    <n v="0.6"/>
    <s v="CESSFORD"/>
    <s v="No"/>
    <m/>
    <s v="Flow GAS"/>
    <d v="2020-05-31T00:00:00"/>
    <m/>
    <n v="1804"/>
    <m/>
    <m/>
    <s v="Flow GAS"/>
    <s v="Kmilk_rv;Kmed_hat"/>
    <s v="Cdn Nat Rsrcs Ltd"/>
    <n v="2060113"/>
    <m/>
    <m/>
    <d v="1994-09-12T00:00:00"/>
    <d v="1994-09-16T00:00:00"/>
    <d v="1994-09-17T00:00:00"/>
    <m/>
    <d v="1994-10-01T00:00:00"/>
    <d v="1994-10-12T00:00:00"/>
    <m/>
    <m/>
    <m/>
    <m/>
    <s v="WI"/>
    <n v="1"/>
    <n v="1"/>
    <n v="0.6"/>
    <x v="1"/>
    <s v="N"/>
    <n v="25.572602739726026"/>
    <n v="25.572602739726026"/>
    <n v="549.85919999999999"/>
    <n v="549.85919999999999"/>
    <s v="Flow GAS"/>
    <n v="4"/>
    <n v="4"/>
    <m/>
    <s v="Flow GAS"/>
    <x v="1"/>
    <s v="Producing"/>
    <s v="Producing"/>
    <x v="0"/>
    <x v="0"/>
    <s v="W 017035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54102204000"/>
    <s v="1 UWI in License"/>
    <n v="170900"/>
    <s v="100/04-22-025-10W4/00"/>
    <n v="170900"/>
    <n v="1"/>
    <s v="100"/>
    <s v="04"/>
    <s v="22"/>
    <s v="025"/>
    <s v="10W4"/>
    <s v="00"/>
    <s v="04-22-025-10W4"/>
    <s v="04-22-025-10W4"/>
    <s v="AB"/>
    <s v="POLLOCKVILLE"/>
    <s v="BONAVISTA POLLOCKVILLE 4-22-25-10"/>
    <x v="9"/>
    <s v="Bonavista Enrg Corp"/>
    <s v="Working Interest"/>
    <n v="0.5"/>
    <s v="CESSFORD"/>
    <s v="No"/>
    <m/>
    <s v="ABD GAS"/>
    <d v="2000-11-30T00:00:00"/>
    <m/>
    <n v="3346"/>
    <m/>
    <m/>
    <s v="ABD GAS"/>
    <s v="Kbsl_colo"/>
    <m/>
    <m/>
    <m/>
    <m/>
    <d v="1994-09-29T00:00:00"/>
    <d v="1994-11-14T00:00:00"/>
    <d v="1994-11-18T00:00:00"/>
    <d v="1995-11-18T00:00:00"/>
    <d v="1994-12-01T00:00:00"/>
    <d v="1994-12-22T00:00:00"/>
    <m/>
    <d v="2012-11-29T00:00:00"/>
    <s v="Plate"/>
    <m/>
    <s v="WI"/>
    <n v="1"/>
    <n v="1"/>
    <n v="0.5"/>
    <x v="1"/>
    <s v="N"/>
    <n v="25.410958904109588"/>
    <n v="25.410958904109588"/>
    <n v="1019.8608"/>
    <n v="1019.8608"/>
    <s v="ABD GAS"/>
    <n v="14"/>
    <n v="14"/>
    <m/>
    <s v="ABD GAS"/>
    <x v="1"/>
    <s v="Abandoned"/>
    <s v="Abandoned"/>
    <x v="1"/>
    <x v="0"/>
    <s v="W 0170900 "/>
    <n v="0"/>
    <n v="0"/>
    <n v="0"/>
    <n v="0"/>
    <n v="0"/>
    <n v="0"/>
    <n v="0"/>
    <n v="0"/>
    <m/>
    <m/>
    <m/>
    <m/>
    <n v="0"/>
    <m/>
    <n v="0"/>
    <m/>
    <n v="0"/>
    <n v="10900"/>
    <n v="10900"/>
    <x v="5"/>
    <m/>
    <n v="0"/>
    <n v="10900"/>
    <x v="5"/>
    <s v=""/>
    <n v="22"/>
    <s v="B.1) Non Op Reclamation only; spread evenly"/>
    <n v="9"/>
    <m/>
    <n v="0"/>
    <n v="10900"/>
    <n v="10900"/>
    <n v="0.5"/>
    <n v="0"/>
    <n v="5450"/>
    <n v="5450"/>
    <n v="9"/>
    <n v="1.35E-2"/>
    <n v="0"/>
    <n v="6575.5039756413353"/>
    <n v="6575.5039756413353"/>
    <n v="1.7600000000000001E-2"/>
    <n v="0"/>
    <n v="5150.5032840644017"/>
    <n v="5150.5032840644017"/>
    <s v="E.1) Fully abandoned, reclamation only. Shallow Gas. Use $10,900 for rec ($1,090 for pad site)."/>
  </r>
  <r>
    <s v="1 - Yes"/>
    <s v="1- Yes"/>
    <n v="214082311000"/>
    <s v="1 UWI in License"/>
    <n v="170921"/>
    <s v="100/11-23-021-08W4/00"/>
    <n v="170921"/>
    <n v="1"/>
    <s v="100"/>
    <s v="11"/>
    <s v="23"/>
    <s v="021"/>
    <s v="08W4"/>
    <s v="00"/>
    <s v="11-23-021-08W4"/>
    <s v="11-23-021-08W4"/>
    <s v="AB"/>
    <s v="JENNER"/>
    <s v="IMAGINEA JENNER 11-23-21-8"/>
    <x v="0"/>
    <s v="Cor4 Oil Corp"/>
    <s v="Working Interest"/>
    <n v="1"/>
    <s v="JENNER OIL"/>
    <s v="No"/>
    <m/>
    <s v="Act WTR Inj"/>
    <d v="2001-12-31T00:00:00"/>
    <d v="2020-05-31T00:00:00"/>
    <n v="3442"/>
    <m/>
    <m/>
    <s v="Act WTR Inj"/>
    <s v="Kglauc_ss"/>
    <m/>
    <m/>
    <s v="Cor4 Oil Corp"/>
    <s v="IF0140732"/>
    <d v="1994-09-29T00:00:00"/>
    <d v="1994-10-21T00:00:00"/>
    <d v="1994-10-25T00:00:00"/>
    <d v="1995-10-25T00:00:00"/>
    <d v="1994-11-01T00:00:00"/>
    <d v="1994-11-01T00:00:00"/>
    <d v="2002-10-02T00:00:00"/>
    <m/>
    <m/>
    <m/>
    <s v="WI"/>
    <n v="1"/>
    <n v="1"/>
    <n v="1"/>
    <x v="0"/>
    <s v="N"/>
    <n v="25.476712328767125"/>
    <n v="25.476712328767125"/>
    <n v="1049.1215999999999"/>
    <n v="1049.1215999999999"/>
    <s v="Act WTR Inj"/>
    <n v="1"/>
    <n v="1"/>
    <m/>
    <s v="Act WTR Inj"/>
    <x v="0"/>
    <s v="Active"/>
    <s v="Active"/>
    <x v="0"/>
    <x v="0"/>
    <s v="W 017092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812030"/>
    <s v="1 UWI in License"/>
    <n v="171864"/>
    <s v="103/12-08-021-08W4/00"/>
    <n v="171864"/>
    <n v="1"/>
    <s v="103"/>
    <s v="12"/>
    <s v="08"/>
    <s v="021"/>
    <s v="08W4"/>
    <s v="00"/>
    <s v="16-07-021-08W4"/>
    <s v="16-07-021-08W4"/>
    <s v="AB"/>
    <s v="JENNER"/>
    <s v="IMAGINEA JENNER 12-8-21-8"/>
    <x v="0"/>
    <s v="Cor4 Oil Corp"/>
    <s v="Working Interest"/>
    <n v="1"/>
    <s v="JENNER OIL"/>
    <s v="No"/>
    <m/>
    <s v="Pump OIL"/>
    <d v="2020-05-31T00:00:00"/>
    <m/>
    <n v="3131"/>
    <n v="4895"/>
    <n v="1547"/>
    <s v="Pump OIL"/>
    <s v="Kglauc_ss"/>
    <s v="Cor4 Oil Corp"/>
    <n v="5000066"/>
    <m/>
    <m/>
    <d v="1994-10-26T00:00:00"/>
    <d v="1994-11-03T00:00:00"/>
    <d v="1994-11-12T00:00:00"/>
    <m/>
    <d v="1994-11-01T00:00:00"/>
    <d v="1994-11-15T00:00:00"/>
    <m/>
    <m/>
    <m/>
    <m/>
    <s v="WI"/>
    <n v="1"/>
    <n v="1"/>
    <n v="1"/>
    <x v="0"/>
    <s v="N"/>
    <n v="25.44109589041096"/>
    <n v="25.44109589041096"/>
    <n v="954.3288"/>
    <n v="954.3288"/>
    <s v="Pump OIL"/>
    <n v="2"/>
    <n v="2"/>
    <m/>
    <s v="Pump OIL"/>
    <x v="2"/>
    <s v="Producing"/>
    <s v="Producing"/>
    <x v="0"/>
    <x v="0"/>
    <s v="W 0171864 "/>
    <n v="45993"/>
    <n v="0"/>
    <n v="0"/>
    <n v="0"/>
    <n v="0"/>
    <n v="16500"/>
    <n v="0"/>
    <n v="62493"/>
    <m/>
    <m/>
    <m/>
    <m/>
    <n v="62493"/>
    <m/>
    <n v="337643.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2916040"/>
    <s v="1 UWI in License"/>
    <n v="171865"/>
    <s v="104/16-29-020-08W4/00"/>
    <n v="171865"/>
    <n v="1"/>
    <s v="104"/>
    <s v="16"/>
    <s v="29"/>
    <s v="020"/>
    <s v="08W4"/>
    <s v="00"/>
    <s v="10-29-020-08W4"/>
    <s v="10-29-020-08W4"/>
    <s v="AB"/>
    <s v="JENNER"/>
    <s v="IMAGINEA JENNER 16-29-20-8"/>
    <x v="0"/>
    <s v="Cor4 Oil Corp"/>
    <s v="Working Interest"/>
    <n v="0.8"/>
    <s v="JENNER OIL"/>
    <s v="No"/>
    <m/>
    <s v="Susp OIL"/>
    <d v="2003-11-30T00:00:00"/>
    <m/>
    <n v="3049"/>
    <n v="4449"/>
    <n v="1260"/>
    <s v="Susp OIL"/>
    <s v="Kglauc_ss"/>
    <s v="Cor4 Oil Corp"/>
    <n v="5000004"/>
    <m/>
    <m/>
    <d v="1994-10-26T00:00:00"/>
    <d v="1994-11-14T00:00:00"/>
    <d v="1994-11-23T00:00:00"/>
    <m/>
    <d v="1994-12-01T00:00:00"/>
    <d v="1994-12-08T00:00:00"/>
    <m/>
    <m/>
    <m/>
    <m/>
    <s v="WI"/>
    <n v="1"/>
    <n v="1"/>
    <n v="0.8"/>
    <x v="0"/>
    <s v="N"/>
    <n v="25.410958904109588"/>
    <n v="25.410958904109588"/>
    <n v="929.3352000000001"/>
    <n v="929.3352000000001"/>
    <s v="Susp OIL"/>
    <n v="12"/>
    <n v="12"/>
    <m/>
    <s v="Susp OIL"/>
    <x v="2"/>
    <s v="Suspended"/>
    <s v="Suspended"/>
    <x v="1"/>
    <x v="0"/>
    <s v="W 0171865 "/>
    <n v="45993"/>
    <n v="0"/>
    <n v="0"/>
    <n v="0"/>
    <n v="0"/>
    <n v="16500"/>
    <n v="0"/>
    <n v="62493"/>
    <m/>
    <n v="-28018"/>
    <s v="Partial abandonment completed"/>
    <d v="2019-11-01T00:00:00"/>
    <n v="34475"/>
    <m/>
    <n v="0"/>
    <m/>
    <n v="17975"/>
    <n v="25000"/>
    <n v="42975"/>
    <x v="6"/>
    <m/>
    <n v="17975"/>
    <n v="25000"/>
    <x v="6"/>
    <s v=""/>
    <n v="8"/>
    <s v="8) Leave Jenner Oil Wells until later"/>
    <n v="12"/>
    <m/>
    <n v="17975"/>
    <n v="25000"/>
    <n v="42975"/>
    <n v="0.8"/>
    <n v="14380"/>
    <n v="20000"/>
    <n v="34380"/>
    <n v="12"/>
    <n v="1.35E-2"/>
    <n v="16890.555088705609"/>
    <n v="25120.819162051692"/>
    <n v="42011.374250757304"/>
    <n v="1.7600000000000001E-2"/>
    <n v="13699.942448245527"/>
    <n v="18673.388206787029"/>
    <n v="32373.330655032558"/>
    <s v="D.1) Inactive Jenner Oil/Other wells. Used LMR costs (with submitted reductions) and $25,500 for rec ($2,500 for pad site)"/>
  </r>
  <r>
    <s v="1 - Yes"/>
    <s v="1- Yes"/>
    <n v="244062010000"/>
    <s v="1 UWI in License"/>
    <n v="172197"/>
    <s v="100/10-20-024-06W4/00"/>
    <n v="172197"/>
    <n v="1"/>
    <s v="100"/>
    <s v="10"/>
    <s v="20"/>
    <s v="024"/>
    <s v="06W4"/>
    <s v="00"/>
    <s v="10-20-024-06W4"/>
    <s v="10-20-024-06W4"/>
    <s v="AB"/>
    <s v="ATLEE-BUFFALO"/>
    <s v="IMAGINEA ATL-BUFF 10-20-24-6"/>
    <x v="4"/>
    <s v="Cor4 Oil Corp"/>
    <s v="Working Interest"/>
    <n v="0.65"/>
    <s v="SOUTH AB MISC"/>
    <s v="No"/>
    <m/>
    <s v="Flow GAS"/>
    <d v="2020-05-31T00:00:00"/>
    <m/>
    <n v="1230"/>
    <m/>
    <m/>
    <s v="Flow GAS"/>
    <s v="Kbsbrv_ss"/>
    <s v="Cor4 Oil Corp"/>
    <n v="134250"/>
    <m/>
    <m/>
    <d v="1994-11-04T00:00:00"/>
    <d v="1994-11-16T00:00:00"/>
    <d v="1994-11-17T00:00:00"/>
    <d v="1995-11-17T00:00:00"/>
    <d v="1995-12-01T00:00:00"/>
    <d v="1995-12-18T00:00:00"/>
    <m/>
    <m/>
    <m/>
    <m/>
    <s v="WI"/>
    <n v="1"/>
    <n v="1"/>
    <n v="0.65"/>
    <x v="0"/>
    <s v="N"/>
    <n v="25.405479452054795"/>
    <n v="25.405479452054795"/>
    <n v="374.904"/>
    <n v="374.904"/>
    <s v="Flow GAS"/>
    <n v="4"/>
    <n v="4"/>
    <m/>
    <s v="Flow GAS"/>
    <x v="1"/>
    <s v="Producing"/>
    <s v="Producing"/>
    <x v="0"/>
    <x v="0"/>
    <s v="W 0172197 "/>
    <n v="36384"/>
    <n v="0"/>
    <n v="0"/>
    <n v="0"/>
    <n v="0"/>
    <n v="16500"/>
    <n v="0"/>
    <n v="52884"/>
    <m/>
    <m/>
    <m/>
    <m/>
    <n v="52884"/>
    <m/>
    <n v="115687.64"/>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54060704000"/>
    <s v="1 UWI in License"/>
    <n v="172209"/>
    <s v="100/04-07-025-06W4/00"/>
    <n v="172209"/>
    <n v="1"/>
    <s v="100"/>
    <s v="04"/>
    <s v="07"/>
    <s v="025"/>
    <s v="06W4"/>
    <s v="00"/>
    <s v="04-07-025-06W4"/>
    <s v="04-07-025-06W4"/>
    <s v="AB"/>
    <s v="ATLEE-BUFFALO"/>
    <s v="IMAGINEA ATL-BUFF 4-7-25-6"/>
    <x v="4"/>
    <s v="Cor4 Oil Corp"/>
    <s v="Working Interest"/>
    <n v="0.65"/>
    <s v="SOUTH AB MISC"/>
    <s v="No"/>
    <m/>
    <s v="Flow GAS"/>
    <d v="2020-05-31T00:00:00"/>
    <m/>
    <n v="1345"/>
    <m/>
    <m/>
    <s v="Flow GAS"/>
    <s v="Kbsbrv_ss"/>
    <s v="Cor4 Oil Corp"/>
    <n v="134250"/>
    <m/>
    <m/>
    <d v="1994-11-04T00:00:00"/>
    <d v="1994-11-14T00:00:00"/>
    <d v="1994-11-15T00:00:00"/>
    <d v="1995-11-15T00:00:00"/>
    <d v="1995-12-01T00:00:00"/>
    <d v="1995-12-18T00:00:00"/>
    <m/>
    <m/>
    <m/>
    <m/>
    <s v="WI"/>
    <n v="1"/>
    <n v="1"/>
    <n v="0.65"/>
    <x v="0"/>
    <s v="N"/>
    <n v="25.410958904109588"/>
    <n v="25.410958904109588"/>
    <n v="409.95600000000002"/>
    <n v="409.95600000000002"/>
    <s v="Flow GAS"/>
    <n v="4"/>
    <n v="4"/>
    <m/>
    <s v="Flow GAS"/>
    <x v="1"/>
    <s v="Producing"/>
    <s v="Producing"/>
    <x v="0"/>
    <x v="0"/>
    <s v="W 0172209 "/>
    <n v="36384"/>
    <n v="0"/>
    <n v="0"/>
    <n v="0"/>
    <n v="0"/>
    <n v="16500"/>
    <n v="0"/>
    <n v="52884"/>
    <m/>
    <m/>
    <m/>
    <m/>
    <n v="52884"/>
    <m/>
    <n v="1657.08"/>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14080707030"/>
    <s v="1 UWI in License"/>
    <n v="172257"/>
    <s v="103/07-07-021-08W4/00"/>
    <n v="172257"/>
    <n v="1"/>
    <s v="103"/>
    <s v="07"/>
    <s v="07"/>
    <s v="021"/>
    <s v="08W4"/>
    <s v="00"/>
    <s v="07-07-021-08W4"/>
    <s v="07-07-021-08W4"/>
    <s v="AB"/>
    <s v="JENNER"/>
    <s v="IMAGINEA JENNER 7-7-21-8"/>
    <x v="0"/>
    <s v="Cor4 Oil Corp"/>
    <s v="Working Interest"/>
    <n v="1"/>
    <s v="JENNER OIL"/>
    <s v="No"/>
    <m/>
    <s v="Susp OIL"/>
    <d v="2016-04-30T00:00:00"/>
    <m/>
    <n v="3112"/>
    <n v="4183"/>
    <n v="861"/>
    <s v="Susp OIL"/>
    <s v="Kglauc_ss"/>
    <s v="Cor4 Oil Corp"/>
    <n v="5000066"/>
    <m/>
    <m/>
    <d v="1994-11-07T00:00:00"/>
    <d v="1994-12-14T00:00:00"/>
    <d v="1994-12-29T00:00:00"/>
    <m/>
    <d v="1995-01-01T00:00:00"/>
    <d v="1995-01-12T00:00:00"/>
    <m/>
    <m/>
    <m/>
    <m/>
    <s v="WI"/>
    <n v="1"/>
    <n v="1"/>
    <n v="1"/>
    <x v="0"/>
    <s v="N"/>
    <n v="25.328767123287673"/>
    <n v="25.328767123287673"/>
    <n v="948.5376"/>
    <n v="948.5376"/>
    <s v="Susp OIL"/>
    <n v="12"/>
    <n v="12"/>
    <m/>
    <s v="Susp OIL"/>
    <x v="2"/>
    <s v="Suspended"/>
    <s v="Suspended"/>
    <x v="1"/>
    <x v="0"/>
    <s v="W 0172257 "/>
    <n v="45993"/>
    <n v="0"/>
    <n v="0"/>
    <n v="0"/>
    <n v="0"/>
    <n v="16500"/>
    <n v="0"/>
    <n v="62493"/>
    <m/>
    <m/>
    <m/>
    <m/>
    <n v="62493"/>
    <m/>
    <n v="0"/>
    <m/>
    <n v="75993"/>
    <n v="25000"/>
    <n v="100993"/>
    <x v="10"/>
    <m/>
    <n v="75993"/>
    <n v="25000"/>
    <x v="10"/>
    <s v=""/>
    <n v="9"/>
    <s v="5) O-Pool Wells; 2-3 a year later on"/>
    <n v="13"/>
    <m/>
    <n v="75993"/>
    <n v="25000"/>
    <n v="100993"/>
    <n v="1"/>
    <n v="75993"/>
    <n v="25000"/>
    <n v="100993"/>
    <n v="13"/>
    <n v="1.35E-2"/>
    <n v="90465.373172431267"/>
    <n v="31824.937775924238"/>
    <n v="122290.3109483555"/>
    <n v="1.7600000000000001E-2"/>
    <n v="72107.443950098648"/>
    <n v="23247.689351880224"/>
    <n v="95355.133301978873"/>
    <s v="A.4) Operated O-Pool Oil Wells; used LMR costs + $30,000. Use $25,000 for rec (10% for site pad)"/>
  </r>
  <r>
    <s v="1 - Yes"/>
    <s v="1- Yes"/>
    <n v="214111808000"/>
    <s v="1 UWI in License"/>
    <n v="172394"/>
    <s v="100/08-18-021-11W4/00"/>
    <n v="172394"/>
    <n v="1"/>
    <s v="100"/>
    <s v="08"/>
    <s v="18"/>
    <s v="021"/>
    <s v="11W4"/>
    <s v="00"/>
    <s v="08-18-021-11W4"/>
    <s v="08-18-021-11W4"/>
    <s v="AB"/>
    <s v="PRINCESS"/>
    <s v="ABERCAN PRINCESS 8-18-21-11"/>
    <x v="3"/>
    <s v="TAQA North Ltd"/>
    <s v="Working Interest"/>
    <n v="0.245"/>
    <s v="PATR UNIT"/>
    <s v="Yes - WI"/>
    <s v="5) PDW Jeremy &amp; Colin. S/B 24.5%, not 49%"/>
    <s v="Flow GAS"/>
    <d v="2020-05-31T00:00:00"/>
    <m/>
    <n v="2238"/>
    <m/>
    <m/>
    <s v="Flow GAS"/>
    <s v="Kmilk_rv;Kmed_hat;K2nd_ws"/>
    <s v="TAQA North Ltd"/>
    <n v="7440047"/>
    <m/>
    <m/>
    <d v="1994-11-10T00:00:00"/>
    <d v="1995-11-25T00:00:00"/>
    <d v="1995-11-26T00:00:00"/>
    <m/>
    <d v="1996-02-01T00:00:00"/>
    <d v="1996-02-14T00:00:00"/>
    <m/>
    <m/>
    <m/>
    <m/>
    <s v="WI"/>
    <n v="1"/>
    <n v="1"/>
    <n v="0.245"/>
    <x v="1"/>
    <s v="N"/>
    <n v="24.38082191780822"/>
    <n v="24.38082191780822"/>
    <n v="682.14240000000007"/>
    <n v="682.14240000000007"/>
    <s v="Flow GAS"/>
    <n v="4"/>
    <n v="4"/>
    <m/>
    <s v="Flow GAS"/>
    <x v="1"/>
    <s v="Producing"/>
    <s v="Producing"/>
    <x v="0"/>
    <x v="0"/>
    <s v="W 0172394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214121216000"/>
    <s v="1 UWI in License"/>
    <n v="172395"/>
    <s v="100/16-12-021-12W4/00"/>
    <n v="172395"/>
    <n v="1"/>
    <s v="100"/>
    <s v="16"/>
    <s v="12"/>
    <s v="021"/>
    <s v="12W4"/>
    <s v="00"/>
    <s v="04-18-021-11W4"/>
    <s v="04-18-021-11W4"/>
    <s v="AB"/>
    <s v="PRINCESS"/>
    <s v="ABERCAN PRINCESS 16-12-21-12"/>
    <x v="3"/>
    <s v="TAQA North Ltd"/>
    <s v="Working Interest"/>
    <n v="0.49"/>
    <s v="PATR UNIT"/>
    <s v="No"/>
    <m/>
    <s v="Flow GAS"/>
    <d v="2020-05-31T00:00:00"/>
    <m/>
    <n v="2222"/>
    <n v="3346"/>
    <m/>
    <s v="Flow GAS"/>
    <s v="Kmilk_rv;Kmed_hat;K2nd_ws"/>
    <s v="TAQA North Ltd"/>
    <n v="7440047"/>
    <m/>
    <m/>
    <d v="1994-11-10T00:00:00"/>
    <d v="1994-11-17T00:00:00"/>
    <d v="1994-11-19T00:00:00"/>
    <m/>
    <d v="1994-12-01T00:00:00"/>
    <d v="1994-12-21T00:00:00"/>
    <m/>
    <m/>
    <m/>
    <m/>
    <s v="WI"/>
    <n v="1"/>
    <n v="1"/>
    <n v="0.49"/>
    <x v="1"/>
    <s v="N"/>
    <n v="25.402739726027399"/>
    <n v="25.402739726027399"/>
    <n v="677.26560000000006"/>
    <n v="677.26560000000006"/>
    <s v="Flow GAS"/>
    <n v="4"/>
    <n v="4"/>
    <m/>
    <s v="Flow GAS"/>
    <x v="1"/>
    <s v="Producing"/>
    <s v="Producing"/>
    <x v="0"/>
    <x v="0"/>
    <s v="W 017239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10714000"/>
    <s v="1 UWI in License"/>
    <n v="172396"/>
    <s v="100/14-07-021-11W4/00"/>
    <n v="172396"/>
    <n v="1"/>
    <s v="100"/>
    <s v="14"/>
    <s v="07"/>
    <s v="021"/>
    <s v="11W4"/>
    <s v="00"/>
    <s v="04-18-021-11W4"/>
    <s v="04-18-021-11W4"/>
    <s v="AB"/>
    <s v="PRINCESS"/>
    <s v="ABERCAN PRINCESS 14-7-21-11"/>
    <x v="3"/>
    <s v="TAQA North Ltd"/>
    <s v="Working Interest"/>
    <n v="0.49"/>
    <s v="PATR UNIT"/>
    <s v="No"/>
    <m/>
    <s v="Flow GAS"/>
    <d v="2020-05-31T00:00:00"/>
    <m/>
    <n v="2210"/>
    <n v="3130"/>
    <m/>
    <s v="Flow GAS"/>
    <s v="Kmilk_rv;Kmed_hat;K2nd_ws"/>
    <s v="TAQA North Ltd"/>
    <n v="7440047"/>
    <m/>
    <m/>
    <d v="1994-11-10T00:00:00"/>
    <d v="1994-11-20T00:00:00"/>
    <d v="1994-11-22T00:00:00"/>
    <m/>
    <d v="1994-12-01T00:00:00"/>
    <d v="1994-12-21T00:00:00"/>
    <m/>
    <m/>
    <m/>
    <m/>
    <s v="WI"/>
    <n v="1"/>
    <n v="1"/>
    <n v="0.49"/>
    <x v="1"/>
    <s v="N"/>
    <n v="25.394520547945206"/>
    <n v="25.394520547945206"/>
    <n v="673.60800000000006"/>
    <n v="673.60800000000006"/>
    <s v="Flow GAS"/>
    <n v="4"/>
    <n v="4"/>
    <m/>
    <s v="Flow GAS"/>
    <x v="1"/>
    <s v="Producing"/>
    <s v="Producing"/>
    <x v="0"/>
    <x v="0"/>
    <s v="W 017239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10716000"/>
    <s v="1 UWI in License"/>
    <n v="172397"/>
    <s v="100/16-07-021-11W4/00"/>
    <n v="172397"/>
    <n v="1"/>
    <s v="100"/>
    <s v="16"/>
    <s v="07"/>
    <s v="021"/>
    <s v="11W4"/>
    <s v="00"/>
    <s v="08-18-021-11W4"/>
    <s v="08-18-021-11W4"/>
    <s v="AB"/>
    <s v="PRINCESS"/>
    <s v="ABERCAN PRINCESS 16-7-21-11"/>
    <x v="3"/>
    <s v="TAQA North Ltd"/>
    <s v="Working Interest"/>
    <n v="0.49"/>
    <s v="PATR UNIT"/>
    <s v="No"/>
    <m/>
    <s v="Flow GAS"/>
    <d v="2020-05-31T00:00:00"/>
    <m/>
    <n v="2234"/>
    <n v="3599"/>
    <m/>
    <s v="Flow GAS"/>
    <s v="Kmilk_rv;Kmed_hat;K2nd_ws"/>
    <s v="TAQA North Ltd"/>
    <n v="7440047"/>
    <m/>
    <m/>
    <d v="1994-11-10T00:00:00"/>
    <d v="1994-11-24T00:00:00"/>
    <d v="1994-11-26T00:00:00"/>
    <m/>
    <d v="1994-12-01T00:00:00"/>
    <d v="1994-12-21T00:00:00"/>
    <m/>
    <m/>
    <m/>
    <m/>
    <s v="WI"/>
    <n v="1"/>
    <n v="1"/>
    <n v="0.49"/>
    <x v="1"/>
    <s v="N"/>
    <n v="25.383561643835616"/>
    <n v="25.383561643835616"/>
    <n v="680.92320000000007"/>
    <n v="680.92320000000007"/>
    <s v="Flow GAS"/>
    <n v="4"/>
    <n v="4"/>
    <m/>
    <s v="Flow GAS"/>
    <x v="1"/>
    <s v="Producing"/>
    <s v="Producing"/>
    <x v="0"/>
    <x v="0"/>
    <s v="W 017239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108000"/>
    <s v="1 UWI in License"/>
    <n v="172580"/>
    <s v="100/08-21-021-12W4/00"/>
    <n v="172580"/>
    <n v="1"/>
    <s v="100"/>
    <s v="08"/>
    <s v="21"/>
    <s v="021"/>
    <s v="12W4"/>
    <s v="00"/>
    <s v="09-16-021-12W4"/>
    <s v="09-16-021-12W4"/>
    <s v="AB"/>
    <s v="PRINCESS"/>
    <s v="ABERCAN PRINCESS 8-21-21-12"/>
    <x v="10"/>
    <s v="TAQA North Ltd"/>
    <s v="Working Interest"/>
    <n v="0.49"/>
    <s v="DIN UNIT"/>
    <s v="No"/>
    <m/>
    <s v="Flow GAS"/>
    <d v="2020-05-31T00:00:00"/>
    <m/>
    <n v="2227"/>
    <n v="4104"/>
    <m/>
    <s v="Flow GAS"/>
    <s v="Kmilk_rv;Kmed_hat;K2nd_ws"/>
    <s v="TAQA North Ltd"/>
    <n v="7440010"/>
    <m/>
    <m/>
    <d v="1994-11-16T00:00:00"/>
    <d v="1994-12-11T00:00:00"/>
    <d v="1994-12-14T00:00:00"/>
    <m/>
    <d v="1995-03-01T00:00:00"/>
    <d v="1995-03-07T00:00:00"/>
    <m/>
    <m/>
    <m/>
    <m/>
    <s v="WI"/>
    <n v="1"/>
    <n v="1"/>
    <n v="0.49"/>
    <x v="1"/>
    <s v="N"/>
    <n v="25.336986301369862"/>
    <n v="25.336986301369862"/>
    <n v="678.78960000000006"/>
    <n v="678.78960000000006"/>
    <s v="Flow GAS"/>
    <n v="4"/>
    <n v="4"/>
    <m/>
    <s v="Flow GAS"/>
    <x v="1"/>
    <s v="Producing"/>
    <s v="Producing"/>
    <x v="0"/>
    <x v="0"/>
    <s v="W 0172580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514000"/>
    <s v="1 UWI in License"/>
    <n v="172581"/>
    <s v="100/14-15-021-12W4/00"/>
    <n v="172581"/>
    <n v="1"/>
    <s v="100"/>
    <s v="14"/>
    <s v="15"/>
    <s v="021"/>
    <s v="12W4"/>
    <s v="00"/>
    <s v="11-15-021-12W4"/>
    <s v="11-15-021-12W4"/>
    <s v="AB"/>
    <s v="PRINCESS"/>
    <s v="ABERCAN PRINCESS 14-15-21-12"/>
    <x v="10"/>
    <s v="TAQA North Ltd"/>
    <s v="Working Interest"/>
    <n v="0.49"/>
    <s v="DIN UNIT"/>
    <s v="No"/>
    <m/>
    <s v="Flow GAS"/>
    <d v="2020-05-31T00:00:00"/>
    <m/>
    <n v="2257"/>
    <n v="2582"/>
    <m/>
    <s v="Flow GAS"/>
    <s v="Kmilk_rv;Kmed_hat;K2nd_ws"/>
    <s v="TAQA North Ltd"/>
    <n v="7440010"/>
    <m/>
    <m/>
    <d v="1994-11-16T00:00:00"/>
    <d v="1994-11-30T00:00:00"/>
    <d v="1994-12-02T00:00:00"/>
    <m/>
    <d v="1995-03-01T00:00:00"/>
    <d v="1995-03-07T00:00:00"/>
    <m/>
    <m/>
    <m/>
    <m/>
    <s v="WI"/>
    <n v="1"/>
    <n v="1"/>
    <n v="0.49"/>
    <x v="1"/>
    <s v="N"/>
    <n v="25.367123287671234"/>
    <n v="25.367123287671234"/>
    <n v="687.93360000000007"/>
    <n v="687.93360000000007"/>
    <s v="Flow GAS"/>
    <n v="4"/>
    <n v="4"/>
    <m/>
    <s v="Flow GAS"/>
    <x v="1"/>
    <s v="Producing"/>
    <s v="Producing"/>
    <x v="0"/>
    <x v="0"/>
    <s v="W 0172581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508000"/>
    <s v="1 UWI in License"/>
    <n v="172582"/>
    <s v="100/08-15-021-12W4/00"/>
    <n v="172582"/>
    <n v="1"/>
    <s v="100"/>
    <s v="08"/>
    <s v="15"/>
    <s v="021"/>
    <s v="12W4"/>
    <s v="00"/>
    <s v="11-15-021-12W4"/>
    <s v="11-15-021-12W4"/>
    <s v="AB"/>
    <s v="PRINCESS"/>
    <s v="ABERCAN PRINCESS 8-15-21-12"/>
    <x v="10"/>
    <s v="TAQA North Ltd"/>
    <s v="Working Interest"/>
    <n v="0.49"/>
    <s v="DIN UNIT"/>
    <s v="No"/>
    <m/>
    <s v="Flow GAS"/>
    <d v="2020-05-31T00:00:00"/>
    <m/>
    <n v="2249"/>
    <n v="4032"/>
    <m/>
    <s v="Flow GAS"/>
    <s v="Kmilk_rv;Kmed_hat;K2nd_ws"/>
    <s v="TAQA North Ltd"/>
    <n v="7440010"/>
    <m/>
    <m/>
    <d v="1994-11-16T00:00:00"/>
    <d v="1994-12-06T00:00:00"/>
    <d v="1994-12-10T00:00:00"/>
    <m/>
    <d v="1995-03-01T00:00:00"/>
    <d v="1995-03-07T00:00:00"/>
    <m/>
    <m/>
    <m/>
    <m/>
    <s v="WI"/>
    <n v="1"/>
    <n v="1"/>
    <n v="0.49"/>
    <x v="1"/>
    <s v="N"/>
    <n v="25.350684931506848"/>
    <n v="25.350684931506848"/>
    <n v="685.49520000000007"/>
    <n v="685.49520000000007"/>
    <s v="Flow GAS"/>
    <n v="4"/>
    <n v="4"/>
    <m/>
    <s v="Flow GAS"/>
    <x v="1"/>
    <s v="Producing"/>
    <s v="Producing"/>
    <x v="0"/>
    <x v="0"/>
    <s v="W 0172582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506000"/>
    <s v="1 UWI in License"/>
    <n v="172583"/>
    <s v="100/06-15-021-12W4/00"/>
    <n v="172583"/>
    <n v="1"/>
    <s v="100"/>
    <s v="06"/>
    <s v="15"/>
    <s v="021"/>
    <s v="12W4"/>
    <s v="00"/>
    <s v="11-15-021-12W4"/>
    <s v="11-15-021-12W4"/>
    <s v="AB"/>
    <s v="PRINCESS"/>
    <s v="ABERCAN PRINCESS 6-15-21-12"/>
    <x v="10"/>
    <s v="TAQA North Ltd"/>
    <s v="Working Interest"/>
    <n v="0.49"/>
    <s v="DIN UNIT"/>
    <s v="No"/>
    <m/>
    <s v="Flow GAS"/>
    <d v="2020-05-31T00:00:00"/>
    <m/>
    <n v="2247"/>
    <n v="2871"/>
    <m/>
    <s v="Flow GAS"/>
    <s v="Kmilk_rv;Kmed_hat;K2nd_ws"/>
    <s v="TAQA North Ltd"/>
    <n v="7440010"/>
    <m/>
    <m/>
    <d v="1994-11-16T00:00:00"/>
    <d v="1994-11-28T00:00:00"/>
    <d v="1994-11-30T00:00:00"/>
    <m/>
    <d v="1995-03-01T00:00:00"/>
    <d v="1995-03-07T00:00:00"/>
    <m/>
    <m/>
    <m/>
    <m/>
    <s v="WI"/>
    <n v="1"/>
    <n v="1"/>
    <n v="0.49"/>
    <x v="1"/>
    <s v="N"/>
    <n v="25.372602739726027"/>
    <n v="25.372602739726027"/>
    <n v="684.88560000000007"/>
    <n v="684.88560000000007"/>
    <s v="Flow GAS"/>
    <n v="4"/>
    <n v="4"/>
    <m/>
    <s v="Flow GAS"/>
    <x v="1"/>
    <s v="Producing"/>
    <s v="Producing"/>
    <x v="0"/>
    <x v="0"/>
    <s v="W 0172583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616000"/>
    <s v="1 UWI in License"/>
    <n v="172584"/>
    <s v="100/16-16-021-12W4/00"/>
    <n v="172584"/>
    <n v="1"/>
    <s v="100"/>
    <s v="16"/>
    <s v="16"/>
    <s v="021"/>
    <s v="12W4"/>
    <s v="00"/>
    <s v="11-15-021-12W4"/>
    <s v="11-15-021-12W4"/>
    <s v="AB"/>
    <s v="PRINCESS"/>
    <s v="ABERCAN PRINCESS 16-16-21-12"/>
    <x v="10"/>
    <s v="TAQA North Ltd"/>
    <s v="Working Interest"/>
    <n v="0.49"/>
    <s v="DIN UNIT"/>
    <s v="No"/>
    <m/>
    <s v="Flow GAS"/>
    <d v="2020-05-31T00:00:00"/>
    <m/>
    <n v="2269"/>
    <n v="3379"/>
    <m/>
    <s v="Flow GAS"/>
    <s v="Kmilk_rv;Kmed_hat;K2nd_ws"/>
    <s v="TAQA North Ltd"/>
    <n v="7440010"/>
    <m/>
    <m/>
    <d v="1994-11-16T00:00:00"/>
    <d v="1994-12-03T00:00:00"/>
    <d v="1994-12-05T00:00:00"/>
    <m/>
    <d v="1995-03-01T00:00:00"/>
    <d v="1995-03-07T00:00:00"/>
    <m/>
    <m/>
    <m/>
    <m/>
    <s v="WI"/>
    <n v="1"/>
    <n v="1"/>
    <n v="0.49"/>
    <x v="1"/>
    <s v="N"/>
    <n v="25.358904109589041"/>
    <n v="25.358904109589041"/>
    <n v="691.59120000000007"/>
    <n v="691.59120000000007"/>
    <s v="Flow GAS"/>
    <n v="4"/>
    <n v="4"/>
    <m/>
    <s v="Flow GAS"/>
    <x v="1"/>
    <s v="Producing"/>
    <s v="Producing"/>
    <x v="0"/>
    <x v="0"/>
    <s v="W 0172584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2106000"/>
    <s v="1 UWI in License"/>
    <n v="172585"/>
    <s v="100/06-21-021-12W4/00"/>
    <n v="172585"/>
    <n v="1"/>
    <s v="100"/>
    <s v="06"/>
    <s v="21"/>
    <s v="021"/>
    <s v="12W4"/>
    <s v="00"/>
    <s v="09-16-021-12W4"/>
    <s v="09-16-021-12W4"/>
    <s v="AB"/>
    <s v="PRINCESS"/>
    <s v="ABERCAN PRINCESS 6-21-21-12"/>
    <x v="3"/>
    <s v="TAQA North Ltd"/>
    <s v="Working Interest"/>
    <n v="0.49"/>
    <s v="PATR UNIT"/>
    <s v="No"/>
    <m/>
    <s v="Flow GAS"/>
    <d v="2020-05-31T00:00:00"/>
    <m/>
    <n v="2258"/>
    <n v="4649"/>
    <m/>
    <s v="Flow GAS"/>
    <s v="Kmilk_rv;Kmed_hat;K2nd_ws"/>
    <s v="TAQA North Ltd"/>
    <n v="7440010"/>
    <m/>
    <m/>
    <d v="1994-11-16T00:00:00"/>
    <d v="1994-12-15T00:00:00"/>
    <d v="1994-12-19T00:00:00"/>
    <m/>
    <d v="1995-03-01T00:00:00"/>
    <d v="1995-03-07T00:00:00"/>
    <m/>
    <m/>
    <m/>
    <m/>
    <s v="WI"/>
    <n v="1"/>
    <n v="1"/>
    <n v="0.49"/>
    <x v="1"/>
    <s v="N"/>
    <n v="25.326027397260273"/>
    <n v="25.326027397260273"/>
    <n v="688.23840000000007"/>
    <n v="688.23840000000007"/>
    <s v="Flow GAS"/>
    <n v="4"/>
    <n v="4"/>
    <m/>
    <s v="Flow GAS"/>
    <x v="1"/>
    <s v="Producing"/>
    <s v="Producing"/>
    <x v="0"/>
    <x v="0"/>
    <s v="W 017258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608000"/>
    <s v="1 UWI in License"/>
    <n v="172586"/>
    <s v="100/08-16-021-12W4/00"/>
    <n v="172586"/>
    <n v="1"/>
    <s v="100"/>
    <s v="08"/>
    <s v="16"/>
    <s v="021"/>
    <s v="12W4"/>
    <s v="00"/>
    <s v="09-16-021-12W4"/>
    <s v="09-16-021-12W4"/>
    <s v="AB"/>
    <s v="PRINCESS"/>
    <s v="ABERCAN PRINCESS 8-16-21-12"/>
    <x v="3"/>
    <s v="TAQA North Ltd"/>
    <s v="Working Interest"/>
    <n v="0.49"/>
    <s v="PATR UNIT"/>
    <s v="No"/>
    <m/>
    <s v="Flow GAS"/>
    <d v="2020-05-31T00:00:00"/>
    <m/>
    <n v="2251"/>
    <n v="2910"/>
    <m/>
    <s v="Flow GAS"/>
    <s v="Kmilk_rv;Kmed_hat;K2nd_ws"/>
    <s v="TAQA North Ltd"/>
    <n v="7440010"/>
    <m/>
    <m/>
    <d v="1994-11-16T00:00:00"/>
    <d v="1994-12-20T00:00:00"/>
    <d v="1994-12-22T00:00:00"/>
    <m/>
    <d v="1995-03-01T00:00:00"/>
    <d v="1995-03-07T00:00:00"/>
    <m/>
    <m/>
    <m/>
    <m/>
    <s v="WI"/>
    <n v="1"/>
    <n v="1"/>
    <n v="0.49"/>
    <x v="1"/>
    <s v="N"/>
    <n v="25.312328767123287"/>
    <n v="25.312328767123287"/>
    <n v="686.10480000000007"/>
    <n v="686.10480000000007"/>
    <s v="Flow GAS"/>
    <n v="4"/>
    <n v="4"/>
    <m/>
    <s v="Flow GAS"/>
    <x v="1"/>
    <s v="Producing"/>
    <s v="Producing"/>
    <x v="0"/>
    <x v="0"/>
    <s v="W 017258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606000"/>
    <s v="1 UWI in License"/>
    <n v="172587"/>
    <s v="100/06-16-021-12W4/00"/>
    <n v="172587"/>
    <n v="1"/>
    <s v="100"/>
    <s v="06"/>
    <s v="16"/>
    <s v="021"/>
    <s v="12W4"/>
    <s v="00"/>
    <s v="09-16-021-12W4"/>
    <s v="09-16-021-12W4"/>
    <s v="AB"/>
    <s v="PRINCESS"/>
    <s v="ABERCAN PRINCESS 6-16-21-12"/>
    <x v="3"/>
    <s v="TAQA North Ltd"/>
    <s v="Working Interest"/>
    <n v="0.49"/>
    <s v="PATR UNIT"/>
    <s v="No"/>
    <m/>
    <s v="Flow GAS"/>
    <d v="2020-05-31T00:00:00"/>
    <m/>
    <n v="2253"/>
    <n v="3783"/>
    <m/>
    <s v="Flow GAS"/>
    <s v="Kmilk_rv;Kmed_hat;K2nd_ws"/>
    <s v="TAQA North Ltd"/>
    <n v="7440010"/>
    <m/>
    <m/>
    <d v="1994-11-16T00:00:00"/>
    <d v="1994-12-23T00:00:00"/>
    <d v="1994-12-26T00:00:00"/>
    <m/>
    <d v="1995-03-01T00:00:00"/>
    <d v="1995-03-07T00:00:00"/>
    <m/>
    <m/>
    <m/>
    <m/>
    <s v="WI"/>
    <n v="1"/>
    <n v="1"/>
    <n v="0.49"/>
    <x v="1"/>
    <s v="N"/>
    <n v="25.304109589041097"/>
    <n v="25.304109589041097"/>
    <n v="686.71440000000007"/>
    <n v="686.71440000000007"/>
    <s v="Flow GAS"/>
    <n v="4"/>
    <n v="4"/>
    <m/>
    <s v="Flow GAS"/>
    <x v="1"/>
    <s v="Producing"/>
    <s v="Producing"/>
    <x v="0"/>
    <x v="0"/>
    <s v="W 017258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082305000"/>
    <s v="1 UWI in License"/>
    <n v="173101"/>
    <s v="100/05-23-021-08W4/00"/>
    <n v="173101"/>
    <n v="1"/>
    <s v="100"/>
    <s v="05"/>
    <s v="23"/>
    <s v="021"/>
    <s v="08W4"/>
    <s v="00"/>
    <s v="14-23-021-08W4"/>
    <s v="14-23-021-08W4"/>
    <s v="AB"/>
    <s v="JENNER"/>
    <s v="IMAGINEA JENNER 5-23-21-8"/>
    <x v="0"/>
    <s v="Cor4 Oil Corp"/>
    <s v="Working Interest"/>
    <n v="1"/>
    <s v="JENNER OIL"/>
    <s v="No"/>
    <m/>
    <s v="Susp OIL"/>
    <d v="2011-09-30T00:00:00"/>
    <m/>
    <n v="3192"/>
    <n v="5554"/>
    <n v="2136"/>
    <s v="Susp OIL"/>
    <s v="Kglauc_ss"/>
    <s v="Cor4 Oil Corp"/>
    <n v="52789"/>
    <m/>
    <m/>
    <d v="1994-11-28T00:00:00"/>
    <d v="1994-12-15T00:00:00"/>
    <d v="1995-01-06T00:00:00"/>
    <m/>
    <d v="1995-01-01T00:00:00"/>
    <d v="1995-01-12T00:00:00"/>
    <m/>
    <m/>
    <m/>
    <m/>
    <s v="WI"/>
    <n v="1"/>
    <n v="1"/>
    <n v="1"/>
    <x v="0"/>
    <s v="N"/>
    <n v="25.326027397260273"/>
    <n v="25.326027397260273"/>
    <n v="972.92160000000001"/>
    <n v="972.92160000000001"/>
    <s v="Susp OIL"/>
    <n v="12"/>
    <n v="12"/>
    <m/>
    <s v="Susp OIL"/>
    <x v="2"/>
    <s v="Suspended"/>
    <s v="Suspended"/>
    <x v="1"/>
    <x v="0"/>
    <s v="W 0173101 "/>
    <n v="45993"/>
    <n v="0"/>
    <n v="0"/>
    <n v="0"/>
    <n v="0"/>
    <n v="16500"/>
    <n v="0"/>
    <n v="62493"/>
    <m/>
    <m/>
    <m/>
    <m/>
    <n v="62493"/>
    <m/>
    <n v="0"/>
    <m/>
    <n v="45993"/>
    <n v="25000"/>
    <n v="70993"/>
    <x v="6"/>
    <m/>
    <n v="45993"/>
    <n v="25000"/>
    <x v="6"/>
    <s v=""/>
    <n v="22"/>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04082916050"/>
    <s v="1 UWI in License"/>
    <n v="173423"/>
    <s v="105/16-29-020-08W4/00"/>
    <n v="173423"/>
    <n v="1"/>
    <s v="105"/>
    <s v="16"/>
    <s v="29"/>
    <s v="020"/>
    <s v="08W4"/>
    <s v="00"/>
    <s v="10-29-020-08W4"/>
    <s v="10-29-020-08W4"/>
    <s v="AB"/>
    <s v="JENNER"/>
    <s v="IMAGINEA JENNER 16-29-20-8"/>
    <x v="0"/>
    <s v="Cor4 Oil Corp"/>
    <s v="Working Interest"/>
    <n v="0.8"/>
    <s v="JENNER OIL"/>
    <s v="No"/>
    <m/>
    <s v="Pump OIL"/>
    <d v="2020-01-31T00:00:00"/>
    <m/>
    <n v="3060"/>
    <n v="4088"/>
    <n v="825"/>
    <s v="Pump OIL"/>
    <s v="Kglauc_ss"/>
    <s v="Cor4 Oil Corp"/>
    <n v="5000004"/>
    <m/>
    <m/>
    <d v="1994-12-05T00:00:00"/>
    <d v="1994-12-31T00:00:00"/>
    <d v="1995-01-08T00:00:00"/>
    <m/>
    <d v="1995-01-01T00:00:00"/>
    <d v="1995-01-18T00:00:00"/>
    <m/>
    <m/>
    <m/>
    <m/>
    <s v="WI"/>
    <n v="1"/>
    <n v="1"/>
    <n v="0.8"/>
    <x v="0"/>
    <s v="N"/>
    <n v="25.282191780821918"/>
    <n v="25.282191780821918"/>
    <n v="932.6880000000001"/>
    <n v="932.6880000000001"/>
    <s v="Pump OIL"/>
    <n v="2"/>
    <n v="2"/>
    <m/>
    <s v="Pump OIL"/>
    <x v="2"/>
    <s v="Producing"/>
    <s v="Producing"/>
    <x v="0"/>
    <x v="0"/>
    <s v="W 0173423 "/>
    <n v="45993"/>
    <n v="0"/>
    <n v="0"/>
    <n v="0"/>
    <n v="0"/>
    <n v="16500"/>
    <n v="0"/>
    <n v="62493"/>
    <m/>
    <m/>
    <m/>
    <m/>
    <n v="62493"/>
    <m/>
    <n v="219433.34"/>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701040"/>
    <s v="1 UWI in License"/>
    <n v="173810"/>
    <s v="104/01-07-021-08W4/00"/>
    <n v="173810"/>
    <n v="1"/>
    <s v="104"/>
    <s v="01"/>
    <s v="07"/>
    <s v="021"/>
    <s v="08W4"/>
    <s v="00"/>
    <s v="08-07-021-08W4"/>
    <s v="08-07-021-08W4"/>
    <s v="AB"/>
    <s v="JENNER"/>
    <s v="IMAGINEA JENNER 1-7-21-8"/>
    <x v="0"/>
    <s v="Cor4 Oil Corp"/>
    <s v="Working Interest"/>
    <n v="1"/>
    <s v="JENNER OIL"/>
    <s v="No"/>
    <m/>
    <s v="ABD Zn OIL"/>
    <d v="2014-01-31T00:00:00"/>
    <m/>
    <n v="3088"/>
    <n v="4341"/>
    <n v="1024"/>
    <s v="ABD Zn OIL"/>
    <s v="Kglauc_ss"/>
    <m/>
    <m/>
    <m/>
    <m/>
    <d v="1994-12-09T00:00:00"/>
    <d v="1995-01-19T00:00:00"/>
    <d v="1995-01-28T00:00:00"/>
    <m/>
    <d v="1995-02-01T00:00:00"/>
    <d v="1995-02-05T00:00:00"/>
    <m/>
    <m/>
    <m/>
    <m/>
    <s v="WI"/>
    <n v="1"/>
    <n v="1"/>
    <n v="1"/>
    <x v="0"/>
    <s v="N"/>
    <n v="25.230136986301371"/>
    <n v="25.230136986301371"/>
    <n v="941.22239999999999"/>
    <n v="941.22239999999999"/>
    <s v="ABD Zn OIL"/>
    <n v="25"/>
    <n v="25"/>
    <m/>
    <s v="ABD Zn OIL"/>
    <x v="2"/>
    <s v="Abandoned"/>
    <s v="Partial Abandoned"/>
    <x v="1"/>
    <x v="0"/>
    <s v="W 0173810 "/>
    <n v="12800"/>
    <n v="0"/>
    <n v="0"/>
    <n v="0"/>
    <n v="0"/>
    <n v="16500"/>
    <n v="0"/>
    <n v="29300"/>
    <m/>
    <m/>
    <m/>
    <m/>
    <n v="29300"/>
    <m/>
    <n v="0"/>
    <m/>
    <n v="2500"/>
    <n v="25000"/>
    <n v="27500"/>
    <x v="7"/>
    <m/>
    <n v="2500"/>
    <n v="25000"/>
    <x v="7"/>
    <s v=""/>
    <n v="5"/>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194110404020"/>
    <s v="1 UWI in License"/>
    <n v="173829"/>
    <s v="102/04-04-019-11W4/00"/>
    <n v="173829"/>
    <n v="1"/>
    <s v="102"/>
    <s v="04"/>
    <s v="04"/>
    <s v="019"/>
    <s v="11W4"/>
    <s v="00"/>
    <s v="04-04-019-11W4"/>
    <s v="04-04-019-11W4"/>
    <s v="AB"/>
    <s v="PRINCESS"/>
    <s v="Imaginea PRIN 4-4-19-11"/>
    <x v="6"/>
    <s v="Cor4 Oil Corp"/>
    <s v="Working Interest"/>
    <n v="1"/>
    <s v="WEST TIDE LAKE"/>
    <s v="No"/>
    <m/>
    <s v="Susp WTR Disp"/>
    <d v="2005-08-31T00:00:00"/>
    <d v="2013-06-30T00:00:00"/>
    <n v="3478"/>
    <m/>
    <m/>
    <s v="Susp WTR Disp"/>
    <s v="Mpekisko"/>
    <m/>
    <m/>
    <s v="Cor4 Oil Corp"/>
    <s v="IF0007235"/>
    <d v="1994-12-12T00:00:00"/>
    <d v="1995-01-01T00:00:00"/>
    <d v="1995-01-05T00:00:00"/>
    <m/>
    <d v="1995-01-01T00:00:00"/>
    <d v="1995-01-12T00:00:00"/>
    <d v="2007-09-16T00:00:00"/>
    <m/>
    <m/>
    <m/>
    <s v="WI"/>
    <n v="1"/>
    <n v="1"/>
    <n v="1"/>
    <x v="0"/>
    <s v="N"/>
    <n v="25.279452054794522"/>
    <n v="25.279452054794522"/>
    <n v="1060.0944"/>
    <n v="1060.0944"/>
    <s v="Susp WTR Disp"/>
    <n v="15"/>
    <n v="15"/>
    <m/>
    <s v="Susp WTR Disp"/>
    <x v="0"/>
    <s v="Suspended"/>
    <s v="Suspended"/>
    <x v="1"/>
    <x v="1"/>
    <s v="W 0173829 "/>
    <n v="36384"/>
    <n v="0"/>
    <n v="0"/>
    <n v="0"/>
    <n v="0"/>
    <n v="16500"/>
    <n v="0"/>
    <n v="52884"/>
    <m/>
    <n v="-18409"/>
    <s v="Partial abandonment completed"/>
    <d v="2019-11-01T00:00:00"/>
    <n v="34475"/>
    <m/>
    <n v="0"/>
    <m/>
    <n v="30000"/>
    <n v="25000"/>
    <n v="55000"/>
    <x v="8"/>
    <m/>
    <n v="30000"/>
    <n v="25000"/>
    <x v="8"/>
    <s v=""/>
    <n v="5"/>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14080706030"/>
    <s v="1 UWI in License"/>
    <n v="175282"/>
    <s v="103/06-07-021-08W4/00"/>
    <n v="175282"/>
    <n v="1"/>
    <s v="103"/>
    <s v="06"/>
    <s v="07"/>
    <s v="021"/>
    <s v="08W4"/>
    <s v="00"/>
    <s v="11-07-021-08W4"/>
    <s v="11-07-021-08W4"/>
    <s v="AB"/>
    <s v="JENNER"/>
    <s v="IMAGINEA JENNER 6-7-21-8"/>
    <x v="0"/>
    <s v="Cor4 Oil Corp"/>
    <s v="Working Interest"/>
    <n v="1"/>
    <s v="JENNER OIL"/>
    <s v="No"/>
    <m/>
    <s v="Pump OIL"/>
    <d v="2020-05-31T00:00:00"/>
    <m/>
    <n v="3122"/>
    <n v="4190"/>
    <n v="722"/>
    <s v="Pump OIL"/>
    <s v="Kglauc_ss"/>
    <s v="Cor4 Oil Corp"/>
    <n v="5000066"/>
    <m/>
    <m/>
    <d v="1995-01-24T00:00:00"/>
    <d v="1995-01-30T00:00:00"/>
    <d v="1995-02-08T00:00:00"/>
    <m/>
    <d v="1995-02-01T00:00:00"/>
    <d v="1995-02-14T00:00:00"/>
    <m/>
    <m/>
    <m/>
    <m/>
    <s v="WI"/>
    <n v="1"/>
    <n v="1"/>
    <n v="1"/>
    <x v="0"/>
    <s v="N"/>
    <n v="25.2"/>
    <n v="25.2"/>
    <n v="951.5856"/>
    <n v="951.5856"/>
    <s v="Pump OIL"/>
    <n v="2"/>
    <n v="2"/>
    <m/>
    <s v="Pump OIL"/>
    <x v="2"/>
    <s v="Producing"/>
    <s v="Producing"/>
    <x v="0"/>
    <x v="0"/>
    <s v="W 0175282 "/>
    <n v="45993"/>
    <n v="0"/>
    <n v="0"/>
    <n v="0"/>
    <n v="0"/>
    <n v="16500"/>
    <n v="0"/>
    <n v="62493"/>
    <m/>
    <m/>
    <m/>
    <m/>
    <n v="62493"/>
    <m/>
    <n v="830857.5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9040"/>
    <s v="1 UWI in License"/>
    <n v="175664"/>
    <s v="104/09-07-021-08W4/00"/>
    <n v="175664"/>
    <n v="1"/>
    <s v="104"/>
    <s v="09"/>
    <s v="07"/>
    <s v="021"/>
    <s v="08W4"/>
    <s v="00"/>
    <s v="05-08-021-08W4"/>
    <s v="05-08-021-08W4"/>
    <s v="AB"/>
    <s v="JENNER"/>
    <s v="IMAGINEA JENNER 9-7-21-8"/>
    <x v="0"/>
    <s v="Cor4 Oil Corp"/>
    <s v="Working Interest"/>
    <n v="1"/>
    <s v="JENNER OIL"/>
    <s v="No"/>
    <m/>
    <s v="ABD Zn OIL"/>
    <d v="2004-10-31T00:00:00"/>
    <m/>
    <n v="3084"/>
    <n v="4278"/>
    <n v="960"/>
    <s v="ABD Zn OIL"/>
    <s v="Kglauc_ss"/>
    <m/>
    <m/>
    <m/>
    <m/>
    <d v="1995-02-02T00:00:00"/>
    <d v="1995-02-09T00:00:00"/>
    <d v="1995-02-17T00:00:00"/>
    <m/>
    <d v="1995-03-01T00:00:00"/>
    <d v="1995-03-01T00:00:00"/>
    <m/>
    <m/>
    <m/>
    <m/>
    <s v="WI"/>
    <n v="1"/>
    <n v="1"/>
    <n v="1"/>
    <x v="0"/>
    <s v="N"/>
    <n v="25.172602739726027"/>
    <n v="25.172602739726027"/>
    <n v="940.00319999999999"/>
    <n v="940.00319999999999"/>
    <s v="ABD Zn OIL"/>
    <n v="25"/>
    <n v="25"/>
    <m/>
    <s v="ABD Zn OIL"/>
    <x v="2"/>
    <s v="Abandoned"/>
    <s v="Partial Abandoned"/>
    <x v="1"/>
    <x v="0"/>
    <s v="W 0175664 "/>
    <n v="12800"/>
    <n v="0"/>
    <n v="0"/>
    <n v="0"/>
    <n v="0"/>
    <n v="16500"/>
    <n v="0"/>
    <n v="29300"/>
    <m/>
    <m/>
    <m/>
    <m/>
    <n v="29300"/>
    <m/>
    <n v="0"/>
    <m/>
    <n v="2500"/>
    <n v="25000"/>
    <n v="27500"/>
    <x v="7"/>
    <m/>
    <n v="2500"/>
    <n v="25000"/>
    <x v="7"/>
    <s v=""/>
    <n v="5"/>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204083214030"/>
    <s v="1 UWI in License"/>
    <n v="177409"/>
    <s v="103/14-32-020-08W4/00"/>
    <n v="177409"/>
    <n v="1"/>
    <s v="103"/>
    <s v="14"/>
    <s v="32"/>
    <s v="020"/>
    <s v="08W4"/>
    <s v="00"/>
    <s v="11-32-020-08W4"/>
    <s v="11-32-020-08W4"/>
    <s v="AB"/>
    <s v="JENNER"/>
    <s v="IMAGINEA JENNER 14-32-20-8"/>
    <x v="0"/>
    <s v="Cor4 Oil Corp"/>
    <s v="Working Interest"/>
    <n v="0.8"/>
    <s v="JENNER OIL"/>
    <s v="No"/>
    <m/>
    <s v="Pump OIL"/>
    <d v="2020-05-31T00:00:00"/>
    <m/>
    <n v="3034"/>
    <n v="3957"/>
    <n v="647"/>
    <s v="Pump OIL"/>
    <s v="Kglauc_ss"/>
    <s v="Cor4 Oil Corp"/>
    <n v="5000004"/>
    <m/>
    <m/>
    <d v="1995-04-13T00:00:00"/>
    <d v="1995-05-03T00:00:00"/>
    <d v="1995-05-10T00:00:00"/>
    <m/>
    <d v="1995-06-01T00:00:00"/>
    <d v="1995-06-01T00:00:00"/>
    <m/>
    <m/>
    <m/>
    <m/>
    <s v="WI"/>
    <n v="1"/>
    <n v="1"/>
    <n v="0.8"/>
    <x v="0"/>
    <s v="N"/>
    <n v="24.945205479452056"/>
    <n v="24.945205479452056"/>
    <n v="924.7632000000001"/>
    <n v="924.7632000000001"/>
    <s v="Pump OIL"/>
    <n v="2"/>
    <n v="2"/>
    <m/>
    <s v="Pump OIL"/>
    <x v="2"/>
    <s v="Producing"/>
    <s v="Producing"/>
    <x v="0"/>
    <x v="0"/>
    <s v="W 0177409 "/>
    <n v="45993"/>
    <n v="0"/>
    <n v="0"/>
    <n v="0"/>
    <n v="0"/>
    <n v="0"/>
    <n v="1650"/>
    <n v="47643"/>
    <m/>
    <m/>
    <m/>
    <m/>
    <n v="47643"/>
    <m/>
    <n v="377123.08"/>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0020"/>
    <s v="1 UWI in License"/>
    <n v="177680"/>
    <s v="102/10-29-020-08W4/00"/>
    <n v="177680"/>
    <n v="1"/>
    <s v="102"/>
    <s v="10"/>
    <s v="29"/>
    <s v="020"/>
    <s v="08W4"/>
    <s v="00"/>
    <s v="09-29-020-08W4"/>
    <s v="09-29-020-08W4"/>
    <s v="AB"/>
    <s v="JENNER"/>
    <s v="IMAGINEA JENNER 10-29-20-8"/>
    <x v="0"/>
    <s v="Cor4 Oil Corp"/>
    <s v="Working Interest"/>
    <n v="0.8"/>
    <s v="JENNER OIL"/>
    <s v="No"/>
    <m/>
    <s v="ABD Zn OIL"/>
    <d v="2004-10-31T00:00:00"/>
    <m/>
    <n v="3089"/>
    <n v="4259"/>
    <n v="932"/>
    <s v="ABD Zn OIL"/>
    <s v="Kglauc_ss"/>
    <m/>
    <m/>
    <m/>
    <m/>
    <d v="1995-05-01T00:00:00"/>
    <d v="1995-05-20T00:00:00"/>
    <d v="1995-05-26T00:00:00"/>
    <m/>
    <d v="1995-06-01T00:00:00"/>
    <d v="1995-06-08T00:00:00"/>
    <m/>
    <m/>
    <m/>
    <m/>
    <s v="WI"/>
    <n v="1"/>
    <n v="1"/>
    <n v="0.8"/>
    <x v="0"/>
    <s v="N"/>
    <n v="24.898630136986302"/>
    <n v="24.898630136986302"/>
    <n v="941.52719999999999"/>
    <n v="941.52719999999999"/>
    <s v="ABD Zn OIL"/>
    <n v="25"/>
    <n v="25"/>
    <m/>
    <s v="ABD Zn OIL"/>
    <x v="2"/>
    <s v="Abandoned"/>
    <s v="Partial Abandoned"/>
    <x v="1"/>
    <x v="0"/>
    <s v="W 0177680 "/>
    <n v="12800"/>
    <n v="0"/>
    <n v="0"/>
    <n v="0"/>
    <n v="0"/>
    <n v="16500"/>
    <n v="0"/>
    <n v="29300"/>
    <m/>
    <m/>
    <m/>
    <m/>
    <n v="29300"/>
    <m/>
    <n v="0"/>
    <m/>
    <n v="2500"/>
    <n v="25000"/>
    <n v="27500"/>
    <x v="7"/>
    <m/>
    <n v="2500"/>
    <n v="25000"/>
    <x v="7"/>
    <s v=""/>
    <n v="6"/>
    <s v="3) DUCs / Cut &amp; Cap Ready / Known Work To Do. Prioritize as earlier"/>
    <n v="4"/>
    <m/>
    <n v="2500"/>
    <n v="25000"/>
    <n v="27500"/>
    <n v="0.8"/>
    <n v="2000"/>
    <n v="20000"/>
    <n v="22000"/>
    <n v="4"/>
    <n v="1.35E-2"/>
    <n v="2110.2067494301255"/>
    <n v="22565.438272162763"/>
    <n v="24675.645021592889"/>
    <n v="1.7600000000000001E-2"/>
    <n v="1967.9615754795116"/>
    <n v="19286.343085978839"/>
    <n v="21254.304661458351"/>
    <s v="A.2) Cut &amp; Cap ready wells, D13 suspended. Has plug &amp; cement. Still require well review. Do not have known SCVL. Use $2,500 abandonment estimate for now. Use $10,900 for shallow gas rec, and $25,000 for oil/other rec. (10% for site pad)"/>
  </r>
  <r>
    <s v="1 - Yes"/>
    <s v="1- Yes"/>
    <n v="204083202030"/>
    <s v="1 UWI in License"/>
    <n v="177681"/>
    <s v="103/02-32-020-08W4/00"/>
    <n v="177681"/>
    <n v="1"/>
    <s v="103"/>
    <s v="02"/>
    <s v="32"/>
    <s v="020"/>
    <s v="08W4"/>
    <s v="00"/>
    <s v="14-29-020-08W4"/>
    <s v="14-29-020-08W4"/>
    <s v="AB"/>
    <s v="JENNER"/>
    <s v="IMAGINEA JENNER 2-32-20-8"/>
    <x v="0"/>
    <s v="Cor4 Oil Corp"/>
    <s v="Working Interest"/>
    <n v="0.8"/>
    <s v="JENNER OIL"/>
    <s v="No"/>
    <m/>
    <s v="ABD Zn OIL"/>
    <d v="2004-12-31T00:00:00"/>
    <m/>
    <n v="3058"/>
    <n v="4459"/>
    <n v="1167"/>
    <s v="ABD Zn OIL"/>
    <s v="Kglauc_ss"/>
    <m/>
    <m/>
    <m/>
    <m/>
    <d v="1995-05-01T00:00:00"/>
    <d v="1995-05-11T00:00:00"/>
    <d v="1995-05-19T00:00:00"/>
    <m/>
    <d v="1995-06-01T00:00:00"/>
    <d v="1995-06-01T00:00:00"/>
    <m/>
    <m/>
    <m/>
    <m/>
    <s v="WI"/>
    <n v="1"/>
    <n v="1"/>
    <n v="0.8"/>
    <x v="0"/>
    <s v="N"/>
    <n v="24.923287671232877"/>
    <n v="24.923287671232877"/>
    <n v="932.0784000000001"/>
    <n v="932.0784000000001"/>
    <s v="ABD Zn OIL"/>
    <n v="25"/>
    <n v="25"/>
    <m/>
    <s v="ABD Zn OIL"/>
    <x v="2"/>
    <s v="Abandoned"/>
    <s v="Partial Abandoned"/>
    <x v="1"/>
    <x v="0"/>
    <s v="W 0177681 "/>
    <n v="12800"/>
    <n v="0"/>
    <n v="0"/>
    <n v="0"/>
    <n v="0"/>
    <n v="16500"/>
    <n v="0"/>
    <n v="29300"/>
    <m/>
    <m/>
    <m/>
    <m/>
    <n v="29300"/>
    <m/>
    <n v="0"/>
    <m/>
    <n v="2500"/>
    <n v="25000"/>
    <n v="27500"/>
    <x v="7"/>
    <m/>
    <n v="2500"/>
    <n v="25000"/>
    <x v="7"/>
    <s v=""/>
    <n v="6"/>
    <s v="3) DUCs / Cut &amp; Cap Ready / Known Work To Do. Prioritize as earlier"/>
    <n v="4"/>
    <m/>
    <n v="2500"/>
    <n v="25000"/>
    <n v="27500"/>
    <n v="0.8"/>
    <n v="2000"/>
    <n v="20000"/>
    <n v="22000"/>
    <n v="4"/>
    <n v="1.35E-2"/>
    <n v="2110.2067494301255"/>
    <n v="22565.438272162763"/>
    <n v="24675.645021592889"/>
    <n v="1.7600000000000001E-2"/>
    <n v="1967.9615754795116"/>
    <n v="19286.343085978839"/>
    <n v="21254.304661458351"/>
    <s v="A.2) Cut &amp; Cap ready wells, D13 suspended. Has plug &amp; cement. Still require well review. Do not have known SCVL. Use $2,500 abandonment estimate for now. Use $10,900 for shallow gas rec, and $25,000 for oil/other rec. (10% for site pad)"/>
  </r>
  <r>
    <s v="1 - Yes"/>
    <s v="1- Yes"/>
    <n v="204091613000"/>
    <s v="1 UWI in License"/>
    <n v="177722"/>
    <s v="100/13-16-020-09W4/00"/>
    <n v="177722"/>
    <n v="1"/>
    <s v="100"/>
    <s v="13"/>
    <s v="16"/>
    <s v="020"/>
    <s v="09W4"/>
    <s v="00"/>
    <s v="13-16-020-09W4"/>
    <s v="13-16-020-09W4"/>
    <s v="AB"/>
    <s v="JENNER"/>
    <s v="IMAGINEA JENNER 13-16-20-9"/>
    <x v="0"/>
    <s v="Cor4 Oil Corp"/>
    <s v="Working Interest"/>
    <n v="1"/>
    <s v="JENNER OIL"/>
    <s v="No"/>
    <m/>
    <s v="Pump OIL"/>
    <d v="2020-05-31T00:00:00"/>
    <m/>
    <n v="3346"/>
    <m/>
    <m/>
    <s v="Pump OIL"/>
    <s v="Kglauc_ss"/>
    <s v="Cor4 Oil Corp"/>
    <n v="51151"/>
    <m/>
    <m/>
    <d v="1995-05-03T00:00:00"/>
    <d v="1995-05-16T00:00:00"/>
    <d v="1995-05-20T00:00:00"/>
    <d v="1996-05-20T00:00:00"/>
    <d v="1995-06-01T00:00:00"/>
    <d v="1995-06-02T00:00:00"/>
    <m/>
    <m/>
    <m/>
    <m/>
    <s v="WI"/>
    <n v="1"/>
    <n v="1"/>
    <n v="1"/>
    <x v="0"/>
    <s v="N"/>
    <n v="24.909589041095892"/>
    <n v="24.909589041095892"/>
    <n v="1019.8608"/>
    <n v="1019.8608"/>
    <s v="Pump OIL"/>
    <n v="2"/>
    <n v="2"/>
    <m/>
    <s v="Pump OIL"/>
    <x v="2"/>
    <s v="Producing"/>
    <s v="Producing"/>
    <x v="0"/>
    <x v="0"/>
    <s v="W 0177722 "/>
    <n v="45993"/>
    <n v="0"/>
    <n v="0"/>
    <n v="0"/>
    <n v="0"/>
    <n v="16500"/>
    <n v="0"/>
    <n v="62493"/>
    <m/>
    <m/>
    <m/>
    <m/>
    <n v="62493"/>
    <m/>
    <n v="478566.2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202040"/>
    <s v="1 UWI in License"/>
    <n v="177801"/>
    <s v="104/02-32-020-08W4/00"/>
    <n v="177801"/>
    <n v="1"/>
    <s v="104"/>
    <s v="02"/>
    <s v="32"/>
    <s v="020"/>
    <s v="08W4"/>
    <s v="00"/>
    <s v="16-29-020-08W4"/>
    <s v="16-29-020-08W4"/>
    <s v="AB"/>
    <s v="JENNER"/>
    <s v="IMAGINEA JENNER 2-32-20-8"/>
    <x v="0"/>
    <s v="Cor4 Oil Corp"/>
    <s v="Working Interest"/>
    <n v="0.8"/>
    <s v="JENNER OIL"/>
    <s v="No"/>
    <m/>
    <s v="Susp OIL"/>
    <d v="2012-02-29T00:00:00"/>
    <m/>
    <n v="3091"/>
    <n v="3980"/>
    <n v="716"/>
    <s v="Susp OIL"/>
    <s v="Kglauc_ss"/>
    <s v="Cor4 Oil Corp"/>
    <n v="5000004"/>
    <m/>
    <m/>
    <d v="1995-05-09T00:00:00"/>
    <d v="1995-05-27T00:00:00"/>
    <d v="1995-06-02T00:00:00"/>
    <m/>
    <d v="1995-06-01T00:00:00"/>
    <d v="1995-06-13T00:00:00"/>
    <m/>
    <m/>
    <m/>
    <m/>
    <s v="WI"/>
    <n v="1"/>
    <n v="1"/>
    <n v="0.8"/>
    <x v="0"/>
    <s v="N"/>
    <n v="24.87945205479452"/>
    <n v="24.87945205479452"/>
    <n v="942.13679999999999"/>
    <n v="942.13679999999999"/>
    <s v="Susp OIL"/>
    <n v="12"/>
    <n v="12"/>
    <m/>
    <s v="Susp OIL"/>
    <x v="2"/>
    <s v="Suspended"/>
    <s v="Suspended"/>
    <x v="1"/>
    <x v="0"/>
    <s v="W 0177801 "/>
    <n v="45993"/>
    <n v="0"/>
    <n v="0"/>
    <n v="0"/>
    <n v="0"/>
    <n v="16500"/>
    <n v="0"/>
    <n v="62493"/>
    <m/>
    <m/>
    <m/>
    <m/>
    <n v="62493"/>
    <m/>
    <n v="0"/>
    <m/>
    <n v="45993"/>
    <n v="25000"/>
    <n v="70993"/>
    <x v="6"/>
    <m/>
    <n v="45993"/>
    <n v="25000"/>
    <x v="6"/>
    <s v=""/>
    <n v="6"/>
    <s v="8) Leave Jenner Oil Wells until later"/>
    <n v="8"/>
    <m/>
    <n v="45993"/>
    <n v="25000"/>
    <n v="70993"/>
    <n v="0.8"/>
    <n v="36794.400000000001"/>
    <n v="20000"/>
    <n v="56794.400000000001"/>
    <n v="8"/>
    <n v="1.35E-2"/>
    <n v="40961.113071596716"/>
    <n v="23808.870072883361"/>
    <n v="64769.98314448008"/>
    <n v="1.7600000000000001E-2"/>
    <n v="35625.007393719381"/>
    <n v="18977.39106236065"/>
    <n v="54602.398456080031"/>
    <s v="D.1) Inactive Jenner Oil/Other wells. Used LMR costs (with submitted reductions) and $25,500 for rec ($2,500 for pad site)"/>
  </r>
  <r>
    <s v="1 - Yes"/>
    <s v="1- Yes"/>
    <n v="204083201020"/>
    <s v="1 UWI in License"/>
    <n v="177802"/>
    <s v="102/01-32-020-08W4/00"/>
    <n v="177802"/>
    <n v="1"/>
    <s v="102"/>
    <s v="01"/>
    <s v="32"/>
    <s v="020"/>
    <s v="08W4"/>
    <s v="00"/>
    <s v="08-32-020-08W4"/>
    <s v="08-32-020-08W4"/>
    <s v="AB"/>
    <s v="JENNER"/>
    <s v="IMAGINEA JENNER 1-32-20-8"/>
    <x v="0"/>
    <s v="Cor4 Oil Corp"/>
    <s v="Working Interest"/>
    <n v="0.8"/>
    <s v="JENNER OIL"/>
    <s v="No"/>
    <m/>
    <s v="Susp OIL"/>
    <d v="2014-08-31T00:00:00"/>
    <m/>
    <n v="3068"/>
    <n v="4154"/>
    <n v="923"/>
    <s v="Susp OIL"/>
    <s v="Kglauc_ss"/>
    <s v="Cor4 Oil Corp"/>
    <n v="5000004"/>
    <m/>
    <m/>
    <d v="1995-05-09T00:00:00"/>
    <d v="1995-06-28T00:00:00"/>
    <d v="1995-07-03T00:00:00"/>
    <m/>
    <d v="1995-07-01T00:00:00"/>
    <d v="1995-07-13T00:00:00"/>
    <m/>
    <m/>
    <m/>
    <m/>
    <s v="WI"/>
    <n v="1"/>
    <n v="1"/>
    <n v="0.8"/>
    <x v="0"/>
    <s v="N"/>
    <n v="24.791780821917808"/>
    <n v="24.791780821917808"/>
    <n v="935.1264000000001"/>
    <n v="935.1264000000001"/>
    <s v="Susp OIL"/>
    <n v="12"/>
    <n v="12"/>
    <m/>
    <s v="Susp OIL"/>
    <x v="2"/>
    <s v="Suspended"/>
    <s v="Suspended"/>
    <x v="1"/>
    <x v="0"/>
    <s v="W 0177802 "/>
    <n v="45993"/>
    <n v="0"/>
    <n v="0"/>
    <n v="0"/>
    <n v="0"/>
    <n v="16500"/>
    <n v="0"/>
    <n v="62493"/>
    <m/>
    <m/>
    <m/>
    <m/>
    <n v="62493"/>
    <m/>
    <n v="0"/>
    <m/>
    <n v="45993"/>
    <n v="25000"/>
    <n v="70993"/>
    <x v="6"/>
    <m/>
    <n v="45993"/>
    <n v="25000"/>
    <x v="6"/>
    <s v=""/>
    <n v="7"/>
    <s v="8) Leave Jenner Oil Wells until later"/>
    <n v="7"/>
    <m/>
    <n v="45993"/>
    <n v="25000"/>
    <n v="70993"/>
    <n v="0.8"/>
    <n v="36794.400000000001"/>
    <n v="20000"/>
    <n v="56794.400000000001"/>
    <n v="7"/>
    <n v="1.35E-2"/>
    <n v="40415.503770692369"/>
    <n v="23491.731695000846"/>
    <n v="63907.235465693215"/>
    <n v="1.7600000000000001E-2"/>
    <n v="35769.124345188793"/>
    <n v="19054.161958616864"/>
    <n v="54823.286303805653"/>
    <s v="D.1) Inactive Jenner Oil/Other wells. Used LMR costs (with submitted reductions) and $25,500 for rec ($2,500 for pad site)"/>
  </r>
  <r>
    <s v="1 - Yes"/>
    <s v="1- Yes"/>
    <n v="214080711040"/>
    <s v="1 UWI in License"/>
    <n v="178139"/>
    <s v="104/11-07-021-08W4/00"/>
    <n v="178139"/>
    <n v="1"/>
    <s v="104"/>
    <s v="11"/>
    <s v="07"/>
    <s v="021"/>
    <s v="08W4"/>
    <s v="00"/>
    <s v="13-07-021-08W4"/>
    <s v="13-07-021-08W4"/>
    <s v="AB"/>
    <s v="JENNER"/>
    <s v="IMAGINEA JENNER 11-7-21-8"/>
    <x v="0"/>
    <s v="Cor4 Oil Corp"/>
    <s v="Working Interest"/>
    <n v="1"/>
    <s v="JENNER OIL"/>
    <s v="No"/>
    <m/>
    <s v="ABD OIL"/>
    <d v="1998-03-31T00:00:00"/>
    <m/>
    <n v="3113"/>
    <n v="3957"/>
    <n v="579"/>
    <s v="ABD OIL"/>
    <s v="Kglauc_ss"/>
    <m/>
    <m/>
    <m/>
    <m/>
    <d v="1995-05-26T00:00:00"/>
    <d v="1995-07-17T00:00:00"/>
    <d v="1995-07-23T00:00:00"/>
    <m/>
    <d v="1995-08-01T00:00:00"/>
    <d v="1995-08-03T00:00:00"/>
    <m/>
    <d v="2003-10-14T00:00:00"/>
    <s v="Plate"/>
    <m/>
    <s v="WI"/>
    <n v="1"/>
    <n v="1"/>
    <n v="1"/>
    <x v="0"/>
    <s v="N"/>
    <n v="24.739726027397261"/>
    <n v="24.739726027397261"/>
    <n v="948.8424"/>
    <n v="948.8424"/>
    <s v="ABD OIL"/>
    <n v="17"/>
    <n v="17"/>
    <m/>
    <s v="ABD OIL"/>
    <x v="2"/>
    <s v="Abandoned"/>
    <s v="Abandoned"/>
    <x v="1"/>
    <x v="0"/>
    <s v="W 0178139 "/>
    <n v="0"/>
    <n v="0"/>
    <n v="0"/>
    <n v="0"/>
    <n v="0"/>
    <n v="0"/>
    <n v="1650"/>
    <n v="1650"/>
    <m/>
    <m/>
    <m/>
    <m/>
    <n v="1650"/>
    <m/>
    <n v="0"/>
    <m/>
    <n v="0"/>
    <n v="2500"/>
    <n v="2500"/>
    <x v="1"/>
    <m/>
    <n v="0"/>
    <n v="2500"/>
    <x v="1"/>
    <s v=""/>
    <n v="6"/>
    <s v="A) Reclamation only; spread evenly"/>
    <n v="12"/>
    <m/>
    <n v="0"/>
    <n v="2500"/>
    <n v="2500"/>
    <n v="1"/>
    <n v="0"/>
    <n v="2500"/>
    <n v="2500"/>
    <n v="12"/>
    <n v="1.35E-2"/>
    <n v="0"/>
    <n v="3140.1023952564615"/>
    <n v="3140.1023952564615"/>
    <n v="1.7600000000000001E-2"/>
    <n v="0"/>
    <n v="2334.1735258483786"/>
    <n v="2334.1735258483786"/>
    <s v="E.3) Fully abandoned, reclamation only. Oil or Other well. Use $25,000 for rec ($2,500 for pad site)."/>
  </r>
  <r>
    <s v="1 - Yes"/>
    <s v="1- Yes"/>
    <n v="214080703030"/>
    <s v="1 UWI in License"/>
    <n v="178140"/>
    <s v="103/03-07-021-08W4/00"/>
    <n v="178140"/>
    <n v="1"/>
    <s v="103"/>
    <s v="03"/>
    <s v="07"/>
    <s v="021"/>
    <s v="08W4"/>
    <s v="00"/>
    <s v="14-06-021-08W4"/>
    <s v="14-06-021-08W4"/>
    <s v="AB"/>
    <s v="JENNER"/>
    <s v="IMAGINEA JENNER 3-7-21-8"/>
    <x v="0"/>
    <s v="Cor4 Oil Corp"/>
    <s v="Working Interest"/>
    <n v="1"/>
    <s v="JENNER OIL"/>
    <s v="No"/>
    <m/>
    <s v="ABD OIL"/>
    <d v="1998-06-30T00:00:00"/>
    <m/>
    <n v="3104"/>
    <n v="4553"/>
    <n v="1255"/>
    <s v="ABD OIL"/>
    <s v="Kglauc_ss"/>
    <m/>
    <m/>
    <m/>
    <m/>
    <d v="1995-05-26T00:00:00"/>
    <d v="1995-06-03T00:00:00"/>
    <d v="1995-06-10T00:00:00"/>
    <m/>
    <d v="1995-06-01T00:00:00"/>
    <d v="1995-06-30T00:00:00"/>
    <m/>
    <d v="2003-10-14T00:00:00"/>
    <s v="Plate"/>
    <m/>
    <s v="WI"/>
    <n v="1"/>
    <n v="1"/>
    <n v="1"/>
    <x v="0"/>
    <s v="N"/>
    <n v="24.860273972602741"/>
    <n v="24.860273972602741"/>
    <n v="946.0992"/>
    <n v="946.0992"/>
    <s v="ABD OIL"/>
    <n v="17"/>
    <n v="17"/>
    <m/>
    <s v="ABD OIL"/>
    <x v="2"/>
    <s v="Abandoned"/>
    <s v="Abandoned"/>
    <x v="1"/>
    <x v="0"/>
    <s v="W 0178140 "/>
    <n v="0"/>
    <n v="0"/>
    <n v="0"/>
    <n v="0"/>
    <n v="0"/>
    <n v="16500"/>
    <n v="0"/>
    <n v="16500"/>
    <m/>
    <m/>
    <m/>
    <m/>
    <n v="16500"/>
    <m/>
    <n v="0"/>
    <m/>
    <n v="0"/>
    <n v="25000"/>
    <n v="25000"/>
    <x v="1"/>
    <m/>
    <n v="0"/>
    <n v="25000"/>
    <x v="1"/>
    <s v=""/>
    <n v="9"/>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214080710030"/>
    <s v="1 UWI in License"/>
    <n v="178141"/>
    <s v="103/10-07-021-08W4/00"/>
    <n v="178141"/>
    <n v="1"/>
    <s v="103"/>
    <s v="10"/>
    <s v="07"/>
    <s v="021"/>
    <s v="08W4"/>
    <s v="00"/>
    <s v="16-07-021-08W4"/>
    <s v="16-07-021-08W4"/>
    <s v="AB"/>
    <s v="JENNER"/>
    <s v="IMAGINEA JENNER 10-7-21-8"/>
    <x v="0"/>
    <s v="Cor4 Oil Corp"/>
    <s v="Working Interest"/>
    <n v="1"/>
    <s v="JENNER OIL"/>
    <s v="No"/>
    <m/>
    <s v="Pump OIL"/>
    <d v="2020-05-31T00:00:00"/>
    <m/>
    <n v="3141"/>
    <n v="4429"/>
    <n v="1096"/>
    <s v="Pump OIL"/>
    <s v="Kglauc_ss"/>
    <s v="Cor4 Oil Corp"/>
    <n v="5000066"/>
    <m/>
    <m/>
    <d v="1995-05-26T00:00:00"/>
    <d v="1995-07-14T00:00:00"/>
    <d v="1995-07-21T00:00:00"/>
    <m/>
    <d v="1995-08-01T00:00:00"/>
    <d v="1995-08-04T00:00:00"/>
    <m/>
    <m/>
    <m/>
    <m/>
    <s v="WI"/>
    <n v="1"/>
    <n v="1"/>
    <n v="1"/>
    <x v="0"/>
    <s v="N"/>
    <n v="24.747945205479454"/>
    <n v="24.747945205479454"/>
    <n v="957.3768"/>
    <n v="957.3768"/>
    <s v="Pump OIL"/>
    <n v="2"/>
    <n v="2"/>
    <m/>
    <s v="Pump OIL"/>
    <x v="2"/>
    <s v="Producing"/>
    <s v="Producing"/>
    <x v="0"/>
    <x v="0"/>
    <s v="W 0178141 "/>
    <n v="45993"/>
    <n v="0"/>
    <n v="0"/>
    <n v="0"/>
    <n v="0"/>
    <n v="16500"/>
    <n v="0"/>
    <n v="62493"/>
    <m/>
    <m/>
    <m/>
    <m/>
    <n v="62493"/>
    <m/>
    <n v="1518456.8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2020"/>
    <s v="1 UWI in License"/>
    <n v="178142"/>
    <s v="102/02-07-021-08W4/00"/>
    <n v="178142"/>
    <n v="1"/>
    <s v="102"/>
    <s v="02"/>
    <s v="07"/>
    <s v="021"/>
    <s v="08W4"/>
    <s v="00"/>
    <s v="14-06-021-08W4"/>
    <s v="14-06-021-08W4"/>
    <s v="AB"/>
    <s v="JENNER"/>
    <s v="IMAGINEA JENNER 2-7-21-8"/>
    <x v="0"/>
    <s v="Cor4 Oil Corp"/>
    <s v="Working Interest"/>
    <n v="1"/>
    <s v="JENNER OIL"/>
    <s v="No"/>
    <m/>
    <s v="ABD OIL"/>
    <d v="1998-03-31T00:00:00"/>
    <m/>
    <n v="3098"/>
    <n v="4425"/>
    <n v="1011"/>
    <s v="ABD OIL"/>
    <s v="Kglauc_ss"/>
    <m/>
    <m/>
    <m/>
    <m/>
    <d v="1995-05-26T00:00:00"/>
    <d v="1995-06-11T00:00:00"/>
    <d v="1995-06-18T00:00:00"/>
    <m/>
    <d v="1995-07-01T00:00:00"/>
    <d v="1995-07-01T00:00:00"/>
    <m/>
    <d v="2004-11-12T00:00:00"/>
    <s v="Plate"/>
    <m/>
    <s v="WI"/>
    <n v="1"/>
    <n v="1"/>
    <n v="1"/>
    <x v="0"/>
    <s v="N"/>
    <n v="24.838356164383562"/>
    <n v="24.838356164383562"/>
    <n v="944.2704"/>
    <n v="944.2704"/>
    <s v="ABD OIL"/>
    <n v="17"/>
    <n v="17"/>
    <m/>
    <s v="ABD OIL"/>
    <x v="2"/>
    <s v="Abandoned"/>
    <s v="Abandoned"/>
    <x v="1"/>
    <x v="0"/>
    <s v="W 0178142 "/>
    <n v="0"/>
    <n v="0"/>
    <n v="0"/>
    <n v="0"/>
    <n v="0"/>
    <n v="0"/>
    <n v="1650"/>
    <n v="1650"/>
    <m/>
    <m/>
    <m/>
    <m/>
    <n v="1650"/>
    <m/>
    <n v="0"/>
    <m/>
    <n v="0"/>
    <n v="2500"/>
    <n v="2500"/>
    <x v="1"/>
    <m/>
    <n v="0"/>
    <n v="2500"/>
    <x v="1"/>
    <s v=""/>
    <n v="1"/>
    <s v="A) Reclamation only; spread evenly"/>
    <n v="13"/>
    <m/>
    <n v="0"/>
    <n v="2500"/>
    <n v="2500"/>
    <n v="1"/>
    <n v="0"/>
    <n v="2500"/>
    <n v="2500"/>
    <n v="13"/>
    <n v="1.35E-2"/>
    <n v="0"/>
    <n v="3182.4937775924241"/>
    <n v="3182.4937775924241"/>
    <n v="1.7600000000000001E-2"/>
    <n v="0"/>
    <n v="2324.7689351880226"/>
    <n v="2324.7689351880226"/>
    <s v="E.3) Fully abandoned, reclamation only. Oil or Other well. Use $25,000 for rec ($2,500 for pad site)."/>
  </r>
  <r>
    <s v="1 - Yes"/>
    <s v="1- Yes"/>
    <n v="214080701050"/>
    <s v="1 UWI in License"/>
    <n v="178143"/>
    <s v="105/01-07-021-08W4/00"/>
    <n v="178143"/>
    <n v="1"/>
    <s v="105"/>
    <s v="01"/>
    <s v="07"/>
    <s v="021"/>
    <s v="08W4"/>
    <s v="00"/>
    <s v="05-08-021-08W4"/>
    <s v="05-08-021-08W4"/>
    <s v="AB"/>
    <s v="JENNER"/>
    <s v="IMAGINEA JENNER 1-7-21-8"/>
    <x v="0"/>
    <s v="Cor4 Oil Corp"/>
    <s v="Working Interest"/>
    <n v="1"/>
    <s v="JENNER OIL"/>
    <s v="No"/>
    <m/>
    <s v="ABD OIL"/>
    <d v="2008-11-30T00:00:00"/>
    <m/>
    <n v="3078"/>
    <n v="4206"/>
    <n v="789"/>
    <s v="ABD OIL"/>
    <s v="Kglauc_ss"/>
    <m/>
    <m/>
    <m/>
    <m/>
    <d v="1995-05-26T00:00:00"/>
    <d v="1995-06-20T00:00:00"/>
    <d v="1995-06-26T00:00:00"/>
    <m/>
    <d v="1995-07-01T00:00:00"/>
    <d v="1995-07-26T00:00:00"/>
    <m/>
    <d v="2018-09-14T00:00:00"/>
    <s v="Other"/>
    <m/>
    <s v="WI"/>
    <n v="1"/>
    <n v="1"/>
    <n v="1"/>
    <x v="0"/>
    <s v="N"/>
    <n v="24.813698630136987"/>
    <n v="24.813698630136987"/>
    <n v="938.17439999999999"/>
    <n v="938.17439999999999"/>
    <s v="ABD OIL"/>
    <n v="17"/>
    <n v="17"/>
    <m/>
    <s v="ABD OIL"/>
    <x v="2"/>
    <s v="Abandoned"/>
    <s v="Abandoned"/>
    <x v="1"/>
    <x v="0"/>
    <s v="W 0178143 "/>
    <n v="0"/>
    <n v="0"/>
    <n v="0"/>
    <n v="0"/>
    <n v="0"/>
    <n v="16500"/>
    <n v="0"/>
    <n v="16500"/>
    <m/>
    <m/>
    <m/>
    <m/>
    <n v="16500"/>
    <m/>
    <n v="0"/>
    <m/>
    <n v="0"/>
    <n v="25000"/>
    <n v="25000"/>
    <x v="15"/>
    <m/>
    <n v="0"/>
    <n v="25000"/>
    <x v="15"/>
    <s v=""/>
    <n v="22"/>
    <s v="3) DUCs / Cut &amp; Cap Ready / Known Work To Do. Prioritize as earlier"/>
    <n v="1"/>
    <m/>
    <n v="0"/>
    <n v="25000"/>
    <n v="25000"/>
    <n v="1"/>
    <n v="0"/>
    <n v="25000"/>
    <n v="25000"/>
    <n v="1"/>
    <n v="1.35E-2"/>
    <n v="0"/>
    <n v="27094.586460560284"/>
    <n v="27094.586460560284"/>
    <n v="1.7600000000000001E-2"/>
    <n v="0"/>
    <n v="24401.691769358476"/>
    <n v="24401.691769358476"/>
    <s v="A.3) Override Abdn with engineer estimate of work still to be done. $10,900 for shallow gas rec, $25,000 for oil rec (10% site pads)"/>
  </r>
  <r>
    <s v="1 - Yes"/>
    <s v="1- Yes"/>
    <n v="224080901000"/>
    <s v="1 UWI in License"/>
    <n v="178369"/>
    <s v="100/01-09-022-08W4/00"/>
    <n v="178369"/>
    <n v="1"/>
    <s v="100"/>
    <s v="01"/>
    <s v="09"/>
    <s v="022"/>
    <s v="08W4"/>
    <s v="00"/>
    <s v="01-09-022-08W4"/>
    <s v="01-09-022-08W4"/>
    <s v="AB"/>
    <s v="ATLEE-BUFFALO"/>
    <s v="IMAGINEA ATL-BUFF 1-9-22-8"/>
    <x v="0"/>
    <s v="Cor4 Oil Corp"/>
    <s v="Working Interest"/>
    <n v="1"/>
    <s v="JENNER OIL"/>
    <s v="No"/>
    <m/>
    <s v="Pump OIL"/>
    <d v="2020-05-31T00:00:00"/>
    <m/>
    <n v="3337"/>
    <m/>
    <m/>
    <s v="Pump OIL"/>
    <s v="Kglauc_ss"/>
    <s v="Cor4 Oil Corp"/>
    <n v="5000066"/>
    <m/>
    <m/>
    <d v="1995-06-05T00:00:00"/>
    <d v="1995-06-15T00:00:00"/>
    <d v="1995-06-18T00:00:00"/>
    <d v="1996-06-18T00:00:00"/>
    <d v="1997-05-01T00:00:00"/>
    <d v="1997-05-15T00:00:00"/>
    <m/>
    <m/>
    <m/>
    <m/>
    <s v="WI"/>
    <n v="1"/>
    <n v="1"/>
    <n v="1"/>
    <x v="0"/>
    <s v="N"/>
    <n v="24.827397260273973"/>
    <n v="24.827397260273973"/>
    <n v="1017.1176"/>
    <n v="1017.1176"/>
    <s v="Pump OIL"/>
    <n v="2"/>
    <n v="2"/>
    <m/>
    <s v="Pump OIL"/>
    <x v="2"/>
    <s v="Producing"/>
    <s v="Producing"/>
    <x v="0"/>
    <x v="0"/>
    <s v="W 0178369 "/>
    <n v="45993"/>
    <n v="0"/>
    <n v="0"/>
    <n v="0"/>
    <n v="0"/>
    <n v="16500"/>
    <n v="0"/>
    <n v="62493"/>
    <m/>
    <m/>
    <m/>
    <m/>
    <n v="62493"/>
    <m/>
    <n v="320134.849999999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911000"/>
    <s v="1 UWI in License"/>
    <n v="178541"/>
    <s v="100/11-19-021-08W4/00"/>
    <n v="178541"/>
    <n v="1"/>
    <s v="100"/>
    <s v="11"/>
    <s v="19"/>
    <s v="021"/>
    <s v="08W4"/>
    <s v="00"/>
    <s v="13-19-021-08W4"/>
    <s v="13-19-021-08W4"/>
    <s v="AB"/>
    <s v="JENNER"/>
    <s v="CRESTAR 100 HZ JENNER 11-19-21-8"/>
    <x v="0"/>
    <s v="Cor4 Oil Corp"/>
    <s v="Working Interest"/>
    <n v="1"/>
    <s v="JENNER OIL"/>
    <s v="No"/>
    <m/>
    <s v="ABD OIL"/>
    <d v="2001-03-31T00:00:00"/>
    <m/>
    <n v="3070"/>
    <n v="4331"/>
    <n v="1084"/>
    <s v="ABD OIL"/>
    <s v="Kglauc_ss"/>
    <m/>
    <m/>
    <m/>
    <m/>
    <d v="1995-06-13T00:00:00"/>
    <d v="1995-06-29T00:00:00"/>
    <d v="1995-07-06T00:00:00"/>
    <m/>
    <d v="1995-07-01T00:00:00"/>
    <d v="1995-07-13T00:00:00"/>
    <m/>
    <d v="2003-12-12T00:00:00"/>
    <s v="Plate"/>
    <m/>
    <s v="WI"/>
    <n v="1"/>
    <n v="1"/>
    <n v="1"/>
    <x v="0"/>
    <s v="N"/>
    <n v="24.789041095890411"/>
    <n v="24.789041095890411"/>
    <n v="935.7360000000001"/>
    <n v="935.7360000000001"/>
    <s v="ABD OIL"/>
    <n v="17"/>
    <n v="17"/>
    <m/>
    <s v="ABD OIL"/>
    <x v="2"/>
    <s v="Abandoned"/>
    <s v="Abandoned"/>
    <x v="1"/>
    <x v="0"/>
    <s v="W 0178541 "/>
    <n v="0"/>
    <n v="0"/>
    <n v="0"/>
    <n v="0"/>
    <n v="0"/>
    <n v="16500"/>
    <n v="0"/>
    <n v="16500"/>
    <m/>
    <m/>
    <m/>
    <m/>
    <n v="16500"/>
    <m/>
    <n v="0"/>
    <m/>
    <n v="0"/>
    <n v="25000"/>
    <n v="25000"/>
    <x v="1"/>
    <m/>
    <n v="0"/>
    <n v="25000"/>
    <x v="1"/>
    <s v=""/>
    <n v="10"/>
    <s v="B.1) Non Op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14110708000"/>
    <s v="1 UWI in License"/>
    <n v="178916"/>
    <s v="100/08-07-021-11W4/00"/>
    <n v="178916"/>
    <n v="1"/>
    <s v="100"/>
    <s v="08"/>
    <s v="07"/>
    <s v="021"/>
    <s v="11W4"/>
    <s v="00"/>
    <s v="08-18-021-11W4"/>
    <s v="08-18-021-11W4"/>
    <s v="AB"/>
    <s v="PRINCESS"/>
    <s v="ABERCAN PRINCESS 8-7-21-11"/>
    <x v="10"/>
    <s v="TAQA North Ltd"/>
    <s v="Working Interest"/>
    <n v="0.49"/>
    <s v="DIN UNIT"/>
    <s v="No"/>
    <m/>
    <s v="Flow GAS"/>
    <d v="2020-05-31T00:00:00"/>
    <m/>
    <n v="2179"/>
    <n v="5840"/>
    <m/>
    <s v="Flow GAS"/>
    <s v="Kmed_hat;K2nd_ws"/>
    <s v="TAQA North Ltd"/>
    <n v="7440047"/>
    <m/>
    <m/>
    <d v="1995-06-29T00:00:00"/>
    <d v="1995-11-21T00:00:00"/>
    <d v="1995-11-24T00:00:00"/>
    <m/>
    <d v="1996-02-01T00:00:00"/>
    <d v="1996-02-14T00:00:00"/>
    <m/>
    <m/>
    <m/>
    <m/>
    <s v="WI"/>
    <n v="1"/>
    <n v="1"/>
    <n v="0.49"/>
    <x v="1"/>
    <s v="N"/>
    <n v="24.391780821917809"/>
    <n v="24.391780821917809"/>
    <n v="664.15920000000006"/>
    <n v="664.15920000000006"/>
    <s v="Flow GAS"/>
    <n v="4"/>
    <n v="4"/>
    <m/>
    <s v="Flow GAS"/>
    <x v="1"/>
    <s v="Producing"/>
    <s v="Producing"/>
    <x v="0"/>
    <x v="0"/>
    <s v="W 0178916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1806020"/>
    <s v="1 UWI in License"/>
    <n v="178917"/>
    <s v="102/06-18-021-11W4/00"/>
    <n v="178917"/>
    <n v="1"/>
    <s v="102"/>
    <s v="06"/>
    <s v="18"/>
    <s v="021"/>
    <s v="11W4"/>
    <s v="00"/>
    <s v="06-18-021-11W4"/>
    <s v="06-18-021-11W4"/>
    <s v="AB"/>
    <s v="PRINCESS"/>
    <s v="ABERCAN PRINCESS 6-18-21-11"/>
    <x v="3"/>
    <s v="TAQA North Ltd"/>
    <s v="Working Interest"/>
    <n v="0.245"/>
    <s v="PATR UNIT"/>
    <s v="Yes - WI"/>
    <s v="5) PDW Jeremy &amp; Colin. S/B 24.5%, not 49%"/>
    <s v="Flow GAS"/>
    <d v="2020-05-31T00:00:00"/>
    <m/>
    <n v="2259"/>
    <m/>
    <m/>
    <s v="Flow GAS"/>
    <s v="K2nd_ws"/>
    <s v="TAQA North Ltd"/>
    <n v="7440047"/>
    <m/>
    <m/>
    <d v="1995-06-29T00:00:00"/>
    <d v="1996-11-14T00:00:00"/>
    <d v="1996-11-15T00:00:00"/>
    <m/>
    <d v="1996-12-01T00:00:00"/>
    <d v="1996-12-17T00:00:00"/>
    <m/>
    <m/>
    <m/>
    <m/>
    <s v="WI"/>
    <n v="1"/>
    <n v="1"/>
    <n v="0.245"/>
    <x v="1"/>
    <s v="N"/>
    <n v="23.408219178082192"/>
    <n v="23.408219178082192"/>
    <n v="688.54320000000007"/>
    <n v="688.54320000000007"/>
    <s v="Flow GAS"/>
    <n v="4"/>
    <n v="4"/>
    <m/>
    <s v="Flow GAS"/>
    <x v="1"/>
    <s v="Producing"/>
    <s v="Producing"/>
    <x v="0"/>
    <x v="0"/>
    <s v="W 0178917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214110616000"/>
    <s v="1 UWI in License"/>
    <n v="178921"/>
    <s v="100/16-06-021-11W4/00"/>
    <n v="178921"/>
    <n v="1"/>
    <s v="100"/>
    <s v="16"/>
    <s v="06"/>
    <s v="021"/>
    <s v="11W4"/>
    <s v="00"/>
    <s v="08-01-021-12W4"/>
    <s v="08-01-021-12W4"/>
    <s v="AB"/>
    <s v="PRINCESS"/>
    <s v="ABERCAN PRINCESS 16-6-21-11"/>
    <x v="10"/>
    <s v="TAQA North Ltd"/>
    <s v="Working Interest"/>
    <n v="0.49"/>
    <s v="DIN UNIT"/>
    <s v="No"/>
    <m/>
    <s v="Flow GAS"/>
    <d v="2020-05-31T00:00:00"/>
    <m/>
    <n v="2228"/>
    <n v="6280"/>
    <m/>
    <s v="Flow GAS"/>
    <s v="Kmilk_rv;Kcolorado;Kmed_hat;K2nd_ws"/>
    <s v="TAQA North Ltd"/>
    <n v="7440010"/>
    <m/>
    <m/>
    <d v="1995-06-29T00:00:00"/>
    <d v="1995-11-07T00:00:00"/>
    <d v="1995-11-13T00:00:00"/>
    <m/>
    <d v="1996-01-01T00:00:00"/>
    <d v="1996-01-12T00:00:00"/>
    <m/>
    <m/>
    <m/>
    <m/>
    <s v="WI"/>
    <n v="1"/>
    <n v="1"/>
    <n v="0.49"/>
    <x v="1"/>
    <s v="N"/>
    <n v="24.43013698630137"/>
    <n v="24.43013698630137"/>
    <n v="679.09440000000006"/>
    <n v="679.09440000000006"/>
    <s v="Flow GAS"/>
    <n v="4"/>
    <n v="4"/>
    <m/>
    <s v="Flow GAS"/>
    <x v="1"/>
    <s v="Producing"/>
    <s v="Producing"/>
    <x v="0"/>
    <x v="0"/>
    <s v="W 0178921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0608000"/>
    <s v="1 UWI in License"/>
    <n v="178922"/>
    <s v="100/08-06-021-11W4/00"/>
    <n v="178922"/>
    <n v="1"/>
    <s v="100"/>
    <s v="08"/>
    <s v="06"/>
    <s v="021"/>
    <s v="11W4"/>
    <s v="00"/>
    <s v="08-01-021-12W4"/>
    <s v="08-01-021-12W4"/>
    <s v="AB"/>
    <s v="PRINCESS"/>
    <s v="ABERCAN PRINCESS 8-6-21-11"/>
    <x v="10"/>
    <s v="TAQA North Ltd"/>
    <s v="Working Interest"/>
    <n v="0.49"/>
    <s v="DIN UNIT"/>
    <s v="No"/>
    <m/>
    <s v="Flow GAS"/>
    <d v="2020-05-31T00:00:00"/>
    <m/>
    <n v="2203"/>
    <n v="5971"/>
    <m/>
    <s v="Flow GAS"/>
    <s v="Kmilk_rv;Kmed_hat;K2nd_ws"/>
    <s v="TAQA North Ltd"/>
    <n v="7440010"/>
    <m/>
    <m/>
    <d v="1995-06-29T00:00:00"/>
    <d v="1995-10-31T00:00:00"/>
    <d v="1995-11-05T00:00:00"/>
    <m/>
    <d v="1996-01-01T00:00:00"/>
    <d v="1996-01-14T00:00:00"/>
    <m/>
    <m/>
    <m/>
    <m/>
    <s v="WI"/>
    <n v="1"/>
    <n v="1"/>
    <n v="0.49"/>
    <x v="1"/>
    <s v="N"/>
    <n v="24.449315068493149"/>
    <n v="24.449315068493149"/>
    <n v="671.47440000000006"/>
    <n v="671.47440000000006"/>
    <s v="Flow GAS"/>
    <n v="4"/>
    <n v="4"/>
    <m/>
    <s v="Flow GAS"/>
    <x v="1"/>
    <s v="Producing"/>
    <s v="Producing"/>
    <x v="0"/>
    <x v="0"/>
    <s v="W 0178922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04123608000"/>
    <s v="1 UWI in License"/>
    <n v="178923"/>
    <s v="100/08-36-020-12W4/00"/>
    <n v="178923"/>
    <n v="1"/>
    <s v="100"/>
    <s v="08"/>
    <s v="36"/>
    <s v="020"/>
    <s v="12W4"/>
    <s v="00"/>
    <s v="01-01-021-12W4"/>
    <s v="01-01-021-12W4"/>
    <s v="AB"/>
    <s v="PRINCESS"/>
    <s v="ABERCAN PRINCESS 8-36-20-12"/>
    <x v="10"/>
    <s v="TAQA North Ltd"/>
    <s v="Working Interest"/>
    <n v="0.49"/>
    <s v="DIN UNIT"/>
    <s v="No"/>
    <m/>
    <s v="Flow GAS"/>
    <d v="2020-05-31T00:00:00"/>
    <m/>
    <n v="2165"/>
    <n v="5682"/>
    <m/>
    <s v="Flow GAS"/>
    <s v="Kmed_hat;K2nd_ws"/>
    <s v="TAQA North Ltd"/>
    <n v="7440010"/>
    <m/>
    <m/>
    <d v="1995-06-29T00:00:00"/>
    <d v="1995-10-24T00:00:00"/>
    <d v="1995-10-29T00:00:00"/>
    <m/>
    <d v="1996-01-01T00:00:00"/>
    <d v="1996-01-14T00:00:00"/>
    <m/>
    <m/>
    <m/>
    <m/>
    <s v="WI"/>
    <n v="1"/>
    <n v="1"/>
    <n v="0.49"/>
    <x v="1"/>
    <s v="N"/>
    <n v="24.468493150684932"/>
    <n v="24.468493150684932"/>
    <n v="659.89200000000005"/>
    <n v="659.89200000000005"/>
    <s v="Flow GAS"/>
    <n v="4"/>
    <n v="4"/>
    <m/>
    <s v="Flow GAS"/>
    <x v="1"/>
    <s v="Producing"/>
    <s v="Producing"/>
    <x v="0"/>
    <x v="0"/>
    <s v="W 0178923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10706000"/>
    <s v="1 UWI in License"/>
    <n v="178924"/>
    <s v="100/06-07-021-11W4/00"/>
    <n v="178924"/>
    <n v="1"/>
    <s v="100"/>
    <s v="06"/>
    <s v="07"/>
    <s v="021"/>
    <s v="11W4"/>
    <s v="00"/>
    <s v="04-18-021-11W4"/>
    <s v="04-18-021-11W4"/>
    <s v="AB"/>
    <s v="PRINCESS"/>
    <s v="ABERCAN PRINCESS 6-7-21-11"/>
    <x v="3"/>
    <s v="TAQA North Ltd"/>
    <s v="Working Interest"/>
    <n v="0.49"/>
    <s v="PATR UNIT"/>
    <s v="No"/>
    <m/>
    <s v="Flow GAS"/>
    <d v="2020-05-31T00:00:00"/>
    <m/>
    <n v="2192"/>
    <n v="5079"/>
    <m/>
    <s v="Flow GAS"/>
    <s v="Kmed_hat;K2nd_ws"/>
    <s v="TAQA North Ltd"/>
    <n v="7440047"/>
    <m/>
    <m/>
    <d v="1995-06-29T00:00:00"/>
    <d v="1995-11-16T00:00:00"/>
    <d v="1995-11-19T00:00:00"/>
    <m/>
    <d v="1996-02-01T00:00:00"/>
    <d v="1996-02-16T00:00:00"/>
    <m/>
    <m/>
    <m/>
    <m/>
    <s v="WI"/>
    <n v="1"/>
    <n v="1"/>
    <n v="0.49"/>
    <x v="1"/>
    <s v="N"/>
    <n v="24.405479452054795"/>
    <n v="24.405479452054795"/>
    <n v="668.12160000000006"/>
    <n v="668.12160000000006"/>
    <s v="Flow GAS"/>
    <n v="4"/>
    <n v="4"/>
    <m/>
    <s v="Flow GAS"/>
    <x v="1"/>
    <s v="Producing"/>
    <s v="Producing"/>
    <x v="0"/>
    <x v="0"/>
    <s v="W 017892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07020"/>
    <s v="1 UWI in License"/>
    <n v="178925"/>
    <s v="102/07-17-021-12W4/00"/>
    <n v="178925"/>
    <n v="1"/>
    <s v="102"/>
    <s v="07"/>
    <s v="17"/>
    <s v="021"/>
    <s v="12W4"/>
    <s v="00"/>
    <s v="07-17-021-12W4"/>
    <s v="07-17-021-12W4"/>
    <s v="AB"/>
    <s v="PRINCESS"/>
    <s v="ABERCAN PRINCESS 7-17-21-12"/>
    <x v="3"/>
    <s v="TAQA North Ltd"/>
    <s v="Working Interest"/>
    <n v="0.49"/>
    <s v="PATR UNIT"/>
    <s v="No"/>
    <m/>
    <s v="Flow GAS"/>
    <d v="2020-05-31T00:00:00"/>
    <m/>
    <n v="2264"/>
    <m/>
    <m/>
    <s v="Flow GAS"/>
    <s v="Kmilk_rv;Kmed_hat;K2nd_ws"/>
    <s v="TAQA North Ltd"/>
    <n v="7440010"/>
    <m/>
    <m/>
    <d v="1995-06-29T00:00:00"/>
    <d v="1996-11-16T00:00:00"/>
    <d v="1996-11-17T00:00:00"/>
    <m/>
    <d v="1996-12-01T00:00:00"/>
    <d v="1996-12-18T00:00:00"/>
    <m/>
    <m/>
    <m/>
    <m/>
    <s v="WI"/>
    <n v="1"/>
    <n v="1"/>
    <n v="0.49"/>
    <x v="1"/>
    <s v="N"/>
    <n v="23.402739726027399"/>
    <n v="23.402739726027399"/>
    <n v="690.06720000000007"/>
    <n v="690.06720000000007"/>
    <s v="Flow GAS"/>
    <n v="4"/>
    <n v="4"/>
    <m/>
    <s v="Flow GAS"/>
    <x v="1"/>
    <s v="Producing"/>
    <s v="Producing"/>
    <x v="0"/>
    <x v="0"/>
    <s v="W 017892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74012601000"/>
    <s v="1 UWI in License"/>
    <n v="179058"/>
    <s v="100/01-26-027-01W4/00"/>
    <n v="179058"/>
    <n v="1"/>
    <s v="100"/>
    <s v="01"/>
    <s v="26"/>
    <s v="027"/>
    <s v="01W4"/>
    <s v="00"/>
    <s v="01-26-027-01W4"/>
    <s v="01-26-027-01W4"/>
    <s v="AB"/>
    <s v="ALSASK"/>
    <s v="IMAGINEA ALSASK 1-26-27-1"/>
    <x v="4"/>
    <s v="Cor4 Oil Corp"/>
    <s v="Working Interest"/>
    <n v="1"/>
    <s v="SOUTH AB MISC"/>
    <s v="No"/>
    <m/>
    <s v="ABD GAS"/>
    <d v="1998-02-28T00:00:00"/>
    <m/>
    <n v="3114"/>
    <m/>
    <m/>
    <s v="ABD GAS"/>
    <s v="Kglauc_ss"/>
    <m/>
    <m/>
    <m/>
    <m/>
    <d v="1995-07-05T00:00:00"/>
    <d v="1995-07-06T00:00:00"/>
    <d v="1995-07-09T00:00:00"/>
    <d v="1996-07-09T00:00:00"/>
    <d v="1996-08-01T00:00:00"/>
    <d v="1996-08-12T00:00:00"/>
    <m/>
    <d v="2004-07-20T00:00:00"/>
    <s v="Plate"/>
    <m/>
    <s v="WI"/>
    <n v="1"/>
    <n v="1"/>
    <n v="1"/>
    <x v="0"/>
    <s v="N"/>
    <n v="24.769863013698629"/>
    <n v="24.769863013698629"/>
    <n v="949.1472"/>
    <n v="949.1472"/>
    <s v="ABD GAS"/>
    <n v="14"/>
    <n v="14"/>
    <m/>
    <s v="ABD GAS"/>
    <x v="1"/>
    <s v="Abandoned"/>
    <s v="Abandoned"/>
    <x v="1"/>
    <x v="0"/>
    <s v="W 0179058 "/>
    <n v="0"/>
    <n v="0"/>
    <n v="0"/>
    <n v="0"/>
    <n v="0"/>
    <n v="16500"/>
    <n v="0"/>
    <n v="16500"/>
    <m/>
    <m/>
    <m/>
    <m/>
    <n v="16500"/>
    <m/>
    <n v="0"/>
    <m/>
    <n v="0"/>
    <n v="10900"/>
    <n v="10900"/>
    <x v="5"/>
    <m/>
    <n v="0"/>
    <n v="10900"/>
    <x v="5"/>
    <s v=""/>
    <n v="1"/>
    <s v="A) Reclamation only; spread evenly"/>
    <n v="11"/>
    <m/>
    <n v="0"/>
    <n v="10900"/>
    <n v="10900"/>
    <n v="1"/>
    <n v="0"/>
    <n v="10900"/>
    <n v="10900"/>
    <n v="11"/>
    <n v="1.35E-2"/>
    <n v="0"/>
    <n v="13508.481937166425"/>
    <n v="13508.481937166425"/>
    <n v="1.7600000000000001E-2"/>
    <n v="0"/>
    <n v="10218.166465099588"/>
    <n v="10218.166465099588"/>
    <s v="E.1) Fully abandoned, reclamation only. Shallow Gas. Use $10,900 for rec ($1,090 for pad site)."/>
  </r>
  <r>
    <s v="1 - Yes"/>
    <s v="1- Yes"/>
    <n v="214082303000"/>
    <s v="1 UWI in License"/>
    <n v="179068"/>
    <s v="100/03-23-021-08W4/00"/>
    <n v="179068"/>
    <n v="1"/>
    <s v="100"/>
    <s v="03"/>
    <s v="23"/>
    <s v="021"/>
    <s v="08W4"/>
    <s v="00"/>
    <s v="12-23-021-08W4"/>
    <s v="12-23-021-08W4"/>
    <s v="AB"/>
    <s v="JENNER"/>
    <s v="IMAGINEA JENNER 3-23-21-8"/>
    <x v="0"/>
    <s v="Cor4 Oil Corp"/>
    <s v="Working Interest"/>
    <n v="1"/>
    <s v="JENNER OIL"/>
    <s v="No"/>
    <m/>
    <s v="ABD Zn OIL"/>
    <d v="2004-01-31T00:00:00"/>
    <m/>
    <n v="3215"/>
    <n v="5545"/>
    <n v="2088"/>
    <s v="ABD Zn OIL"/>
    <s v="Kglauc_ss"/>
    <m/>
    <m/>
    <m/>
    <m/>
    <d v="1995-07-05T00:00:00"/>
    <d v="1995-07-07T00:00:00"/>
    <d v="1995-07-13T00:00:00"/>
    <m/>
    <d v="1995-07-01T00:00:00"/>
    <d v="1995-07-19T00:00:00"/>
    <m/>
    <m/>
    <m/>
    <m/>
    <s v="WI"/>
    <n v="1"/>
    <n v="1"/>
    <n v="1"/>
    <x v="0"/>
    <s v="N"/>
    <n v="24.767123287671232"/>
    <n v="24.767123287671232"/>
    <n v="979.93200000000002"/>
    <n v="979.93200000000002"/>
    <s v="ABD Zn OIL"/>
    <n v="25"/>
    <n v="25"/>
    <m/>
    <s v="ABD Zn OIL"/>
    <x v="2"/>
    <s v="Abandoned"/>
    <s v="Partial Abandoned"/>
    <x v="1"/>
    <x v="0"/>
    <s v="W 0179068 "/>
    <n v="12800"/>
    <n v="0"/>
    <n v="0"/>
    <n v="0"/>
    <n v="0"/>
    <n v="16500"/>
    <n v="0"/>
    <n v="29300"/>
    <m/>
    <m/>
    <m/>
    <m/>
    <n v="29300"/>
    <m/>
    <n v="0"/>
    <m/>
    <n v="2500"/>
    <n v="25000"/>
    <n v="27500"/>
    <x v="7"/>
    <m/>
    <n v="2500"/>
    <n v="25000"/>
    <x v="7"/>
    <s v=""/>
    <n v="9"/>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14082309020"/>
    <s v="1 UWI in License"/>
    <n v="179304"/>
    <s v="102/09-23-021-08W4/00"/>
    <n v="179304"/>
    <n v="1"/>
    <s v="102"/>
    <s v="09"/>
    <s v="23"/>
    <s v="021"/>
    <s v="08W4"/>
    <s v="00"/>
    <s v="02-26-021-08W4"/>
    <s v="02-26-021-08W4"/>
    <s v="AB"/>
    <s v="JENNER"/>
    <s v="IMAGINEA JENNER 9-23-21-8"/>
    <x v="0"/>
    <s v="Cor4 Oil Corp"/>
    <s v="Working Interest"/>
    <n v="1"/>
    <s v="JENNER OIL"/>
    <s v="No"/>
    <m/>
    <s v="Susp OIL"/>
    <d v="2010-01-31T00:00:00"/>
    <m/>
    <n v="3189"/>
    <n v="5748"/>
    <n v="2295"/>
    <s v="Susp OIL"/>
    <s v="Kglauc_ss"/>
    <s v="Cor4 Oil Corp"/>
    <n v="52789"/>
    <m/>
    <m/>
    <d v="1995-07-17T00:00:00"/>
    <d v="1995-07-22T00:00:00"/>
    <d v="1995-07-30T00:00:00"/>
    <m/>
    <d v="1995-08-01T00:00:00"/>
    <d v="1995-08-05T00:00:00"/>
    <m/>
    <m/>
    <m/>
    <m/>
    <s v="WI"/>
    <n v="1"/>
    <n v="1"/>
    <n v="1"/>
    <x v="0"/>
    <s v="N"/>
    <n v="24.726027397260275"/>
    <n v="24.726027397260275"/>
    <n v="972.00720000000001"/>
    <n v="972.00720000000001"/>
    <s v="Susp OIL"/>
    <n v="12"/>
    <n v="12"/>
    <m/>
    <s v="Susp OIL"/>
    <x v="2"/>
    <s v="Suspended"/>
    <s v="Suspended"/>
    <x v="1"/>
    <x v="0"/>
    <s v="W 0179304 "/>
    <n v="45993"/>
    <n v="0"/>
    <n v="0"/>
    <n v="0"/>
    <n v="0"/>
    <n v="16500"/>
    <n v="0"/>
    <n v="62493"/>
    <m/>
    <m/>
    <m/>
    <m/>
    <n v="62493"/>
    <m/>
    <n v="0"/>
    <m/>
    <n v="45993"/>
    <n v="25000"/>
    <n v="70993"/>
    <x v="6"/>
    <m/>
    <n v="45993"/>
    <n v="25000"/>
    <x v="6"/>
    <s v=""/>
    <n v="5"/>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0709050"/>
    <s v="1 UWI in License"/>
    <n v="179359"/>
    <s v="105/09-07-021-08W4/00"/>
    <n v="179359"/>
    <n v="1"/>
    <s v="105"/>
    <s v="09"/>
    <s v="07"/>
    <s v="021"/>
    <s v="08W4"/>
    <s v="00"/>
    <s v="13-08-021-08W4"/>
    <s v="13-08-021-08W4"/>
    <s v="AB"/>
    <s v="JENNER"/>
    <s v="IMAGINEA JENNER 9-7-21-8"/>
    <x v="0"/>
    <s v="Cor4 Oil Corp"/>
    <s v="Working Interest"/>
    <n v="1"/>
    <s v="JENNER OIL"/>
    <s v="No"/>
    <m/>
    <s v="Flow OIL"/>
    <d v="2020-05-31T00:00:00"/>
    <m/>
    <n v="3153"/>
    <n v="4367"/>
    <n v="959"/>
    <s v="Flow OIL"/>
    <s v="Kglauc_ss"/>
    <s v="Cor4 Oil Corp"/>
    <n v="5000066"/>
    <m/>
    <m/>
    <d v="1995-07-20T00:00:00"/>
    <d v="1995-07-24T00:00:00"/>
    <d v="1995-08-01T00:00:00"/>
    <m/>
    <d v="1995-09-01T00:00:00"/>
    <d v="1995-09-14T00:00:00"/>
    <m/>
    <m/>
    <m/>
    <m/>
    <s v="WI"/>
    <n v="1"/>
    <n v="1"/>
    <n v="1"/>
    <x v="0"/>
    <s v="N"/>
    <n v="24.720547945205478"/>
    <n v="24.720547945205478"/>
    <n v="961.03440000000001"/>
    <n v="961.03440000000001"/>
    <s v="Flow OIL"/>
    <n v="3"/>
    <n v="3"/>
    <m/>
    <s v="Flow OIL"/>
    <x v="2"/>
    <s v="Producing"/>
    <s v="Producing"/>
    <x v="0"/>
    <x v="0"/>
    <s v="W 0179359 "/>
    <n v="45993"/>
    <n v="0"/>
    <n v="0"/>
    <n v="0"/>
    <n v="0"/>
    <n v="0"/>
    <n v="1650"/>
    <n v="47643"/>
    <m/>
    <m/>
    <m/>
    <m/>
    <n v="47643"/>
    <m/>
    <n v="389555.65"/>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611000"/>
    <s v="1 UWI in License"/>
    <n v="180059"/>
    <s v="100/11-26-021-08W4/00"/>
    <n v="180059"/>
    <n v="1"/>
    <s v="100"/>
    <s v="11"/>
    <s v="26"/>
    <s v="021"/>
    <s v="08W4"/>
    <s v="00"/>
    <s v="03-26-021-08W4"/>
    <s v="03-26-021-08W4"/>
    <s v="AB"/>
    <s v="JENNER"/>
    <s v="IMAGINEA JENNER 11-26-21-8"/>
    <x v="0"/>
    <s v="Cor4 Oil Corp"/>
    <s v="Working Interest"/>
    <n v="1"/>
    <s v="JENNER OIL"/>
    <s v="No"/>
    <m/>
    <s v="Susp OIL"/>
    <d v="2017-06-30T00:00:00"/>
    <m/>
    <n v="3209"/>
    <n v="5958"/>
    <n v="2625"/>
    <s v="Susp OIL"/>
    <s v="Kglauc_ss"/>
    <s v="Cor4 Oil Corp"/>
    <n v="52789"/>
    <m/>
    <m/>
    <d v="1995-08-17T00:00:00"/>
    <d v="1995-08-17T00:00:00"/>
    <d v="1995-08-24T00:00:00"/>
    <m/>
    <d v="1995-09-01T00:00:00"/>
    <d v="1995-09-15T00:00:00"/>
    <m/>
    <m/>
    <m/>
    <m/>
    <s v="WI"/>
    <n v="1"/>
    <n v="1"/>
    <n v="1"/>
    <x v="0"/>
    <s v="N"/>
    <n v="24.654794520547945"/>
    <n v="24.654794520547945"/>
    <n v="978.10320000000002"/>
    <n v="978.10320000000002"/>
    <s v="Susp OIL"/>
    <n v="12"/>
    <n v="12"/>
    <m/>
    <s v="Susp OIL"/>
    <x v="2"/>
    <s v="Suspended"/>
    <s v="Suspended"/>
    <x v="1"/>
    <x v="0"/>
    <s v="W 0180059 "/>
    <n v="45993"/>
    <n v="0"/>
    <n v="0"/>
    <n v="0"/>
    <n v="0"/>
    <n v="16500"/>
    <n v="0"/>
    <n v="62493"/>
    <m/>
    <m/>
    <m/>
    <m/>
    <n v="62493"/>
    <m/>
    <n v="0"/>
    <m/>
    <n v="45993"/>
    <n v="25000"/>
    <n v="70993"/>
    <x v="6"/>
    <m/>
    <n v="45993"/>
    <n v="25000"/>
    <x v="6"/>
    <s v=""/>
    <n v="22"/>
    <s v="8) Leave Jenner Oil Wells until later"/>
    <n v="15"/>
    <m/>
    <n v="45993"/>
    <n v="25000"/>
    <n v="70993"/>
    <n v="1"/>
    <n v="45993"/>
    <n v="25000"/>
    <n v="70993"/>
    <n v="15"/>
    <n v="1.35E-2"/>
    <n v="56240.352465214593"/>
    <n v="32690.011190783858"/>
    <n v="88930.363655998459"/>
    <n v="1.7600000000000001E-2"/>
    <n v="43290.396067887319"/>
    <n v="23060.732769689559"/>
    <n v="66351.128837576878"/>
    <s v="D.1) Inactive Jenner Oil/Other wells. Used LMR costs (with submitted reductions) and $25,500 for rec ($2,500 for pad site)"/>
  </r>
  <r>
    <s v="1 - Yes"/>
    <s v="1- Yes"/>
    <n v="214082312020"/>
    <s v="1 UWI in License"/>
    <n v="180312"/>
    <s v="102/12-23-021-08W4/00"/>
    <n v="180312"/>
    <n v="1"/>
    <s v="102"/>
    <s v="12"/>
    <s v="23"/>
    <s v="021"/>
    <s v="08W4"/>
    <s v="00"/>
    <s v="03-26-021-08W4"/>
    <s v="03-26-021-08W4"/>
    <s v="AB"/>
    <s v="JENNER"/>
    <s v="IMAGINEA JENNER 12-23-21-8"/>
    <x v="0"/>
    <s v="Cor4 Oil Corp"/>
    <s v="Working Interest"/>
    <n v="1"/>
    <s v="JENNER OIL"/>
    <s v="No"/>
    <m/>
    <s v="Susp OIL"/>
    <d v="2013-11-30T00:00:00"/>
    <m/>
    <n v="3209"/>
    <n v="5794"/>
    <n v="2261"/>
    <s v="Susp OIL"/>
    <s v="Kglauc_ss"/>
    <s v="Cor4 Oil Corp"/>
    <n v="52789"/>
    <m/>
    <m/>
    <d v="1995-08-28T00:00:00"/>
    <d v="1995-09-24T00:00:00"/>
    <d v="1995-10-01T00:00:00"/>
    <m/>
    <d v="1996-04-01T00:00:00"/>
    <d v="1996-04-01T00:00:00"/>
    <m/>
    <m/>
    <m/>
    <m/>
    <s v="WI"/>
    <n v="1"/>
    <n v="1"/>
    <n v="1"/>
    <x v="0"/>
    <s v="N"/>
    <n v="24.550684931506851"/>
    <n v="24.550684931506851"/>
    <n v="978.10320000000002"/>
    <n v="978.10320000000002"/>
    <s v="Susp OIL"/>
    <n v="12"/>
    <n v="12"/>
    <m/>
    <s v="Susp OIL"/>
    <x v="2"/>
    <s v="Suspended"/>
    <s v="Suspended"/>
    <x v="1"/>
    <x v="0"/>
    <s v="W 0180312 "/>
    <n v="45993"/>
    <n v="0"/>
    <n v="0"/>
    <n v="0"/>
    <n v="0"/>
    <n v="0"/>
    <n v="1650"/>
    <n v="47643"/>
    <m/>
    <m/>
    <m/>
    <m/>
    <n v="47643"/>
    <m/>
    <n v="0"/>
    <m/>
    <n v="45993"/>
    <n v="2500"/>
    <n v="48493"/>
    <x v="6"/>
    <m/>
    <n v="45993"/>
    <n v="2500"/>
    <x v="6"/>
    <s v=""/>
    <n v="1"/>
    <s v="8) Leave Jenner Oil Wells until later"/>
    <n v="12"/>
    <m/>
    <n v="45993"/>
    <n v="2500"/>
    <n v="48493"/>
    <n v="1"/>
    <n v="45993"/>
    <n v="2500"/>
    <n v="48493"/>
    <n v="12"/>
    <n v="1.35E-2"/>
    <n v="54022.760792408699"/>
    <n v="3140.1023952564615"/>
    <n v="57162.863187665163"/>
    <n v="1.7600000000000001E-2"/>
    <n v="43817.903548133276"/>
    <n v="2334.1735258483786"/>
    <n v="46152.077073981651"/>
    <s v="D.1) Inactive Jenner Oil/Other wells. Used LMR costs (with submitted reductions) and $25,500 for rec ($2,500 for pad site)"/>
  </r>
  <r>
    <s v="1 - Yes"/>
    <s v="1- Yes"/>
    <n v="214081415000"/>
    <s v="1 UWI in License"/>
    <n v="180334"/>
    <s v="100/15-14-021-08W4/00"/>
    <n v="180334"/>
    <n v="1"/>
    <s v="100"/>
    <s v="15"/>
    <s v="14"/>
    <s v="021"/>
    <s v="08W4"/>
    <s v="00"/>
    <s v="07-23-021-08W4"/>
    <s v="07-23-021-08W4"/>
    <s v="AB"/>
    <s v="JENNER"/>
    <s v="IMAGINEA JENNER 15-14-21-8"/>
    <x v="0"/>
    <s v="Cor4 Oil Corp"/>
    <s v="Working Interest"/>
    <n v="1"/>
    <s v="JENNER OIL"/>
    <s v="No"/>
    <m/>
    <s v="Susp OIL"/>
    <d v="2015-12-31T00:00:00"/>
    <m/>
    <n v="3198"/>
    <n v="6001"/>
    <n v="2452"/>
    <s v="Susp OIL"/>
    <s v="Kglauc_ss"/>
    <s v="Cor4 Oil Corp"/>
    <n v="52789"/>
    <m/>
    <m/>
    <d v="1995-08-29T00:00:00"/>
    <d v="1995-09-16T00:00:00"/>
    <d v="1995-09-22T00:00:00"/>
    <d v="1996-05-24T00:00:00"/>
    <d v="1995-10-01T00:00:00"/>
    <d v="1995-10-11T00:00:00"/>
    <m/>
    <m/>
    <m/>
    <m/>
    <s v="WI"/>
    <n v="1"/>
    <n v="1"/>
    <n v="1"/>
    <x v="0"/>
    <s v="N"/>
    <n v="24.572602739726026"/>
    <n v="24.572602739726026"/>
    <n v="974.75040000000001"/>
    <n v="974.75040000000001"/>
    <s v="Susp OIL"/>
    <n v="12"/>
    <n v="12"/>
    <m/>
    <s v="Susp OIL"/>
    <x v="2"/>
    <s v="Suspended"/>
    <s v="Suspended"/>
    <x v="1"/>
    <x v="0"/>
    <s v="W 0180334 "/>
    <n v="45993"/>
    <n v="0"/>
    <n v="0"/>
    <n v="0"/>
    <n v="0"/>
    <n v="0"/>
    <n v="0"/>
    <n v="45993"/>
    <m/>
    <m/>
    <m/>
    <m/>
    <n v="45993"/>
    <m/>
    <n v="0"/>
    <m/>
    <n v="45993"/>
    <n v="25000"/>
    <n v="70993"/>
    <x v="6"/>
    <m/>
    <n v="45993"/>
    <n v="25000"/>
    <x v="6"/>
    <s v=""/>
    <n v="9"/>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1409000"/>
    <s v="1 UWI in License"/>
    <n v="180335"/>
    <s v="100/09-14-021-08W4/00"/>
    <n v="180335"/>
    <n v="1"/>
    <s v="100"/>
    <s v="09"/>
    <s v="14"/>
    <s v="021"/>
    <s v="08W4"/>
    <s v="00"/>
    <s v="07-23-021-08W4"/>
    <s v="07-23-021-08W4"/>
    <s v="AB"/>
    <s v="JENNER"/>
    <s v="IMAGINEA JENNER 9-14-21-8"/>
    <x v="0"/>
    <s v="Cor4 Oil Corp"/>
    <s v="Working Interest"/>
    <n v="1"/>
    <s v="JENNER OIL"/>
    <s v="No"/>
    <m/>
    <s v="Pump OIL"/>
    <d v="2020-03-31T00:00:00"/>
    <m/>
    <n v="3205"/>
    <n v="6391"/>
    <n v="2948"/>
    <s v="Pump OIL"/>
    <s v="Kglauc_ss"/>
    <s v="Cor4 Oil Corp"/>
    <n v="52789"/>
    <m/>
    <m/>
    <d v="1995-08-29T00:00:00"/>
    <d v="1995-09-07T00:00:00"/>
    <d v="1995-09-14T00:00:00"/>
    <d v="1996-05-24T00:00:00"/>
    <d v="1995-10-01T00:00:00"/>
    <d v="1995-10-02T00:00:00"/>
    <m/>
    <m/>
    <m/>
    <m/>
    <s v="WI"/>
    <n v="1"/>
    <n v="1"/>
    <n v="1"/>
    <x v="0"/>
    <s v="N"/>
    <n v="24.597260273972601"/>
    <n v="24.597260273972601"/>
    <n v="976.88400000000001"/>
    <n v="976.88400000000001"/>
    <s v="Pump OIL"/>
    <n v="2"/>
    <n v="2"/>
    <m/>
    <s v="Pump OIL"/>
    <x v="2"/>
    <s v="Producing"/>
    <s v="Producing"/>
    <x v="0"/>
    <x v="0"/>
    <s v="W 0180335 "/>
    <n v="45993"/>
    <n v="0"/>
    <n v="0"/>
    <n v="0"/>
    <n v="0"/>
    <n v="16500"/>
    <n v="0"/>
    <n v="62493"/>
    <m/>
    <m/>
    <m/>
    <m/>
    <n v="62493"/>
    <m/>
    <n v="188847.65"/>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214081915000"/>
    <s v="1 UWI in License"/>
    <n v="180593"/>
    <s v="100/15-19-021-08W4/00"/>
    <n v="180593"/>
    <n v="1"/>
    <s v="100"/>
    <s v="15"/>
    <s v="19"/>
    <s v="021"/>
    <s v="08W4"/>
    <s v="00"/>
    <s v="15-19-021-08W4"/>
    <s v="15-19-021-08W4"/>
    <s v="AB"/>
    <m/>
    <s v="IMAGINEA JENNER 15-19-21-8"/>
    <x v="0"/>
    <s v="Cor4 Oil Corp"/>
    <s v="Working Interest"/>
    <n v="1"/>
    <s v="JENNER OIL"/>
    <s v="No"/>
    <m/>
    <s v="Drld &amp; ABD"/>
    <m/>
    <m/>
    <n v="3255"/>
    <m/>
    <m/>
    <m/>
    <m/>
    <m/>
    <m/>
    <m/>
    <m/>
    <d v="1995-09-08T00:00:00"/>
    <d v="1995-09-11T00:00:00"/>
    <d v="1995-09-15T00:00:00"/>
    <d v="1996-09-15T00:00:00"/>
    <m/>
    <m/>
    <m/>
    <d v="1995-09-17T00:00:00"/>
    <s v="Other"/>
    <m/>
    <s v="WI"/>
    <n v="1"/>
    <n v="1"/>
    <n v="1"/>
    <x v="0"/>
    <s v="N"/>
    <n v="24.586301369863012"/>
    <n v="24.586301369863012"/>
    <n v="992.12400000000002"/>
    <n v="992.12400000000002"/>
    <s v="Drld &amp; ABD"/>
    <n v="19"/>
    <n v="19"/>
    <m/>
    <s v="Drld &amp; ABD"/>
    <x v="0"/>
    <s v="Abandoned"/>
    <s v="Abandoned"/>
    <x v="1"/>
    <x v="0"/>
    <s v="W 0180593 "/>
    <n v="0"/>
    <n v="0"/>
    <n v="0"/>
    <n v="0"/>
    <n v="0"/>
    <n v="16500"/>
    <n v="0"/>
    <n v="16500"/>
    <m/>
    <m/>
    <m/>
    <m/>
    <n v="16500"/>
    <m/>
    <n v="0"/>
    <m/>
    <n v="0"/>
    <n v="25000"/>
    <n v="25000"/>
    <x v="1"/>
    <m/>
    <n v="0"/>
    <n v="25000"/>
    <x v="1"/>
    <s v=""/>
    <n v="2"/>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244063106000"/>
    <s v="1 UWI in License"/>
    <n v="180846"/>
    <s v="100/06-31-024-06W4/00"/>
    <n v="180846"/>
    <n v="1"/>
    <s v="100"/>
    <s v="06"/>
    <s v="31"/>
    <s v="024"/>
    <s v="06W4"/>
    <s v="00"/>
    <s v="06-31-024-06W4"/>
    <s v="06-31-024-06W4"/>
    <s v="AB"/>
    <s v="ATLEE-BUFFALO"/>
    <s v="IMAGINEA ATL-BUFF 6-31-24-6"/>
    <x v="4"/>
    <s v="Cor4 Oil Corp"/>
    <s v="Working Interest"/>
    <n v="0.65"/>
    <s v="SOUTH AB MISC"/>
    <s v="No"/>
    <m/>
    <s v="Flow GAS"/>
    <d v="2020-05-31T00:00:00"/>
    <m/>
    <n v="1240"/>
    <m/>
    <m/>
    <s v="Flow GAS"/>
    <s v="Kbsbrv_ss"/>
    <s v="Cor4 Oil Corp"/>
    <n v="134250"/>
    <m/>
    <m/>
    <d v="1995-09-20T00:00:00"/>
    <d v="1995-09-24T00:00:00"/>
    <d v="1995-09-25T00:00:00"/>
    <d v="1996-09-25T00:00:00"/>
    <d v="1995-12-01T00:00:00"/>
    <d v="1995-12-18T00:00:00"/>
    <m/>
    <m/>
    <m/>
    <m/>
    <s v="WI"/>
    <n v="1"/>
    <n v="1"/>
    <n v="0.65"/>
    <x v="0"/>
    <s v="N"/>
    <n v="24.550684931506851"/>
    <n v="24.550684931506851"/>
    <n v="377.952"/>
    <n v="377.952"/>
    <s v="Flow GAS"/>
    <n v="4"/>
    <n v="4"/>
    <m/>
    <s v="Flow GAS"/>
    <x v="1"/>
    <s v="Producing"/>
    <s v="Producing"/>
    <x v="0"/>
    <x v="0"/>
    <s v="W 0180846 "/>
    <n v="17975"/>
    <n v="0"/>
    <n v="0"/>
    <n v="0"/>
    <n v="0"/>
    <n v="16500"/>
    <n v="0"/>
    <n v="34475"/>
    <m/>
    <m/>
    <m/>
    <m/>
    <n v="34475"/>
    <m/>
    <n v="1657.08"/>
    <m/>
    <n v="17975"/>
    <n v="16500"/>
    <n v="34475"/>
    <x v="3"/>
    <m/>
    <n v="17975"/>
    <n v="16500"/>
    <x v="3"/>
    <s v=""/>
    <n v="22"/>
    <s v="1) Active well = Use reserve-life"/>
    <s v="No"/>
    <m/>
    <n v="17975"/>
    <n v="16500"/>
    <n v="34475"/>
    <n v="0.65"/>
    <n v="11683.75"/>
    <n v="10725"/>
    <n v="22408.75"/>
    <n v="21"/>
    <n v="1.35E-2"/>
    <n v="15483.925365868012"/>
    <n v="15198.99526182826"/>
    <n v="30682.920627696272"/>
    <n v="1.7600000000000001E-2"/>
    <n v="10734.010231548016"/>
    <n v="9656.2905242490942"/>
    <n v="20390.30075579711"/>
    <s v="B.2) Operated; Not &quot;true&quot; shallow gas. Used LMR costs (with submitted reductions)"/>
  </r>
  <r>
    <s v="1 - Yes"/>
    <s v="1- Yes"/>
    <n v="214082415000"/>
    <s v="1 UWI in License"/>
    <n v="180892"/>
    <s v="100/15-24-021-08W4/00"/>
    <n v="180892"/>
    <n v="1"/>
    <s v="100"/>
    <s v="15"/>
    <s v="24"/>
    <s v="021"/>
    <s v="08W4"/>
    <s v="00"/>
    <s v="15-24-021-08W4"/>
    <s v="15-24-021-08W4"/>
    <s v="AB"/>
    <s v="JENNER"/>
    <s v="IMAGINEA JENNER 15-24-21-8"/>
    <x v="0"/>
    <s v="Cor4 Oil Corp"/>
    <s v="Working Interest"/>
    <n v="1"/>
    <s v="JENNER GAS"/>
    <s v="Yes"/>
    <s v="7) Change per Damian from JGAS to JOIL"/>
    <s v="Act WTR Disp"/>
    <d v="1998-05-31T00:00:00"/>
    <d v="2018-09-30T00:00:00"/>
    <n v="3356"/>
    <m/>
    <m/>
    <s v="Act WTR Disp"/>
    <s v="Kglauc_ss"/>
    <m/>
    <m/>
    <s v="Cor4 Oil Corp"/>
    <s v="IF0008901"/>
    <d v="1995-09-22T00:00:00"/>
    <d v="1995-09-25T00:00:00"/>
    <d v="1995-09-28T00:00:00"/>
    <d v="1996-09-28T00:00:00"/>
    <d v="1997-09-01T00:00:00"/>
    <d v="1997-09-05T00:00:00"/>
    <d v="2001-08-08T00:00:00"/>
    <m/>
    <m/>
    <m/>
    <s v="WI"/>
    <n v="1"/>
    <n v="1"/>
    <n v="1"/>
    <x v="0"/>
    <s v="N"/>
    <n v="24.547945205479451"/>
    <n v="24.547945205479451"/>
    <n v="1022.9088"/>
    <n v="1022.9088"/>
    <s v="Act WTR Disp"/>
    <n v="7"/>
    <n v="7"/>
    <m/>
    <s v="Act WTR Disp"/>
    <x v="0"/>
    <s v="Active"/>
    <s v="Active"/>
    <x v="0"/>
    <x v="0"/>
    <s v="W 0180892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54071108000"/>
    <s v="1 UWI in License"/>
    <n v="180910"/>
    <s v="100/08-11-025-07W4/00"/>
    <n v="180910"/>
    <n v="1"/>
    <s v="100"/>
    <s v="08"/>
    <s v="11"/>
    <s v="025"/>
    <s v="07W4"/>
    <s v="00"/>
    <s v="08-11-025-07W4"/>
    <s v="08-11-025-07W4"/>
    <s v="AB"/>
    <s v="ATLEE-BUFFALO"/>
    <s v="IMAGINEA ATL-BUFF 8-11-25-7"/>
    <x v="4"/>
    <s v="Cor4 Oil Corp"/>
    <s v="Working Interest"/>
    <n v="0.65"/>
    <s v="SOUTH AB MISC"/>
    <s v="No"/>
    <m/>
    <s v="Susp GAS"/>
    <d v="2012-09-30T00:00:00"/>
    <m/>
    <n v="1463"/>
    <m/>
    <m/>
    <s v="Susp GAS"/>
    <s v="Kbsbrv_ss"/>
    <s v="Cor4 Oil Corp"/>
    <n v="134250"/>
    <m/>
    <m/>
    <d v="1995-09-22T00:00:00"/>
    <d v="1995-09-28T00:00:00"/>
    <d v="1995-09-29T00:00:00"/>
    <d v="1996-09-29T00:00:00"/>
    <d v="1995-12-01T00:00:00"/>
    <d v="1995-12-18T00:00:00"/>
    <m/>
    <m/>
    <m/>
    <m/>
    <s v="WI"/>
    <n v="1"/>
    <n v="1"/>
    <n v="0.65"/>
    <x v="0"/>
    <s v="N"/>
    <n v="24.539726027397261"/>
    <n v="24.539726027397261"/>
    <n v="445.92240000000004"/>
    <n v="445.92240000000004"/>
    <s v="Susp GAS"/>
    <n v="11"/>
    <n v="11"/>
    <m/>
    <s v="Susp GAS"/>
    <x v="1"/>
    <s v="Suspended"/>
    <s v="Suspended"/>
    <x v="1"/>
    <x v="0"/>
    <s v="W 0180910 "/>
    <n v="17975"/>
    <n v="0"/>
    <n v="0"/>
    <n v="0"/>
    <n v="0"/>
    <n v="16500"/>
    <n v="0"/>
    <n v="34475"/>
    <m/>
    <m/>
    <m/>
    <m/>
    <n v="34475"/>
    <m/>
    <n v="0"/>
    <m/>
    <n v="17975"/>
    <n v="16500"/>
    <n v="34475"/>
    <x v="3"/>
    <m/>
    <n v="17975"/>
    <n v="16500"/>
    <x v="3"/>
    <s v=""/>
    <n v="1"/>
    <s v="7) Prioritize inactive shallow gas over inactive oil"/>
    <n v="10"/>
    <m/>
    <n v="17975"/>
    <n v="16500"/>
    <n v="34475"/>
    <n v="0.65"/>
    <n v="11683.75"/>
    <n v="10725"/>
    <n v="22408.75"/>
    <n v="10"/>
    <n v="1.35E-2"/>
    <n v="13360.410004722442"/>
    <n v="13114.556132225047"/>
    <n v="26474.966136947489"/>
    <n v="1.7600000000000001E-2"/>
    <n v="11221.445458909253"/>
    <n v="10094.786115889192"/>
    <n v="21316.231574798447"/>
    <s v="B.2) Operated; Not &quot;true&quot; shallow gas. Used LMR costs (with submitted reductions)"/>
  </r>
  <r>
    <s v="1 - Yes"/>
    <s v="1- Yes"/>
    <n v="254070207000"/>
    <s v="1 UWI in License"/>
    <n v="180912"/>
    <s v="100/07-02-025-07W4/00"/>
    <n v="180912"/>
    <n v="1"/>
    <s v="100"/>
    <s v="07"/>
    <s v="02"/>
    <s v="025"/>
    <s v="07W4"/>
    <s v="00"/>
    <s v="07-02-025-07W4"/>
    <s v="07-02-025-07W4"/>
    <s v="AB"/>
    <s v="ATLEE-BUFFALO"/>
    <s v="IMAGINEA ATL-BUFF 7-2-25-7"/>
    <x v="4"/>
    <s v="Cor4 Oil Corp"/>
    <s v="Working Interest"/>
    <n v="1"/>
    <s v="SOUTH AB MISC"/>
    <s v="No"/>
    <m/>
    <s v="Flow GAS"/>
    <d v="2020-05-31T00:00:00"/>
    <m/>
    <n v="1299"/>
    <m/>
    <m/>
    <s v="Flow GAS"/>
    <s v="Kbsbrv_ss"/>
    <s v="Cor4 Oil Corp"/>
    <n v="134250"/>
    <m/>
    <m/>
    <d v="1995-09-22T00:00:00"/>
    <d v="1995-09-29T00:00:00"/>
    <d v="1995-09-30T00:00:00"/>
    <d v="1996-09-30T00:00:00"/>
    <d v="1995-12-01T00:00:00"/>
    <d v="1995-12-18T00:00:00"/>
    <m/>
    <m/>
    <m/>
    <m/>
    <s v="WI"/>
    <n v="1"/>
    <n v="1"/>
    <n v="1"/>
    <x v="0"/>
    <s v="N"/>
    <n v="24.536986301369861"/>
    <n v="24.536986301369861"/>
    <n v="395.93520000000001"/>
    <n v="395.93520000000001"/>
    <s v="Flow GAS"/>
    <n v="4"/>
    <n v="4"/>
    <m/>
    <s v="Flow GAS"/>
    <x v="1"/>
    <s v="Producing"/>
    <s v="Producing"/>
    <x v="0"/>
    <x v="0"/>
    <s v="W 0180912 "/>
    <n v="17975"/>
    <n v="0"/>
    <n v="0"/>
    <n v="0"/>
    <n v="0"/>
    <n v="16500"/>
    <n v="0"/>
    <n v="34475"/>
    <m/>
    <m/>
    <m/>
    <m/>
    <n v="34475"/>
    <m/>
    <n v="87093.29"/>
    <m/>
    <n v="17975"/>
    <n v="16500"/>
    <n v="34475"/>
    <x v="3"/>
    <m/>
    <n v="17975"/>
    <n v="16500"/>
    <x v="3"/>
    <s v=""/>
    <n v="22"/>
    <s v="1) Active well = Use reserve-life"/>
    <s v="No"/>
    <m/>
    <n v="17975"/>
    <n v="16500"/>
    <n v="34475"/>
    <n v="1"/>
    <n v="17975"/>
    <n v="16500"/>
    <n v="34475"/>
    <n v="21"/>
    <n v="1.35E-2"/>
    <n v="23821.423639796943"/>
    <n v="23383.069633581941"/>
    <n v="47204.493273378888"/>
    <n v="1.7600000000000001E-2"/>
    <n v="16513.861894689257"/>
    <n v="14855.831575767839"/>
    <n v="31369.693470457096"/>
    <s v="B.2) Operated; Not &quot;true&quot; shallow gas. Used LMR costs (with submitted reductions)"/>
  </r>
  <r>
    <s v="1 - Yes"/>
    <s v="1- Yes"/>
    <n v="214082505000"/>
    <s v="1 UWI in License"/>
    <n v="181042"/>
    <s v="100/05-25-021-08W4/00"/>
    <n v="181042"/>
    <n v="1"/>
    <s v="100"/>
    <s v="05"/>
    <s v="25"/>
    <s v="021"/>
    <s v="08W4"/>
    <s v="00"/>
    <s v="07-25-021-08W4"/>
    <s v="07-25-021-08W4"/>
    <s v="AB"/>
    <s v="ATLEE-BUFFALO"/>
    <s v="IMAGINEA ATL-BUFF 5-25-21-8"/>
    <x v="0"/>
    <s v="Cor4 Oil Corp"/>
    <s v="Working Interest"/>
    <n v="1"/>
    <s v="JENNER OIL"/>
    <s v="No"/>
    <m/>
    <s v="Pump OIL"/>
    <d v="2020-02-29T00:00:00"/>
    <m/>
    <n v="3230"/>
    <n v="5597"/>
    <n v="2098"/>
    <s v="Pump OIL"/>
    <s v="Kglauc_ss"/>
    <s v="Cor4 Oil Corp"/>
    <n v="52789"/>
    <m/>
    <m/>
    <d v="1995-09-27T00:00:00"/>
    <d v="1995-10-02T00:00:00"/>
    <d v="1995-10-09T00:00:00"/>
    <d v="1996-07-16T00:00:00"/>
    <d v="1995-10-01T00:00:00"/>
    <d v="1995-10-26T00:00:00"/>
    <m/>
    <m/>
    <m/>
    <m/>
    <s v="WI"/>
    <n v="1"/>
    <n v="1"/>
    <n v="1"/>
    <x v="0"/>
    <s v="N"/>
    <n v="24.528767123287672"/>
    <n v="24.528767123287672"/>
    <n v="984.50400000000002"/>
    <n v="984.50400000000002"/>
    <s v="Pump OIL"/>
    <n v="2"/>
    <n v="2"/>
    <m/>
    <s v="Pump OIL"/>
    <x v="2"/>
    <s v="Producing"/>
    <s v="Producing"/>
    <x v="0"/>
    <x v="0"/>
    <s v="W 0181042 "/>
    <n v="45993"/>
    <n v="0"/>
    <n v="0"/>
    <n v="0"/>
    <n v="0"/>
    <n v="0"/>
    <n v="0"/>
    <n v="45993"/>
    <m/>
    <m/>
    <m/>
    <m/>
    <n v="45993"/>
    <m/>
    <n v="11394.5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608020"/>
    <s v="1 UWI in License"/>
    <n v="181569"/>
    <s v="102/08-26-021-08W4/00"/>
    <n v="181569"/>
    <n v="1"/>
    <s v="102"/>
    <s v="08"/>
    <s v="26"/>
    <s v="021"/>
    <s v="08W4"/>
    <s v="00"/>
    <s v="08-26-021-08W4"/>
    <s v="08-26-021-08W4"/>
    <s v="AB"/>
    <s v="ATLEE-BUFFALO"/>
    <s v="IMAGINEA JENNER 8-26-21-8"/>
    <x v="0"/>
    <s v="Cor4 Oil Corp"/>
    <s v="Working Interest"/>
    <n v="1"/>
    <s v="JENNER GAS"/>
    <s v="Yes"/>
    <s v="7) Change per Damian from JGAS to JOIL"/>
    <s v="ABD Zn WTR Disp"/>
    <m/>
    <d v="2009-06-30T00:00:00"/>
    <n v="3478"/>
    <m/>
    <m/>
    <s v="ABD Zn WTR Disp"/>
    <s v="Kglauc_ss"/>
    <m/>
    <m/>
    <m/>
    <m/>
    <d v="1995-10-20T00:00:00"/>
    <d v="1995-11-13T00:00:00"/>
    <d v="1995-11-17T00:00:00"/>
    <m/>
    <m/>
    <m/>
    <d v="1996-02-01T00:00:00"/>
    <m/>
    <m/>
    <m/>
    <s v="WI"/>
    <n v="1"/>
    <n v="1"/>
    <n v="1"/>
    <x v="0"/>
    <s v="N"/>
    <n v="24.413698630136988"/>
    <n v="24.413698630136988"/>
    <n v="1060.0944"/>
    <n v="1060.0944"/>
    <s v="ABD Zn WTR Disp"/>
    <n v="28"/>
    <n v="28"/>
    <m/>
    <s v="ABD Zn WTR Disp"/>
    <x v="0"/>
    <s v="Abandoned"/>
    <s v="Partial Abandoned"/>
    <x v="1"/>
    <x v="0"/>
    <s v="W 0181569 "/>
    <n v="12800"/>
    <n v="0"/>
    <n v="0"/>
    <n v="0"/>
    <n v="0"/>
    <n v="16500"/>
    <n v="0"/>
    <n v="29300"/>
    <m/>
    <m/>
    <m/>
    <m/>
    <n v="29300"/>
    <m/>
    <n v="0"/>
    <m/>
    <n v="2500"/>
    <n v="0"/>
    <n v="2500"/>
    <x v="7"/>
    <m/>
    <n v="2500"/>
    <n v="0"/>
    <x v="7"/>
    <s v="Well has a satellite w $33K reclamation. Reduce well rec to $nil."/>
    <n v="22"/>
    <s v="3) DUCs / Cut &amp; Cap Ready / Known Work To Do. Prioritize as earlier"/>
    <n v="6"/>
    <m/>
    <n v="2500"/>
    <n v="0"/>
    <n v="2500"/>
    <n v="1"/>
    <n v="2500"/>
    <n v="0"/>
    <n v="2500"/>
    <n v="6"/>
    <n v="1.35E-2"/>
    <n v="2709.4586460560281"/>
    <n v="0"/>
    <n v="2709.4586460560281"/>
    <n v="1.7600000000000001E-2"/>
    <n v="2440.1691769358472"/>
    <n v="0"/>
    <n v="2440.1691769358472"/>
    <s v="A.2) Cut &amp; Cap ready wells, D13 suspended. Has plug &amp; cement. Still require well review. Do not have known SCVL. Use $2,500 abandonment estimate for now. Use $10,900 for shallow gas rec, and $25,000 for oil/other rec. (10% for site pad)"/>
  </r>
  <r>
    <s v="1 - Yes"/>
    <s v="1- Yes"/>
    <n v="244073606000"/>
    <s v="1 UWI in License"/>
    <n v="182454"/>
    <s v="100/06-36-024-07W4/00"/>
    <n v="182454"/>
    <n v="1"/>
    <s v="100"/>
    <s v="06"/>
    <s v="36"/>
    <s v="024"/>
    <s v="07W4"/>
    <s v="00"/>
    <s v="06-36-024-07W4"/>
    <s v="06-36-024-07W4"/>
    <s v="AB"/>
    <s v="ATLEE-BUFFALO"/>
    <s v="IMAGINEA ATL-BUFF 6-36-24-7"/>
    <x v="4"/>
    <s v="Cor4 Oil Corp"/>
    <s v="Working Interest"/>
    <n v="0.65"/>
    <s v="SOUTH AB MISC"/>
    <s v="No"/>
    <m/>
    <s v="Flow GAS"/>
    <d v="2020-05-31T00:00:00"/>
    <m/>
    <n v="1280"/>
    <m/>
    <m/>
    <s v="Flow GAS"/>
    <s v="Kbsbrv_ss"/>
    <s v="Cor4 Oil Corp"/>
    <n v="134250"/>
    <m/>
    <m/>
    <d v="1995-11-23T00:00:00"/>
    <d v="1995-12-02T00:00:00"/>
    <d v="1995-12-03T00:00:00"/>
    <d v="1996-12-04T00:00:00"/>
    <d v="1996-01-01T00:00:00"/>
    <d v="1996-01-21T00:00:00"/>
    <m/>
    <m/>
    <m/>
    <m/>
    <s v="WI"/>
    <n v="1"/>
    <n v="1"/>
    <n v="0.65"/>
    <x v="0"/>
    <s v="N"/>
    <n v="24.361643835616437"/>
    <n v="24.361643835616437"/>
    <n v="390.14400000000001"/>
    <n v="390.14400000000001"/>
    <s v="Flow GAS"/>
    <n v="4"/>
    <n v="4"/>
    <m/>
    <s v="Flow GAS"/>
    <x v="1"/>
    <s v="Producing"/>
    <s v="Producing"/>
    <x v="0"/>
    <x v="0"/>
    <s v="W 0182454 "/>
    <n v="36384"/>
    <n v="0"/>
    <n v="0"/>
    <n v="0"/>
    <n v="0"/>
    <n v="16500"/>
    <n v="0"/>
    <n v="52884"/>
    <m/>
    <m/>
    <m/>
    <m/>
    <n v="52884"/>
    <m/>
    <n v="60502.86"/>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44061610000"/>
    <s v="1 UWI in License"/>
    <n v="182765"/>
    <s v="100/10-16-024-06W4/00"/>
    <n v="182765"/>
    <n v="1"/>
    <s v="100"/>
    <s v="10"/>
    <s v="16"/>
    <s v="024"/>
    <s v="06W4"/>
    <s v="00"/>
    <s v="10-16-024-06W4"/>
    <s v="10-16-024-06W4"/>
    <s v="AB"/>
    <s v="ATLEE-BUFFALO"/>
    <s v="IMAGINEA ATL-BUFF 10-16-24-6"/>
    <x v="4"/>
    <s v="Cor4 Oil Corp"/>
    <s v="Working Interest"/>
    <n v="0.65"/>
    <s v="SOUTH AB MISC"/>
    <s v="No"/>
    <m/>
    <s v="Flow GAS"/>
    <d v="2020-05-31T00:00:00"/>
    <m/>
    <n v="1469"/>
    <m/>
    <m/>
    <s v="Flow GAS"/>
    <s v="Kbsbrv_ss"/>
    <s v="Cor4 Oil Corp"/>
    <n v="134250"/>
    <m/>
    <m/>
    <d v="1995-12-04T00:00:00"/>
    <d v="1995-12-08T00:00:00"/>
    <d v="1995-12-10T00:00:00"/>
    <d v="1996-12-10T00:00:00"/>
    <d v="1996-01-01T00:00:00"/>
    <d v="1996-01-28T00:00:00"/>
    <m/>
    <m/>
    <m/>
    <m/>
    <s v="WI"/>
    <n v="1"/>
    <n v="1"/>
    <n v="0.65"/>
    <x v="0"/>
    <s v="N"/>
    <n v="24.345205479452055"/>
    <n v="24.345205479452055"/>
    <n v="447.75120000000004"/>
    <n v="447.75120000000004"/>
    <s v="Flow GAS"/>
    <n v="4"/>
    <n v="4"/>
    <m/>
    <s v="Flow GAS"/>
    <x v="1"/>
    <s v="Producing"/>
    <s v="Producing"/>
    <x v="0"/>
    <x v="0"/>
    <s v="W 0182765 "/>
    <n v="36384"/>
    <n v="0"/>
    <n v="0"/>
    <n v="0"/>
    <n v="0"/>
    <n v="16500"/>
    <n v="0"/>
    <n v="52884"/>
    <m/>
    <m/>
    <m/>
    <m/>
    <n v="52884"/>
    <m/>
    <n v="21696.25"/>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44061509000"/>
    <s v="1 UWI in License"/>
    <n v="182816"/>
    <s v="100/09-15-024-06W4/00"/>
    <n v="182816"/>
    <n v="1"/>
    <s v="100"/>
    <s v="09"/>
    <s v="15"/>
    <s v="024"/>
    <s v="06W4"/>
    <s v="00"/>
    <s v="09-15-024-06W4"/>
    <s v="09-15-024-06W4"/>
    <s v="AB"/>
    <s v="ATLEE-BUFFALO"/>
    <s v="IMAGINEA ATL-BUFF 9-15-24-6"/>
    <x v="4"/>
    <s v="Cor4 Oil Corp"/>
    <s v="Working Interest"/>
    <n v="0.65"/>
    <s v="SOUTH AB MISC"/>
    <s v="No"/>
    <m/>
    <s v="Pump GAS"/>
    <d v="2020-05-31T00:00:00"/>
    <m/>
    <n v="1385"/>
    <m/>
    <m/>
    <s v="Pump GAS"/>
    <s v="Kbsbrv_ss"/>
    <s v="Cor4 Oil Corp"/>
    <n v="134250"/>
    <m/>
    <m/>
    <d v="1995-12-04T00:00:00"/>
    <d v="1995-12-11T00:00:00"/>
    <d v="1995-12-12T00:00:00"/>
    <d v="1996-12-12T00:00:00"/>
    <d v="1996-01-01T00:00:00"/>
    <d v="1996-01-28T00:00:00"/>
    <m/>
    <m/>
    <m/>
    <m/>
    <s v="WI"/>
    <n v="1"/>
    <n v="1"/>
    <n v="0.65"/>
    <x v="0"/>
    <s v="N"/>
    <n v="24.336986301369862"/>
    <n v="24.336986301369862"/>
    <n v="422.14800000000002"/>
    <n v="422.14800000000002"/>
    <s v="Pump GAS"/>
    <n v="5"/>
    <n v="5"/>
    <m/>
    <s v="Pump GAS"/>
    <x v="1"/>
    <s v="Producing"/>
    <s v="Producing"/>
    <x v="0"/>
    <x v="0"/>
    <s v="W 0182816 "/>
    <n v="45993"/>
    <n v="0"/>
    <n v="0"/>
    <n v="0"/>
    <n v="0"/>
    <n v="16500"/>
    <n v="0"/>
    <n v="62493"/>
    <m/>
    <m/>
    <m/>
    <m/>
    <n v="62493"/>
    <m/>
    <n v="94723.59"/>
    <m/>
    <n v="45993"/>
    <n v="16500"/>
    <n v="62493"/>
    <x v="3"/>
    <m/>
    <n v="45993"/>
    <n v="16500"/>
    <x v="3"/>
    <s v=""/>
    <n v="22"/>
    <s v="1) Active well = Use reserve-life"/>
    <s v="No"/>
    <m/>
    <n v="45993"/>
    <n v="16500"/>
    <n v="62493"/>
    <n v="0.65"/>
    <n v="29895.45"/>
    <n v="10725"/>
    <n v="40620.449999999997"/>
    <n v="21"/>
    <n v="1.35E-2"/>
    <n v="39619.036403469683"/>
    <n v="15198.99526182826"/>
    <n v="54818.031665297945"/>
    <n v="1.7600000000000001E-2"/>
    <n v="27465.331436972905"/>
    <n v="9656.2905242490942"/>
    <n v="37121.621961222001"/>
    <s v="B.2) Operated; Not &quot;true&quot; shallow gas. Used LMR costs (with submitted reductions)"/>
  </r>
  <r>
    <s v="1 - Yes"/>
    <s v="1- Yes"/>
    <n v="204083208000"/>
    <s v="1 UWI in License"/>
    <n v="183768"/>
    <s v="100/08-32-020-08W4/00"/>
    <n v="183768"/>
    <n v="1"/>
    <s v="100"/>
    <s v="08"/>
    <s v="32"/>
    <s v="020"/>
    <s v="08W4"/>
    <s v="00"/>
    <s v="09-32-020-08W4"/>
    <s v="09-32-020-08W4"/>
    <s v="AB"/>
    <s v="JENNER"/>
    <s v="IMAGINEA JENNER 8-32-20-8"/>
    <x v="0"/>
    <s v="Cor4 Oil Corp"/>
    <s v="Working Interest"/>
    <n v="0.8"/>
    <s v="JENNER OIL"/>
    <s v="No"/>
    <m/>
    <s v="Susp OIL"/>
    <d v="2010-02-28T00:00:00"/>
    <m/>
    <n v="3059"/>
    <n v="4347"/>
    <n v="970"/>
    <s v="Susp OIL"/>
    <s v="Kglauc_ss"/>
    <s v="Cor4 Oil Corp"/>
    <n v="5000004"/>
    <m/>
    <m/>
    <d v="1995-12-19T00:00:00"/>
    <d v="1996-01-05T00:00:00"/>
    <d v="1996-01-11T00:00:00"/>
    <m/>
    <d v="1996-04-01T00:00:00"/>
    <d v="1996-04-21T00:00:00"/>
    <m/>
    <m/>
    <m/>
    <m/>
    <s v="WI"/>
    <n v="1"/>
    <n v="1"/>
    <n v="0.8"/>
    <x v="0"/>
    <s v="N"/>
    <n v="24.268493150684932"/>
    <n v="24.268493150684932"/>
    <n v="932.3832000000001"/>
    <n v="932.3832000000001"/>
    <s v="Susp OIL"/>
    <n v="12"/>
    <n v="12"/>
    <m/>
    <s v="Susp OIL"/>
    <x v="2"/>
    <s v="Suspended"/>
    <s v="Suspended"/>
    <x v="1"/>
    <x v="0"/>
    <s v="W 0183768 "/>
    <n v="45993"/>
    <n v="0"/>
    <n v="0"/>
    <n v="0"/>
    <n v="0"/>
    <n v="16500"/>
    <n v="0"/>
    <n v="62493"/>
    <m/>
    <m/>
    <m/>
    <m/>
    <n v="62493"/>
    <m/>
    <n v="0"/>
    <m/>
    <n v="45993"/>
    <n v="25000"/>
    <n v="70993"/>
    <x v="6"/>
    <m/>
    <n v="45993"/>
    <n v="25000"/>
    <x v="6"/>
    <s v=""/>
    <n v="6"/>
    <s v="8) Leave Jenner Oil Wells until later"/>
    <n v="14"/>
    <m/>
    <n v="45993"/>
    <n v="25000"/>
    <n v="70993"/>
    <n v="0.8"/>
    <n v="36794.400000000001"/>
    <n v="20000"/>
    <n v="56794.400000000001"/>
    <n v="14"/>
    <n v="1.35E-2"/>
    <n v="44392.976785566527"/>
    <n v="25803.659548719377"/>
    <n v="70196.636334285897"/>
    <n v="1.7600000000000001E-2"/>
    <n v="34772.417988106281"/>
    <n v="18523.217891612116"/>
    <n v="53295.635879718393"/>
    <s v="D.1) Inactive Jenner Oil/Other wells. Used LMR costs (with submitted reductions) and $25,500 for rec ($2,500 for pad site)"/>
  </r>
  <r>
    <s v="1 - Yes"/>
    <s v="1- Yes"/>
    <n v="204083205000"/>
    <s v="1 UWI in License"/>
    <n v="183836"/>
    <s v="100/05-32-020-08W4/00"/>
    <n v="183836"/>
    <n v="1"/>
    <s v="100"/>
    <s v="05"/>
    <s v="32"/>
    <s v="020"/>
    <s v="08W4"/>
    <s v="00"/>
    <s v="11-32-020-08W4"/>
    <s v="11-32-020-08W4"/>
    <s v="AB"/>
    <s v="JENNER"/>
    <s v="IMAGINEA JENNER 5-32-20-8"/>
    <x v="0"/>
    <s v="Cor4 Oil Corp"/>
    <s v="Working Interest"/>
    <n v="0.8"/>
    <s v="JENNER OIL"/>
    <s v="No"/>
    <m/>
    <s v="Susp OIL"/>
    <d v="2016-02-29T00:00:00"/>
    <m/>
    <n v="3034"/>
    <n v="4416"/>
    <n v="1028"/>
    <s v="Susp OIL"/>
    <s v="Kglauc_ss"/>
    <s v="Cor4 Oil Corp"/>
    <n v="5000004"/>
    <m/>
    <m/>
    <d v="1995-12-20T00:00:00"/>
    <d v="1995-12-27T00:00:00"/>
    <d v="1996-01-03T00:00:00"/>
    <m/>
    <d v="1996-01-01T00:00:00"/>
    <d v="1996-01-16T00:00:00"/>
    <m/>
    <m/>
    <m/>
    <m/>
    <s v="WI"/>
    <n v="1"/>
    <n v="1"/>
    <n v="0.8"/>
    <x v="0"/>
    <s v="N"/>
    <n v="24.293150684931508"/>
    <n v="24.293150684931508"/>
    <n v="924.7632000000001"/>
    <n v="924.7632000000001"/>
    <s v="Susp OIL"/>
    <n v="12"/>
    <n v="12"/>
    <m/>
    <s v="Susp OIL"/>
    <x v="2"/>
    <s v="Suspended"/>
    <s v="Suspended"/>
    <x v="1"/>
    <x v="0"/>
    <s v="W 0183836 "/>
    <n v="45993"/>
    <n v="0"/>
    <n v="0"/>
    <n v="0"/>
    <n v="0"/>
    <n v="0"/>
    <n v="1650"/>
    <n v="47643"/>
    <m/>
    <m/>
    <m/>
    <m/>
    <n v="47643"/>
    <m/>
    <n v="0"/>
    <m/>
    <n v="45993"/>
    <n v="2500"/>
    <n v="48493"/>
    <x v="6"/>
    <m/>
    <n v="45993"/>
    <n v="2500"/>
    <x v="6"/>
    <s v=""/>
    <n v="9"/>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194092903000"/>
    <s v="1 UWI in License"/>
    <n v="184637"/>
    <s v="100/03-29-019-09W4/00"/>
    <n v="184637"/>
    <n v="1"/>
    <s v="100"/>
    <s v="03"/>
    <s v="29"/>
    <s v="019"/>
    <s v="09W4"/>
    <s v="00"/>
    <s v="03-29-019-09W4"/>
    <s v="03-29-019-09W4"/>
    <s v="AB"/>
    <s v="JENNER"/>
    <s v="TIV JENNER 3-29-19-9"/>
    <x v="1"/>
    <s v="Prairie Provident Rsrcs C"/>
    <s v="Working Interest"/>
    <n v="0.8"/>
    <s v="JENNER GAS"/>
    <s v="No"/>
    <m/>
    <s v="Susp GAS"/>
    <d v="1998-06-30T00:00:00"/>
    <m/>
    <n v="4324"/>
    <m/>
    <m/>
    <s v="Susp GAS"/>
    <s v="Kbsl_colo"/>
    <s v="Cdn Nat Rsrcs Ltd"/>
    <n v="49688"/>
    <m/>
    <m/>
    <d v="1996-01-16T00:00:00"/>
    <d v="1996-02-24T00:00:00"/>
    <d v="1996-03-03T00:00:00"/>
    <d v="1997-03-03T00:00:00"/>
    <d v="1996-07-01T00:00:00"/>
    <d v="1996-07-08T00:00:00"/>
    <m/>
    <m/>
    <m/>
    <m/>
    <s v="WI"/>
    <n v="1"/>
    <n v="1"/>
    <n v="0.8"/>
    <x v="1"/>
    <s v="N"/>
    <n v="24.13150684931507"/>
    <n v="24.13150684931507"/>
    <n v="1317.9552000000001"/>
    <n v="1317.9552000000001"/>
    <s v="Susp GAS"/>
    <n v="11"/>
    <n v="11"/>
    <m/>
    <s v="Susp GAS"/>
    <x v="1"/>
    <s v="Suspended"/>
    <s v="Suspended"/>
    <x v="1"/>
    <x v="0"/>
    <s v="W 0184637 "/>
    <n v="0"/>
    <n v="0"/>
    <n v="0"/>
    <n v="0"/>
    <n v="0"/>
    <n v="0"/>
    <n v="0"/>
    <n v="0"/>
    <m/>
    <m/>
    <m/>
    <m/>
    <n v="0"/>
    <m/>
    <n v="0"/>
    <m/>
    <n v="27179.5"/>
    <n v="16500"/>
    <n v="43679.5"/>
    <x v="4"/>
    <m/>
    <n v="27179.5"/>
    <n v="16500"/>
    <x v="4"/>
    <s v=""/>
    <n v="1"/>
    <s v="B) Non Op Inactive, spreadevenly over 15 years"/>
    <n v="8"/>
    <m/>
    <n v="27179.5"/>
    <n v="16500"/>
    <n v="43679.5"/>
    <n v="0.8"/>
    <n v="21743.600000000002"/>
    <n v="13200"/>
    <n v="34943.600000000006"/>
    <n v="8"/>
    <n v="1.35E-2"/>
    <n v="24205.913350498184"/>
    <n v="15713.854248103018"/>
    <n v="39919.767598601204"/>
    <n v="1.7600000000000001E-2"/>
    <n v="21052.549050020567"/>
    <n v="12525.078101158027"/>
    <n v="33577.627151178596"/>
    <s v="B.3) Non-Op; Not &quot;true&quot; shallow gas. Assume 1/2 have tubing ($36,000), and 1/2 are empty perforated ($17,975). Average = $27,179.50. Use $16,900 for rec."/>
  </r>
  <r>
    <s v="1 - Yes"/>
    <s v="1- Yes"/>
    <n v="214080508000"/>
    <s v="1 UWI in License"/>
    <n v="185075"/>
    <s v="100/08-05-021-08W4/00"/>
    <n v="185075"/>
    <n v="1"/>
    <s v="100"/>
    <s v="08"/>
    <s v="05"/>
    <s v="021"/>
    <s v="08W4"/>
    <s v="00"/>
    <s v="03-05-021-08W4"/>
    <s v="03-05-021-08W4"/>
    <s v="AB"/>
    <s v="JENNER"/>
    <s v="IMAGINEA JENNER 8-5-21-8"/>
    <x v="0"/>
    <s v="Cor4 Oil Corp"/>
    <s v="Working Interest"/>
    <n v="0.8"/>
    <s v="JENNER OIL"/>
    <s v="No"/>
    <m/>
    <s v="ABD Zn OIL"/>
    <d v="1997-10-31T00:00:00"/>
    <m/>
    <n v="3064"/>
    <n v="5394"/>
    <n v="2120"/>
    <s v="ABD Zn OIL"/>
    <s v="Kglauc_ss"/>
    <m/>
    <m/>
    <m/>
    <m/>
    <d v="1996-01-26T00:00:00"/>
    <d v="1996-02-19T00:00:00"/>
    <d v="1996-02-26T00:00:00"/>
    <m/>
    <d v="1996-04-01T00:00:00"/>
    <d v="1996-04-05T00:00:00"/>
    <m/>
    <m/>
    <m/>
    <m/>
    <s v="WI"/>
    <n v="1"/>
    <n v="1"/>
    <n v="0.8"/>
    <x v="0"/>
    <s v="N"/>
    <n v="24.145205479452056"/>
    <n v="24.145205479452056"/>
    <n v="933.9072000000001"/>
    <n v="933.9072000000001"/>
    <s v="ABD Zn OIL"/>
    <n v="25"/>
    <n v="25"/>
    <m/>
    <s v="ABD Zn OIL"/>
    <x v="2"/>
    <s v="Abandoned"/>
    <s v="Partial Abandoned"/>
    <x v="1"/>
    <x v="0"/>
    <s v="W 0185075 "/>
    <n v="12800"/>
    <n v="0"/>
    <n v="0"/>
    <n v="0"/>
    <n v="0"/>
    <n v="16500"/>
    <n v="0"/>
    <n v="29300"/>
    <m/>
    <m/>
    <m/>
    <m/>
    <n v="29300"/>
    <m/>
    <n v="0"/>
    <m/>
    <n v="2500"/>
    <n v="25000"/>
    <n v="27500"/>
    <x v="7"/>
    <m/>
    <n v="2500"/>
    <n v="25000"/>
    <x v="7"/>
    <s v=""/>
    <n v="9"/>
    <s v="3) DUCs / Cut &amp; Cap Ready / Known Work To Do. Prioritize as earlier"/>
    <n v="11"/>
    <m/>
    <n v="2500"/>
    <n v="25000"/>
    <n v="27500"/>
    <n v="0.8"/>
    <n v="2000"/>
    <n v="20000"/>
    <n v="22000"/>
    <n v="11"/>
    <n v="1.35E-2"/>
    <n v="2317.8817656636256"/>
    <n v="24786.205389296196"/>
    <n v="27104.087154959823"/>
    <n v="1.7600000000000001E-2"/>
    <n v="1913.1243422879645"/>
    <n v="18748.929293760713"/>
    <n v="20662.053636048677"/>
    <s v="A.2) Cut &amp; Cap ready wells, D13 suspended. Has plug &amp; cement. Still require well review. Do not have known SCVL. Use $2,500 abandonment estimate for now. Use $10,900 for shallow gas rec, and $25,000 for oil/other rec. (10% for site pad)"/>
  </r>
  <r>
    <s v="1 - Yes"/>
    <s v="1- Yes"/>
    <n v="254070109000"/>
    <s v="1 UWI in License"/>
    <n v="185836"/>
    <s v="100/09-01-025-07W4/00"/>
    <n v="185836"/>
    <n v="1"/>
    <s v="100"/>
    <s v="09"/>
    <s v="01"/>
    <s v="025"/>
    <s v="07W4"/>
    <s v="00"/>
    <s v="09-01-025-07W4"/>
    <s v="09-01-025-07W4"/>
    <s v="AB"/>
    <s v="ATLEE-BUFFALO"/>
    <s v="IMAGINEA ATL-BUFF 9-1-25-7"/>
    <x v="4"/>
    <s v="Cor4 Oil Corp"/>
    <s v="Working Interest"/>
    <n v="0.65"/>
    <s v="SOUTH AB MISC"/>
    <s v="No"/>
    <m/>
    <s v="Flow GAS"/>
    <d v="2020-05-31T00:00:00"/>
    <m/>
    <n v="1480"/>
    <m/>
    <m/>
    <s v="Flow GAS"/>
    <s v="Kbsbrv_ss"/>
    <s v="Cor4 Oil Corp"/>
    <n v="134250"/>
    <m/>
    <m/>
    <d v="1996-02-15T00:00:00"/>
    <d v="1996-02-18T00:00:00"/>
    <d v="1996-02-20T00:00:00"/>
    <d v="1997-02-20T00:00:00"/>
    <d v="1998-09-01T00:00:00"/>
    <d v="1998-09-03T00:00:00"/>
    <m/>
    <m/>
    <m/>
    <m/>
    <s v="WI"/>
    <n v="1"/>
    <n v="1"/>
    <n v="0.65"/>
    <x v="0"/>
    <s v="N"/>
    <n v="24.147945205479452"/>
    <n v="24.147945205479452"/>
    <n v="451.10400000000004"/>
    <n v="451.10400000000004"/>
    <s v="Flow GAS"/>
    <n v="4"/>
    <n v="4"/>
    <m/>
    <s v="Flow GAS"/>
    <x v="1"/>
    <s v="Producing"/>
    <s v="Producing"/>
    <x v="0"/>
    <x v="0"/>
    <s v="W 0185836 "/>
    <n v="36384"/>
    <n v="0"/>
    <n v="0"/>
    <n v="0"/>
    <n v="0"/>
    <n v="16500"/>
    <n v="0"/>
    <n v="52884"/>
    <m/>
    <m/>
    <m/>
    <m/>
    <n v="52884"/>
    <m/>
    <n v="85436.21"/>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54071214000"/>
    <s v="1 UWI in License"/>
    <n v="186012"/>
    <s v="100/14-12-025-07W4/00"/>
    <n v="186012"/>
    <n v="1"/>
    <s v="100"/>
    <s v="14"/>
    <s v="12"/>
    <s v="025"/>
    <s v="07W4"/>
    <s v="00"/>
    <s v="14-12-025-07W4"/>
    <s v="14-12-025-07W4"/>
    <s v="AB"/>
    <s v="ATLEE-BUFFALO"/>
    <s v="IMAGINEA ATL-BUFF 14-12-25-7"/>
    <x v="4"/>
    <s v="Cor4 Oil Corp"/>
    <s v="Working Interest (BPEN)"/>
    <n v="1"/>
    <s v="SOUTH AB MISC"/>
    <s v="No"/>
    <m/>
    <s v="Flow GAS"/>
    <d v="2020-05-31T00:00:00"/>
    <m/>
    <n v="1483"/>
    <m/>
    <m/>
    <s v="Flow GAS"/>
    <s v="Kbsbrv_ss"/>
    <s v="Cor4 Oil Corp"/>
    <n v="134250"/>
    <m/>
    <m/>
    <d v="1996-02-20T00:00:00"/>
    <d v="1996-02-21T00:00:00"/>
    <d v="1996-02-22T00:00:00"/>
    <d v="1996-12-18T00:00:00"/>
    <d v="1996-03-01T00:00:00"/>
    <d v="1996-03-01T00:00:00"/>
    <m/>
    <m/>
    <m/>
    <m/>
    <s v="WI"/>
    <n v="1"/>
    <n v="1"/>
    <n v="1"/>
    <x v="0"/>
    <s v="N"/>
    <n v="24.139726027397259"/>
    <n v="24.139726027397259"/>
    <n v="452.01840000000004"/>
    <n v="452.01840000000004"/>
    <s v="Flow GAS"/>
    <n v="4"/>
    <n v="4"/>
    <m/>
    <s v="Flow GAS"/>
    <x v="1"/>
    <s v="Producing"/>
    <s v="Producing"/>
    <x v="0"/>
    <x v="0"/>
    <s v="W 0186012 "/>
    <n v="36384"/>
    <n v="0"/>
    <n v="0"/>
    <n v="0"/>
    <n v="0"/>
    <n v="16500"/>
    <n v="0"/>
    <n v="52884"/>
    <m/>
    <m/>
    <m/>
    <m/>
    <n v="52884"/>
    <m/>
    <n v="15106.45"/>
    <m/>
    <n v="36384"/>
    <n v="16500"/>
    <n v="52884"/>
    <x v="3"/>
    <m/>
    <n v="36384"/>
    <n v="16500"/>
    <x v="3"/>
    <s v=""/>
    <n v="22"/>
    <s v="1) Active well = Use reserve-life"/>
    <s v="No"/>
    <m/>
    <n v="36384"/>
    <n v="16500"/>
    <n v="52884"/>
    <n v="1"/>
    <n v="36384"/>
    <n v="16500"/>
    <n v="52884"/>
    <n v="21"/>
    <n v="1.35E-2"/>
    <n v="48218.007104888566"/>
    <n v="23383.069633581941"/>
    <n v="71601.07673847051"/>
    <n v="1.7600000000000001E-2"/>
    <n v="33426.445128031926"/>
    <n v="14855.831575767839"/>
    <n v="48282.276703799769"/>
    <s v="B.2) Operated; Not &quot;true&quot; shallow gas. Used LMR costs (with submitted reductions)"/>
  </r>
  <r>
    <s v="1 - Yes"/>
    <s v="1- Yes"/>
    <n v="244060907000"/>
    <s v="1 UWI in License"/>
    <n v="186079"/>
    <s v="100/07-09-024-06W4/00"/>
    <n v="186079"/>
    <n v="1"/>
    <s v="100"/>
    <s v="07"/>
    <s v="09"/>
    <s v="024"/>
    <s v="06W4"/>
    <s v="00"/>
    <s v="07-09-024-06W4"/>
    <s v="07-09-024-06W4"/>
    <s v="AB"/>
    <s v="ATLEE-BUFFALO"/>
    <s v="IMAGINEA ATL-BUFF 7-9-24-6"/>
    <x v="4"/>
    <s v="Cor4 Oil Corp"/>
    <s v="Working Interest"/>
    <n v="0.65"/>
    <s v="SOUTH AB MISC"/>
    <s v="No"/>
    <m/>
    <s v="Flow GAS"/>
    <d v="2020-05-31T00:00:00"/>
    <m/>
    <n v="3612"/>
    <n v="3625"/>
    <m/>
    <s v="Flow GAS"/>
    <s v="Kbelly_rv"/>
    <s v="Cor4 Oil Corp"/>
    <n v="134250"/>
    <m/>
    <m/>
    <d v="1996-02-22T00:00:00"/>
    <d v="1996-05-29T00:00:00"/>
    <d v="1996-06-04T00:00:00"/>
    <d v="1997-06-04T00:00:00"/>
    <d v="1996-07-01T00:00:00"/>
    <d v="1996-07-18T00:00:00"/>
    <m/>
    <m/>
    <m/>
    <m/>
    <s v="WI"/>
    <n v="1"/>
    <n v="1"/>
    <n v="0.65"/>
    <x v="0"/>
    <s v="N"/>
    <n v="23.87123287671233"/>
    <n v="23.87123287671233"/>
    <n v="1100.9376"/>
    <n v="1100.9376"/>
    <s v="Flow GAS"/>
    <n v="4"/>
    <n v="4"/>
    <m/>
    <s v="Flow GAS"/>
    <x v="1"/>
    <s v="Producing"/>
    <s v="Producing"/>
    <x v="0"/>
    <x v="0"/>
    <s v="W 0186079 "/>
    <n v="36384"/>
    <n v="0"/>
    <n v="0"/>
    <n v="0"/>
    <n v="0"/>
    <n v="16500"/>
    <n v="0"/>
    <n v="52884"/>
    <m/>
    <m/>
    <m/>
    <m/>
    <n v="52884"/>
    <m/>
    <n v="204438.02"/>
    <m/>
    <n v="36384"/>
    <n v="16500"/>
    <n v="52884"/>
    <x v="3"/>
    <m/>
    <n v="36384"/>
    <n v="16500"/>
    <x v="3"/>
    <s v=""/>
    <n v="22"/>
    <s v="1) Active well = Use reserve-life"/>
    <s v="No"/>
    <m/>
    <n v="36384"/>
    <n v="16500"/>
    <n v="52884"/>
    <n v="0.65"/>
    <n v="23649.600000000002"/>
    <n v="10725"/>
    <n v="34374.600000000006"/>
    <n v="21"/>
    <n v="1.35E-2"/>
    <n v="31341.70461817757"/>
    <n v="15198.99526182826"/>
    <n v="46540.699880005828"/>
    <n v="1.7600000000000001E-2"/>
    <n v="21727.189333220755"/>
    <n v="9656.2905242490942"/>
    <n v="31383.479857469851"/>
    <s v="B.2) Operated; Not &quot;true&quot; shallow gas. Used LMR costs (with submitted reductions)"/>
  </r>
  <r>
    <s v="1 - Yes"/>
    <s v="1- Yes"/>
    <n v="254072306000"/>
    <s v="1 UWI in License"/>
    <n v="187512"/>
    <s v="100/06-23-025-07W4/00"/>
    <n v="187512"/>
    <n v="1"/>
    <s v="100"/>
    <s v="06"/>
    <s v="23"/>
    <s v="025"/>
    <s v="07W4"/>
    <s v="00"/>
    <s v="06-23-025-07W4"/>
    <s v="06-23-025-07W4"/>
    <s v="AB"/>
    <m/>
    <s v="IMAGINEA ATL-BUFF 6-23-25-7"/>
    <x v="4"/>
    <s v="Cor4 Oil Corp"/>
    <s v="Working Interest (BPEN)"/>
    <n v="1"/>
    <s v="SOUTH AB MISC"/>
    <s v="No"/>
    <m/>
    <s v="Drld &amp; ABD"/>
    <m/>
    <m/>
    <n v="1476"/>
    <m/>
    <m/>
    <m/>
    <m/>
    <m/>
    <m/>
    <m/>
    <m/>
    <d v="1996-04-30T00:00:00"/>
    <d v="1996-07-26T00:00:00"/>
    <d v="1996-07-28T00:00:00"/>
    <d v="1997-07-28T00:00:00"/>
    <m/>
    <m/>
    <m/>
    <d v="2003-11-02T00:00:00"/>
    <s v="Plate"/>
    <m/>
    <s v="WI"/>
    <n v="1"/>
    <n v="1"/>
    <n v="1"/>
    <x v="0"/>
    <s v="N"/>
    <n v="23.712328767123289"/>
    <n v="23.712328767123289"/>
    <n v="449.88480000000004"/>
    <n v="449.88480000000004"/>
    <s v="Drld &amp; ABD"/>
    <n v="19"/>
    <n v="19"/>
    <m/>
    <s v="Drld &amp; ABD"/>
    <x v="0"/>
    <s v="Abandoned"/>
    <s v="Abandoned"/>
    <x v="1"/>
    <x v="0"/>
    <s v="W 0187512 "/>
    <n v="0"/>
    <n v="0"/>
    <n v="0"/>
    <n v="0"/>
    <n v="0"/>
    <n v="16500"/>
    <n v="0"/>
    <n v="16500"/>
    <m/>
    <m/>
    <m/>
    <m/>
    <n v="16500"/>
    <m/>
    <n v="0"/>
    <m/>
    <n v="0"/>
    <n v="25000"/>
    <n v="25000"/>
    <x v="1"/>
    <m/>
    <n v="0"/>
    <n v="25000"/>
    <x v="1"/>
    <s v=""/>
    <n v="4"/>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14080503000"/>
    <s v="1 UWI in License"/>
    <n v="188572"/>
    <s v="100/03-05-021-08W4/00"/>
    <n v="188572"/>
    <n v="1"/>
    <s v="100"/>
    <s v="03"/>
    <s v="05"/>
    <s v="021"/>
    <s v="08W4"/>
    <s v="00"/>
    <s v="16-31-020-08W4"/>
    <s v="16-31-020-08W4"/>
    <s v="AB"/>
    <s v="JENNER"/>
    <s v="IMAGINEA JENNER 3-5-21-8"/>
    <x v="0"/>
    <s v="Cor4 Oil Corp"/>
    <s v="Working Interest"/>
    <n v="0.8"/>
    <s v="JENNER OIL"/>
    <s v="No"/>
    <m/>
    <s v="Susp OIL"/>
    <d v="2012-09-30T00:00:00"/>
    <m/>
    <n v="3082"/>
    <n v="4984"/>
    <n v="1480"/>
    <s v="Susp OIL"/>
    <s v="Kglauc_ss"/>
    <s v="Cor4 Oil Corp"/>
    <n v="5000004"/>
    <m/>
    <m/>
    <d v="1996-06-11T00:00:00"/>
    <d v="1996-07-04T00:00:00"/>
    <d v="1996-07-11T00:00:00"/>
    <m/>
    <d v="1996-08-01T00:00:00"/>
    <d v="1996-08-01T00:00:00"/>
    <m/>
    <m/>
    <m/>
    <m/>
    <s v="WI"/>
    <n v="1"/>
    <n v="1"/>
    <n v="0.8"/>
    <x v="0"/>
    <s v="N"/>
    <n v="23.772602739726029"/>
    <n v="23.772602739726029"/>
    <n v="939.39359999999999"/>
    <n v="939.39359999999999"/>
    <s v="Susp OIL"/>
    <n v="12"/>
    <n v="12"/>
    <m/>
    <s v="Susp OIL"/>
    <x v="2"/>
    <s v="Suspended"/>
    <s v="Suspended"/>
    <x v="1"/>
    <x v="0"/>
    <s v="W 0188572 "/>
    <n v="45993"/>
    <n v="0"/>
    <n v="0"/>
    <n v="0"/>
    <n v="0"/>
    <n v="16500"/>
    <n v="0"/>
    <n v="62493"/>
    <m/>
    <m/>
    <m/>
    <m/>
    <n v="62493"/>
    <m/>
    <n v="0"/>
    <m/>
    <n v="45993"/>
    <n v="25000"/>
    <n v="70993"/>
    <x v="6"/>
    <m/>
    <n v="45993"/>
    <n v="25000"/>
    <x v="6"/>
    <s v=""/>
    <n v="1"/>
    <s v="8) Leave Jenner Oil Wells until later"/>
    <n v="13"/>
    <m/>
    <n v="45993"/>
    <n v="25000"/>
    <n v="70993"/>
    <n v="0.8"/>
    <n v="36794.400000000001"/>
    <n v="20000"/>
    <n v="56794.400000000001"/>
    <n v="13"/>
    <n v="1.35E-2"/>
    <n v="43801.654450484981"/>
    <n v="25459.950220739393"/>
    <n v="69261.60467122437"/>
    <n v="1.7600000000000001E-2"/>
    <n v="34913.085885246139"/>
    <n v="18598.151481504181"/>
    <n v="53511.23736675032"/>
    <s v="D.1) Inactive Jenner Oil/Other wells. Used LMR costs (with submitted reductions) and $25,500 for rec ($2,500 for pad site)"/>
  </r>
  <r>
    <s v="1 - Yes"/>
    <s v="1- Yes"/>
    <n v="204083108000"/>
    <s v="1 UWI in License"/>
    <n v="188594"/>
    <s v="100/08-31-020-08W4/00"/>
    <n v="188594"/>
    <n v="1"/>
    <s v="100"/>
    <s v="08"/>
    <s v="31"/>
    <s v="020"/>
    <s v="08W4"/>
    <s v="00"/>
    <s v="09-31-020-08W4"/>
    <s v="09-31-020-08W4"/>
    <s v="AB"/>
    <s v="JENNER"/>
    <s v="IMAGINEA JENNER 8-31-20-8"/>
    <x v="0"/>
    <s v="Cor4 Oil Corp"/>
    <s v="Working Interest"/>
    <n v="0.8"/>
    <s v="JENNER OIL"/>
    <s v="No"/>
    <m/>
    <s v="Susp OIL"/>
    <d v="2009-01-31T00:00:00"/>
    <m/>
    <n v="3060"/>
    <n v="4593"/>
    <n v="1257"/>
    <s v="Susp OIL"/>
    <s v="Kglauc_ss"/>
    <s v="Cor4 Oil Corp"/>
    <n v="5000004"/>
    <m/>
    <m/>
    <d v="1996-06-12T00:00:00"/>
    <d v="1996-07-12T00:00:00"/>
    <d v="1996-07-19T00:00:00"/>
    <m/>
    <d v="1996-08-01T00:00:00"/>
    <d v="1996-08-09T00:00:00"/>
    <m/>
    <m/>
    <m/>
    <m/>
    <s v="WI"/>
    <n v="1"/>
    <n v="1"/>
    <n v="0.8"/>
    <x v="0"/>
    <s v="N"/>
    <n v="23.75068493150685"/>
    <n v="23.75068493150685"/>
    <n v="932.6880000000001"/>
    <n v="932.6880000000001"/>
    <s v="Susp OIL"/>
    <n v="12"/>
    <n v="12"/>
    <m/>
    <s v="Susp OIL"/>
    <x v="2"/>
    <s v="Suspended"/>
    <s v="Suspended"/>
    <x v="1"/>
    <x v="0"/>
    <s v="W 0188594 "/>
    <n v="45993"/>
    <n v="0"/>
    <n v="0"/>
    <n v="0"/>
    <n v="0"/>
    <n v="16500"/>
    <n v="0"/>
    <n v="62493"/>
    <m/>
    <m/>
    <m/>
    <m/>
    <n v="62493"/>
    <m/>
    <n v="0"/>
    <m/>
    <n v="45993"/>
    <n v="25000"/>
    <n v="70993"/>
    <x v="6"/>
    <m/>
    <n v="45993"/>
    <n v="25000"/>
    <x v="6"/>
    <s v=""/>
    <n v="2"/>
    <s v="8) Leave Jenner Oil Wells until later"/>
    <n v="12"/>
    <m/>
    <n v="45993"/>
    <n v="25000"/>
    <n v="70993"/>
    <n v="0.8"/>
    <n v="36794.400000000001"/>
    <n v="20000"/>
    <n v="56794.400000000001"/>
    <n v="12"/>
    <n v="1.35E-2"/>
    <n v="43218.208633926959"/>
    <n v="25120.819162051692"/>
    <n v="68339.027795978647"/>
    <n v="1.7600000000000001E-2"/>
    <n v="35054.322838506618"/>
    <n v="18673.388206787029"/>
    <n v="53727.711045293647"/>
    <s v="D.1) Inactive Jenner Oil/Other wells. Used LMR costs (with submitted reductions) and $25,500 for rec ($2,500 for pad site)"/>
  </r>
  <r>
    <s v="1 - Yes"/>
    <s v="1- Yes"/>
    <n v="204082913000"/>
    <s v="1 UWI in License"/>
    <n v="188628"/>
    <s v="100/13-29-020-08W4/00"/>
    <n v="188628"/>
    <n v="1"/>
    <s v="100"/>
    <s v="13"/>
    <s v="29"/>
    <s v="020"/>
    <s v="08W4"/>
    <s v="00"/>
    <s v="03-32-020-08W4"/>
    <s v="03-32-020-08W4"/>
    <s v="AB"/>
    <s v="JENNER"/>
    <s v="IMAGINEA JENNER 13-29-20-8"/>
    <x v="0"/>
    <s v="Cor4 Oil Corp"/>
    <s v="Working Interest"/>
    <n v="0.8"/>
    <s v="JENNER OIL"/>
    <s v="No"/>
    <m/>
    <s v="ABD OIL"/>
    <d v="1996-09-30T00:00:00"/>
    <m/>
    <n v="3059"/>
    <n v="4603"/>
    <n v="1343"/>
    <s v="ABD OIL"/>
    <s v="Kglauc_ss"/>
    <m/>
    <m/>
    <m/>
    <m/>
    <d v="1996-06-12T00:00:00"/>
    <d v="1996-06-26T00:00:00"/>
    <d v="1996-07-03T00:00:00"/>
    <m/>
    <d v="1996-08-01T00:00:00"/>
    <d v="1996-08-15T00:00:00"/>
    <m/>
    <d v="2003-12-12T00:00:00"/>
    <s v="Plate"/>
    <m/>
    <s v="WI"/>
    <n v="1"/>
    <n v="1"/>
    <n v="0.8"/>
    <x v="0"/>
    <s v="N"/>
    <n v="23.794520547945204"/>
    <n v="23.794520547945204"/>
    <n v="932.3832000000001"/>
    <n v="932.3832000000001"/>
    <s v="ABD OIL"/>
    <n v="17"/>
    <n v="17"/>
    <m/>
    <s v="ABD OIL"/>
    <x v="2"/>
    <s v="Abandoned"/>
    <s v="Abandoned"/>
    <x v="1"/>
    <x v="0"/>
    <s v="W 0188628 "/>
    <n v="0"/>
    <n v="0"/>
    <n v="0"/>
    <n v="0"/>
    <n v="0"/>
    <n v="16500"/>
    <n v="0"/>
    <n v="16500"/>
    <m/>
    <m/>
    <m/>
    <m/>
    <n v="16500"/>
    <m/>
    <n v="0"/>
    <m/>
    <n v="0"/>
    <n v="25000"/>
    <n v="25000"/>
    <x v="1"/>
    <m/>
    <n v="0"/>
    <n v="25000"/>
    <x v="1"/>
    <s v=""/>
    <n v="4"/>
    <s v="A) Reclamation only; spread evenly"/>
    <n v="15"/>
    <m/>
    <n v="0"/>
    <n v="25000"/>
    <n v="25000"/>
    <n v="0.8"/>
    <n v="0"/>
    <n v="20000"/>
    <n v="20000"/>
    <n v="15"/>
    <n v="1.35E-2"/>
    <n v="0"/>
    <n v="26152.008952627086"/>
    <n v="26152.008952627086"/>
    <n v="1.7600000000000001E-2"/>
    <n v="0"/>
    <n v="18448.586215751646"/>
    <n v="18448.586215751646"/>
    <s v="E.3) Fully abandoned, reclamation only. Oil or Other well. Use $25,000 for rec ($2,500 for pad site)."/>
  </r>
  <r>
    <s v="1 - Yes"/>
    <s v="1- Yes"/>
    <n v="204083204020"/>
    <s v="1 UWI in License"/>
    <n v="188629"/>
    <s v="102/04-32-020-08W4/00"/>
    <n v="188629"/>
    <n v="1"/>
    <s v="102"/>
    <s v="04"/>
    <s v="32"/>
    <s v="020"/>
    <s v="08W4"/>
    <s v="00"/>
    <s v="03-32-020-08W4"/>
    <s v="03-32-020-08W4"/>
    <s v="AB"/>
    <s v="JENNER"/>
    <s v="IMAGINEA JENNER 4-32-20-8"/>
    <x v="0"/>
    <s v="Cor4 Oil Corp"/>
    <s v="Working Interest"/>
    <n v="0.8"/>
    <s v="JENNER OIL"/>
    <s v="No"/>
    <m/>
    <s v="Susp OIL"/>
    <d v="2001-10-31T00:00:00"/>
    <m/>
    <n v="3059"/>
    <n v="4252"/>
    <n v="887"/>
    <s v="Susp OIL"/>
    <s v="Kglauc_ss"/>
    <s v="Cor4 Oil Corp"/>
    <n v="5000004"/>
    <m/>
    <m/>
    <d v="1996-06-12T00:00:00"/>
    <d v="1996-07-21T00:00:00"/>
    <d v="1996-07-27T00:00:00"/>
    <m/>
    <d v="1996-08-01T00:00:00"/>
    <d v="1996-08-15T00:00:00"/>
    <m/>
    <m/>
    <m/>
    <m/>
    <s v="WI"/>
    <n v="1"/>
    <n v="1"/>
    <n v="0.8"/>
    <x v="0"/>
    <s v="N"/>
    <n v="23.726027397260275"/>
    <n v="23.726027397260275"/>
    <n v="932.3832000000001"/>
    <n v="932.3832000000001"/>
    <s v="Susp OIL"/>
    <n v="12"/>
    <n v="12"/>
    <m/>
    <s v="Susp OIL"/>
    <x v="2"/>
    <s v="Suspended"/>
    <s v="Suspended"/>
    <x v="1"/>
    <x v="0"/>
    <s v="W 0188629 "/>
    <n v="45993"/>
    <n v="0"/>
    <n v="0"/>
    <n v="0"/>
    <n v="0"/>
    <n v="0"/>
    <n v="1650"/>
    <n v="47643"/>
    <m/>
    <n v="-28018"/>
    <s v="Partial abandonment completed"/>
    <d v="2019-11-01T00:00:00"/>
    <n v="19625"/>
    <m/>
    <n v="0"/>
    <m/>
    <n v="17975"/>
    <n v="2500"/>
    <n v="20475"/>
    <x v="6"/>
    <m/>
    <n v="17975"/>
    <n v="2500"/>
    <x v="6"/>
    <s v=""/>
    <n v="8"/>
    <s v="8) Leave Jenner Oil Wells until later"/>
    <n v="13"/>
    <m/>
    <n v="17975"/>
    <n v="2500"/>
    <n v="20475"/>
    <n v="0.8"/>
    <n v="14380"/>
    <n v="2000"/>
    <n v="16380"/>
    <n v="13"/>
    <n v="1.35E-2"/>
    <n v="17118.577582403137"/>
    <n v="2545.9950220739393"/>
    <n v="19664.572604477078"/>
    <n v="1.7600000000000001E-2"/>
    <n v="13644.744173837307"/>
    <n v="1859.8151481504181"/>
    <n v="15504.559321987725"/>
    <s v="D.1) Inactive Jenner Oil/Other wells. Used LMR costs (with submitted reductions) and $25,500 for rec ($2,500 for pad site)"/>
  </r>
  <r>
    <s v="1 - Yes"/>
    <s v="1- Yes"/>
    <n v="204082914020"/>
    <s v="1 UWI in License"/>
    <n v="188631"/>
    <s v="102/14-29-020-08W4/00"/>
    <n v="188631"/>
    <n v="1"/>
    <s v="102"/>
    <s v="14"/>
    <s v="29"/>
    <s v="020"/>
    <s v="08W4"/>
    <s v="00"/>
    <s v="02-32-020-08W4"/>
    <s v="02-32-020-08W4"/>
    <s v="AB"/>
    <s v="JENNER"/>
    <s v="IMAGINEA JENNER 14-29-20-8"/>
    <x v="0"/>
    <s v="Cor4 Oil Corp"/>
    <s v="Working Interest"/>
    <n v="0.8"/>
    <s v="JENNER OIL"/>
    <s v="No"/>
    <m/>
    <s v="Susp OIL"/>
    <d v="2008-10-31T00:00:00"/>
    <m/>
    <n v="3085"/>
    <n v="4544"/>
    <n v="1223"/>
    <s v="Susp OIL"/>
    <s v="Kglauc_ss"/>
    <s v="Cor4 Oil Corp"/>
    <n v="5000004"/>
    <m/>
    <m/>
    <d v="1996-06-12T00:00:00"/>
    <d v="1996-06-17T00:00:00"/>
    <d v="1996-06-25T00:00:00"/>
    <m/>
    <d v="1996-07-01T00:00:00"/>
    <d v="1996-07-23T00:00:00"/>
    <m/>
    <m/>
    <m/>
    <m/>
    <s v="WI"/>
    <n v="1"/>
    <n v="1"/>
    <n v="0.8"/>
    <x v="0"/>
    <s v="N"/>
    <n v="23.81917808219178"/>
    <n v="23.81917808219178"/>
    <n v="940.30799999999999"/>
    <n v="940.30799999999999"/>
    <s v="Susp OIL"/>
    <n v="12"/>
    <n v="12"/>
    <m/>
    <s v="Susp OIL"/>
    <x v="2"/>
    <s v="Suspended"/>
    <s v="Suspended"/>
    <x v="1"/>
    <x v="0"/>
    <s v="W 0188631 "/>
    <n v="45993"/>
    <n v="0"/>
    <n v="0"/>
    <n v="0"/>
    <n v="0"/>
    <n v="0"/>
    <n v="1650"/>
    <n v="47643"/>
    <m/>
    <m/>
    <m/>
    <m/>
    <n v="47643"/>
    <m/>
    <n v="0"/>
    <m/>
    <n v="45993"/>
    <n v="2500"/>
    <n v="48493"/>
    <x v="6"/>
    <m/>
    <n v="45993"/>
    <n v="2500"/>
    <x v="6"/>
    <s v=""/>
    <n v="9"/>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204083206040"/>
    <s v="1 UWI in License"/>
    <n v="189491"/>
    <s v="104/06-32-020-08W4/00"/>
    <n v="189491"/>
    <n v="1"/>
    <s v="104"/>
    <s v="06"/>
    <s v="32"/>
    <s v="020"/>
    <s v="08W4"/>
    <s v="00"/>
    <s v="01-32-020-08W4"/>
    <s v="01-32-020-08W4"/>
    <s v="AB"/>
    <s v="JENNER"/>
    <s v="IMAGINEA JENNER 6-32-20-8"/>
    <x v="0"/>
    <s v="Cor4 Oil Corp"/>
    <s v="Working Interest"/>
    <n v="0.8"/>
    <s v="JENNER OIL"/>
    <s v="No"/>
    <m/>
    <s v="Pump OIL"/>
    <d v="2020-05-31T00:00:00"/>
    <m/>
    <n v="3088"/>
    <n v="5397"/>
    <n v="1909"/>
    <s v="Pump OIL"/>
    <s v="Kglauc_ss"/>
    <s v="Cor4 Oil Corp"/>
    <n v="5000004"/>
    <m/>
    <m/>
    <d v="1996-07-10T00:00:00"/>
    <d v="1996-07-17T00:00:00"/>
    <d v="1996-07-24T00:00:00"/>
    <m/>
    <d v="1996-08-01T00:00:00"/>
    <d v="1996-08-31T00:00:00"/>
    <m/>
    <m/>
    <m/>
    <m/>
    <s v="WI"/>
    <n v="1"/>
    <n v="1"/>
    <n v="0.8"/>
    <x v="0"/>
    <s v="N"/>
    <n v="23.736986301369864"/>
    <n v="23.736986301369864"/>
    <n v="941.22239999999999"/>
    <n v="941.22239999999999"/>
    <s v="Pump OIL"/>
    <n v="2"/>
    <n v="2"/>
    <m/>
    <s v="Pump OIL"/>
    <x v="2"/>
    <s v="Producing"/>
    <s v="Producing"/>
    <x v="0"/>
    <x v="0"/>
    <s v="W 0189491 "/>
    <n v="45993"/>
    <n v="0"/>
    <n v="0"/>
    <n v="0"/>
    <n v="0"/>
    <n v="0"/>
    <n v="1650"/>
    <n v="47643"/>
    <m/>
    <m/>
    <m/>
    <m/>
    <n v="47643"/>
    <m/>
    <n v="1886059.2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2301000"/>
    <s v="1 UWI in License"/>
    <n v="189669"/>
    <s v="100/01-23-021-08W4/00"/>
    <n v="189669"/>
    <n v="1"/>
    <s v="100"/>
    <s v="01"/>
    <s v="23"/>
    <s v="021"/>
    <s v="08W4"/>
    <s v="00"/>
    <s v="09-23-021-08W4"/>
    <s v="09-23-021-08W4"/>
    <s v="AB"/>
    <s v="JENNER"/>
    <s v="IMAGINEA JENNER 1-23-21-8"/>
    <x v="0"/>
    <s v="Cor4 Oil Corp"/>
    <s v="Working Interest"/>
    <n v="1"/>
    <s v="JENNER OIL"/>
    <s v="No"/>
    <m/>
    <s v="ABD Zn OIL"/>
    <d v="2006-05-31T00:00:00"/>
    <m/>
    <n v="3193"/>
    <n v="5098"/>
    <n v="1666"/>
    <s v="ABD Zn OIL"/>
    <s v="Kglauc_ss"/>
    <m/>
    <m/>
    <m/>
    <m/>
    <d v="1996-07-16T00:00:00"/>
    <d v="1996-07-28T00:00:00"/>
    <d v="1996-08-03T00:00:00"/>
    <m/>
    <d v="1996-08-01T00:00:00"/>
    <d v="1996-08-29T00:00:00"/>
    <m/>
    <m/>
    <m/>
    <m/>
    <s v="WI"/>
    <n v="1"/>
    <n v="1"/>
    <n v="1"/>
    <x v="0"/>
    <s v="N"/>
    <n v="23.706849315068492"/>
    <n v="23.706849315068492"/>
    <n v="973.22640000000001"/>
    <n v="973.22640000000001"/>
    <s v="ABD Zn OIL"/>
    <n v="25"/>
    <n v="25"/>
    <m/>
    <s v="ABD Zn OIL"/>
    <x v="2"/>
    <s v="Abandoned"/>
    <s v="Partial Abandoned"/>
    <x v="1"/>
    <x v="0"/>
    <s v="W 0189669 "/>
    <n v="12800"/>
    <n v="0"/>
    <n v="0"/>
    <n v="0"/>
    <n v="0"/>
    <n v="16500"/>
    <n v="0"/>
    <n v="29300"/>
    <m/>
    <m/>
    <m/>
    <m/>
    <n v="29300"/>
    <m/>
    <n v="0"/>
    <m/>
    <n v="2500"/>
    <n v="25000"/>
    <n v="27500"/>
    <x v="7"/>
    <m/>
    <n v="2500"/>
    <n v="25000"/>
    <x v="7"/>
    <s v=""/>
    <n v="10"/>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04103214000"/>
    <s v="1 UWI in License"/>
    <n v="189710"/>
    <s v="100/14-32-020-10W4/00"/>
    <n v="189710"/>
    <n v="1"/>
    <s v="100"/>
    <s v="14"/>
    <s v="32"/>
    <s v="020"/>
    <s v="10W4"/>
    <s v="00"/>
    <s v="14-32-020-10W4"/>
    <s v="14-32-020-10W4"/>
    <s v="AB"/>
    <s v="PRINCESS"/>
    <s v="IMAGINEA PRIN 14-32-20-10"/>
    <x v="5"/>
    <s v="Cor4 Oil Corp"/>
    <s v="Working Interest"/>
    <n v="1"/>
    <s v="PRINCESS - PG"/>
    <s v="No"/>
    <m/>
    <s v="Flow GAS"/>
    <d v="2020-05-31T00:00:00"/>
    <m/>
    <n v="1755"/>
    <m/>
    <m/>
    <s v="Flow GAS"/>
    <s v="Kmilk_rv;Kmed_hat"/>
    <s v="Cor4 Oil Corp"/>
    <n v="116228"/>
    <m/>
    <m/>
    <d v="1996-07-17T00:00:00"/>
    <d v="1996-08-07T00:00:00"/>
    <d v="1996-08-08T00:00:00"/>
    <m/>
    <d v="1996-10-01T00:00:00"/>
    <d v="1996-10-12T00:00:00"/>
    <m/>
    <m/>
    <m/>
    <m/>
    <s v="WI"/>
    <n v="1"/>
    <n v="1"/>
    <n v="1"/>
    <x v="0"/>
    <s v="N"/>
    <n v="23.67945205479452"/>
    <n v="23.67945205479452"/>
    <n v="534.92399999999998"/>
    <n v="534.92399999999998"/>
    <s v="Flow GAS"/>
    <n v="4"/>
    <n v="4"/>
    <m/>
    <s v="Flow GAS"/>
    <x v="1"/>
    <s v="Producing"/>
    <s v="Producing"/>
    <x v="0"/>
    <x v="0"/>
    <s v="W 0189710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0716000"/>
    <s v="1 UWI in License"/>
    <n v="189712"/>
    <s v="100/16-07-019-09W4/00"/>
    <n v="189712"/>
    <n v="1"/>
    <s v="100"/>
    <s v="16"/>
    <s v="07"/>
    <s v="019"/>
    <s v="09W4"/>
    <s v="00"/>
    <s v="16-07-019-09W4"/>
    <s v="16-07-019-09W4"/>
    <s v="AB"/>
    <s v="JENNER"/>
    <s v="IMAGINEA JENNER 16-7-19-9"/>
    <x v="5"/>
    <s v="Cor4 Oil Corp"/>
    <s v="Working Interest"/>
    <n v="1"/>
    <s v="PRINCESS - PG"/>
    <s v="No"/>
    <m/>
    <s v="Flow GAS"/>
    <d v="2020-05-31T00:00:00"/>
    <m/>
    <n v="2310"/>
    <m/>
    <m/>
    <s v="Flow GAS"/>
    <s v="K2nd_ws"/>
    <s v="Cor4 Oil Corp"/>
    <n v="149379"/>
    <m/>
    <m/>
    <d v="1996-07-17T00:00:00"/>
    <d v="1996-09-17T00:00:00"/>
    <d v="1996-09-18T00:00:00"/>
    <m/>
    <d v="1996-10-01T00:00:00"/>
    <d v="1996-10-25T00:00:00"/>
    <m/>
    <m/>
    <m/>
    <m/>
    <s v="WI"/>
    <n v="1"/>
    <n v="1"/>
    <n v="1"/>
    <x v="0"/>
    <s v="N"/>
    <n v="23.567123287671233"/>
    <n v="23.567123287671233"/>
    <n v="704.08800000000008"/>
    <n v="704.08800000000008"/>
    <s v="Flow GAS"/>
    <n v="4"/>
    <n v="4"/>
    <m/>
    <s v="Flow GAS"/>
    <x v="1"/>
    <s v="Producing"/>
    <s v="Producing"/>
    <x v="0"/>
    <x v="0"/>
    <s v="W 0189712 "/>
    <n v="17975"/>
    <n v="0"/>
    <n v="0"/>
    <n v="0"/>
    <n v="0"/>
    <n v="16500"/>
    <n v="0"/>
    <n v="34475"/>
    <m/>
    <m/>
    <m/>
    <m/>
    <n v="344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14000"/>
    <s v="1 UWI in License"/>
    <n v="189727"/>
    <s v="100/14-30-020-10W4/00"/>
    <n v="189727"/>
    <n v="1"/>
    <s v="100"/>
    <s v="14"/>
    <s v="30"/>
    <s v="020"/>
    <s v="10W4"/>
    <s v="00"/>
    <s v="14-30-020-10W4"/>
    <s v="14-30-020-10W4"/>
    <s v="AB"/>
    <s v="PRINCESS"/>
    <s v="IMAGINEA PRIN 14-30-20-10"/>
    <x v="5"/>
    <s v="Cor4 Oil Corp"/>
    <s v="Working Interest"/>
    <n v="1"/>
    <s v="PRINCESS - PG"/>
    <s v="No"/>
    <m/>
    <s v="Flow GAS"/>
    <d v="2020-05-31T00:00:00"/>
    <m/>
    <n v="1745"/>
    <m/>
    <m/>
    <s v="Flow GAS"/>
    <s v="Kmilk_rv;Kmed_hat"/>
    <s v="Cor4 Oil Corp"/>
    <n v="116228"/>
    <m/>
    <m/>
    <d v="1996-07-18T00:00:00"/>
    <d v="1996-08-09T00:00:00"/>
    <d v="1996-08-09T00:00:00"/>
    <m/>
    <d v="1996-10-01T00:00:00"/>
    <d v="1996-10-17T00:00:00"/>
    <m/>
    <m/>
    <m/>
    <m/>
    <s v="WI"/>
    <n v="1"/>
    <n v="1"/>
    <n v="1"/>
    <x v="0"/>
    <s v="N"/>
    <n v="23.673972602739727"/>
    <n v="23.673972602739727"/>
    <n v="531.87599999999998"/>
    <n v="531.87599999999998"/>
    <s v="Flow GAS"/>
    <n v="4"/>
    <n v="4"/>
    <m/>
    <s v="Flow GAS"/>
    <x v="1"/>
    <s v="Producing"/>
    <s v="Producing"/>
    <x v="0"/>
    <x v="0"/>
    <s v="W 0189727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4000"/>
    <s v="1 UWI in License"/>
    <n v="189774"/>
    <s v="100/14-08-020-10W4/00"/>
    <n v="189774"/>
    <n v="1"/>
    <s v="100"/>
    <s v="14"/>
    <s v="08"/>
    <s v="020"/>
    <s v="10W4"/>
    <s v="00"/>
    <s v="14-08-020-10W4"/>
    <s v="14-08-020-10W4"/>
    <s v="AB"/>
    <s v="PRINCESS"/>
    <s v="IMAGINEA PRIN 14-8-20-10"/>
    <x v="5"/>
    <s v="Cor4 Oil Corp"/>
    <s v="Working Interest"/>
    <n v="1"/>
    <s v="JENNER GAS"/>
    <s v="Yes"/>
    <s v="2) Jeremy List 2 - changed from JENNER GAS to PRINCESS PG"/>
    <s v="Flow GAS"/>
    <d v="2020-05-31T00:00:00"/>
    <m/>
    <n v="1745"/>
    <m/>
    <m/>
    <s v="Flow GAS"/>
    <s v="Kmilk_rv;Kmed_hat"/>
    <s v="Cor4 Oil Corp"/>
    <n v="116228"/>
    <m/>
    <m/>
    <d v="1996-07-19T00:00:00"/>
    <d v="1996-08-15T00:00:00"/>
    <d v="1996-08-16T00:00:00"/>
    <m/>
    <d v="1996-10-01T00:00:00"/>
    <d v="1996-10-19T00:00:00"/>
    <m/>
    <m/>
    <m/>
    <m/>
    <s v="WI"/>
    <n v="1"/>
    <n v="1"/>
    <n v="1"/>
    <x v="0"/>
    <s v="N"/>
    <n v="23.657534246575342"/>
    <n v="23.657534246575342"/>
    <n v="531.87599999999998"/>
    <n v="531.87599999999998"/>
    <s v="Flow GAS"/>
    <n v="4"/>
    <n v="4"/>
    <m/>
    <s v="Flow GAS"/>
    <x v="1"/>
    <s v="Producing"/>
    <s v="Producing"/>
    <x v="0"/>
    <x v="0"/>
    <s v="W 0189774 "/>
    <n v="17975"/>
    <n v="0"/>
    <n v="0"/>
    <n v="0"/>
    <n v="0"/>
    <n v="16500"/>
    <n v="0"/>
    <n v="34475"/>
    <m/>
    <m/>
    <m/>
    <m/>
    <n v="34475"/>
    <m/>
    <n v="7822.98"/>
    <m/>
    <n v="17975"/>
    <n v="16500"/>
    <n v="34475"/>
    <x v="3"/>
    <m/>
    <n v="17975"/>
    <n v="16500"/>
    <x v="3"/>
    <s v=""/>
    <n v="22"/>
    <s v="1) Active well = Use reserve-life"/>
    <s v="No"/>
    <m/>
    <n v="17975"/>
    <n v="16500"/>
    <n v="34475"/>
    <n v="1"/>
    <n v="17975"/>
    <n v="16500"/>
    <n v="34475"/>
    <n v="21"/>
    <n v="1.35E-2"/>
    <n v="23821.423639796943"/>
    <n v="23383.069633581941"/>
    <n v="47204.493273378888"/>
    <n v="1.7600000000000001E-2"/>
    <n v="16513.861894689257"/>
    <n v="14855.831575767839"/>
    <n v="31369.693470457096"/>
    <s v="B.2) Operated; Not &quot;true&quot; shallow gas. Used LMR costs (with submitted reductions)"/>
  </r>
  <r>
    <s v="1 - Yes"/>
    <s v="1- Yes"/>
    <n v="214082511020"/>
    <s v="1 UWI in License"/>
    <n v="189781"/>
    <s v="102/11-25-021-08W4/00"/>
    <n v="189781"/>
    <n v="1"/>
    <s v="102"/>
    <s v="11"/>
    <s v="25"/>
    <s v="021"/>
    <s v="08W4"/>
    <s v="00"/>
    <s v="07-25-021-08W4"/>
    <s v="07-25-021-08W4"/>
    <s v="AB"/>
    <s v="ATLEE-BUFFALO"/>
    <s v="IMAGINEA ATL-BUFF 11-25-21-8"/>
    <x v="0"/>
    <s v="Cor4 Oil Corp"/>
    <s v="Working Interest"/>
    <n v="1"/>
    <s v="JENNER OIL"/>
    <s v="No"/>
    <m/>
    <s v="ABD Zn OIL"/>
    <d v="2004-12-31T00:00:00"/>
    <m/>
    <n v="3197"/>
    <n v="5531"/>
    <n v="2003"/>
    <s v="ABD Zn OIL"/>
    <s v="Kglauc_ss"/>
    <m/>
    <m/>
    <m/>
    <m/>
    <d v="1996-07-19T00:00:00"/>
    <d v="1996-09-29T00:00:00"/>
    <d v="1996-10-07T00:00:00"/>
    <m/>
    <d v="1996-10-01T00:00:00"/>
    <d v="1996-10-23T00:00:00"/>
    <m/>
    <m/>
    <m/>
    <m/>
    <s v="WI"/>
    <n v="1"/>
    <n v="1"/>
    <n v="1"/>
    <x v="0"/>
    <s v="N"/>
    <n v="23.534246575342465"/>
    <n v="23.534246575342465"/>
    <n v="974.44560000000001"/>
    <n v="974.44560000000001"/>
    <s v="ABD Zn OIL"/>
    <n v="25"/>
    <n v="25"/>
    <m/>
    <s v="ABD Zn OIL"/>
    <x v="2"/>
    <s v="Abandoned"/>
    <s v="Partial Abandoned"/>
    <x v="1"/>
    <x v="0"/>
    <s v="W 0189781 "/>
    <n v="12800"/>
    <n v="0"/>
    <n v="0"/>
    <n v="0"/>
    <n v="0"/>
    <n v="16500"/>
    <n v="0"/>
    <n v="29300"/>
    <m/>
    <m/>
    <m/>
    <m/>
    <n v="29300"/>
    <m/>
    <n v="0"/>
    <m/>
    <n v="2500"/>
    <n v="0"/>
    <n v="2500"/>
    <x v="7"/>
    <m/>
    <n v="2500"/>
    <n v="0"/>
    <x v="7"/>
    <s v="Well has a satellite w $33K reclamation. Reduce well rec to $nil."/>
    <n v="1"/>
    <s v="3) DUCs / Cut &amp; Cap Ready / Known Work To Do. Prioritize as earlier"/>
    <n v="11"/>
    <m/>
    <n v="2500"/>
    <n v="0"/>
    <n v="2500"/>
    <n v="1"/>
    <n v="2500"/>
    <n v="0"/>
    <n v="2500"/>
    <n v="11"/>
    <n v="1.35E-2"/>
    <n v="2897.352207079532"/>
    <n v="0"/>
    <n v="2897.352207079532"/>
    <n v="1.7600000000000001E-2"/>
    <n v="2391.4054278599556"/>
    <n v="0"/>
    <n v="2391.4054278599556"/>
    <s v="A.2) Cut &amp; Cap ready wells, D13 suspended. Has plug &amp; cement. Still require well review. Do not have known SCVL. Use $2,500 abandonment estimate for now. Use $10,900 for shallow gas rec, and $25,000 for oil/other rec. (10% for site pad)"/>
  </r>
  <r>
    <s v="1 - Yes"/>
    <s v="1- Yes"/>
    <n v="234063401020"/>
    <s v="1 UWI in License"/>
    <n v="189809"/>
    <s v="102/01-34-023-06W4/00"/>
    <n v="189809"/>
    <n v="1"/>
    <s v="102"/>
    <s v="01"/>
    <s v="34"/>
    <s v="023"/>
    <s v="06W4"/>
    <s v="00"/>
    <s v="01-34-023-06W4"/>
    <s v="01-34-023-06W4"/>
    <s v="AB"/>
    <s v="ATLEE-BUFFALO"/>
    <s v="IMAGINEA ATL-BUFF 1-34-23-6"/>
    <x v="4"/>
    <s v="Cor4 Oil Corp"/>
    <s v="Working Interest"/>
    <n v="0.6502"/>
    <s v="SOUTH AB MISC"/>
    <s v="No"/>
    <m/>
    <s v="Flow GAS"/>
    <d v="2020-05-31T00:00:00"/>
    <m/>
    <n v="1358"/>
    <m/>
    <m/>
    <s v="Flow GAS"/>
    <s v="Kbsbrv_ss"/>
    <s v="Cor4 Oil Corp"/>
    <n v="134250"/>
    <m/>
    <m/>
    <d v="1996-07-22T00:00:00"/>
    <d v="1996-07-29T00:00:00"/>
    <d v="1996-07-30T00:00:00"/>
    <d v="1997-07-30T00:00:00"/>
    <d v="1996-08-01T00:00:00"/>
    <d v="1996-08-24T00:00:00"/>
    <m/>
    <m/>
    <m/>
    <m/>
    <s v="WI"/>
    <n v="1"/>
    <n v="1"/>
    <n v="0.6502"/>
    <x v="0"/>
    <s v="N"/>
    <n v="23.704109589041096"/>
    <n v="23.704109589041096"/>
    <n v="413.91840000000002"/>
    <n v="413.91840000000002"/>
    <s v="Flow GAS"/>
    <n v="4"/>
    <n v="4"/>
    <m/>
    <s v="Flow GAS"/>
    <x v="1"/>
    <s v="Producing"/>
    <s v="Producing"/>
    <x v="0"/>
    <x v="0"/>
    <s v="W 0189809 "/>
    <n v="36384"/>
    <n v="0"/>
    <n v="0"/>
    <n v="0"/>
    <n v="0"/>
    <n v="16500"/>
    <n v="0"/>
    <n v="52884"/>
    <m/>
    <m/>
    <m/>
    <m/>
    <n v="52884"/>
    <m/>
    <n v="68903.899999999994"/>
    <m/>
    <n v="36384"/>
    <n v="16500"/>
    <n v="52884"/>
    <x v="3"/>
    <m/>
    <n v="36384"/>
    <n v="16500"/>
    <x v="3"/>
    <s v=""/>
    <n v="22"/>
    <s v="1) Active well = Use reserve-life"/>
    <s v="No"/>
    <m/>
    <n v="36384"/>
    <n v="16500"/>
    <n v="52884"/>
    <n v="0.6502"/>
    <n v="23656.876800000002"/>
    <n v="10728.3"/>
    <n v="34385.176800000001"/>
    <n v="21"/>
    <n v="1.35E-2"/>
    <n v="31351.348219598545"/>
    <n v="15203.671875754975"/>
    <n v="46555.020095353524"/>
    <n v="1.7600000000000001E-2"/>
    <n v="21733.87462224636"/>
    <n v="9659.2616905642481"/>
    <n v="31393.13631281061"/>
    <s v="B.2) Operated; Not &quot;true&quot; shallow gas. Used LMR costs (with submitted reductions)"/>
  </r>
  <r>
    <s v="1 - Yes"/>
    <s v="1- Yes"/>
    <n v="204100816000"/>
    <s v="1 UWI in License"/>
    <n v="189836"/>
    <s v="100/16-08-020-10W4/00"/>
    <n v="189836"/>
    <n v="1"/>
    <s v="100"/>
    <s v="16"/>
    <s v="08"/>
    <s v="020"/>
    <s v="10W4"/>
    <s v="00"/>
    <s v="16-08-020-10W4"/>
    <s v="16-08-020-10W4"/>
    <s v="AB"/>
    <s v="PRINCESS"/>
    <s v="IMAGINEA PRIN 16-8-20-10"/>
    <x v="5"/>
    <s v="Cor4 Oil Corp"/>
    <s v="Working Interest"/>
    <n v="1"/>
    <s v="PRINCESS - PG"/>
    <s v="No"/>
    <m/>
    <s v="Flow GAS"/>
    <d v="2020-05-31T00:00:00"/>
    <m/>
    <n v="2280"/>
    <m/>
    <m/>
    <s v="Flow GAS"/>
    <s v="Kmilk_rv;Kmed_hat;K2nd_ws"/>
    <s v="Cor4 Oil Corp"/>
    <n v="116228"/>
    <m/>
    <m/>
    <d v="1996-07-23T00:00:00"/>
    <d v="1996-08-14T00:00:00"/>
    <d v="1996-08-14T00:00:00"/>
    <m/>
    <d v="1996-10-01T00:00:00"/>
    <d v="1996-10-19T00:00:00"/>
    <m/>
    <m/>
    <m/>
    <m/>
    <s v="WI"/>
    <n v="1"/>
    <n v="1"/>
    <n v="1"/>
    <x v="0"/>
    <s v="N"/>
    <n v="23.660273972602738"/>
    <n v="23.660273972602738"/>
    <n v="694.94400000000007"/>
    <n v="694.94400000000007"/>
    <s v="Flow GAS"/>
    <n v="4"/>
    <n v="4"/>
    <m/>
    <s v="Flow GAS"/>
    <x v="1"/>
    <s v="Producing"/>
    <s v="Producing"/>
    <x v="0"/>
    <x v="0"/>
    <s v="W 0189836 "/>
    <n v="17975"/>
    <n v="0"/>
    <n v="0"/>
    <n v="0"/>
    <n v="0"/>
    <n v="16500"/>
    <n v="0"/>
    <n v="34475"/>
    <m/>
    <m/>
    <m/>
    <m/>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510000"/>
    <s v="1 UWI in License"/>
    <n v="189876"/>
    <s v="100/10-25-021-08W4/00"/>
    <n v="189876"/>
    <n v="1"/>
    <s v="100"/>
    <s v="10"/>
    <s v="25"/>
    <s v="021"/>
    <s v="08W4"/>
    <s v="00"/>
    <s v="07-25-021-08W4"/>
    <s v="07-25-021-08W4"/>
    <s v="AB"/>
    <m/>
    <s v="IMAGINEA ATL-BUFF 10-25-21-8"/>
    <x v="1"/>
    <s v="Cor4 Oil Corp"/>
    <s v="Working Interest"/>
    <n v="1"/>
    <s v="JENNER GAS"/>
    <s v="No"/>
    <m/>
    <s v="Drld &amp; ABD"/>
    <m/>
    <m/>
    <n v="3199"/>
    <n v="4688"/>
    <n v="1115"/>
    <m/>
    <m/>
    <m/>
    <m/>
    <m/>
    <m/>
    <d v="1996-07-24T00:00:00"/>
    <d v="1996-07-26T00:00:00"/>
    <d v="1996-08-01T00:00:00"/>
    <d v="1997-08-01T00:00:00"/>
    <m/>
    <m/>
    <m/>
    <d v="2000-09-06T00:00:00"/>
    <s v="Other"/>
    <m/>
    <s v="WI"/>
    <n v="1"/>
    <n v="1"/>
    <n v="1"/>
    <x v="0"/>
    <s v="N"/>
    <n v="23.712328767123289"/>
    <n v="23.712328767123289"/>
    <n v="975.05520000000001"/>
    <n v="975.05520000000001"/>
    <s v="Drld &amp; ABD"/>
    <n v="19"/>
    <n v="19"/>
    <m/>
    <s v="Drld &amp; ABD"/>
    <x v="0"/>
    <s v="Abandoned"/>
    <s v="Abandoned"/>
    <x v="1"/>
    <x v="0"/>
    <s v="W 0189876 "/>
    <n v="0"/>
    <n v="0"/>
    <n v="0"/>
    <n v="0"/>
    <n v="0"/>
    <n v="0"/>
    <n v="1650"/>
    <n v="1650"/>
    <m/>
    <m/>
    <m/>
    <m/>
    <n v="1650"/>
    <m/>
    <n v="0"/>
    <m/>
    <n v="0"/>
    <n v="25000"/>
    <n v="25000"/>
    <x v="1"/>
    <m/>
    <n v="0"/>
    <n v="25000"/>
    <x v="1"/>
    <s v=""/>
    <n v="3"/>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204103216000"/>
    <s v="1 UWI in License"/>
    <n v="189885"/>
    <s v="100/16-32-020-10W4/00"/>
    <n v="189885"/>
    <n v="1"/>
    <s v="100"/>
    <s v="16"/>
    <s v="32"/>
    <s v="020"/>
    <s v="10W4"/>
    <s v="00"/>
    <s v="16-32-020-10W4"/>
    <s v="16-32-020-10W4"/>
    <s v="AB"/>
    <s v="PRINCESS"/>
    <s v="IMAGINEA PRIN 16-32-20-10"/>
    <x v="5"/>
    <s v="Cor4 Oil Corp"/>
    <s v="Working Interest"/>
    <n v="1"/>
    <s v="PRINCESS - PG"/>
    <s v="No"/>
    <m/>
    <s v="Flow GAS"/>
    <d v="2020-05-31T00:00:00"/>
    <m/>
    <n v="2313"/>
    <m/>
    <m/>
    <s v="Flow GAS"/>
    <s v="Kmilk_rv;Kmed_hat;K2nd_ws"/>
    <s v="Cor4 Oil Corp"/>
    <n v="116228"/>
    <m/>
    <m/>
    <d v="1996-07-24T00:00:00"/>
    <d v="1996-08-06T00:00:00"/>
    <d v="1996-08-29T00:00:00"/>
    <m/>
    <d v="1996-10-01T00:00:00"/>
    <d v="1996-10-12T00:00:00"/>
    <m/>
    <m/>
    <m/>
    <m/>
    <s v="WI"/>
    <n v="1"/>
    <n v="1"/>
    <n v="1"/>
    <x v="0"/>
    <s v="N"/>
    <n v="23.682191780821917"/>
    <n v="23.682191780821917"/>
    <n v="705.00240000000008"/>
    <n v="705.00240000000008"/>
    <s v="Flow GAS"/>
    <n v="4"/>
    <n v="4"/>
    <m/>
    <s v="Flow GAS"/>
    <x v="1"/>
    <s v="Producing"/>
    <s v="Producing"/>
    <x v="0"/>
    <x v="0"/>
    <s v="W 0189885 "/>
    <n v="17975"/>
    <n v="0"/>
    <n v="0"/>
    <n v="0"/>
    <n v="0"/>
    <n v="16500"/>
    <n v="0"/>
    <n v="34475"/>
    <m/>
    <m/>
    <m/>
    <m/>
    <n v="34475"/>
    <m/>
    <n v="29210.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716020"/>
    <s v="1 UWI in License"/>
    <n v="189886"/>
    <s v="102/16-27-019-10W4/00"/>
    <n v="189886"/>
    <n v="1"/>
    <s v="102"/>
    <s v="16"/>
    <s v="27"/>
    <s v="019"/>
    <s v="10W4"/>
    <s v="00"/>
    <s v="16-27-019-10W4"/>
    <s v="16-27-019-10W4"/>
    <s v="AB"/>
    <s v="PRINCESS"/>
    <s v="IMAGINEA PRIN 16-27-19-10"/>
    <x v="5"/>
    <s v="Cor4 Oil Corp"/>
    <s v="Working Interest"/>
    <n v="1"/>
    <s v="PRINCESS - PG"/>
    <s v="No"/>
    <m/>
    <s v="Flow GAS"/>
    <d v="2020-05-31T00:00:00"/>
    <m/>
    <n v="2297"/>
    <m/>
    <m/>
    <s v="Flow GAS"/>
    <s v="K2nd_ws"/>
    <s v="Cor4 Oil Corp"/>
    <n v="149379"/>
    <m/>
    <m/>
    <d v="1996-07-24T00:00:00"/>
    <d v="1996-09-14T00:00:00"/>
    <d v="1996-09-15T00:00:00"/>
    <m/>
    <d v="1996-10-01T00:00:00"/>
    <d v="1996-10-24T00:00:00"/>
    <m/>
    <m/>
    <m/>
    <m/>
    <s v="WI"/>
    <n v="1"/>
    <n v="1"/>
    <n v="1"/>
    <x v="0"/>
    <s v="N"/>
    <n v="23.575342465753426"/>
    <n v="23.575342465753426"/>
    <n v="700.12560000000008"/>
    <n v="700.12560000000008"/>
    <s v="Flow GAS"/>
    <n v="4"/>
    <n v="4"/>
    <m/>
    <s v="Flow GAS"/>
    <x v="1"/>
    <s v="Producing"/>
    <s v="Producing"/>
    <x v="0"/>
    <x v="0"/>
    <s v="W 0189886 "/>
    <n v="17975"/>
    <n v="0"/>
    <n v="0"/>
    <n v="0"/>
    <n v="0"/>
    <n v="16500"/>
    <n v="0"/>
    <n v="34475"/>
    <m/>
    <m/>
    <m/>
    <m/>
    <n v="34475"/>
    <m/>
    <n v="37265.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216020"/>
    <s v="1 UWI in License"/>
    <n v="189887"/>
    <s v="102/16-22-019-10W4/00"/>
    <n v="189887"/>
    <n v="1"/>
    <s v="102"/>
    <s v="16"/>
    <s v="22"/>
    <s v="019"/>
    <s v="10W4"/>
    <s v="00"/>
    <s v="16-22-019-10W4"/>
    <s v="16-22-019-10W4"/>
    <s v="AB"/>
    <s v="PRINCESS"/>
    <s v="IMAGINEA PRIN 16-22-19-10"/>
    <x v="5"/>
    <s v="Cor4 Oil Corp"/>
    <s v="Working Interest"/>
    <n v="1"/>
    <s v="PRINCESS - PG"/>
    <s v="No"/>
    <m/>
    <s v="Flow GAS"/>
    <d v="2020-05-31T00:00:00"/>
    <m/>
    <n v="2218"/>
    <m/>
    <m/>
    <s v="Flow GAS"/>
    <s v="K2nd_ws"/>
    <s v="Cor4 Oil Corp"/>
    <n v="149379"/>
    <m/>
    <m/>
    <d v="1996-07-24T00:00:00"/>
    <d v="1996-09-15T00:00:00"/>
    <d v="1996-09-16T00:00:00"/>
    <m/>
    <d v="1996-10-01T00:00:00"/>
    <d v="1996-10-25T00:00:00"/>
    <m/>
    <m/>
    <m/>
    <m/>
    <s v="WI"/>
    <n v="1"/>
    <n v="1"/>
    <n v="1"/>
    <x v="0"/>
    <s v="N"/>
    <n v="23.572602739726026"/>
    <n v="23.572602739726026"/>
    <n v="676.04640000000006"/>
    <n v="676.04640000000006"/>
    <s v="Flow GAS"/>
    <n v="4"/>
    <n v="4"/>
    <m/>
    <s v="Flow GAS"/>
    <x v="1"/>
    <s v="Producing"/>
    <s v="Producing"/>
    <x v="0"/>
    <x v="0"/>
    <s v="W 0189887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6000"/>
    <s v="1 UWI in License"/>
    <n v="189893"/>
    <s v="100/16-16-020-10W4/00"/>
    <n v="189893"/>
    <n v="1"/>
    <s v="100"/>
    <s v="16"/>
    <s v="16"/>
    <s v="020"/>
    <s v="10W4"/>
    <s v="00"/>
    <s v="16-16-020-10W4"/>
    <s v="16-16-020-10W4"/>
    <s v="AB"/>
    <s v="PRINCESS"/>
    <s v="IMAGINEA PRIN 16-16-20-10"/>
    <x v="5"/>
    <s v="Cor4 Oil Corp"/>
    <s v="Working Interest"/>
    <n v="1"/>
    <s v="PRINCESS - PG"/>
    <s v="No"/>
    <m/>
    <s v="Flow GAS"/>
    <d v="2020-05-31T00:00:00"/>
    <m/>
    <n v="1827"/>
    <m/>
    <m/>
    <s v="Flow GAS"/>
    <s v="Kmilk_rv;Kmed_hat"/>
    <s v="Cor4 Oil Corp"/>
    <n v="116228"/>
    <m/>
    <m/>
    <d v="1996-07-24T00:00:00"/>
    <d v="1996-08-12T00:00:00"/>
    <d v="1996-08-13T00:00:00"/>
    <m/>
    <d v="1996-10-01T00:00:00"/>
    <d v="1996-10-07T00:00:00"/>
    <m/>
    <m/>
    <m/>
    <m/>
    <s v="WI"/>
    <n v="1"/>
    <n v="1"/>
    <n v="1"/>
    <x v="0"/>
    <s v="N"/>
    <n v="23.665753424657535"/>
    <n v="23.665753424657535"/>
    <n v="556.86959999999999"/>
    <n v="556.86959999999999"/>
    <s v="Flow GAS"/>
    <n v="4"/>
    <n v="4"/>
    <m/>
    <s v="Flow GAS"/>
    <x v="1"/>
    <s v="Producing"/>
    <s v="Producing"/>
    <x v="0"/>
    <x v="0"/>
    <s v="W 0189893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416020"/>
    <s v="1 UWI in License"/>
    <n v="189894"/>
    <s v="102/16-34-019-10W4/00"/>
    <n v="189894"/>
    <n v="1"/>
    <s v="102"/>
    <s v="16"/>
    <s v="34"/>
    <s v="019"/>
    <s v="10W4"/>
    <s v="00"/>
    <s v="16-34-019-10W4"/>
    <s v="16-34-019-10W4"/>
    <s v="AB"/>
    <s v="PRINCESS"/>
    <s v="IMAGINEA PRIN 16-34-19-10"/>
    <x v="5"/>
    <s v="Cor4 Oil Corp"/>
    <s v="Working Interest"/>
    <n v="1"/>
    <s v="PRINCESS - PG"/>
    <s v="No"/>
    <m/>
    <s v="Flow GAS"/>
    <d v="2020-05-31T00:00:00"/>
    <m/>
    <n v="2379"/>
    <m/>
    <m/>
    <s v="Flow GAS"/>
    <s v="K2nd_ws"/>
    <s v="Cor4 Oil Corp"/>
    <n v="149379"/>
    <m/>
    <m/>
    <d v="1996-07-24T00:00:00"/>
    <d v="1996-09-08T00:00:00"/>
    <d v="1996-09-09T00:00:00"/>
    <m/>
    <d v="1996-10-01T00:00:00"/>
    <d v="1996-10-25T00:00:00"/>
    <m/>
    <m/>
    <m/>
    <m/>
    <s v="WI"/>
    <n v="1"/>
    <n v="1"/>
    <n v="1"/>
    <x v="0"/>
    <s v="N"/>
    <n v="23.591780821917808"/>
    <n v="23.591780821917808"/>
    <n v="725.11920000000009"/>
    <n v="725.11920000000009"/>
    <s v="Flow GAS"/>
    <n v="4"/>
    <n v="4"/>
    <m/>
    <s v="Flow GAS"/>
    <x v="1"/>
    <s v="Producing"/>
    <s v="Producing"/>
    <x v="0"/>
    <x v="0"/>
    <s v="W 0189894 "/>
    <n v="17975"/>
    <n v="0"/>
    <n v="0"/>
    <n v="0"/>
    <n v="0"/>
    <n v="16500"/>
    <n v="0"/>
    <n v="34475"/>
    <m/>
    <m/>
    <m/>
    <m/>
    <n v="344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516020"/>
    <s v="1 UWI in License"/>
    <n v="189895"/>
    <s v="102/16-35-019-10W4/00"/>
    <n v="189895"/>
    <n v="1"/>
    <s v="102"/>
    <s v="16"/>
    <s v="35"/>
    <s v="019"/>
    <s v="10W4"/>
    <s v="00"/>
    <s v="16-35-019-10W4"/>
    <s v="16-35-019-10W4"/>
    <s v="AB"/>
    <s v="PRINCESS"/>
    <s v="IMAGINEA PRIN 16-35-19-10"/>
    <x v="5"/>
    <s v="Cor4 Oil Corp"/>
    <s v="Working Interest"/>
    <n v="1"/>
    <s v="PRINCESS - PG"/>
    <s v="No"/>
    <m/>
    <s v="Flow GAS"/>
    <d v="2020-05-31T00:00:00"/>
    <m/>
    <n v="2431"/>
    <m/>
    <m/>
    <s v="Flow GAS"/>
    <s v="K2nd_ws"/>
    <s v="Cor4 Oil Corp"/>
    <n v="149379"/>
    <m/>
    <m/>
    <d v="1996-07-24T00:00:00"/>
    <d v="1996-09-10T00:00:00"/>
    <d v="1996-09-11T00:00:00"/>
    <m/>
    <d v="1996-10-01T00:00:00"/>
    <d v="1996-10-25T00:00:00"/>
    <m/>
    <m/>
    <m/>
    <m/>
    <s v="WI"/>
    <n v="1"/>
    <n v="1"/>
    <n v="1"/>
    <x v="0"/>
    <s v="N"/>
    <n v="23.586301369863012"/>
    <n v="23.586301369863012"/>
    <n v="740.96879999999999"/>
    <n v="740.96879999999999"/>
    <s v="Flow GAS"/>
    <n v="4"/>
    <n v="4"/>
    <m/>
    <s v="Flow GAS"/>
    <x v="1"/>
    <s v="Producing"/>
    <s v="Producing"/>
    <x v="0"/>
    <x v="0"/>
    <s v="W 0189895 "/>
    <n v="17975"/>
    <n v="0"/>
    <n v="0"/>
    <n v="0"/>
    <n v="0"/>
    <n v="16500"/>
    <n v="0"/>
    <n v="34475"/>
    <m/>
    <m/>
    <m/>
    <m/>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406020"/>
    <s v="1 UWI in License"/>
    <n v="189896"/>
    <s v="102/06-04-020-10W4/00"/>
    <n v="189896"/>
    <n v="1"/>
    <s v="102"/>
    <s v="06"/>
    <s v="04"/>
    <s v="020"/>
    <s v="10W4"/>
    <s v="00"/>
    <s v="06-04-020-10W4"/>
    <s v="06-04-020-10W4"/>
    <s v="AB"/>
    <s v="PRINCESS"/>
    <s v="IMAGINEA PRIN 6-4-20-10"/>
    <x v="5"/>
    <s v="Cor4 Oil Corp"/>
    <s v="Working Interest"/>
    <n v="1"/>
    <s v="PRINCESS - PG"/>
    <s v="No"/>
    <m/>
    <s v="Flow GAS"/>
    <d v="2020-05-31T00:00:00"/>
    <m/>
    <n v="2336"/>
    <m/>
    <m/>
    <s v="Flow GAS"/>
    <s v="K2nd_ws"/>
    <s v="Cor4 Oil Corp"/>
    <n v="149379"/>
    <m/>
    <m/>
    <d v="1996-07-24T00:00:00"/>
    <d v="1996-09-12T00:00:00"/>
    <d v="1996-09-13T00:00:00"/>
    <m/>
    <d v="1996-10-01T00:00:00"/>
    <d v="1996-10-24T00:00:00"/>
    <m/>
    <m/>
    <m/>
    <m/>
    <s v="WI"/>
    <n v="1"/>
    <n v="1"/>
    <n v="1"/>
    <x v="0"/>
    <s v="N"/>
    <n v="23.580821917808219"/>
    <n v="23.580821917808219"/>
    <n v="712.01280000000008"/>
    <n v="712.01280000000008"/>
    <s v="Flow GAS"/>
    <n v="4"/>
    <n v="4"/>
    <m/>
    <s v="Flow GAS"/>
    <x v="1"/>
    <s v="Producing"/>
    <s v="Producing"/>
    <x v="0"/>
    <x v="0"/>
    <s v="W 0189896 "/>
    <n v="17975"/>
    <n v="0"/>
    <n v="0"/>
    <n v="0"/>
    <n v="0"/>
    <n v="16500"/>
    <n v="0"/>
    <n v="34475"/>
    <m/>
    <m/>
    <m/>
    <m/>
    <n v="34475"/>
    <m/>
    <n v="6551.2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3216020"/>
    <s v="1 UWI in License"/>
    <n v="189897"/>
    <s v="102/16-32-019-10W4/00"/>
    <n v="189897"/>
    <n v="1"/>
    <s v="102"/>
    <s v="16"/>
    <s v="32"/>
    <s v="019"/>
    <s v="10W4"/>
    <s v="00"/>
    <s v="16-32-019-10W4"/>
    <s v="16-32-019-10W4"/>
    <s v="AB"/>
    <s v="PRINCESS"/>
    <s v="IMAGINEA PRIN 16-32-19-10"/>
    <x v="5"/>
    <s v="Cor4 Oil Corp"/>
    <s v="Working Interest"/>
    <n v="1"/>
    <s v="PRINCESS - PG"/>
    <s v="No"/>
    <m/>
    <s v="Flow GAS"/>
    <d v="2020-05-31T00:00:00"/>
    <m/>
    <n v="2274"/>
    <m/>
    <m/>
    <s v="Flow GAS"/>
    <s v="K2nd_ws"/>
    <s v="Cor4 Oil Corp"/>
    <n v="149379"/>
    <m/>
    <m/>
    <d v="1996-07-24T00:00:00"/>
    <d v="1996-09-07T00:00:00"/>
    <d v="1996-09-08T00:00:00"/>
    <m/>
    <d v="1996-10-01T00:00:00"/>
    <d v="1996-10-24T00:00:00"/>
    <m/>
    <m/>
    <m/>
    <m/>
    <s v="WI"/>
    <n v="1"/>
    <n v="1"/>
    <n v="1"/>
    <x v="0"/>
    <s v="N"/>
    <n v="23.594520547945205"/>
    <n v="23.594520547945205"/>
    <n v="693.11520000000007"/>
    <n v="693.11520000000007"/>
    <s v="Flow GAS"/>
    <n v="4"/>
    <n v="4"/>
    <m/>
    <s v="Flow GAS"/>
    <x v="1"/>
    <s v="Producing"/>
    <s v="Producing"/>
    <x v="0"/>
    <x v="0"/>
    <s v="W 0189897 "/>
    <n v="17975"/>
    <n v="0"/>
    <n v="0"/>
    <n v="0"/>
    <n v="0"/>
    <n v="16500"/>
    <n v="0"/>
    <n v="34475"/>
    <m/>
    <m/>
    <m/>
    <m/>
    <n v="34475"/>
    <m/>
    <n v="15376.2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14020"/>
    <s v="1 UWI in License"/>
    <n v="189923"/>
    <s v="102/14-19-020-10W4/00"/>
    <n v="189923"/>
    <n v="1"/>
    <s v="102"/>
    <s v="14"/>
    <s v="19"/>
    <s v="020"/>
    <s v="10W4"/>
    <s v="00"/>
    <s v="14-19-020-10W4"/>
    <s v="14-19-020-10W4"/>
    <s v="AB"/>
    <s v="PRINCESS"/>
    <s v="IMAGINEA PRIN 14-19-20-10"/>
    <x v="5"/>
    <s v="Cor4 Oil Corp"/>
    <s v="Working Interest"/>
    <n v="1"/>
    <s v="PRINCESS - PG"/>
    <s v="No"/>
    <m/>
    <s v="Flow GAS"/>
    <d v="2020-05-31T00:00:00"/>
    <m/>
    <n v="1722"/>
    <m/>
    <m/>
    <s v="Flow GAS"/>
    <s v="Kmilk_rv;Kmed_hat"/>
    <s v="Cor4 Oil Corp"/>
    <n v="116228"/>
    <m/>
    <m/>
    <d v="1996-07-25T00:00:00"/>
    <d v="1996-08-10T00:00:00"/>
    <d v="1996-08-10T00:00:00"/>
    <m/>
    <d v="1996-10-01T00:00:00"/>
    <d v="1996-10-17T00:00:00"/>
    <m/>
    <m/>
    <m/>
    <m/>
    <s v="WI"/>
    <n v="1"/>
    <n v="1"/>
    <n v="1"/>
    <x v="0"/>
    <s v="N"/>
    <n v="23.671232876712327"/>
    <n v="23.671232876712327"/>
    <n v="524.86559999999997"/>
    <n v="524.86559999999997"/>
    <s v="Flow GAS"/>
    <n v="4"/>
    <n v="4"/>
    <m/>
    <s v="Flow GAS"/>
    <x v="1"/>
    <s v="Producing"/>
    <s v="Producing"/>
    <x v="0"/>
    <x v="0"/>
    <s v="W 0189923 "/>
    <n v="17975"/>
    <n v="0"/>
    <n v="0"/>
    <n v="0"/>
    <n v="0"/>
    <n v="16500"/>
    <n v="0"/>
    <n v="34475"/>
    <m/>
    <m/>
    <m/>
    <m/>
    <n v="34475"/>
    <m/>
    <n v="18382.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16000"/>
    <s v="1 UWI in License"/>
    <n v="189929"/>
    <s v="100/16-05-020-10W4/00"/>
    <n v="189929"/>
    <n v="1"/>
    <s v="100"/>
    <s v="16"/>
    <s v="05"/>
    <s v="020"/>
    <s v="10W4"/>
    <s v="00"/>
    <s v="16-05-020-10W4"/>
    <s v="16-05-020-10W4"/>
    <s v="AB"/>
    <s v="PRINCESS"/>
    <s v="IMAGINEA PRIN 16-5-20-10"/>
    <x v="5"/>
    <s v="Cor4 Oil Corp"/>
    <s v="Working Interest"/>
    <n v="1"/>
    <s v="PRINCESS - PG"/>
    <s v="No"/>
    <m/>
    <s v="Flow GAS"/>
    <d v="2020-05-31T00:00:00"/>
    <m/>
    <n v="2280"/>
    <m/>
    <m/>
    <s v="Flow GAS"/>
    <s v="Kmilk_rv;Kmed_hat;K2nd_ws"/>
    <s v="Cor4 Oil Corp"/>
    <n v="116228"/>
    <m/>
    <m/>
    <d v="1996-07-25T00:00:00"/>
    <d v="1996-08-20T00:00:00"/>
    <d v="1996-08-20T00:00:00"/>
    <m/>
    <d v="1996-10-01T00:00:00"/>
    <d v="1996-10-19T00:00:00"/>
    <m/>
    <m/>
    <m/>
    <m/>
    <s v="WI"/>
    <n v="1"/>
    <n v="1"/>
    <n v="1"/>
    <x v="0"/>
    <s v="N"/>
    <n v="23.643835616438356"/>
    <n v="23.643835616438356"/>
    <n v="694.94400000000007"/>
    <n v="694.94400000000007"/>
    <s v="Flow GAS"/>
    <n v="4"/>
    <n v="4"/>
    <m/>
    <s v="Flow GAS"/>
    <x v="1"/>
    <s v="Producing"/>
    <s v="Producing"/>
    <x v="0"/>
    <x v="0"/>
    <s v="W 0189929 "/>
    <n v="17975"/>
    <n v="0"/>
    <n v="0"/>
    <n v="0"/>
    <n v="0"/>
    <n v="16500"/>
    <n v="0"/>
    <n v="34475"/>
    <m/>
    <m/>
    <m/>
    <m/>
    <n v="34475"/>
    <m/>
    <n v="36648.55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16000"/>
    <s v="1 UWI in License"/>
    <n v="189930"/>
    <s v="100/16-17-020-10W4/00"/>
    <n v="189930"/>
    <n v="1"/>
    <s v="100"/>
    <s v="16"/>
    <s v="17"/>
    <s v="020"/>
    <s v="10W4"/>
    <s v="00"/>
    <s v="16-17-020-10W4"/>
    <s v="16-17-020-10W4"/>
    <s v="AB"/>
    <s v="PRINCESS"/>
    <s v="IMAGINEA PRIN 16-17-20-10"/>
    <x v="5"/>
    <s v="Cor4 Oil Corp"/>
    <s v="Working Interest"/>
    <n v="1"/>
    <s v="PRINCESS - PG"/>
    <s v="No"/>
    <m/>
    <s v="Flow GAS"/>
    <d v="2020-05-31T00:00:00"/>
    <m/>
    <n v="2287"/>
    <m/>
    <m/>
    <s v="Flow GAS"/>
    <s v="Kmilk_rv;Kmed_hat"/>
    <s v="Cor4 Oil Corp"/>
    <n v="116228"/>
    <m/>
    <m/>
    <d v="1996-07-25T00:00:00"/>
    <d v="1996-08-16T00:00:00"/>
    <d v="1996-08-17T00:00:00"/>
    <m/>
    <d v="1996-10-01T00:00:00"/>
    <d v="1996-10-19T00:00:00"/>
    <m/>
    <m/>
    <m/>
    <m/>
    <s v="WI"/>
    <n v="1"/>
    <n v="1"/>
    <n v="1"/>
    <x v="0"/>
    <s v="N"/>
    <n v="23.654794520547945"/>
    <n v="23.654794520547945"/>
    <n v="697.07760000000007"/>
    <n v="697.07760000000007"/>
    <s v="Flow GAS"/>
    <n v="4"/>
    <n v="4"/>
    <m/>
    <s v="Flow GAS"/>
    <x v="1"/>
    <s v="Producing"/>
    <s v="Producing"/>
    <x v="0"/>
    <x v="0"/>
    <s v="W 0189930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6000"/>
    <s v="1 UWI in License"/>
    <n v="189931"/>
    <s v="100/16-06-020-10W4/00"/>
    <n v="189931"/>
    <n v="1"/>
    <s v="100"/>
    <s v="16"/>
    <s v="06"/>
    <s v="020"/>
    <s v="10W4"/>
    <s v="00"/>
    <s v="16-06-020-10W4"/>
    <s v="16-06-020-10W4"/>
    <s v="AB"/>
    <s v="PRINCESS"/>
    <s v="IMAGINEA PRIN 16-6-20-10"/>
    <x v="5"/>
    <s v="Cor4 Oil Corp"/>
    <s v="Working Interest"/>
    <n v="1"/>
    <s v="PRINCESS - PG"/>
    <s v="No"/>
    <m/>
    <s v="Flow GAS"/>
    <d v="2020-05-31T00:00:00"/>
    <m/>
    <n v="2287"/>
    <m/>
    <m/>
    <s v="Flow GAS"/>
    <s v="Kmilk_rv;Kmed_hat"/>
    <s v="Cor4 Oil Corp"/>
    <n v="116228"/>
    <m/>
    <m/>
    <d v="1996-07-25T00:00:00"/>
    <d v="1996-08-21T00:00:00"/>
    <d v="1996-08-22T00:00:00"/>
    <m/>
    <d v="1996-10-01T00:00:00"/>
    <d v="1996-10-07T00:00:00"/>
    <m/>
    <m/>
    <m/>
    <m/>
    <s v="WI"/>
    <n v="1"/>
    <n v="1"/>
    <n v="1"/>
    <x v="0"/>
    <s v="N"/>
    <n v="23.641095890410959"/>
    <n v="23.641095890410959"/>
    <n v="697.07760000000007"/>
    <n v="697.07760000000007"/>
    <s v="Flow GAS"/>
    <n v="4"/>
    <n v="4"/>
    <m/>
    <s v="Flow GAS"/>
    <x v="1"/>
    <s v="Producing"/>
    <s v="Producing"/>
    <x v="0"/>
    <x v="0"/>
    <s v="W 0189931 "/>
    <n v="17975"/>
    <n v="0"/>
    <n v="0"/>
    <n v="0"/>
    <n v="0"/>
    <n v="16500"/>
    <n v="0"/>
    <n v="34475"/>
    <m/>
    <m/>
    <m/>
    <m/>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6020"/>
    <s v="1 UWI in License"/>
    <n v="189969"/>
    <s v="102/06-17-020-10W4/00"/>
    <n v="189969"/>
    <n v="1"/>
    <s v="102"/>
    <s v="06"/>
    <s v="17"/>
    <s v="020"/>
    <s v="10W4"/>
    <s v="00"/>
    <s v="06-17-020-10W4"/>
    <s v="06-17-020-10W4"/>
    <s v="AB"/>
    <s v="PRINCESS"/>
    <s v="IMAGINEA PRIN 6-17-20-10"/>
    <x v="5"/>
    <s v="Cor4 Oil Corp"/>
    <s v="Working Interest"/>
    <n v="1"/>
    <s v="PRINCESS - PG"/>
    <s v="No"/>
    <m/>
    <s v="Flow GAS"/>
    <d v="2020-05-31T00:00:00"/>
    <m/>
    <n v="2316"/>
    <m/>
    <m/>
    <s v="Flow GAS"/>
    <s v="K2nd_ws"/>
    <s v="Cor4 Oil Corp"/>
    <n v="116228"/>
    <m/>
    <m/>
    <d v="1996-07-26T00:00:00"/>
    <d v="1996-08-22T00:00:00"/>
    <d v="1996-08-25T00:00:00"/>
    <m/>
    <d v="1996-10-01T00:00:00"/>
    <d v="1996-10-17T00:00:00"/>
    <m/>
    <m/>
    <m/>
    <m/>
    <s v="WI"/>
    <n v="1"/>
    <n v="1"/>
    <n v="1"/>
    <x v="0"/>
    <s v="N"/>
    <n v="23.638356164383563"/>
    <n v="23.638356164383563"/>
    <n v="705.91680000000008"/>
    <n v="705.91680000000008"/>
    <s v="Flow GAS"/>
    <n v="4"/>
    <n v="4"/>
    <m/>
    <s v="Flow GAS"/>
    <x v="1"/>
    <s v="Producing"/>
    <s v="Producing"/>
    <x v="0"/>
    <x v="0"/>
    <s v="W 0189969 "/>
    <n v="17975"/>
    <n v="0"/>
    <n v="0"/>
    <n v="0"/>
    <n v="0"/>
    <n v="0"/>
    <n v="1650"/>
    <n v="19625"/>
    <m/>
    <m/>
    <m/>
    <m/>
    <n v="19625"/>
    <m/>
    <n v="18420.6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716000"/>
    <s v="1 UWI in License"/>
    <n v="189971"/>
    <s v="100/16-07-020-10W4/00"/>
    <n v="189971"/>
    <n v="1"/>
    <s v="100"/>
    <s v="16"/>
    <s v="07"/>
    <s v="020"/>
    <s v="10W4"/>
    <s v="00"/>
    <s v="16-07-020-10W4"/>
    <s v="16-07-020-10W4"/>
    <s v="AB"/>
    <s v="PRINCESS"/>
    <s v="IMAGINEA PRIN 16-7-20-10"/>
    <x v="5"/>
    <s v="Cor4 Oil Corp"/>
    <s v="Working Interest"/>
    <n v="1"/>
    <s v="PRINCESS - PG"/>
    <s v="No"/>
    <m/>
    <s v="Flow GAS"/>
    <d v="2020-05-31T00:00:00"/>
    <m/>
    <n v="2316"/>
    <m/>
    <m/>
    <s v="Flow GAS"/>
    <s v="Kmilk_rv;Kmed_hat;K2nd_ws"/>
    <s v="Cor4 Oil Corp"/>
    <n v="116228"/>
    <m/>
    <m/>
    <d v="1996-07-26T00:00:00"/>
    <d v="1996-08-18T00:00:00"/>
    <d v="1996-08-19T00:00:00"/>
    <m/>
    <d v="1996-10-01T00:00:00"/>
    <d v="1996-10-19T00:00:00"/>
    <m/>
    <m/>
    <m/>
    <m/>
    <s v="WI"/>
    <n v="1"/>
    <n v="1"/>
    <n v="1"/>
    <x v="0"/>
    <s v="N"/>
    <n v="23.649315068493152"/>
    <n v="23.649315068493152"/>
    <n v="705.91680000000008"/>
    <n v="705.91680000000008"/>
    <s v="Flow GAS"/>
    <n v="4"/>
    <n v="4"/>
    <m/>
    <s v="Flow GAS"/>
    <x v="1"/>
    <s v="Producing"/>
    <s v="Producing"/>
    <x v="0"/>
    <x v="0"/>
    <s v="W 0189971 "/>
    <n v="17975"/>
    <n v="0"/>
    <n v="0"/>
    <n v="0"/>
    <n v="0"/>
    <n v="16500"/>
    <n v="0"/>
    <n v="34475"/>
    <m/>
    <m/>
    <m/>
    <m/>
    <n v="34475"/>
    <m/>
    <n v="13834.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316020"/>
    <s v="1 UWI in License"/>
    <n v="189992"/>
    <s v="102/16-23-019-10W4/00"/>
    <n v="189992"/>
    <n v="1"/>
    <s v="102"/>
    <s v="16"/>
    <s v="23"/>
    <s v="019"/>
    <s v="10W4"/>
    <s v="00"/>
    <s v="16-23-019-10W4"/>
    <s v="16-23-019-10W4"/>
    <s v="AB"/>
    <s v="PRINCESS"/>
    <s v="IMAGINEA PRIN 16-23-19-10"/>
    <x v="5"/>
    <s v="Cor4 Oil Corp"/>
    <s v="Working Interest"/>
    <n v="1"/>
    <s v="PRINCESS - PG"/>
    <s v="No"/>
    <m/>
    <s v="Flow GAS"/>
    <d v="2020-05-31T00:00:00"/>
    <m/>
    <n v="2280"/>
    <m/>
    <m/>
    <s v="Flow GAS"/>
    <s v="K2nd_ws"/>
    <s v="Cor4 Oil Corp"/>
    <n v="149379"/>
    <m/>
    <m/>
    <d v="1996-07-29T00:00:00"/>
    <d v="1996-09-13T00:00:00"/>
    <d v="1996-09-14T00:00:00"/>
    <m/>
    <d v="1996-10-01T00:00:00"/>
    <d v="1996-10-23T00:00:00"/>
    <m/>
    <m/>
    <m/>
    <m/>
    <s v="WI"/>
    <n v="1"/>
    <n v="1"/>
    <n v="1"/>
    <x v="0"/>
    <s v="N"/>
    <n v="23.578082191780823"/>
    <n v="23.578082191780823"/>
    <n v="694.94400000000007"/>
    <n v="694.94400000000007"/>
    <s v="Flow GAS"/>
    <n v="4"/>
    <n v="4"/>
    <m/>
    <s v="Flow GAS"/>
    <x v="1"/>
    <s v="Producing"/>
    <s v="Producing"/>
    <x v="0"/>
    <x v="0"/>
    <s v="W 0189992 "/>
    <n v="17975"/>
    <n v="0"/>
    <n v="0"/>
    <n v="0"/>
    <n v="0"/>
    <n v="16500"/>
    <n v="0"/>
    <n v="34475"/>
    <m/>
    <m/>
    <m/>
    <m/>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063216000"/>
    <s v="1 UWI in License"/>
    <n v="190010"/>
    <s v="100/16-32-023-06W4/00"/>
    <n v="190010"/>
    <n v="1"/>
    <s v="100"/>
    <s v="16"/>
    <s v="32"/>
    <s v="023"/>
    <s v="06W4"/>
    <s v="00"/>
    <s v="16-32-023-06W4"/>
    <s v="16-32-023-06W4"/>
    <s v="AB"/>
    <s v="ATLEE-BUFFALO"/>
    <s v="IMAGINEA ATL-BUFF 16-32-23-6"/>
    <x v="4"/>
    <s v="Cor4 Oil Corp"/>
    <s v="Working Interest"/>
    <n v="0.5"/>
    <s v="SOUTH AB MISC"/>
    <s v="No"/>
    <m/>
    <s v="Flow GAS"/>
    <d v="2020-05-31T00:00:00"/>
    <m/>
    <n v="2917"/>
    <m/>
    <m/>
    <s v="Flow GAS"/>
    <s v="Kbsbrv_ss"/>
    <s v="Cor4 Oil Corp"/>
    <n v="134250"/>
    <m/>
    <m/>
    <d v="1996-07-29T00:00:00"/>
    <d v="1996-07-31T00:00:00"/>
    <d v="1996-08-03T00:00:00"/>
    <d v="1997-08-03T00:00:00"/>
    <d v="1996-09-01T00:00:00"/>
    <d v="1996-09-28T00:00:00"/>
    <m/>
    <m/>
    <m/>
    <m/>
    <s v="WI"/>
    <n v="1"/>
    <n v="1"/>
    <n v="0.5"/>
    <x v="0"/>
    <s v="N"/>
    <n v="23.698630136986303"/>
    <n v="23.698630136986303"/>
    <n v="889.10160000000008"/>
    <n v="889.10160000000008"/>
    <s v="Flow GAS"/>
    <n v="4"/>
    <n v="4"/>
    <m/>
    <s v="Flow GAS"/>
    <x v="1"/>
    <s v="Producing"/>
    <s v="Producing"/>
    <x v="0"/>
    <x v="0"/>
    <s v="W 0190010 "/>
    <n v="36384"/>
    <n v="0"/>
    <n v="0"/>
    <n v="0"/>
    <n v="0"/>
    <n v="16500"/>
    <n v="0"/>
    <n v="52884"/>
    <m/>
    <m/>
    <m/>
    <m/>
    <n v="52884"/>
    <m/>
    <n v="118423.76"/>
    <m/>
    <n v="36384"/>
    <n v="16500"/>
    <n v="52884"/>
    <x v="3"/>
    <m/>
    <n v="36384"/>
    <n v="16500"/>
    <x v="3"/>
    <s v=""/>
    <n v="22"/>
    <s v="1) Active well = Use reserve-life"/>
    <s v="No"/>
    <m/>
    <n v="36384"/>
    <n v="16500"/>
    <n v="52884"/>
    <n v="0.5"/>
    <n v="18192"/>
    <n v="8250"/>
    <n v="26442"/>
    <n v="21"/>
    <n v="1.35E-2"/>
    <n v="24109.003552444283"/>
    <n v="11691.534816790971"/>
    <n v="35800.538369235255"/>
    <n v="1.7600000000000001E-2"/>
    <n v="16713.222564015963"/>
    <n v="7427.9157878839196"/>
    <n v="24141.138351899885"/>
    <s v="B.2) Operated; Not &quot;true&quot; shallow gas. Used LMR costs (with submitted reductions)"/>
  </r>
  <r>
    <s v="1 - Yes"/>
    <s v="1- Yes"/>
    <n v="204101916000"/>
    <s v="1 UWI in License"/>
    <n v="190060"/>
    <s v="100/16-19-020-10W4/00"/>
    <n v="190060"/>
    <n v="1"/>
    <s v="100"/>
    <s v="16"/>
    <s v="19"/>
    <s v="020"/>
    <s v="10W4"/>
    <s v="00"/>
    <s v="16-19-020-10W4"/>
    <s v="16-19-020-10W4"/>
    <s v="AB"/>
    <s v="PRINCESS"/>
    <s v="IMAGINEA PRIN 16-19-20-10"/>
    <x v="5"/>
    <s v="Cor4 Oil Corp"/>
    <s v="Working Interest"/>
    <n v="1"/>
    <s v="PRINCESS - PG"/>
    <s v="No"/>
    <m/>
    <s v="Flow GAS"/>
    <d v="2020-05-31T00:00:00"/>
    <m/>
    <n v="2297"/>
    <m/>
    <m/>
    <s v="Flow GAS"/>
    <s v="Kmilk_rv;Kmed_hat;K2nd_ws"/>
    <s v="Cor4 Oil Corp"/>
    <n v="116228"/>
    <m/>
    <m/>
    <d v="1996-07-31T00:00:00"/>
    <d v="1996-08-11T00:00:00"/>
    <d v="1996-08-12T00:00:00"/>
    <m/>
    <d v="1996-10-01T00:00:00"/>
    <d v="1996-10-17T00:00:00"/>
    <m/>
    <m/>
    <m/>
    <m/>
    <s v="WI"/>
    <n v="1"/>
    <n v="1"/>
    <n v="1"/>
    <x v="0"/>
    <s v="N"/>
    <n v="23.668493150684931"/>
    <n v="23.668493150684931"/>
    <n v="700.12560000000008"/>
    <n v="700.12560000000008"/>
    <s v="Flow GAS"/>
    <n v="4"/>
    <n v="4"/>
    <m/>
    <s v="Flow GAS"/>
    <x v="1"/>
    <s v="Producing"/>
    <s v="Producing"/>
    <x v="0"/>
    <x v="0"/>
    <s v="W 0190060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3604020"/>
    <s v="1 UWI in License"/>
    <n v="190227"/>
    <s v="102/04-36-021-08W4/00"/>
    <n v="190227"/>
    <n v="1"/>
    <s v="102"/>
    <s v="04"/>
    <s v="36"/>
    <s v="021"/>
    <s v="08W4"/>
    <s v="00"/>
    <s v="16-26-021-08W4"/>
    <s v="16-26-021-08W4"/>
    <s v="AB"/>
    <s v="ATLEE-BUFFALO"/>
    <s v="IMAGINEA JENNER 4-36-21-8"/>
    <x v="0"/>
    <s v="Cor4 Oil Corp"/>
    <s v="Working Interest"/>
    <n v="1"/>
    <s v="JENNER OIL"/>
    <s v="No"/>
    <m/>
    <s v="ABD OIL"/>
    <d v="2001-10-31T00:00:00"/>
    <m/>
    <n v="3212"/>
    <n v="4629"/>
    <n v="1091"/>
    <s v="ABD OIL"/>
    <s v="Kglauc_ss"/>
    <m/>
    <m/>
    <m/>
    <m/>
    <d v="1996-08-06T00:00:00"/>
    <d v="1996-08-17T00:00:00"/>
    <d v="1996-08-23T00:00:00"/>
    <d v="1997-07-14T00:00:00"/>
    <d v="1997-03-01T00:00:00"/>
    <d v="1997-03-01T00:00:00"/>
    <m/>
    <d v="2003-10-28T00:00:00"/>
    <s v="Cement And Plate"/>
    <m/>
    <s v="WI"/>
    <n v="1"/>
    <n v="1"/>
    <n v="1"/>
    <x v="0"/>
    <s v="N"/>
    <n v="23.652054794520549"/>
    <n v="23.652054794520549"/>
    <n v="979.01760000000002"/>
    <n v="979.01760000000002"/>
    <s v="ABD OIL"/>
    <n v="17"/>
    <n v="17"/>
    <m/>
    <s v="ABD OIL"/>
    <x v="2"/>
    <s v="Abandoned"/>
    <s v="Abandoned"/>
    <x v="1"/>
    <x v="0"/>
    <s v="W 0190227 "/>
    <n v="0"/>
    <n v="0"/>
    <n v="0"/>
    <n v="0"/>
    <n v="0"/>
    <n v="16500"/>
    <n v="0"/>
    <n v="16500"/>
    <m/>
    <m/>
    <m/>
    <m/>
    <n v="16500"/>
    <m/>
    <n v="0"/>
    <m/>
    <n v="0"/>
    <n v="25000"/>
    <n v="25000"/>
    <x v="1"/>
    <m/>
    <n v="0"/>
    <n v="25000"/>
    <x v="1"/>
    <s v=""/>
    <n v="5"/>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101816020"/>
    <s v="1 UWI in License"/>
    <n v="190336"/>
    <s v="102/16-18-020-10W4/00"/>
    <n v="190336"/>
    <n v="1"/>
    <s v="102"/>
    <s v="16"/>
    <s v="18"/>
    <s v="020"/>
    <s v="10W4"/>
    <s v="00"/>
    <s v="16-18-020-10W4"/>
    <s v="16-18-020-10W4"/>
    <s v="AB"/>
    <s v="PRINCESS"/>
    <s v="IMAGINEA PRIN 16-18-20-10"/>
    <x v="5"/>
    <s v="Cor4 Oil Corp"/>
    <s v="Working Interest"/>
    <n v="1"/>
    <s v="PRINCESS - PG"/>
    <s v="No"/>
    <m/>
    <s v="Flow GAS"/>
    <d v="2020-05-31T00:00:00"/>
    <m/>
    <n v="2346"/>
    <m/>
    <m/>
    <s v="Flow GAS"/>
    <s v="Kmilk_rv;Kmed_hat;K2nd_ws"/>
    <s v="Cor4 Oil Corp"/>
    <n v="116228"/>
    <m/>
    <m/>
    <d v="1996-08-08T00:00:00"/>
    <d v="1996-08-25T00:00:00"/>
    <d v="1996-08-26T00:00:00"/>
    <m/>
    <d v="1996-10-01T00:00:00"/>
    <d v="1996-10-17T00:00:00"/>
    <m/>
    <m/>
    <m/>
    <m/>
    <s v="WI"/>
    <n v="1"/>
    <n v="1"/>
    <n v="1"/>
    <x v="0"/>
    <s v="N"/>
    <n v="23.63013698630137"/>
    <n v="23.63013698630137"/>
    <n v="715.06080000000009"/>
    <n v="715.06080000000009"/>
    <s v="Flow GAS"/>
    <n v="4"/>
    <n v="4"/>
    <m/>
    <s v="Flow GAS"/>
    <x v="1"/>
    <s v="Producing"/>
    <s v="Producing"/>
    <x v="0"/>
    <x v="0"/>
    <s v="W 0190336 "/>
    <n v="17975"/>
    <n v="0"/>
    <n v="0"/>
    <n v="0"/>
    <n v="0"/>
    <n v="16500"/>
    <n v="0"/>
    <n v="34475"/>
    <m/>
    <m/>
    <m/>
    <m/>
    <n v="34475"/>
    <m/>
    <n v="3044.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6000"/>
    <s v="1 UWI in License"/>
    <n v="190534"/>
    <s v="100/16-29-020-10W4/00"/>
    <n v="190534"/>
    <n v="1"/>
    <s v="100"/>
    <s v="16"/>
    <s v="29"/>
    <s v="020"/>
    <s v="10W4"/>
    <s v="00"/>
    <s v="16-29-020-10W4"/>
    <s v="16-29-020-10W4"/>
    <s v="AB"/>
    <s v="PRINCESS"/>
    <s v="IMAGINEA PRIN 16-29-20-10"/>
    <x v="5"/>
    <s v="Cor4 Oil Corp"/>
    <s v="Working Interest"/>
    <n v="1"/>
    <s v="PRINCESS - PG"/>
    <s v="No"/>
    <m/>
    <s v="Flow GAS"/>
    <d v="2020-05-31T00:00:00"/>
    <m/>
    <n v="2264"/>
    <m/>
    <m/>
    <s v="Flow GAS"/>
    <s v="Kmilk_rv;Kmed_hat;K2nd_ws"/>
    <s v="Cor4 Oil Corp"/>
    <n v="116228"/>
    <m/>
    <m/>
    <d v="1996-08-15T00:00:00"/>
    <d v="1996-09-01T00:00:00"/>
    <d v="1996-09-03T00:00:00"/>
    <m/>
    <d v="1996-10-01T00:00:00"/>
    <d v="1996-10-12T00:00:00"/>
    <m/>
    <m/>
    <m/>
    <m/>
    <s v="WI"/>
    <n v="1"/>
    <n v="1"/>
    <n v="1"/>
    <x v="0"/>
    <s v="N"/>
    <n v="23.610958904109587"/>
    <n v="23.610958904109587"/>
    <n v="690.06720000000007"/>
    <n v="690.06720000000007"/>
    <s v="Flow GAS"/>
    <n v="4"/>
    <n v="4"/>
    <m/>
    <s v="Flow GAS"/>
    <x v="1"/>
    <s v="Producing"/>
    <s v="Producing"/>
    <x v="0"/>
    <x v="0"/>
    <s v="W 0190534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8000"/>
    <s v="1 UWI in License"/>
    <n v="190535"/>
    <s v="100/08-29-020-10W4/00"/>
    <n v="190535"/>
    <n v="1"/>
    <s v="100"/>
    <s v="08"/>
    <s v="29"/>
    <s v="020"/>
    <s v="10W4"/>
    <s v="00"/>
    <s v="08-29-020-10W4"/>
    <s v="08-29-020-10W4"/>
    <s v="AB"/>
    <s v="PRINCESS"/>
    <s v="IMAGINEA PRIN 8-29-20-10"/>
    <x v="5"/>
    <s v="Cor4 Oil Corp"/>
    <s v="Working Interest"/>
    <n v="1"/>
    <s v="PRINCESS - PG"/>
    <s v="No"/>
    <m/>
    <s v="Flow GAS"/>
    <d v="2020-05-31T00:00:00"/>
    <m/>
    <n v="1742"/>
    <m/>
    <m/>
    <s v="Flow GAS"/>
    <s v="Kmilk_rv;Kmed_hat"/>
    <s v="Cor4 Oil Corp"/>
    <n v="116228"/>
    <m/>
    <m/>
    <d v="1996-08-15T00:00:00"/>
    <d v="1996-09-03T00:00:00"/>
    <d v="1996-09-04T00:00:00"/>
    <m/>
    <d v="1996-10-01T00:00:00"/>
    <d v="1996-10-12T00:00:00"/>
    <m/>
    <m/>
    <m/>
    <m/>
    <s v="WI"/>
    <n v="1"/>
    <n v="1"/>
    <n v="1"/>
    <x v="0"/>
    <s v="N"/>
    <n v="23.605479452054794"/>
    <n v="23.605479452054794"/>
    <n v="530.96159999999998"/>
    <n v="530.96159999999998"/>
    <s v="Flow GAS"/>
    <n v="4"/>
    <n v="4"/>
    <m/>
    <s v="Flow GAS"/>
    <x v="1"/>
    <s v="Producing"/>
    <s v="Producing"/>
    <x v="0"/>
    <x v="0"/>
    <s v="W 0190535 "/>
    <n v="17975"/>
    <n v="0"/>
    <n v="0"/>
    <n v="0"/>
    <n v="0"/>
    <n v="16500"/>
    <n v="0"/>
    <n v="34475"/>
    <m/>
    <m/>
    <m/>
    <m/>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08000"/>
    <s v="1 UWI in License"/>
    <n v="190536"/>
    <s v="100/08-13-019-10W4/00"/>
    <n v="190536"/>
    <n v="1"/>
    <s v="100"/>
    <s v="08"/>
    <s v="13"/>
    <s v="019"/>
    <s v="10W4"/>
    <s v="00"/>
    <s v="08-13-019-10W4"/>
    <s v="08-13-019-10W4"/>
    <s v="AB"/>
    <s v="PRINCESS"/>
    <s v="IMAGINEA PRIN 8-13-19-10"/>
    <x v="5"/>
    <s v="Cor4 Oil Corp"/>
    <s v="Working Interest"/>
    <n v="1"/>
    <s v="PRINCESS - PG"/>
    <s v="No"/>
    <m/>
    <s v="Flow GAS"/>
    <d v="2020-05-31T00:00:00"/>
    <m/>
    <n v="1713"/>
    <m/>
    <m/>
    <s v="Flow GAS"/>
    <s v="Kmilk_rv;Kmed_hat"/>
    <s v="Cor4 Oil Corp"/>
    <n v="149379"/>
    <m/>
    <m/>
    <d v="1996-08-15T00:00:00"/>
    <d v="1996-09-14T00:00:00"/>
    <d v="1996-09-15T00:00:00"/>
    <m/>
    <d v="1996-10-01T00:00:00"/>
    <d v="1996-10-25T00:00:00"/>
    <m/>
    <m/>
    <m/>
    <m/>
    <s v="WI"/>
    <n v="1"/>
    <n v="1"/>
    <n v="1"/>
    <x v="0"/>
    <s v="N"/>
    <n v="23.575342465753426"/>
    <n v="23.575342465753426"/>
    <n v="522.12239999999997"/>
    <n v="522.12239999999997"/>
    <s v="Flow GAS"/>
    <n v="4"/>
    <n v="4"/>
    <m/>
    <s v="Flow GAS"/>
    <x v="1"/>
    <s v="Producing"/>
    <s v="Producing"/>
    <x v="0"/>
    <x v="0"/>
    <s v="W 0190536 "/>
    <n v="17975"/>
    <n v="0"/>
    <n v="0"/>
    <n v="0"/>
    <n v="0"/>
    <n v="16500"/>
    <n v="0"/>
    <n v="34475"/>
    <m/>
    <m/>
    <m/>
    <m/>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312030"/>
    <s v="1 UWI in License"/>
    <n v="190738"/>
    <s v="103/12-23-021-08W4/00"/>
    <n v="190738"/>
    <n v="1"/>
    <s v="103"/>
    <s v="12"/>
    <s v="23"/>
    <s v="021"/>
    <s v="08W4"/>
    <s v="00"/>
    <s v="04-26-021-08W4"/>
    <s v="04-26-021-08W4"/>
    <s v="AB"/>
    <s v="JENNER"/>
    <s v="IMAGINEA JENNER 12-23-21-8"/>
    <x v="0"/>
    <s v="Cor4 Oil Corp"/>
    <s v="Working Interest"/>
    <n v="1"/>
    <s v="JENNER OIL"/>
    <s v="No"/>
    <m/>
    <s v="Susp OIL"/>
    <d v="2016-10-31T00:00:00"/>
    <m/>
    <n v="3221"/>
    <n v="5361"/>
    <n v="1774"/>
    <s v="Susp OIL"/>
    <s v="Kglauc_ss"/>
    <s v="Cor4 Oil Corp"/>
    <n v="52789"/>
    <m/>
    <m/>
    <d v="1996-08-22T00:00:00"/>
    <d v="1996-08-24T00:00:00"/>
    <d v="1996-08-30T00:00:00"/>
    <m/>
    <d v="1996-11-01T00:00:00"/>
    <d v="1996-11-10T00:00:00"/>
    <m/>
    <m/>
    <m/>
    <m/>
    <s v="WI"/>
    <n v="1"/>
    <n v="1"/>
    <n v="1"/>
    <x v="0"/>
    <s v="N"/>
    <n v="23.632876712328766"/>
    <n v="23.632876712328766"/>
    <n v="981.76080000000002"/>
    <n v="981.76080000000002"/>
    <s v="Susp OIL"/>
    <n v="12"/>
    <n v="12"/>
    <m/>
    <s v="Susp OIL"/>
    <x v="2"/>
    <s v="Suspended"/>
    <s v="Suspended"/>
    <x v="1"/>
    <x v="0"/>
    <s v="W 0190738 "/>
    <n v="45993"/>
    <n v="0"/>
    <n v="0"/>
    <n v="0"/>
    <n v="0"/>
    <n v="0"/>
    <n v="1650"/>
    <n v="47643"/>
    <m/>
    <m/>
    <m/>
    <m/>
    <n v="47643"/>
    <m/>
    <n v="0"/>
    <m/>
    <n v="45993"/>
    <n v="2500"/>
    <n v="48493"/>
    <x v="6"/>
    <m/>
    <n v="45993"/>
    <n v="2500"/>
    <x v="6"/>
    <s v=""/>
    <n v="9"/>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2301040"/>
    <s v="1 UWI in License"/>
    <n v="190739"/>
    <s v="104/01-23-021-08W4/00"/>
    <n v="190739"/>
    <n v="1"/>
    <s v="104"/>
    <s v="01"/>
    <s v="23"/>
    <s v="021"/>
    <s v="08W4"/>
    <s v="00"/>
    <s v="08-23-021-08W4"/>
    <s v="08-23-021-08W4"/>
    <s v="AB"/>
    <s v="JENNER"/>
    <s v="IMAGINEA JENNER 1-23-21-8"/>
    <x v="0"/>
    <s v="Cor4 Oil Corp"/>
    <s v="Working Interest"/>
    <n v="1"/>
    <s v="JENNER OIL"/>
    <s v="No"/>
    <m/>
    <s v="Susp OIL"/>
    <d v="2016-05-31T00:00:00"/>
    <m/>
    <n v="3196"/>
    <n v="4846"/>
    <n v="1482"/>
    <s v="Susp OIL"/>
    <s v="Kglauc_ss"/>
    <s v="Cor4 Oil Corp"/>
    <n v="52789"/>
    <m/>
    <m/>
    <d v="1996-08-22T00:00:00"/>
    <d v="1996-10-19T00:00:00"/>
    <d v="1996-10-23T00:00:00"/>
    <m/>
    <d v="1996-11-01T00:00:00"/>
    <d v="1996-11-09T00:00:00"/>
    <m/>
    <m/>
    <m/>
    <m/>
    <s v="WI"/>
    <n v="1"/>
    <n v="1"/>
    <n v="1"/>
    <x v="0"/>
    <s v="N"/>
    <n v="23.479452054794521"/>
    <n v="23.479452054794521"/>
    <n v="974.14080000000001"/>
    <n v="974.14080000000001"/>
    <s v="Susp OIL"/>
    <n v="12"/>
    <n v="12"/>
    <m/>
    <s v="Susp OIL"/>
    <x v="2"/>
    <s v="Suspended"/>
    <s v="Suspended"/>
    <x v="1"/>
    <x v="0"/>
    <s v="W 0190739 "/>
    <n v="45993"/>
    <n v="0"/>
    <n v="0"/>
    <n v="0"/>
    <n v="0"/>
    <n v="16500"/>
    <n v="0"/>
    <n v="62493"/>
    <m/>
    <m/>
    <m/>
    <m/>
    <n v="62493"/>
    <m/>
    <n v="0"/>
    <m/>
    <n v="45993"/>
    <n v="25000"/>
    <n v="70993"/>
    <x v="6"/>
    <m/>
    <n v="45993"/>
    <n v="25000"/>
    <x v="6"/>
    <s v=""/>
    <n v="9"/>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04103016000"/>
    <s v="1 UWI in License"/>
    <n v="190749"/>
    <s v="100/16-30-020-10W4/00"/>
    <n v="190749"/>
    <n v="1"/>
    <s v="100"/>
    <s v="16"/>
    <s v="30"/>
    <s v="020"/>
    <s v="10W4"/>
    <s v="00"/>
    <s v="16-30-020-10W4"/>
    <s v="16-30-020-10W4"/>
    <s v="AB"/>
    <s v="PRINCESS"/>
    <s v="IMAGINEA PRIN 16-30-20-10"/>
    <x v="5"/>
    <s v="Cor4 Oil Corp"/>
    <s v="Working Interest"/>
    <n v="1"/>
    <s v="PRINCESS - PG"/>
    <s v="No"/>
    <m/>
    <s v="Flow GAS"/>
    <d v="2020-05-31T00:00:00"/>
    <m/>
    <n v="2267"/>
    <m/>
    <m/>
    <s v="Flow GAS"/>
    <s v="Kmilk_rv;Kmed_hat;K2nd_ws"/>
    <s v="Cor4 Oil Corp"/>
    <n v="116228"/>
    <m/>
    <m/>
    <d v="1996-08-23T00:00:00"/>
    <d v="1996-08-29T00:00:00"/>
    <d v="1996-08-30T00:00:00"/>
    <m/>
    <d v="1996-10-01T00:00:00"/>
    <d v="1996-10-17T00:00:00"/>
    <m/>
    <m/>
    <m/>
    <m/>
    <s v="WI"/>
    <n v="1"/>
    <n v="1"/>
    <n v="1"/>
    <x v="0"/>
    <s v="N"/>
    <n v="23.61917808219178"/>
    <n v="23.61917808219178"/>
    <n v="690.98160000000007"/>
    <n v="690.98160000000007"/>
    <s v="Flow GAS"/>
    <n v="4"/>
    <n v="4"/>
    <m/>
    <s v="Flow GAS"/>
    <x v="1"/>
    <s v="Producing"/>
    <s v="Producing"/>
    <x v="0"/>
    <x v="0"/>
    <s v="W 0190749 "/>
    <n v="17975"/>
    <n v="0"/>
    <n v="0"/>
    <n v="0"/>
    <n v="0"/>
    <n v="16500"/>
    <n v="0"/>
    <n v="34475"/>
    <m/>
    <m/>
    <m/>
    <m/>
    <n v="34475"/>
    <m/>
    <n v="13757.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8000"/>
    <s v="1 UWI in License"/>
    <n v="190750"/>
    <s v="100/08-30-020-10W4/00"/>
    <n v="190750"/>
    <n v="1"/>
    <s v="100"/>
    <s v="08"/>
    <s v="30"/>
    <s v="020"/>
    <s v="10W4"/>
    <s v="00"/>
    <s v="08-30-020-10W4"/>
    <s v="08-30-020-10W4"/>
    <s v="AB"/>
    <s v="PRINCESS"/>
    <s v="IMAGINEA PRIN 8-30-20-10"/>
    <x v="5"/>
    <s v="Cor4 Oil Corp"/>
    <s v="Working Interest"/>
    <n v="1"/>
    <s v="PRINCESS - PG"/>
    <s v="No"/>
    <m/>
    <s v="Flow GAS"/>
    <d v="2020-05-31T00:00:00"/>
    <m/>
    <n v="1699"/>
    <m/>
    <m/>
    <s v="Flow GAS"/>
    <s v="Kmilk_rv;Kmed_hat"/>
    <s v="Cor4 Oil Corp"/>
    <n v="116228"/>
    <m/>
    <m/>
    <d v="1996-08-23T00:00:00"/>
    <d v="1996-08-31T00:00:00"/>
    <d v="1996-09-01T00:00:00"/>
    <m/>
    <d v="1996-10-01T00:00:00"/>
    <d v="1996-10-17T00:00:00"/>
    <m/>
    <m/>
    <m/>
    <m/>
    <s v="WI"/>
    <n v="1"/>
    <n v="1"/>
    <n v="1"/>
    <x v="0"/>
    <s v="N"/>
    <n v="23.613698630136987"/>
    <n v="23.613698630136987"/>
    <n v="517.85520000000008"/>
    <n v="517.85520000000008"/>
    <s v="Flow GAS"/>
    <n v="4"/>
    <n v="4"/>
    <m/>
    <s v="Flow GAS"/>
    <x v="1"/>
    <s v="Producing"/>
    <s v="Producing"/>
    <x v="0"/>
    <x v="0"/>
    <s v="W 0190750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513000"/>
    <s v="1 UWI in License"/>
    <n v="190886"/>
    <s v="100/13-25-021-08W4/00"/>
    <n v="190886"/>
    <n v="1"/>
    <s v="100"/>
    <s v="13"/>
    <s v="25"/>
    <s v="021"/>
    <s v="08W4"/>
    <s v="00"/>
    <s v="06-25-021-08W4"/>
    <s v="06-25-021-08W4"/>
    <s v="AB"/>
    <s v="ATLEE-BUFFALO"/>
    <s v="IMAGINEA ATL-BUFF 13-25-21-8"/>
    <x v="0"/>
    <s v="Cor4 Oil Corp"/>
    <s v="Working Interest"/>
    <n v="1"/>
    <s v="JENNER OIL"/>
    <s v="No"/>
    <m/>
    <s v="ABD Zn OIL"/>
    <d v="2007-10-31T00:00:00"/>
    <m/>
    <n v="3215"/>
    <n v="4787"/>
    <n v="1360"/>
    <s v="ABD Zn OIL"/>
    <s v="Kglauc_ss"/>
    <m/>
    <m/>
    <m/>
    <m/>
    <d v="1996-08-28T00:00:00"/>
    <d v="1996-08-31T00:00:00"/>
    <d v="1996-09-08T00:00:00"/>
    <d v="1997-09-08T00:00:00"/>
    <d v="1996-10-01T00:00:00"/>
    <d v="1996-10-17T00:00:00"/>
    <m/>
    <m/>
    <m/>
    <m/>
    <s v="WI"/>
    <n v="1"/>
    <n v="1"/>
    <n v="1"/>
    <x v="0"/>
    <s v="N"/>
    <n v="23.613698630136987"/>
    <n v="23.613698630136987"/>
    <n v="979.93200000000002"/>
    <n v="979.93200000000002"/>
    <s v="ABD Zn OIL"/>
    <n v="25"/>
    <n v="25"/>
    <m/>
    <s v="ABD Zn OIL"/>
    <x v="2"/>
    <s v="Abandoned"/>
    <s v="Partial Abandoned"/>
    <x v="1"/>
    <x v="0"/>
    <s v="W 0190886 "/>
    <n v="12800"/>
    <n v="0"/>
    <n v="0"/>
    <n v="0"/>
    <n v="0"/>
    <n v="16500"/>
    <n v="0"/>
    <n v="29300"/>
    <m/>
    <m/>
    <m/>
    <m/>
    <n v="29300"/>
    <m/>
    <n v="0"/>
    <m/>
    <n v="7500"/>
    <n v="25000"/>
    <n v="32500"/>
    <x v="15"/>
    <m/>
    <n v="7500"/>
    <n v="25000"/>
    <x v="15"/>
    <s v=""/>
    <n v="2"/>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314053609000"/>
    <s v="1 UWI in License"/>
    <n v="190972"/>
    <s v="100/09-36-031-05W4/00"/>
    <n v="190972"/>
    <n v="1"/>
    <s v="100"/>
    <s v="09"/>
    <s v="36"/>
    <s v="031"/>
    <s v="05W4"/>
    <s v="00"/>
    <s v="09-36-031-05W4"/>
    <s v="09-36-031-05W4"/>
    <s v="AB"/>
    <s v="SEDALIA"/>
    <s v="ACANTHUS ET AL SEDALIA 9-36-31-5"/>
    <x v="4"/>
    <s v="Baytex Enrg Ltd"/>
    <s v="Working Interest"/>
    <n v="0"/>
    <s v="SOUTH AB MISC"/>
    <s v="No"/>
    <m/>
    <s v="ABD GAS"/>
    <d v="2002-07-31T00:00:00"/>
    <m/>
    <n v="2674"/>
    <m/>
    <m/>
    <s v="ABD GAS"/>
    <s v="Kvik_ss"/>
    <m/>
    <m/>
    <m/>
    <m/>
    <d v="1996-08-30T00:00:00"/>
    <d v="1996-09-14T00:00:00"/>
    <d v="2000-09-28T00:00:00"/>
    <m/>
    <d v="1996-11-01T00:00:00"/>
    <d v="1996-11-12T00:00:00"/>
    <m/>
    <d v="2018-11-01T00:00:00"/>
    <s v="Plate"/>
    <m/>
    <s v="WI"/>
    <n v="1"/>
    <n v="1"/>
    <n v="0"/>
    <x v="1"/>
    <s v="N"/>
    <n v="23.575342465753426"/>
    <n v="23.575342465753426"/>
    <n v="815.03520000000003"/>
    <n v="815.03520000000003"/>
    <s v="ABD GAS"/>
    <n v="14"/>
    <n v="14"/>
    <m/>
    <s v="ABD GAS"/>
    <x v="1"/>
    <s v="Abandoned"/>
    <s v="Abandoned"/>
    <x v="1"/>
    <x v="0"/>
    <s v="W 0190972 "/>
    <n v="0"/>
    <n v="0"/>
    <n v="0"/>
    <n v="0"/>
    <n v="0"/>
    <n v="0"/>
    <n v="0"/>
    <n v="0"/>
    <m/>
    <m/>
    <m/>
    <m/>
    <n v="0"/>
    <m/>
    <n v="0"/>
    <m/>
    <n v="0"/>
    <n v="10900"/>
    <n v="10900"/>
    <x v="5"/>
    <m/>
    <n v="0"/>
    <n v="10900"/>
    <x v="5"/>
    <s v=""/>
    <n v="8"/>
    <s v="B.1) Non Op Reclamation only; spread evenly"/>
    <n v="11"/>
    <m/>
    <n v="0"/>
    <n v="10900"/>
    <n v="10900"/>
    <n v="0"/>
    <n v="0"/>
    <n v="0"/>
    <n v="0"/>
    <n v="11"/>
    <n v="1.35E-2"/>
    <n v="0"/>
    <n v="0"/>
    <n v="0"/>
    <n v="1.7600000000000001E-2"/>
    <n v="0"/>
    <n v="0"/>
    <n v="0"/>
    <s v="E.1) Fully abandoned, reclamation only. Shallow Gas. Use $10,900 for rec ($1,090 for pad site)."/>
  </r>
  <r>
    <s v="1 - Yes"/>
    <s v="1- Yes"/>
    <n v="214082308020"/>
    <s v="1 UWI in License"/>
    <n v="191116"/>
    <s v="102/08-23-021-08W4/00"/>
    <n v="191116"/>
    <n v="1"/>
    <s v="102"/>
    <s v="08"/>
    <s v="23"/>
    <s v="021"/>
    <s v="08W4"/>
    <s v="00"/>
    <s v="03-23-021-08W4"/>
    <s v="03-23-021-08W4"/>
    <s v="AB"/>
    <s v="JENNER"/>
    <s v="IMAGINEA JENNER 8-23-21-8"/>
    <x v="0"/>
    <s v="Cor4 Oil Corp"/>
    <s v="Working Interest"/>
    <n v="1"/>
    <s v="JENNER OIL"/>
    <s v="No"/>
    <m/>
    <s v="Pump OIL"/>
    <d v="2020-03-31T00:00:00"/>
    <m/>
    <n v="3205"/>
    <n v="4872"/>
    <n v="1408"/>
    <s v="Pump OIL"/>
    <s v="Kglauc_ss"/>
    <s v="Cor4 Oil Corp"/>
    <n v="52789"/>
    <m/>
    <m/>
    <d v="1996-09-09T00:00:00"/>
    <d v="1996-09-12T00:00:00"/>
    <d v="1996-09-18T00:00:00"/>
    <m/>
    <d v="1997-02-01T00:00:00"/>
    <d v="1997-02-04T00:00:00"/>
    <m/>
    <m/>
    <m/>
    <m/>
    <s v="WI"/>
    <n v="1"/>
    <n v="1"/>
    <n v="1"/>
    <x v="0"/>
    <s v="N"/>
    <n v="23.580821917808219"/>
    <n v="23.580821917808219"/>
    <n v="976.88400000000001"/>
    <n v="976.88400000000001"/>
    <s v="Pump OIL"/>
    <n v="2"/>
    <n v="2"/>
    <m/>
    <s v="Pump OIL"/>
    <x v="2"/>
    <s v="Producing"/>
    <s v="Producing"/>
    <x v="0"/>
    <x v="0"/>
    <s v="W 0191116 "/>
    <n v="45993"/>
    <n v="0"/>
    <n v="0"/>
    <n v="0"/>
    <n v="0"/>
    <n v="16500"/>
    <n v="0"/>
    <n v="62493"/>
    <m/>
    <m/>
    <m/>
    <m/>
    <n v="62493"/>
    <m/>
    <n v="232811.0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8000"/>
    <s v="1 UWI in License"/>
    <n v="191307"/>
    <s v="100/08-04-022-08W4/00"/>
    <n v="191307"/>
    <n v="1"/>
    <s v="100"/>
    <s v="08"/>
    <s v="04"/>
    <s v="022"/>
    <s v="08W4"/>
    <s v="00"/>
    <s v="09-04-022-08W4"/>
    <s v="09-04-022-08W4"/>
    <s v="AB"/>
    <s v="ATLEE-BUFFALO"/>
    <s v="IMAGINEA ATL-BUFF 8-4-22-8"/>
    <x v="0"/>
    <s v="Cor4 Oil Corp"/>
    <s v="Working Interest"/>
    <n v="1"/>
    <s v="JENNER OIL"/>
    <s v="No"/>
    <m/>
    <s v="ABD Zn OIL"/>
    <d v="2005-11-30T00:00:00"/>
    <m/>
    <n v="3149"/>
    <n v="4806"/>
    <n v="1180"/>
    <s v="ABD Zn OIL"/>
    <s v="Kglauc_ss"/>
    <m/>
    <m/>
    <m/>
    <m/>
    <d v="1996-09-13T00:00:00"/>
    <d v="1996-10-24T00:00:00"/>
    <d v="1996-10-31T00:00:00"/>
    <d v="1997-10-09T00:00:00"/>
    <d v="1997-02-01T00:00:00"/>
    <d v="1997-02-01T00:00:00"/>
    <m/>
    <m/>
    <m/>
    <m/>
    <s v="WI"/>
    <n v="1"/>
    <n v="1"/>
    <n v="1"/>
    <x v="0"/>
    <s v="N"/>
    <n v="23.465753424657535"/>
    <n v="23.465753424657535"/>
    <n v="959.8152"/>
    <n v="959.8152"/>
    <s v="ABD Zn OIL"/>
    <n v="25"/>
    <n v="25"/>
    <m/>
    <s v="ABD Zn OIL"/>
    <x v="2"/>
    <s v="Abandoned"/>
    <s v="Partial Abandoned"/>
    <x v="1"/>
    <x v="0"/>
    <s v="W 0191307 "/>
    <n v="12800"/>
    <n v="0"/>
    <n v="0"/>
    <n v="0"/>
    <n v="0"/>
    <n v="16500"/>
    <n v="0"/>
    <n v="29300"/>
    <m/>
    <m/>
    <m/>
    <m/>
    <n v="29300"/>
    <m/>
    <n v="0"/>
    <m/>
    <n v="2500"/>
    <n v="25000"/>
    <n v="27500"/>
    <x v="7"/>
    <m/>
    <n v="2500"/>
    <n v="25000"/>
    <x v="7"/>
    <s v=""/>
    <n v="8"/>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44063506000"/>
    <s v="1 UWI in License"/>
    <n v="191548"/>
    <s v="100/06-35-024-06W4/00"/>
    <n v="191548"/>
    <n v="1"/>
    <s v="100"/>
    <s v="06"/>
    <s v="35"/>
    <s v="024"/>
    <s v="06W4"/>
    <s v="00"/>
    <s v="06-35-024-06W4"/>
    <s v="06-35-024-06W4"/>
    <s v="AB"/>
    <s v="ATLEE-BUFFALO"/>
    <s v="IMAGINEA ATL-BUFF 6-35-24-6"/>
    <x v="4"/>
    <s v="Cor4 Oil Corp"/>
    <s v="Working Interest"/>
    <n v="0.65"/>
    <s v="SOUTH AB MISC"/>
    <s v="No"/>
    <m/>
    <s v="ABD GAS"/>
    <d v="2002-07-31T00:00:00"/>
    <m/>
    <n v="2927"/>
    <m/>
    <m/>
    <s v="ABD GAS"/>
    <s v="Kbelly_rv"/>
    <m/>
    <m/>
    <m/>
    <m/>
    <d v="1996-09-19T00:00:00"/>
    <d v="1996-09-27T00:00:00"/>
    <d v="1996-09-29T00:00:00"/>
    <d v="1997-09-29T00:00:00"/>
    <d v="1997-02-01T00:00:00"/>
    <d v="1997-02-07T00:00:00"/>
    <m/>
    <d v="2003-12-20T00:00:00"/>
    <s v="Plate"/>
    <m/>
    <s v="WI"/>
    <n v="1"/>
    <n v="1"/>
    <n v="0.65"/>
    <x v="0"/>
    <s v="N"/>
    <n v="23.539726027397261"/>
    <n v="23.539726027397261"/>
    <n v="892.14960000000008"/>
    <n v="892.14960000000008"/>
    <s v="ABD GAS"/>
    <n v="14"/>
    <n v="14"/>
    <m/>
    <s v="ABD GAS"/>
    <x v="1"/>
    <s v="Abandoned"/>
    <s v="Abandoned"/>
    <x v="1"/>
    <x v="0"/>
    <s v="W 0191548 "/>
    <n v="0"/>
    <n v="0"/>
    <n v="0"/>
    <n v="0"/>
    <n v="0"/>
    <n v="16500"/>
    <n v="0"/>
    <n v="16500"/>
    <m/>
    <m/>
    <m/>
    <m/>
    <n v="16500"/>
    <m/>
    <n v="0"/>
    <m/>
    <n v="0"/>
    <n v="10900"/>
    <n v="10900"/>
    <x v="5"/>
    <m/>
    <n v="0"/>
    <n v="10900"/>
    <x v="5"/>
    <s v=""/>
    <n v="7"/>
    <s v="A) Reclamation only; spread evenly"/>
    <n v="7"/>
    <m/>
    <n v="0"/>
    <n v="10900"/>
    <n v="10900"/>
    <n v="0.65"/>
    <n v="0"/>
    <n v="7085"/>
    <n v="7085"/>
    <n v="7"/>
    <n v="1.35E-2"/>
    <n v="0"/>
    <n v="8321.9459529540491"/>
    <n v="8321.9459529540491"/>
    <n v="1.7600000000000001E-2"/>
    <n v="0"/>
    <n v="6749.9368738400235"/>
    <n v="6749.9368738400235"/>
    <s v="E.1) Fully abandoned, reclamation only. Shallow Gas. Use $10,900 for rec ($1,090 for pad site)."/>
  </r>
  <r>
    <s v="1 - Yes"/>
    <s v="1- Yes"/>
    <n v="244062704000"/>
    <s v="1 UWI in License"/>
    <n v="191916"/>
    <s v="100/04-27-024-06W4/00"/>
    <n v="191916"/>
    <n v="1"/>
    <s v="100"/>
    <s v="04"/>
    <s v="27"/>
    <s v="024"/>
    <s v="06W4"/>
    <s v="00"/>
    <s v="04-27-024-06W4"/>
    <s v="04-27-024-06W4"/>
    <s v="AB"/>
    <s v="ATLEE-BUFFALO"/>
    <s v="IMAGINEA ATL-BUFF 4-27-24-6"/>
    <x v="4"/>
    <s v="Cor4 Oil Corp"/>
    <s v="Working Interest (BPEN)"/>
    <n v="1"/>
    <s v="SOUTH AB MISC"/>
    <s v="No"/>
    <m/>
    <s v="ABD GAS"/>
    <d v="2002-10-31T00:00:00"/>
    <m/>
    <n v="1401"/>
    <m/>
    <m/>
    <s v="ABD GAS"/>
    <s v="Kbsbrv_ss"/>
    <m/>
    <m/>
    <m/>
    <m/>
    <d v="1996-09-30T00:00:00"/>
    <d v="1997-06-27T00:00:00"/>
    <d v="1997-07-05T00:00:00"/>
    <d v="1998-07-05T00:00:00"/>
    <d v="2001-12-01T00:00:00"/>
    <d v="2001-12-12T00:00:00"/>
    <m/>
    <d v="2003-12-20T00:00:00"/>
    <s v="Plate"/>
    <m/>
    <s v="WI"/>
    <n v="1"/>
    <n v="1"/>
    <n v="1"/>
    <x v="0"/>
    <s v="N"/>
    <n v="22.791780821917808"/>
    <n v="22.791780821917808"/>
    <n v="427.02480000000003"/>
    <n v="427.02480000000003"/>
    <s v="ABD GAS"/>
    <n v="14"/>
    <n v="14"/>
    <m/>
    <s v="ABD GAS"/>
    <x v="1"/>
    <s v="Abandoned"/>
    <s v="Abandoned"/>
    <x v="1"/>
    <x v="0"/>
    <s v="W 0191916 "/>
    <n v="0"/>
    <n v="0"/>
    <n v="0"/>
    <n v="0"/>
    <n v="0"/>
    <n v="16500"/>
    <n v="0"/>
    <n v="16500"/>
    <m/>
    <m/>
    <m/>
    <m/>
    <n v="16500"/>
    <m/>
    <n v="0"/>
    <m/>
    <n v="0"/>
    <n v="10900"/>
    <n v="10900"/>
    <x v="5"/>
    <m/>
    <n v="0"/>
    <n v="10900"/>
    <x v="5"/>
    <s v=""/>
    <n v="9"/>
    <s v="A) Reclamation only; spread evenly"/>
    <n v="8"/>
    <m/>
    <n v="0"/>
    <n v="10900"/>
    <n v="10900"/>
    <n v="1"/>
    <n v="0"/>
    <n v="10900"/>
    <n v="10900"/>
    <n v="8"/>
    <n v="1.35E-2"/>
    <n v="0"/>
    <n v="12975.834189721432"/>
    <n v="12975.834189721432"/>
    <n v="1.7600000000000001E-2"/>
    <n v="0"/>
    <n v="10342.678128986554"/>
    <n v="10342.678128986554"/>
    <s v="E.1) Fully abandoned, reclamation only. Shallow Gas. Use $10,900 for rec ($1,090 for pad site)."/>
  </r>
  <r>
    <s v="1 - Yes"/>
    <s v="1- Yes"/>
    <n v="234051814000"/>
    <s v="1 UWI in License"/>
    <n v="192578"/>
    <s v="100/14-18-023-05W4/00"/>
    <n v="192578"/>
    <n v="1"/>
    <s v="100"/>
    <s v="14"/>
    <s v="18"/>
    <s v="023"/>
    <s v="05W4"/>
    <s v="00"/>
    <s v="14-18-023-05W4"/>
    <s v="14-18-023-05W4"/>
    <s v="AB"/>
    <s v="BINDLOSS"/>
    <s v="IMAGINEA BIND 14-18-23-5"/>
    <x v="4"/>
    <s v="Cor4 Oil Corp"/>
    <s v="Working Interest"/>
    <n v="1"/>
    <s v="SOUTH AB MISC"/>
    <s v="No"/>
    <m/>
    <s v="ABD GAS"/>
    <d v="2003-10-31T00:00:00"/>
    <m/>
    <n v="1818"/>
    <m/>
    <m/>
    <s v="ABD GAS"/>
    <s v="Kbsbrv_ss"/>
    <m/>
    <m/>
    <m/>
    <m/>
    <d v="1996-10-23T00:00:00"/>
    <d v="1996-11-01T00:00:00"/>
    <d v="1996-11-03T00:00:00"/>
    <m/>
    <d v="1998-12-01T00:00:00"/>
    <d v="1998-12-13T00:00:00"/>
    <m/>
    <d v="2004-06-30T00:00:00"/>
    <s v="Plate"/>
    <m/>
    <s v="WI"/>
    <n v="1"/>
    <n v="1"/>
    <n v="1"/>
    <x v="0"/>
    <s v="N"/>
    <n v="23.443835616438356"/>
    <n v="23.443835616438356"/>
    <n v="554.12639999999999"/>
    <n v="554.12639999999999"/>
    <s v="ABD GAS"/>
    <n v="14"/>
    <n v="14"/>
    <m/>
    <s v="ABD GAS"/>
    <x v="1"/>
    <s v="Abandoned"/>
    <s v="Abandoned"/>
    <x v="1"/>
    <x v="0"/>
    <s v="W 0192578 "/>
    <n v="0"/>
    <n v="0"/>
    <n v="0"/>
    <n v="0"/>
    <n v="0"/>
    <n v="16500"/>
    <n v="0"/>
    <n v="16500"/>
    <m/>
    <m/>
    <m/>
    <m/>
    <n v="16500"/>
    <m/>
    <n v="0"/>
    <m/>
    <n v="0"/>
    <n v="10900"/>
    <n v="10900"/>
    <x v="5"/>
    <m/>
    <n v="0"/>
    <n v="10900"/>
    <x v="5"/>
    <s v=""/>
    <n v="22"/>
    <s v="A) Reclamation only; spread evenly"/>
    <n v="1"/>
    <m/>
    <n v="0"/>
    <n v="10900"/>
    <n v="10900"/>
    <n v="1"/>
    <n v="0"/>
    <n v="10900"/>
    <n v="10900"/>
    <n v="1"/>
    <n v="1.35E-2"/>
    <n v="0"/>
    <n v="11813.239696804283"/>
    <n v="11813.239696804283"/>
    <n v="1.7600000000000001E-2"/>
    <n v="0"/>
    <n v="10639.137611440294"/>
    <n v="10639.137611440294"/>
    <s v="E.1) Fully abandoned, reclamation only. Shallow Gas. Use $10,900 for rec ($1,090 for pad site)."/>
  </r>
  <r>
    <s v="1 - Yes"/>
    <s v="1- Yes"/>
    <n v="204081913000"/>
    <s v="1 UWI in License"/>
    <n v="192997"/>
    <s v="100/13-19-020-08W4/00"/>
    <n v="192997"/>
    <n v="1"/>
    <s v="100"/>
    <s v="13"/>
    <s v="19"/>
    <s v="020"/>
    <s v="08W4"/>
    <s v="00"/>
    <s v="15-19-020-08W4"/>
    <s v="15-19-020-08W4"/>
    <s v="AB"/>
    <s v="JENNER"/>
    <s v="IMAGINEA JENNER 13-19-20-8"/>
    <x v="0"/>
    <s v="Cor4 Oil Corp"/>
    <s v="Working Interest"/>
    <n v="1"/>
    <s v="JENNER OIL"/>
    <s v="No"/>
    <m/>
    <s v="Pump OIL"/>
    <d v="2020-05-31T00:00:00"/>
    <m/>
    <n v="3011"/>
    <n v="4570"/>
    <n v="1343"/>
    <s v="Pump OIL"/>
    <s v="Kglauc_ss"/>
    <s v="Cor4 Oil Corp"/>
    <n v="5000066"/>
    <m/>
    <m/>
    <d v="1996-11-01T00:00:00"/>
    <d v="1996-11-02T00:00:00"/>
    <d v="1996-11-09T00:00:00"/>
    <d v="1997-11-09T00:00:00"/>
    <d v="1996-12-01T00:00:00"/>
    <d v="1996-12-01T00:00:00"/>
    <m/>
    <m/>
    <m/>
    <m/>
    <s v="WI"/>
    <n v="1"/>
    <n v="1"/>
    <n v="1"/>
    <x v="0"/>
    <s v="N"/>
    <n v="23.44109589041096"/>
    <n v="23.44109589041096"/>
    <n v="917.75280000000009"/>
    <n v="917.75280000000009"/>
    <s v="Pump OIL"/>
    <n v="2"/>
    <n v="2"/>
    <m/>
    <s v="Pump OIL"/>
    <x v="2"/>
    <s v="Producing"/>
    <s v="Producing"/>
    <x v="0"/>
    <x v="0"/>
    <s v="W 0192997 "/>
    <n v="45993"/>
    <n v="0"/>
    <n v="0"/>
    <n v="0"/>
    <n v="0"/>
    <n v="16500"/>
    <n v="0"/>
    <n v="62493"/>
    <m/>
    <m/>
    <m/>
    <m/>
    <n v="62493"/>
    <m/>
    <n v="489371.7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70303000"/>
    <s v="1 UWI in License"/>
    <n v="193561"/>
    <s v="100/03-03-021-07W4/00"/>
    <n v="193561"/>
    <n v="1"/>
    <s v="100"/>
    <s v="03"/>
    <s v="03"/>
    <s v="021"/>
    <s v="07W4"/>
    <s v="00"/>
    <s v="03-03-021-07W4"/>
    <s v="03-03-021-07W4"/>
    <s v="AB"/>
    <s v="ATLEE-BUFFALO"/>
    <s v="IMAGINEA ATL-BUFF 3-3-21-7"/>
    <x v="1"/>
    <s v="Cor4 Oil Corp"/>
    <s v="Working Interest"/>
    <n v="1"/>
    <s v="JENNER GAS"/>
    <s v="No"/>
    <m/>
    <s v="Susp GAS"/>
    <d v="2009-12-31T00:00:00"/>
    <m/>
    <n v="3422"/>
    <m/>
    <m/>
    <s v="Susp GAS"/>
    <s v="Kmannvl"/>
    <s v="West Lake Enrg Corp"/>
    <n v="850010"/>
    <m/>
    <m/>
    <d v="1996-11-15T00:00:00"/>
    <d v="1997-01-30T00:00:00"/>
    <d v="1997-02-03T00:00:00"/>
    <d v="1998-02-03T00:00:00"/>
    <d v="1997-07-01T00:00:00"/>
    <d v="1997-07-07T00:00:00"/>
    <m/>
    <m/>
    <m/>
    <m/>
    <s v="WI"/>
    <n v="1"/>
    <n v="1"/>
    <n v="1"/>
    <x v="0"/>
    <s v="N"/>
    <n v="23.197260273972603"/>
    <n v="23.197260273972603"/>
    <n v="1043.0255999999999"/>
    <n v="1043.0255999999999"/>
    <s v="Susp GAS"/>
    <n v="11"/>
    <n v="11"/>
    <m/>
    <s v="Susp GAS"/>
    <x v="1"/>
    <s v="Suspended"/>
    <s v="Suspended"/>
    <x v="1"/>
    <x v="0"/>
    <s v="W 0193561 "/>
    <n v="36384"/>
    <n v="0"/>
    <n v="0"/>
    <n v="0"/>
    <n v="0"/>
    <n v="16500"/>
    <n v="0"/>
    <n v="52884"/>
    <m/>
    <m/>
    <m/>
    <m/>
    <n v="52884"/>
    <m/>
    <n v="0"/>
    <m/>
    <n v="36384"/>
    <n v="16500"/>
    <n v="52884"/>
    <x v="3"/>
    <m/>
    <n v="36384"/>
    <n v="16500"/>
    <x v="3"/>
    <s v=""/>
    <n v="10"/>
    <s v="7) Prioritize inactive shallow gas over inactive oil"/>
    <n v="6"/>
    <m/>
    <n v="36384"/>
    <n v="16500"/>
    <n v="52884"/>
    <n v="1"/>
    <n v="36384"/>
    <n v="16500"/>
    <n v="52884"/>
    <n v="6"/>
    <n v="1.35E-2"/>
    <n v="39432.377351241012"/>
    <n v="19122.524566724911"/>
    <n v="58554.901917965923"/>
    <n v="1.7600000000000001E-2"/>
    <n v="35513.246133453547"/>
    <n v="15783.275823875707"/>
    <n v="51296.521957329256"/>
    <s v="B.2) Operated; Not &quot;true&quot; shallow gas. Used LMR costs (with submitted reductions)"/>
  </r>
  <r>
    <s v="1 - Yes"/>
    <s v="1- Yes"/>
    <n v="214082513020"/>
    <s v="1 UWI in License"/>
    <n v="194138"/>
    <s v="102/13-25-021-08W4/00"/>
    <n v="194138"/>
    <n v="1"/>
    <s v="102"/>
    <s v="13"/>
    <s v="25"/>
    <s v="021"/>
    <s v="08W4"/>
    <s v="00"/>
    <s v="13-25-021-08W4"/>
    <s v="13-25-021-08W4"/>
    <s v="AB"/>
    <m/>
    <s v="IMAGINEA ATL-BUFF 13-25-21-8"/>
    <x v="0"/>
    <s v="Cor4 Oil Corp"/>
    <s v="Working Interest"/>
    <n v="1"/>
    <s v="JENNER OIL"/>
    <s v="No"/>
    <m/>
    <s v="Drld &amp; ABD"/>
    <m/>
    <m/>
    <n v="3445"/>
    <m/>
    <m/>
    <m/>
    <m/>
    <m/>
    <m/>
    <m/>
    <m/>
    <d v="1996-11-26T00:00:00"/>
    <d v="1996-12-08T00:00:00"/>
    <d v="1996-12-11T00:00:00"/>
    <m/>
    <m/>
    <m/>
    <m/>
    <d v="1996-12-19T00:00:00"/>
    <s v="Plate"/>
    <m/>
    <s v="WI"/>
    <n v="1"/>
    <n v="1"/>
    <n v="1"/>
    <x v="0"/>
    <s v="N"/>
    <n v="23.342465753424658"/>
    <n v="23.342465753424658"/>
    <n v="1050.0360000000001"/>
    <n v="1050.0360000000001"/>
    <s v="Drld &amp; ABD"/>
    <n v="19"/>
    <n v="19"/>
    <m/>
    <s v="Drld &amp; ABD"/>
    <x v="0"/>
    <s v="Abandoned"/>
    <s v="Abandoned"/>
    <x v="1"/>
    <x v="0"/>
    <s v="W 0194138 "/>
    <n v="0"/>
    <n v="0"/>
    <n v="0"/>
    <n v="0"/>
    <n v="0"/>
    <n v="16500"/>
    <n v="0"/>
    <n v="16500"/>
    <m/>
    <m/>
    <m/>
    <m/>
    <n v="16500"/>
    <m/>
    <n v="0"/>
    <m/>
    <n v="0"/>
    <n v="25000"/>
    <n v="25000"/>
    <x v="1"/>
    <m/>
    <n v="0"/>
    <n v="25000"/>
    <x v="1"/>
    <s v=""/>
    <n v="10"/>
    <s v="A)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214082413000"/>
    <s v="1 UWI in License"/>
    <n v="196997"/>
    <s v="100/13-24-021-08W4/00"/>
    <n v="196997"/>
    <n v="1"/>
    <s v="100"/>
    <s v="13"/>
    <s v="24"/>
    <s v="021"/>
    <s v="08W4"/>
    <s v="00"/>
    <s v="13-24-021-08W4"/>
    <s v="13-24-021-08W4"/>
    <s v="AB"/>
    <s v="JENNER"/>
    <s v="IMAGINEA JENNER 13-24-21-8"/>
    <x v="0"/>
    <s v="Cor4 Oil Corp"/>
    <s v="Working Interest"/>
    <n v="1"/>
    <s v="JENNER GAS"/>
    <s v="Yes"/>
    <s v="7) Change per Damian from JGAS to JOIL"/>
    <s v="Act WTR Disp"/>
    <m/>
    <d v="2020-05-31T00:00:00"/>
    <n v="3445"/>
    <m/>
    <m/>
    <s v="Act WTR Disp"/>
    <s v="Kglauc_ss"/>
    <m/>
    <m/>
    <s v="Cor4 Oil Corp"/>
    <s v="IF0008901"/>
    <d v="1997-01-21T00:00:00"/>
    <d v="1997-02-12T00:00:00"/>
    <d v="1997-02-15T00:00:00"/>
    <m/>
    <m/>
    <m/>
    <d v="1997-05-14T00:00:00"/>
    <m/>
    <m/>
    <m/>
    <s v="WI"/>
    <n v="1"/>
    <n v="1"/>
    <n v="1"/>
    <x v="0"/>
    <s v="N"/>
    <n v="23.161643835616438"/>
    <n v="23.161643835616438"/>
    <n v="1050.0360000000001"/>
    <n v="1050.0360000000001"/>
    <s v="Act WTR Disp"/>
    <n v="7"/>
    <n v="7"/>
    <m/>
    <s v="Act WTR Disp"/>
    <x v="0"/>
    <s v="Active"/>
    <s v="Active"/>
    <x v="0"/>
    <x v="0"/>
    <s v="W 019699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801020"/>
    <s v="1 UWI in License"/>
    <n v="199001"/>
    <s v="102/01-18-021-08W4/00"/>
    <n v="199001"/>
    <n v="1"/>
    <s v="102"/>
    <s v="01"/>
    <s v="18"/>
    <s v="021"/>
    <s v="08W4"/>
    <s v="00"/>
    <s v="08-18-021-08W4"/>
    <s v="08-18-021-08W4"/>
    <s v="AB"/>
    <s v="JENNER"/>
    <s v="IMAGINEA JENNER 1-18-21-8"/>
    <x v="0"/>
    <s v="Cor4 Oil Corp"/>
    <s v="Working Interest"/>
    <n v="1"/>
    <s v="JENNER OIL"/>
    <s v="No"/>
    <m/>
    <s v="Pump OIL"/>
    <d v="2020-03-31T00:00:00"/>
    <m/>
    <n v="3167"/>
    <n v="4301"/>
    <n v="899"/>
    <s v="Pump OIL"/>
    <s v="Kglauc_ss"/>
    <s v="Cor4 Oil Corp"/>
    <n v="5000066"/>
    <m/>
    <m/>
    <d v="1997-03-05T00:00:00"/>
    <d v="1997-06-07T00:00:00"/>
    <d v="1997-06-13T00:00:00"/>
    <d v="1998-06-13T00:00:00"/>
    <d v="1997-07-01T00:00:00"/>
    <d v="1997-07-09T00:00:00"/>
    <m/>
    <m/>
    <m/>
    <m/>
    <s v="WI"/>
    <n v="1"/>
    <n v="1"/>
    <n v="1"/>
    <x v="0"/>
    <s v="N"/>
    <n v="22.846575342465755"/>
    <n v="22.846575342465755"/>
    <n v="965.30160000000001"/>
    <n v="965.30160000000001"/>
    <s v="Pump OIL"/>
    <n v="2"/>
    <n v="2"/>
    <m/>
    <s v="Pump OIL"/>
    <x v="2"/>
    <s v="Producing"/>
    <s v="Producing"/>
    <x v="0"/>
    <x v="0"/>
    <s v="W 0199001 "/>
    <n v="45993"/>
    <n v="0"/>
    <n v="0"/>
    <n v="0"/>
    <n v="0"/>
    <n v="0"/>
    <n v="1650"/>
    <n v="47643"/>
    <m/>
    <m/>
    <m/>
    <m/>
    <n v="47643"/>
    <m/>
    <n v="758718.0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1810030"/>
    <s v="1 UWI in License"/>
    <n v="199003"/>
    <s v="103/10-18-021-08W4/00"/>
    <n v="199003"/>
    <n v="1"/>
    <s v="103"/>
    <s v="10"/>
    <s v="18"/>
    <s v="021"/>
    <s v="08W4"/>
    <s v="00"/>
    <s v="08-18-021-08W4"/>
    <s v="08-18-021-08W4"/>
    <s v="AB"/>
    <s v="JENNER"/>
    <s v="IMAGINEA JENNER 10-18-21-8"/>
    <x v="0"/>
    <s v="Cor4 Oil Corp"/>
    <s v="Working Interest"/>
    <n v="1"/>
    <s v="JENNER OIL"/>
    <s v="No"/>
    <m/>
    <s v="Pump OIL"/>
    <d v="2020-05-31T00:00:00"/>
    <m/>
    <n v="3169"/>
    <n v="4948"/>
    <n v="1601"/>
    <s v="Pump OIL"/>
    <s v="Kglauc_ss"/>
    <s v="Cor4 Oil Corp"/>
    <n v="5000066"/>
    <m/>
    <m/>
    <d v="1997-03-05T00:00:00"/>
    <d v="1997-05-28T00:00:00"/>
    <d v="1997-06-05T00:00:00"/>
    <d v="1998-06-05T00:00:00"/>
    <d v="1997-06-01T00:00:00"/>
    <d v="1997-06-25T00:00:00"/>
    <m/>
    <m/>
    <m/>
    <m/>
    <s v="WI"/>
    <n v="1"/>
    <n v="1"/>
    <n v="1"/>
    <x v="0"/>
    <s v="N"/>
    <n v="22.873972602739727"/>
    <n v="22.873972602739727"/>
    <n v="965.91120000000001"/>
    <n v="965.91120000000001"/>
    <s v="Pump OIL"/>
    <n v="2"/>
    <n v="2"/>
    <m/>
    <s v="Pump OIL"/>
    <x v="2"/>
    <s v="Producing"/>
    <s v="Producing"/>
    <x v="0"/>
    <x v="0"/>
    <s v="W 0199003 "/>
    <n v="45993"/>
    <n v="0"/>
    <n v="0"/>
    <n v="0"/>
    <n v="0"/>
    <n v="0"/>
    <n v="1650"/>
    <n v="47643"/>
    <m/>
    <m/>
    <m/>
    <m/>
    <n v="47643"/>
    <m/>
    <n v="937322.3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44060312000"/>
    <s v="1 UWI in License"/>
    <n v="199220"/>
    <s v="100/12-03-024-06W4/00"/>
    <n v="199220"/>
    <n v="1"/>
    <s v="100"/>
    <s v="12"/>
    <s v="03"/>
    <s v="024"/>
    <s v="06W4"/>
    <s v="00"/>
    <s v="12-03-024-06W4"/>
    <s v="12-03-024-06W4"/>
    <s v="AB"/>
    <s v="ATLEE-BUFFALO"/>
    <s v="IMAGINEA ATL-BUFF 12-3-24-6"/>
    <x v="4"/>
    <s v="Cor4 Oil Corp"/>
    <s v="Working Interest"/>
    <n v="1"/>
    <s v="SOUTH AB MISC"/>
    <s v="No"/>
    <m/>
    <s v="Pump GAS"/>
    <d v="2020-05-31T00:00:00"/>
    <m/>
    <n v="1719"/>
    <m/>
    <m/>
    <s v="Pump GAS"/>
    <s v="Kbsbrv_ss"/>
    <s v="Cor4 Oil Corp"/>
    <n v="134250"/>
    <m/>
    <m/>
    <d v="1997-03-11T00:00:00"/>
    <d v="1997-03-16T00:00:00"/>
    <d v="1997-03-19T00:00:00"/>
    <d v="1998-02-24T00:00:00"/>
    <d v="1997-04-01T00:00:00"/>
    <d v="1997-04-25T00:00:00"/>
    <m/>
    <m/>
    <m/>
    <m/>
    <s v="WI"/>
    <n v="1"/>
    <n v="1"/>
    <n v="1"/>
    <x v="0"/>
    <s v="N"/>
    <n v="23.073972602739726"/>
    <n v="23.073972602739726"/>
    <n v="523.95119999999997"/>
    <n v="523.95119999999997"/>
    <s v="Pump GAS"/>
    <n v="5"/>
    <n v="5"/>
    <m/>
    <s v="Pump GAS"/>
    <x v="1"/>
    <s v="Producing"/>
    <s v="Producing"/>
    <x v="0"/>
    <x v="0"/>
    <s v="W 0199220 "/>
    <n v="45993"/>
    <n v="0"/>
    <n v="0"/>
    <n v="0"/>
    <n v="0"/>
    <n v="16500"/>
    <n v="0"/>
    <n v="62493"/>
    <m/>
    <m/>
    <m/>
    <m/>
    <n v="62493"/>
    <m/>
    <n v="93683.1"/>
    <m/>
    <n v="45993"/>
    <n v="16500"/>
    <n v="62493"/>
    <x v="3"/>
    <m/>
    <n v="45993"/>
    <n v="16500"/>
    <x v="3"/>
    <s v=""/>
    <n v="22"/>
    <s v="1) Active well = Use reserve-life"/>
    <s v="No"/>
    <m/>
    <n v="45993"/>
    <n v="16500"/>
    <n v="62493"/>
    <n v="1"/>
    <n v="45993"/>
    <n v="16500"/>
    <n v="62493"/>
    <n v="21"/>
    <n v="1.35E-2"/>
    <n v="60952.363697645662"/>
    <n v="23383.069633581941"/>
    <n v="84335.433331227599"/>
    <n v="1.7600000000000001E-2"/>
    <n v="42254.356056881392"/>
    <n v="14855.831575767839"/>
    <n v="57110.187632649235"/>
    <s v="B.2) Operated; Not &quot;true&quot; shallow gas. Used LMR costs (with submitted reductions)"/>
  </r>
  <r>
    <s v="1 - Yes"/>
    <s v="1- Yes"/>
    <n v="214080805040"/>
    <s v="1 UWI in License"/>
    <n v="199764"/>
    <s v="104/05-08-021-08W4/00"/>
    <n v="199764"/>
    <n v="1"/>
    <s v="104"/>
    <s v="05"/>
    <s v="08"/>
    <s v="021"/>
    <s v="08W4"/>
    <s v="00"/>
    <s v="05-08-021-08W4"/>
    <s v="05-08-021-08W4"/>
    <s v="AB"/>
    <m/>
    <s v="IMAGINEA JENNER 5-8-21-8"/>
    <x v="0"/>
    <s v="Cor4 Oil Corp"/>
    <s v="Working Interest"/>
    <n v="1"/>
    <s v="JENNER OIL"/>
    <s v="No"/>
    <m/>
    <s v="Drld &amp; ABD"/>
    <m/>
    <m/>
    <n v="3353"/>
    <m/>
    <m/>
    <m/>
    <m/>
    <m/>
    <m/>
    <m/>
    <m/>
    <d v="1997-03-24T00:00:00"/>
    <d v="1997-04-19T00:00:00"/>
    <d v="1997-04-22T00:00:00"/>
    <d v="1998-04-22T00:00:00"/>
    <m/>
    <m/>
    <m/>
    <d v="1997-05-01T00:00:00"/>
    <s v="Plate"/>
    <m/>
    <s v="WI"/>
    <n v="1"/>
    <n v="1"/>
    <n v="1"/>
    <x v="0"/>
    <s v="N"/>
    <n v="22.980821917808218"/>
    <n v="22.980821917808218"/>
    <n v="1021.9944"/>
    <n v="1021.9944"/>
    <s v="Drld &amp; ABD"/>
    <n v="19"/>
    <n v="19"/>
    <m/>
    <s v="Drld &amp; ABD"/>
    <x v="0"/>
    <s v="Abandoned"/>
    <s v="Abandoned"/>
    <x v="1"/>
    <x v="0"/>
    <s v="W 0199764 "/>
    <n v="0"/>
    <n v="0"/>
    <n v="0"/>
    <n v="0"/>
    <n v="0"/>
    <n v="16500"/>
    <n v="0"/>
    <n v="16500"/>
    <m/>
    <m/>
    <m/>
    <m/>
    <n v="16500"/>
    <m/>
    <n v="0"/>
    <m/>
    <n v="0"/>
    <n v="25000"/>
    <n v="25000"/>
    <x v="1"/>
    <m/>
    <n v="0"/>
    <n v="25000"/>
    <x v="1"/>
    <s v=""/>
    <n v="10"/>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04093411020"/>
    <s v="1 UWI in License"/>
    <n v="199879"/>
    <s v="102/11-34-020-09W4/00"/>
    <n v="199879"/>
    <n v="1"/>
    <s v="102"/>
    <s v="11"/>
    <s v="34"/>
    <s v="020"/>
    <s v="09W4"/>
    <s v="00"/>
    <s v="11-34-020-09W4"/>
    <s v="11-34-020-09W4"/>
    <s v="AB"/>
    <s v="JENNER"/>
    <s v="CARDINAL JENNER 11-34-20-9"/>
    <x v="0"/>
    <s v="Cor4 Oil Corp"/>
    <s v="Working Interest"/>
    <n v="1"/>
    <s v="JENNER OIL"/>
    <s v="No"/>
    <m/>
    <s v="Susp OIL"/>
    <d v="2013-09-30T00:00:00"/>
    <m/>
    <n v="3304"/>
    <m/>
    <m/>
    <s v="Susp OIL"/>
    <s v="Kglauc_ss"/>
    <s v="Cardinal Enrg Ltd(2)"/>
    <n v="96760"/>
    <m/>
    <m/>
    <d v="1997-03-26T00:00:00"/>
    <d v="1997-04-22T00:00:00"/>
    <d v="1997-04-24T00:00:00"/>
    <m/>
    <d v="1997-05-01T00:00:00"/>
    <d v="1997-05-07T00:00:00"/>
    <m/>
    <m/>
    <m/>
    <m/>
    <s v="WI"/>
    <n v="1"/>
    <n v="1"/>
    <n v="1"/>
    <x v="0"/>
    <s v="N"/>
    <n v="22.972602739726028"/>
    <n v="22.972602739726028"/>
    <n v="1007.0592"/>
    <n v="1007.0592"/>
    <s v="Susp OIL"/>
    <n v="12"/>
    <n v="12"/>
    <m/>
    <s v="Susp OIL"/>
    <x v="2"/>
    <s v="Suspended"/>
    <s v="Suspended"/>
    <x v="1"/>
    <x v="0"/>
    <s v="W 0199879 "/>
    <n v="45993"/>
    <n v="0"/>
    <n v="0"/>
    <n v="0"/>
    <n v="0"/>
    <n v="16500"/>
    <n v="0"/>
    <n v="62493"/>
    <m/>
    <m/>
    <m/>
    <m/>
    <n v="62493"/>
    <m/>
    <n v="0"/>
    <m/>
    <n v="45993"/>
    <n v="25000"/>
    <n v="70993"/>
    <x v="6"/>
    <m/>
    <n v="45993"/>
    <n v="25000"/>
    <x v="6"/>
    <s v=""/>
    <s v="NA"/>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14080812040"/>
    <s v="1 UWI in License"/>
    <n v="200020"/>
    <s v="104/12-08-021-08W4/00"/>
    <n v="200020"/>
    <n v="1"/>
    <s v="104"/>
    <s v="12"/>
    <s v="08"/>
    <s v="021"/>
    <s v="08W4"/>
    <s v="00"/>
    <s v="12-08-021-08W4"/>
    <s v="12-08-021-08W4"/>
    <s v="AB"/>
    <s v="JENNER"/>
    <s v="IMAGINEA JENNER 12-8-21-8"/>
    <x v="0"/>
    <s v="Cor4 Oil Corp"/>
    <s v="Working Interest"/>
    <n v="1"/>
    <s v="JENNER OIL"/>
    <s v="No"/>
    <m/>
    <s v="Susp OIL"/>
    <d v="2002-04-30T00:00:00"/>
    <m/>
    <n v="3356"/>
    <m/>
    <m/>
    <s v="Susp OIL"/>
    <s v="Kglauc_ss"/>
    <s v="Cor4 Oil Corp"/>
    <n v="5000066"/>
    <m/>
    <m/>
    <d v="1997-04-02T00:00:00"/>
    <d v="1997-04-23T00:00:00"/>
    <d v="1997-04-26T00:00:00"/>
    <d v="1998-04-26T00:00:00"/>
    <d v="1997-05-01T00:00:00"/>
    <d v="1997-05-25T00:00:00"/>
    <m/>
    <m/>
    <m/>
    <m/>
    <s v="WI"/>
    <n v="1"/>
    <n v="1"/>
    <n v="1"/>
    <x v="0"/>
    <s v="N"/>
    <n v="22.969863013698632"/>
    <n v="22.969863013698632"/>
    <n v="1022.9088"/>
    <n v="1022.9088"/>
    <s v="Susp OIL"/>
    <n v="12"/>
    <n v="12"/>
    <m/>
    <s v="Susp OIL"/>
    <x v="2"/>
    <s v="Suspended"/>
    <s v="Suspended"/>
    <x v="1"/>
    <x v="0"/>
    <s v="W 0200020 "/>
    <n v="17975"/>
    <n v="0"/>
    <n v="0"/>
    <n v="0"/>
    <n v="0"/>
    <n v="16500"/>
    <n v="0"/>
    <n v="34475"/>
    <m/>
    <m/>
    <m/>
    <m/>
    <n v="34475"/>
    <m/>
    <n v="0"/>
    <m/>
    <n v="2500"/>
    <n v="25000"/>
    <n v="27500"/>
    <x v="7"/>
    <m/>
    <n v="2500"/>
    <n v="25000"/>
    <x v="7"/>
    <s v=""/>
    <n v="9"/>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214081812030"/>
    <s v="1 UWI in License"/>
    <n v="200040"/>
    <s v="103/12-18-021-08W4/00"/>
    <n v="200040"/>
    <n v="1"/>
    <s v="103"/>
    <s v="12"/>
    <s v="18"/>
    <s v="021"/>
    <s v="08W4"/>
    <s v="00"/>
    <s v="12-18-021-08W4"/>
    <s v="12-18-021-08W4"/>
    <s v="AB"/>
    <s v="JENNER"/>
    <s v="IMAGINEA JENNER 12-18-21-8"/>
    <x v="0"/>
    <s v="Cor4 Oil Corp"/>
    <s v="Working Interest"/>
    <n v="1"/>
    <s v="JENNER OIL"/>
    <s v="No"/>
    <m/>
    <s v="ABD OIL"/>
    <d v="2001-09-30T00:00:00"/>
    <m/>
    <n v="3366"/>
    <m/>
    <m/>
    <s v="ABD OIL"/>
    <s v="Kglauc_ss"/>
    <m/>
    <m/>
    <m/>
    <m/>
    <d v="1997-04-03T00:00:00"/>
    <d v="1997-07-17T00:00:00"/>
    <d v="1997-07-20T00:00:00"/>
    <d v="1998-07-20T00:00:00"/>
    <d v="1997-08-01T00:00:00"/>
    <d v="1997-08-06T00:00:00"/>
    <m/>
    <d v="2004-05-08T00:00:00"/>
    <s v="Plate"/>
    <m/>
    <s v="WI"/>
    <n v="1"/>
    <n v="1"/>
    <n v="1"/>
    <x v="0"/>
    <s v="N"/>
    <n v="22.736986301369864"/>
    <n v="22.736986301369864"/>
    <n v="1025.9568000000002"/>
    <n v="1025.9568000000002"/>
    <s v="ABD OIL"/>
    <n v="17"/>
    <n v="17"/>
    <m/>
    <s v="ABD OIL"/>
    <x v="2"/>
    <s v="Abandoned"/>
    <s v="Abandoned"/>
    <x v="1"/>
    <x v="0"/>
    <s v="W 0200040 "/>
    <n v="0"/>
    <n v="0"/>
    <n v="0"/>
    <n v="0"/>
    <n v="0"/>
    <n v="16500"/>
    <n v="0"/>
    <n v="16500"/>
    <m/>
    <m/>
    <m/>
    <m/>
    <n v="16500"/>
    <m/>
    <n v="0"/>
    <m/>
    <n v="0"/>
    <n v="25000"/>
    <n v="25000"/>
    <x v="1"/>
    <m/>
    <n v="0"/>
    <n v="25000"/>
    <x v="1"/>
    <s v=""/>
    <n v="1"/>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14090303000"/>
    <s v="1 UWI in License"/>
    <n v="200121"/>
    <s v="100/03-03-021-09W4/00"/>
    <n v="200121"/>
    <n v="1"/>
    <s v="100"/>
    <s v="03"/>
    <s v="03"/>
    <s v="021"/>
    <s v="09W4"/>
    <s v="00"/>
    <s v="03-03-021-09W4"/>
    <s v="03-03-021-09W4"/>
    <s v="AB"/>
    <s v="JENNER"/>
    <s v="IMAGINEA JENNER 3-3-21-9"/>
    <x v="0"/>
    <s v="Cor4 Oil Corp"/>
    <s v="Working Interest"/>
    <n v="1"/>
    <s v="JENNER OIL"/>
    <s v="No"/>
    <m/>
    <s v="Pump OIL"/>
    <d v="2020-05-31T00:00:00"/>
    <m/>
    <n v="3294"/>
    <m/>
    <m/>
    <s v="Pump OIL"/>
    <s v="Kglauc_ss"/>
    <s v="Cor4 Oil Corp"/>
    <n v="109397"/>
    <m/>
    <m/>
    <d v="1997-04-07T00:00:00"/>
    <d v="1997-07-21T00:00:00"/>
    <d v="1997-07-25T00:00:00"/>
    <d v="1998-07-25T00:00:00"/>
    <d v="1997-08-01T00:00:00"/>
    <d v="1997-08-07T00:00:00"/>
    <m/>
    <m/>
    <m/>
    <m/>
    <s v="WI"/>
    <n v="1"/>
    <n v="1"/>
    <n v="1"/>
    <x v="0"/>
    <s v="N"/>
    <n v="22.726027397260275"/>
    <n v="22.726027397260275"/>
    <n v="1004.0112"/>
    <n v="1004.0112"/>
    <s v="Pump OIL"/>
    <n v="2"/>
    <n v="2"/>
    <m/>
    <s v="Pump OIL"/>
    <x v="2"/>
    <s v="Producing"/>
    <s v="Producing"/>
    <x v="0"/>
    <x v="0"/>
    <s v="W 0200121 "/>
    <n v="45993"/>
    <n v="0"/>
    <n v="0"/>
    <n v="0"/>
    <n v="0"/>
    <n v="16500"/>
    <n v="0"/>
    <n v="62493"/>
    <m/>
    <m/>
    <m/>
    <m/>
    <n v="62493"/>
    <m/>
    <n v="208155.4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702030"/>
    <s v="1 UWI in License"/>
    <n v="200760"/>
    <s v="103/02-07-021-08W4/00"/>
    <n v="200760"/>
    <n v="1"/>
    <s v="103"/>
    <s v="02"/>
    <s v="07"/>
    <s v="021"/>
    <s v="08W4"/>
    <s v="00"/>
    <s v="16-06-021-08W4"/>
    <s v="16-06-021-08W4"/>
    <s v="AB"/>
    <s v="JENNER"/>
    <s v="IMAGINEA JENNER 2-7-21-8"/>
    <x v="0"/>
    <s v="Cor4 Oil Corp"/>
    <s v="Working Interest"/>
    <n v="1"/>
    <s v="JENNER OIL"/>
    <s v="No"/>
    <m/>
    <s v="Pump OIL"/>
    <d v="2020-05-31T00:00:00"/>
    <m/>
    <n v="3100"/>
    <n v="4642"/>
    <n v="1232"/>
    <s v="Pump OIL"/>
    <s v="Kglauc_ss"/>
    <s v="Cor4 Oil Corp"/>
    <n v="5000066"/>
    <m/>
    <m/>
    <d v="1997-04-29T00:00:00"/>
    <d v="1997-05-17T00:00:00"/>
    <d v="1997-05-24T00:00:00"/>
    <m/>
    <d v="1997-06-01T00:00:00"/>
    <d v="1997-06-19T00:00:00"/>
    <m/>
    <m/>
    <m/>
    <m/>
    <s v="WI"/>
    <n v="1"/>
    <n v="1"/>
    <n v="1"/>
    <x v="0"/>
    <s v="N"/>
    <n v="22.904109589041095"/>
    <n v="22.904109589041095"/>
    <n v="944.88"/>
    <n v="944.88"/>
    <s v="Pump OIL"/>
    <n v="2"/>
    <n v="2"/>
    <m/>
    <s v="Pump OIL"/>
    <x v="2"/>
    <s v="Producing"/>
    <s v="Producing"/>
    <x v="0"/>
    <x v="0"/>
    <s v="W 0200760 "/>
    <n v="45993"/>
    <n v="0"/>
    <n v="0"/>
    <n v="0"/>
    <n v="0"/>
    <n v="0"/>
    <n v="1650"/>
    <n v="47643"/>
    <m/>
    <m/>
    <m/>
    <m/>
    <n v="47643"/>
    <m/>
    <n v="2065625.5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24080409020"/>
    <s v="1 UWI in License"/>
    <n v="201965"/>
    <s v="102/09-04-022-08W4/00"/>
    <n v="201965"/>
    <n v="1"/>
    <s v="102"/>
    <s v="09"/>
    <s v="04"/>
    <s v="022"/>
    <s v="08W4"/>
    <s v="00"/>
    <s v="08-04-022-08W4"/>
    <s v="08-04-022-08W4"/>
    <s v="AB"/>
    <s v="ATLEE-BUFFALO"/>
    <s v="IMAGINEA ATL-BUFF 9-4-22-8"/>
    <x v="0"/>
    <s v="Cor4 Oil Corp"/>
    <s v="Working Interest"/>
    <n v="1"/>
    <s v="JENNER OIL"/>
    <s v="No"/>
    <m/>
    <s v="Pump OIL"/>
    <d v="2020-05-31T00:00:00"/>
    <m/>
    <n v="3128"/>
    <n v="4455"/>
    <n v="1136"/>
    <s v="Pump OIL"/>
    <s v="Kglauc_ss"/>
    <s v="Cor4 Oil Corp"/>
    <n v="5000066"/>
    <m/>
    <m/>
    <d v="1997-05-30T00:00:00"/>
    <d v="1997-06-15T00:00:00"/>
    <d v="1997-06-22T00:00:00"/>
    <d v="1998-06-22T00:00:00"/>
    <d v="1997-07-01T00:00:00"/>
    <d v="1997-07-11T00:00:00"/>
    <m/>
    <m/>
    <m/>
    <m/>
    <s v="WI"/>
    <n v="1"/>
    <n v="1"/>
    <n v="1"/>
    <x v="0"/>
    <s v="N"/>
    <n v="22.824657534246576"/>
    <n v="22.824657534246576"/>
    <n v="953.4144"/>
    <n v="953.4144"/>
    <s v="Pump OIL"/>
    <n v="2"/>
    <n v="2"/>
    <m/>
    <s v="Pump OIL"/>
    <x v="2"/>
    <s v="Producing"/>
    <s v="Producing"/>
    <x v="0"/>
    <x v="0"/>
    <s v="W 0201965 "/>
    <n v="45993"/>
    <n v="0"/>
    <n v="0"/>
    <n v="0"/>
    <n v="0"/>
    <n v="16500"/>
    <n v="0"/>
    <n v="62493"/>
    <m/>
    <m/>
    <m/>
    <m/>
    <n v="62493"/>
    <m/>
    <n v="208764.6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60410020"/>
    <s v="1 UWI in License"/>
    <n v="202700"/>
    <s v="102/10-04-024-06W4/00"/>
    <n v="202700"/>
    <n v="1"/>
    <s v="102"/>
    <s v="10"/>
    <s v="04"/>
    <s v="024"/>
    <s v="06W4"/>
    <s v="00"/>
    <s v="10-04-024-06W4"/>
    <s v="10-04-024-06W4"/>
    <s v="AB"/>
    <s v="ATLEE-BUFFALO"/>
    <s v="IMAGINEA ATL-BUFF 10-4-24-6"/>
    <x v="4"/>
    <s v="Cor4 Oil Corp"/>
    <s v="Working Interest (BPEN)"/>
    <n v="0"/>
    <s v="SOUTH AB MISC"/>
    <s v="No"/>
    <m/>
    <s v="Flow GAS"/>
    <d v="2020-05-31T00:00:00"/>
    <m/>
    <n v="1775"/>
    <m/>
    <m/>
    <s v="Flow GAS"/>
    <s v="Kbelly_rv;Kbsbrv_ss"/>
    <s v="Cor4 Oil Corp"/>
    <n v="134250"/>
    <m/>
    <m/>
    <d v="1997-06-19T00:00:00"/>
    <d v="1997-06-23T00:00:00"/>
    <d v="1997-06-25T00:00:00"/>
    <d v="1998-06-25T00:00:00"/>
    <d v="1997-09-01T00:00:00"/>
    <d v="1997-10-30T00:00:00"/>
    <m/>
    <m/>
    <m/>
    <m/>
    <s v="WI"/>
    <n v="1"/>
    <n v="1"/>
    <n v="0"/>
    <x v="0"/>
    <s v="N"/>
    <n v="22.802739726027397"/>
    <n v="22.802739726027397"/>
    <n v="541.02"/>
    <n v="541.02"/>
    <s v="Flow GAS"/>
    <n v="4"/>
    <n v="4"/>
    <m/>
    <s v="Flow GAS"/>
    <x v="1"/>
    <s v="Producing"/>
    <s v="Producing"/>
    <x v="0"/>
    <x v="0"/>
    <s v="W 0202700 "/>
    <n v="36384"/>
    <n v="0"/>
    <n v="0"/>
    <n v="0"/>
    <n v="0"/>
    <n v="16500"/>
    <n v="0"/>
    <n v="52884"/>
    <m/>
    <m/>
    <m/>
    <m/>
    <n v="52884"/>
    <m/>
    <n v="31869.98"/>
    <m/>
    <n v="36384"/>
    <n v="16500"/>
    <n v="52884"/>
    <x v="3"/>
    <m/>
    <n v="36384"/>
    <n v="16500"/>
    <x v="3"/>
    <s v=""/>
    <n v="22"/>
    <s v="1) Active well = Use reserve-life"/>
    <s v="No"/>
    <m/>
    <n v="36384"/>
    <n v="16500"/>
    <n v="52884"/>
    <n v="0"/>
    <n v="0"/>
    <n v="0"/>
    <n v="0"/>
    <n v="21"/>
    <n v="1.35E-2"/>
    <n v="0"/>
    <n v="0"/>
    <n v="0"/>
    <n v="1.7600000000000001E-2"/>
    <n v="0"/>
    <n v="0"/>
    <n v="0"/>
    <s v="B.2) Operated; Not &quot;true&quot; shallow gas. Used LMR costs (with submitted reductions)"/>
  </r>
  <r>
    <s v="1 - Yes"/>
    <s v="1- Yes"/>
    <n v="204081906020"/>
    <s v="1 UWI in License"/>
    <n v="202737"/>
    <s v="102/06-19-020-08W4/00"/>
    <n v="202737"/>
    <n v="1"/>
    <s v="102"/>
    <s v="06"/>
    <s v="19"/>
    <s v="020"/>
    <s v="08W4"/>
    <s v="00"/>
    <s v="10-19-020-08W4"/>
    <s v="10-19-020-08W4"/>
    <s v="AB"/>
    <s v="JENNER"/>
    <s v="IMAGINEA JENNER 6-19-20-8"/>
    <x v="0"/>
    <s v="Cor4 Oil Corp"/>
    <s v="Working Interest"/>
    <n v="1"/>
    <s v="JENNER OIL"/>
    <s v="No"/>
    <m/>
    <s v="Pump OIL"/>
    <d v="2020-05-31T00:00:00"/>
    <m/>
    <n v="3035"/>
    <n v="4816"/>
    <n v="1462"/>
    <s v="Pump OIL"/>
    <s v="Kglauc_ss"/>
    <s v="Cor4 Oil Corp"/>
    <n v="5000066"/>
    <m/>
    <m/>
    <d v="1997-06-20T00:00:00"/>
    <d v="1997-06-24T00:00:00"/>
    <d v="1997-07-01T00:00:00"/>
    <d v="1997-12-15T00:00:00"/>
    <d v="1997-08-01T00:00:00"/>
    <d v="1997-08-01T00:00:00"/>
    <m/>
    <m/>
    <m/>
    <m/>
    <s v="WI"/>
    <n v="1"/>
    <n v="1"/>
    <n v="1"/>
    <x v="0"/>
    <s v="N"/>
    <n v="22.8"/>
    <n v="22.8"/>
    <n v="925.0680000000001"/>
    <n v="925.0680000000001"/>
    <s v="Pump OIL"/>
    <n v="2"/>
    <n v="2"/>
    <m/>
    <s v="Pump OIL"/>
    <x v="2"/>
    <s v="Producing"/>
    <s v="Producing"/>
    <x v="0"/>
    <x v="0"/>
    <s v="W 0202737 "/>
    <n v="45993"/>
    <n v="0"/>
    <n v="0"/>
    <n v="0"/>
    <n v="0"/>
    <n v="16500"/>
    <n v="0"/>
    <n v="62493"/>
    <m/>
    <m/>
    <m/>
    <m/>
    <n v="62493"/>
    <m/>
    <n v="671593.9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60509000"/>
    <s v="1 UWI in License"/>
    <n v="202791"/>
    <s v="100/09-05-024-06W4/00"/>
    <n v="202791"/>
    <n v="1"/>
    <s v="100"/>
    <s v="09"/>
    <s v="05"/>
    <s v="024"/>
    <s v="06W4"/>
    <s v="00"/>
    <s v="09-05-024-06W4"/>
    <s v="09-05-024-06W4"/>
    <s v="AB"/>
    <s v="ATLEE-BUFFALO"/>
    <s v="IMAGINEA ATL-BUFF 9-5-24-6"/>
    <x v="4"/>
    <s v="Cor4 Oil Corp"/>
    <s v="Working Interest"/>
    <n v="1"/>
    <s v="SOUTH AB MISC"/>
    <s v="No"/>
    <m/>
    <s v="Flow GAS"/>
    <d v="2020-05-31T00:00:00"/>
    <m/>
    <n v="1716"/>
    <m/>
    <m/>
    <s v="Flow GAS"/>
    <s v="Kbsbrv_ss"/>
    <s v="Cor4 Oil Corp"/>
    <n v="134250"/>
    <m/>
    <m/>
    <d v="1997-06-23T00:00:00"/>
    <d v="1997-06-26T00:00:00"/>
    <d v="1997-06-27T00:00:00"/>
    <d v="1998-06-27T00:00:00"/>
    <d v="1997-09-01T00:00:00"/>
    <d v="1997-09-30T00:00:00"/>
    <m/>
    <m/>
    <m/>
    <m/>
    <s v="WI"/>
    <n v="1"/>
    <n v="1"/>
    <n v="1"/>
    <x v="0"/>
    <s v="N"/>
    <n v="22.794520547945204"/>
    <n v="22.794520547945204"/>
    <n v="523.03679999999997"/>
    <n v="523.03679999999997"/>
    <s v="Flow GAS"/>
    <n v="4"/>
    <n v="4"/>
    <m/>
    <s v="Flow GAS"/>
    <x v="1"/>
    <s v="Producing"/>
    <s v="Producing"/>
    <x v="0"/>
    <x v="0"/>
    <s v="W 0202791 "/>
    <n v="36384"/>
    <n v="0"/>
    <n v="0"/>
    <n v="0"/>
    <n v="0"/>
    <n v="16500"/>
    <n v="0"/>
    <n v="52884"/>
    <m/>
    <m/>
    <m/>
    <m/>
    <n v="52884"/>
    <m/>
    <n v="251375.91"/>
    <m/>
    <n v="36384"/>
    <n v="16500"/>
    <n v="52884"/>
    <x v="3"/>
    <m/>
    <n v="36384"/>
    <n v="16500"/>
    <x v="3"/>
    <s v=""/>
    <n v="22"/>
    <s v="1) Active well = Use reserve-life"/>
    <s v="No"/>
    <m/>
    <n v="36384"/>
    <n v="16500"/>
    <n v="52884"/>
    <n v="1"/>
    <n v="36384"/>
    <n v="16500"/>
    <n v="52884"/>
    <n v="21"/>
    <n v="1.35E-2"/>
    <n v="48218.007104888566"/>
    <n v="23383.069633581941"/>
    <n v="71601.07673847051"/>
    <n v="1.7600000000000001E-2"/>
    <n v="33426.445128031926"/>
    <n v="14855.831575767839"/>
    <n v="48282.276703799769"/>
    <s v="B.2) Operated; Not &quot;true&quot; shallow gas. Used LMR costs (with submitted reductions)"/>
  </r>
  <r>
    <s v="1 - Yes"/>
    <s v="1- Yes"/>
    <n v="204081903000"/>
    <s v="1 UWI in License"/>
    <n v="203168"/>
    <s v="100/03-19-020-08W4/00"/>
    <n v="203168"/>
    <n v="1"/>
    <s v="100"/>
    <s v="03"/>
    <s v="19"/>
    <s v="020"/>
    <s v="08W4"/>
    <s v="00"/>
    <s v="08-19-020-08W4"/>
    <s v="08-19-020-08W4"/>
    <s v="AB"/>
    <s v="JENNER"/>
    <s v="IMAGINEA JENNER 3-19-20-8"/>
    <x v="0"/>
    <s v="Cor4 Oil Corp"/>
    <s v="Working Interest"/>
    <n v="1"/>
    <s v="JENNER OIL"/>
    <s v="No"/>
    <m/>
    <s v="Pump OIL"/>
    <d v="2020-05-31T00:00:00"/>
    <m/>
    <n v="3054"/>
    <n v="4577"/>
    <n v="1260"/>
    <s v="Pump OIL"/>
    <s v="Kglauc_ss"/>
    <s v="Cor4 Oil Corp"/>
    <n v="5000066"/>
    <m/>
    <m/>
    <d v="1997-07-03T00:00:00"/>
    <d v="1997-07-03T00:00:00"/>
    <d v="1997-07-11T00:00:00"/>
    <m/>
    <d v="1997-08-01T00:00:00"/>
    <d v="1997-08-01T00:00:00"/>
    <m/>
    <m/>
    <m/>
    <m/>
    <s v="WI"/>
    <n v="1"/>
    <n v="1"/>
    <n v="1"/>
    <x v="0"/>
    <s v="N"/>
    <n v="22.775342465753425"/>
    <n v="22.775342465753425"/>
    <n v="930.8592000000001"/>
    <n v="930.8592000000001"/>
    <s v="Pump OIL"/>
    <n v="2"/>
    <n v="2"/>
    <m/>
    <s v="Pump OIL"/>
    <x v="2"/>
    <s v="Producing"/>
    <s v="Producing"/>
    <x v="0"/>
    <x v="0"/>
    <s v="W 0203168 "/>
    <n v="45993"/>
    <n v="0"/>
    <n v="0"/>
    <n v="0"/>
    <n v="0"/>
    <n v="16500"/>
    <n v="0"/>
    <n v="62493"/>
    <m/>
    <m/>
    <m/>
    <m/>
    <n v="62493"/>
    <m/>
    <n v="605120.2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34050714000"/>
    <s v="1 UWI in License"/>
    <n v="203337"/>
    <s v="100/14-07-023-05W4/00"/>
    <n v="203337"/>
    <n v="1"/>
    <s v="100"/>
    <s v="14"/>
    <s v="07"/>
    <s v="023"/>
    <s v="05W4"/>
    <s v="00"/>
    <s v="14-07-023-05W4"/>
    <s v="14-07-023-05W4"/>
    <s v="AB"/>
    <s v="BINDLOSS"/>
    <s v="IMAGINEA BIND 14-7-23-5"/>
    <x v="4"/>
    <s v="Cor4 Oil Corp"/>
    <s v="Working Interest"/>
    <n v="1"/>
    <s v="SOUTH AB MISC"/>
    <s v="No"/>
    <m/>
    <s v="Susp GAS"/>
    <d v="2009-06-30T00:00:00"/>
    <m/>
    <n v="1804"/>
    <m/>
    <m/>
    <s v="Susp GAS"/>
    <s v="Kbsbrv_ss"/>
    <s v="Cor4 Oil Corp"/>
    <n v="134250"/>
    <m/>
    <m/>
    <d v="1997-07-10T00:00:00"/>
    <d v="1997-07-12T00:00:00"/>
    <d v="1997-07-13T00:00:00"/>
    <d v="1998-07-13T00:00:00"/>
    <d v="1997-12-01T00:00:00"/>
    <d v="1997-12-25T00:00:00"/>
    <m/>
    <m/>
    <m/>
    <m/>
    <s v="WI"/>
    <n v="1"/>
    <n v="1"/>
    <n v="1"/>
    <x v="0"/>
    <s v="N"/>
    <n v="22.75068493150685"/>
    <n v="22.75068493150685"/>
    <n v="549.85919999999999"/>
    <n v="549.85919999999999"/>
    <s v="Susp GAS"/>
    <n v="11"/>
    <n v="11"/>
    <m/>
    <s v="Susp GAS"/>
    <x v="1"/>
    <s v="Suspended"/>
    <s v="Suspended"/>
    <x v="1"/>
    <x v="0"/>
    <s v="W 0203337 "/>
    <n v="36384"/>
    <n v="0"/>
    <n v="0"/>
    <n v="0"/>
    <n v="0"/>
    <n v="16500"/>
    <n v="0"/>
    <n v="52884"/>
    <m/>
    <m/>
    <m/>
    <m/>
    <n v="52884"/>
    <m/>
    <n v="0"/>
    <m/>
    <n v="36384"/>
    <n v="16500"/>
    <n v="52884"/>
    <x v="3"/>
    <m/>
    <n v="36384"/>
    <n v="16500"/>
    <x v="3"/>
    <s v=""/>
    <n v="6"/>
    <s v="7) Prioritize inactive shallow gas over inactive oil"/>
    <n v="12"/>
    <m/>
    <n v="36384"/>
    <n v="16500"/>
    <n v="52884"/>
    <n v="1"/>
    <n v="36384"/>
    <n v="16500"/>
    <n v="52884"/>
    <n v="12"/>
    <n v="1.35E-2"/>
    <n v="42736.158299545539"/>
    <n v="20724.675808692646"/>
    <n v="63460.834108238181"/>
    <n v="1.7600000000000001E-2"/>
    <n v="34663.331435115797"/>
    <n v="15405.545270599298"/>
    <n v="50068.876705715098"/>
    <s v="B.2) Operated; Not &quot;true&quot; shallow gas. Used LMR costs (with submitted reductions)"/>
  </r>
  <r>
    <s v="1 - Yes"/>
    <s v="1- Yes"/>
    <n v="244060411000"/>
    <s v="1 UWI in License"/>
    <n v="203463"/>
    <s v="100/11-04-024-06W4/00"/>
    <n v="203463"/>
    <n v="1"/>
    <s v="100"/>
    <s v="11"/>
    <s v="04"/>
    <s v="024"/>
    <s v="06W4"/>
    <s v="00"/>
    <s v="11-04-024-06W4"/>
    <s v="11-04-024-06W4"/>
    <s v="AB"/>
    <s v="ATLEE-BUFFALO"/>
    <s v="IMAGINEA ATL-BUFF 11-4-24-6"/>
    <x v="4"/>
    <s v="Cor4 Oil Corp"/>
    <s v="Working Interest"/>
    <n v="0.65"/>
    <s v="SOUTH AB MISC"/>
    <s v="No"/>
    <m/>
    <s v="ABD GAS"/>
    <d v="1998-06-30T00:00:00"/>
    <m/>
    <n v="3247"/>
    <n v="3363"/>
    <m/>
    <s v="ABD GAS"/>
    <s v="Kmannvl"/>
    <m/>
    <m/>
    <m/>
    <m/>
    <d v="1997-07-15T00:00:00"/>
    <d v="1997-07-16T00:00:00"/>
    <d v="1997-07-23T00:00:00"/>
    <d v="1998-07-23T00:00:00"/>
    <d v="1997-09-01T00:00:00"/>
    <d v="1997-10-30T00:00:00"/>
    <m/>
    <d v="1998-07-16T00:00:00"/>
    <s v="Plate"/>
    <m/>
    <s v="WI"/>
    <n v="1"/>
    <n v="1"/>
    <n v="0.65"/>
    <x v="0"/>
    <s v="N"/>
    <n v="22.739726027397261"/>
    <n v="22.739726027397261"/>
    <n v="989.68560000000002"/>
    <n v="989.68560000000002"/>
    <s v="ABD GAS"/>
    <n v="14"/>
    <n v="14"/>
    <m/>
    <s v="ABD GAS"/>
    <x v="1"/>
    <s v="Abandoned"/>
    <s v="Abandoned"/>
    <x v="1"/>
    <x v="0"/>
    <s v="W 0203463 "/>
    <n v="0"/>
    <n v="0"/>
    <n v="0"/>
    <n v="0"/>
    <n v="0"/>
    <n v="16500"/>
    <n v="0"/>
    <n v="16500"/>
    <m/>
    <m/>
    <m/>
    <m/>
    <n v="16500"/>
    <m/>
    <n v="0"/>
    <m/>
    <n v="0"/>
    <n v="10900"/>
    <n v="10900"/>
    <x v="5"/>
    <m/>
    <n v="0"/>
    <n v="10900"/>
    <x v="5"/>
    <s v=""/>
    <n v="6"/>
    <s v="A) Reclamation only; spread evenly"/>
    <n v="2"/>
    <m/>
    <n v="0"/>
    <n v="10900"/>
    <n v="10900"/>
    <n v="0.65"/>
    <n v="0"/>
    <n v="7085"/>
    <n v="7085"/>
    <n v="2"/>
    <n v="1.35E-2"/>
    <n v="0"/>
    <n v="7782.2669812622416"/>
    <n v="7782.2669812622416"/>
    <n v="1.7600000000000001E-2"/>
    <n v="0"/>
    <n v="6887.5765329958522"/>
    <n v="6887.5765329958522"/>
    <s v="E.1) Fully abandoned, reclamation only. Shallow Gas. Use $10,900 for rec ($1,090 for pad site)."/>
  </r>
  <r>
    <s v="1 - Yes"/>
    <s v="1- Yes"/>
    <n v="204103114000"/>
    <s v="1 UWI in License"/>
    <n v="203734"/>
    <s v="100/14-31-020-10W4/00"/>
    <n v="203734"/>
    <n v="1"/>
    <s v="100"/>
    <s v="14"/>
    <s v="31"/>
    <s v="020"/>
    <s v="10W4"/>
    <s v="00"/>
    <s v="14-31-020-10W4"/>
    <s v="14-31-020-10W4"/>
    <s v="AB"/>
    <s v="PRINCESS"/>
    <s v="IMAGINEA PRIN 14-31-20-10"/>
    <x v="5"/>
    <s v="Cor4 Oil Corp"/>
    <s v="Working Interest"/>
    <n v="1"/>
    <s v="PRINCESS - PG"/>
    <s v="No"/>
    <m/>
    <s v="Flow GAS"/>
    <d v="2020-05-31T00:00:00"/>
    <m/>
    <n v="1732"/>
    <m/>
    <m/>
    <s v="Flow GAS"/>
    <s v="Kmilk_rv;Kmed_hat"/>
    <s v="Cor4 Oil Corp"/>
    <n v="116228"/>
    <m/>
    <m/>
    <d v="1997-07-22T00:00:00"/>
    <d v="1997-08-26T00:00:00"/>
    <d v="1997-09-07T00:00:00"/>
    <m/>
    <d v="1997-10-01T00:00:00"/>
    <d v="1997-10-20T00:00:00"/>
    <m/>
    <m/>
    <m/>
    <m/>
    <s v="WI"/>
    <n v="1"/>
    <n v="1"/>
    <n v="1"/>
    <x v="0"/>
    <s v="N"/>
    <n v="22.627397260273973"/>
    <n v="22.627397260273973"/>
    <n v="527.91359999999997"/>
    <n v="527.91359999999997"/>
    <s v="Flow GAS"/>
    <n v="4"/>
    <n v="4"/>
    <m/>
    <s v="Flow GAS"/>
    <x v="1"/>
    <s v="Producing"/>
    <s v="Producing"/>
    <x v="0"/>
    <x v="0"/>
    <s v="W 0203734 "/>
    <n v="17975"/>
    <n v="0"/>
    <n v="0"/>
    <n v="0"/>
    <n v="0"/>
    <n v="16500"/>
    <n v="0"/>
    <n v="34475"/>
    <m/>
    <m/>
    <m/>
    <m/>
    <n v="34475"/>
    <m/>
    <n v="4293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4000"/>
    <s v="1 UWI in License"/>
    <n v="203779"/>
    <s v="100/14-26-019-10W4/00"/>
    <n v="203779"/>
    <n v="1"/>
    <s v="100"/>
    <s v="14"/>
    <s v="26"/>
    <s v="019"/>
    <s v="10W4"/>
    <s v="00"/>
    <s v="14-26-019-10W4"/>
    <s v="14-26-019-10W4"/>
    <s v="AB"/>
    <s v="PRINCESS"/>
    <s v="IMAGINEA PRIN 14-26-19-10"/>
    <x v="5"/>
    <s v="Cor4 Oil Corp"/>
    <s v="Working Interest"/>
    <n v="1"/>
    <s v="PRINCESS - PG"/>
    <s v="No"/>
    <m/>
    <s v="Flow GAS"/>
    <d v="2020-05-31T00:00:00"/>
    <m/>
    <n v="1745"/>
    <m/>
    <m/>
    <s v="Flow GAS"/>
    <s v="Kmilk_rv;Kmed_hat"/>
    <s v="Cor4 Oil Corp"/>
    <n v="149379"/>
    <m/>
    <m/>
    <d v="1997-07-22T00:00:00"/>
    <d v="1997-08-12T00:00:00"/>
    <d v="1997-08-15T00:00:00"/>
    <m/>
    <d v="1997-10-01T00:00:00"/>
    <d v="1997-10-17T00:00:00"/>
    <m/>
    <m/>
    <m/>
    <m/>
    <s v="WI"/>
    <n v="1"/>
    <n v="1"/>
    <n v="1"/>
    <x v="0"/>
    <s v="N"/>
    <n v="22.665753424657535"/>
    <n v="22.665753424657535"/>
    <n v="531.87599999999998"/>
    <n v="531.87599999999998"/>
    <s v="Flow GAS"/>
    <n v="4"/>
    <n v="4"/>
    <m/>
    <s v="Flow GAS"/>
    <x v="1"/>
    <s v="Producing"/>
    <s v="Producing"/>
    <x v="0"/>
    <x v="0"/>
    <s v="W 0203779 "/>
    <n v="17975"/>
    <n v="0"/>
    <n v="0"/>
    <n v="0"/>
    <n v="0"/>
    <n v="16500"/>
    <n v="0"/>
    <n v="34475"/>
    <m/>
    <m/>
    <m/>
    <m/>
    <n v="344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16020"/>
    <s v="1 UWI in License"/>
    <n v="203783"/>
    <s v="102/16-24-019-10W4/00"/>
    <n v="203783"/>
    <n v="1"/>
    <s v="102"/>
    <s v="16"/>
    <s v="24"/>
    <s v="019"/>
    <s v="10W4"/>
    <s v="00"/>
    <s v="16-24-019-10W4"/>
    <s v="16-24-019-10W4"/>
    <s v="AB"/>
    <s v="PRINCESS"/>
    <s v="IMAGINEA PRIN 16-24-19-10"/>
    <x v="5"/>
    <s v="Cor4 Oil Corp"/>
    <s v="Working Interest"/>
    <n v="1"/>
    <s v="PRINCESS - PG"/>
    <s v="No"/>
    <m/>
    <s v="Flow GAS"/>
    <d v="2020-05-31T00:00:00"/>
    <m/>
    <n v="1745"/>
    <m/>
    <m/>
    <s v="Flow GAS"/>
    <s v="Kmilk_rv;Kmed_hat"/>
    <s v="Cor4 Oil Corp"/>
    <n v="149379"/>
    <m/>
    <m/>
    <d v="1997-07-22T00:00:00"/>
    <d v="1997-08-21T00:00:00"/>
    <d v="1997-08-26T00:00:00"/>
    <m/>
    <d v="1997-10-01T00:00:00"/>
    <d v="1997-10-19T00:00:00"/>
    <m/>
    <m/>
    <m/>
    <m/>
    <s v="WI"/>
    <n v="1"/>
    <n v="1"/>
    <n v="1"/>
    <x v="0"/>
    <s v="N"/>
    <n v="22.641095890410959"/>
    <n v="22.641095890410959"/>
    <n v="531.87599999999998"/>
    <n v="531.87599999999998"/>
    <s v="Flow GAS"/>
    <n v="4"/>
    <n v="4"/>
    <m/>
    <s v="Flow GAS"/>
    <x v="1"/>
    <s v="Producing"/>
    <s v="Producing"/>
    <x v="0"/>
    <x v="0"/>
    <s v="W 0203783 "/>
    <n v="17975"/>
    <n v="0"/>
    <n v="0"/>
    <n v="0"/>
    <n v="0"/>
    <n v="0"/>
    <n v="1650"/>
    <n v="19625"/>
    <m/>
    <m/>
    <m/>
    <m/>
    <n v="19625"/>
    <m/>
    <n v="16647.919999999998"/>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3108000"/>
    <s v="1 UWI in License"/>
    <n v="203785"/>
    <s v="100/08-31-020-10W4/00"/>
    <n v="203785"/>
    <n v="1"/>
    <s v="100"/>
    <s v="08"/>
    <s v="31"/>
    <s v="020"/>
    <s v="10W4"/>
    <s v="00"/>
    <s v="08-31-020-10W4"/>
    <s v="08-31-020-10W4"/>
    <s v="AB"/>
    <s v="PRINCESS"/>
    <s v="IMAGINEA PRIN 8-31-20-10"/>
    <x v="5"/>
    <s v="Cor4 Oil Corp"/>
    <s v="Working Interest"/>
    <n v="1"/>
    <s v="PRINCESS - PG"/>
    <s v="No"/>
    <m/>
    <s v="Flow GAS"/>
    <d v="2020-05-31T00:00:00"/>
    <m/>
    <n v="1722"/>
    <m/>
    <m/>
    <s v="Flow GAS"/>
    <s v="Kmilk_rv;Kmed_hat"/>
    <s v="Cor4 Oil Corp"/>
    <n v="116228"/>
    <m/>
    <m/>
    <d v="1997-07-22T00:00:00"/>
    <d v="1997-08-25T00:00:00"/>
    <d v="1997-09-05T00:00:00"/>
    <m/>
    <d v="1997-10-01T00:00:00"/>
    <d v="1997-10-20T00:00:00"/>
    <m/>
    <m/>
    <m/>
    <m/>
    <s v="WI"/>
    <n v="1"/>
    <n v="1"/>
    <n v="1"/>
    <x v="0"/>
    <s v="N"/>
    <n v="22.63013698630137"/>
    <n v="22.63013698630137"/>
    <n v="524.86559999999997"/>
    <n v="524.86559999999997"/>
    <s v="Flow GAS"/>
    <n v="4"/>
    <n v="4"/>
    <m/>
    <s v="Flow GAS"/>
    <x v="1"/>
    <s v="Producing"/>
    <s v="Producing"/>
    <x v="0"/>
    <x v="0"/>
    <s v="W 0203785 "/>
    <n v="17975"/>
    <n v="0"/>
    <n v="0"/>
    <n v="0"/>
    <n v="0"/>
    <n v="16500"/>
    <n v="0"/>
    <n v="34475"/>
    <m/>
    <m/>
    <m/>
    <m/>
    <n v="34475"/>
    <m/>
    <n v="474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6000"/>
    <s v="1 UWI in License"/>
    <n v="203808"/>
    <s v="100/16-13-019-10W4/00"/>
    <n v="203808"/>
    <n v="1"/>
    <s v="100"/>
    <s v="16"/>
    <s v="13"/>
    <s v="019"/>
    <s v="10W4"/>
    <s v="00"/>
    <s v="16-13-019-10W4"/>
    <s v="16-13-019-10W4"/>
    <s v="AB"/>
    <s v="PRINCESS"/>
    <s v="IMAGINEA PRIN 16-13-19-10"/>
    <x v="5"/>
    <s v="Cor4 Oil Corp"/>
    <s v="Working Interest"/>
    <n v="1"/>
    <s v="PRINCESS - PG"/>
    <s v="No"/>
    <m/>
    <s v="Flow GAS"/>
    <d v="2020-05-31T00:00:00"/>
    <m/>
    <n v="2346"/>
    <m/>
    <m/>
    <s v="Flow GAS"/>
    <s v="Kmilk_rv;Kmed_hat;K2nd_ws"/>
    <s v="Cor4 Oil Corp"/>
    <n v="149379"/>
    <m/>
    <m/>
    <d v="1997-07-22T00:00:00"/>
    <d v="1997-08-13T00:00:00"/>
    <d v="1997-08-21T00:00:00"/>
    <m/>
    <d v="1997-10-01T00:00:00"/>
    <d v="1997-10-20T00:00:00"/>
    <m/>
    <m/>
    <m/>
    <m/>
    <s v="WI"/>
    <n v="1"/>
    <n v="1"/>
    <n v="1"/>
    <x v="0"/>
    <s v="N"/>
    <n v="22.663013698630138"/>
    <n v="22.663013698630138"/>
    <n v="715.06080000000009"/>
    <n v="715.06080000000009"/>
    <s v="Flow GAS"/>
    <n v="4"/>
    <n v="4"/>
    <m/>
    <s v="Flow GAS"/>
    <x v="1"/>
    <s v="Producing"/>
    <s v="Producing"/>
    <x v="0"/>
    <x v="0"/>
    <s v="W 0203808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6000"/>
    <s v="1 UWI in License"/>
    <n v="203809"/>
    <s v="100/16-26-019-10W4/00"/>
    <n v="203809"/>
    <n v="1"/>
    <s v="100"/>
    <s v="16"/>
    <s v="26"/>
    <s v="019"/>
    <s v="10W4"/>
    <s v="00"/>
    <s v="16-26-019-10W4"/>
    <s v="16-26-019-10W4"/>
    <s v="AB"/>
    <s v="PRINCESS"/>
    <s v="IMAGINEA PRIN 16-26-19-10"/>
    <x v="5"/>
    <s v="Cor4 Oil Corp"/>
    <s v="Working Interest"/>
    <n v="1"/>
    <s v="PRINCESS - PG"/>
    <s v="No"/>
    <m/>
    <s v="Flow GAS"/>
    <d v="2020-05-31T00:00:00"/>
    <m/>
    <n v="2379"/>
    <m/>
    <m/>
    <s v="Flow GAS"/>
    <s v="Kmilk_rv;Kmed_hat;K2nd_ws"/>
    <s v="Cor4 Oil Corp"/>
    <n v="149379"/>
    <m/>
    <m/>
    <d v="1997-07-22T00:00:00"/>
    <d v="1997-08-13T00:00:00"/>
    <d v="1997-08-19T00:00:00"/>
    <m/>
    <d v="1997-10-01T00:00:00"/>
    <d v="1997-10-19T00:00:00"/>
    <m/>
    <m/>
    <m/>
    <m/>
    <s v="WI"/>
    <n v="1"/>
    <n v="1"/>
    <n v="1"/>
    <x v="0"/>
    <s v="N"/>
    <n v="22.663013698630138"/>
    <n v="22.663013698630138"/>
    <n v="725.11920000000009"/>
    <n v="725.11920000000009"/>
    <s v="Flow GAS"/>
    <n v="4"/>
    <n v="4"/>
    <m/>
    <s v="Flow GAS"/>
    <x v="1"/>
    <s v="Producing"/>
    <s v="Producing"/>
    <x v="0"/>
    <x v="0"/>
    <s v="W 0203809 "/>
    <n v="17975"/>
    <n v="0"/>
    <n v="0"/>
    <n v="0"/>
    <n v="0"/>
    <n v="16500"/>
    <n v="0"/>
    <n v="34475"/>
    <m/>
    <m/>
    <m/>
    <m/>
    <n v="34475"/>
    <m/>
    <n v="133337.51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16000"/>
    <s v="1 UWI in License"/>
    <n v="203854"/>
    <s v="100/16-31-020-10W4/00"/>
    <n v="203854"/>
    <n v="1"/>
    <s v="100"/>
    <s v="16"/>
    <s v="31"/>
    <s v="020"/>
    <s v="10W4"/>
    <s v="00"/>
    <s v="16-31-020-10W4"/>
    <s v="16-31-020-10W4"/>
    <s v="AB"/>
    <s v="PRINCESS"/>
    <s v="IMAGINEA PRIN 16-31-20-10"/>
    <x v="5"/>
    <s v="Cor4 Oil Corp"/>
    <s v="Working Interest"/>
    <n v="1"/>
    <s v="PRINCESS - PG"/>
    <s v="No"/>
    <m/>
    <s v="Flow GAS"/>
    <d v="2020-05-31T00:00:00"/>
    <m/>
    <n v="2320"/>
    <m/>
    <m/>
    <s v="Flow GAS"/>
    <s v="Kmilk_rv;Kmed_hat;K2nd_ws"/>
    <s v="Cor4 Oil Corp"/>
    <n v="116228"/>
    <m/>
    <m/>
    <d v="1997-07-23T00:00:00"/>
    <d v="1997-08-26T00:00:00"/>
    <d v="1997-09-06T00:00:00"/>
    <m/>
    <d v="1997-10-01T00:00:00"/>
    <d v="1997-10-20T00:00:00"/>
    <m/>
    <m/>
    <m/>
    <m/>
    <s v="WI"/>
    <n v="1"/>
    <n v="1"/>
    <n v="1"/>
    <x v="0"/>
    <s v="N"/>
    <n v="22.627397260273973"/>
    <n v="22.627397260273973"/>
    <n v="707.13600000000008"/>
    <n v="707.13600000000008"/>
    <s v="Flow GAS"/>
    <n v="4"/>
    <n v="4"/>
    <m/>
    <s v="Flow GAS"/>
    <x v="1"/>
    <s v="Producing"/>
    <s v="Producing"/>
    <x v="0"/>
    <x v="0"/>
    <s v="W 0203854 "/>
    <n v="17975"/>
    <n v="0"/>
    <n v="0"/>
    <n v="0"/>
    <n v="0"/>
    <n v="16500"/>
    <n v="0"/>
    <n v="34475"/>
    <m/>
    <m/>
    <m/>
    <m/>
    <n v="34475"/>
    <m/>
    <n v="72025.3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6000"/>
    <s v="1 UWI in License"/>
    <n v="204039"/>
    <s v="100/16-25-019-10W4/00"/>
    <n v="204039"/>
    <n v="1"/>
    <s v="100"/>
    <s v="16"/>
    <s v="25"/>
    <s v="019"/>
    <s v="10W4"/>
    <s v="00"/>
    <s v="16-25-019-10W4"/>
    <s v="16-25-019-10W4"/>
    <s v="AB"/>
    <s v="PRINCESS"/>
    <s v="IMAGINEA PRIN 16-25-19-10"/>
    <x v="5"/>
    <s v="Cor4 Oil Corp"/>
    <s v="Working Interest"/>
    <n v="1"/>
    <s v="PRINCESS - PG"/>
    <s v="No"/>
    <m/>
    <s v="Flow GAS"/>
    <d v="2020-05-31T00:00:00"/>
    <m/>
    <n v="2464"/>
    <m/>
    <m/>
    <s v="Flow GAS"/>
    <s v="Kmilk_rv;Kmed_hat;K2nd_ws"/>
    <s v="Cor4 Oil Corp"/>
    <n v="149379"/>
    <m/>
    <m/>
    <d v="1997-07-28T00:00:00"/>
    <d v="1997-08-21T00:00:00"/>
    <d v="1997-08-25T00:00:00"/>
    <m/>
    <d v="1997-10-01T00:00:00"/>
    <d v="1997-10-20T00:00:00"/>
    <m/>
    <m/>
    <m/>
    <m/>
    <s v="WI"/>
    <n v="1"/>
    <n v="1"/>
    <n v="1"/>
    <x v="0"/>
    <s v="N"/>
    <n v="22.641095890410959"/>
    <n v="22.641095890410959"/>
    <n v="751.02719999999999"/>
    <n v="751.02719999999999"/>
    <s v="Flow GAS"/>
    <n v="4"/>
    <n v="4"/>
    <m/>
    <s v="Flow GAS"/>
    <x v="1"/>
    <s v="Producing"/>
    <s v="Producing"/>
    <x v="0"/>
    <x v="0"/>
    <s v="W 0204039 "/>
    <n v="17975"/>
    <n v="0"/>
    <n v="0"/>
    <n v="0"/>
    <n v="0"/>
    <n v="16500"/>
    <n v="0"/>
    <n v="34475"/>
    <m/>
    <m/>
    <m/>
    <m/>
    <n v="34475"/>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6020"/>
    <s v="1 UWI in License"/>
    <n v="204041"/>
    <s v="102/06-29-020-10W4/00"/>
    <n v="204041"/>
    <n v="1"/>
    <s v="102"/>
    <s v="06"/>
    <s v="29"/>
    <s v="020"/>
    <s v="10W4"/>
    <s v="00"/>
    <s v="06-29-020-10W4"/>
    <s v="06-29-020-10W4"/>
    <s v="AB"/>
    <s v="PRINCESS"/>
    <s v="IMAGINEA PRIN 6-29-20-10"/>
    <x v="5"/>
    <s v="Cor4 Oil Corp"/>
    <s v="Working Interest"/>
    <n v="1"/>
    <s v="PRINCESS - PG"/>
    <s v="No"/>
    <m/>
    <s v="Flow GAS"/>
    <d v="2020-05-31T00:00:00"/>
    <m/>
    <n v="2372"/>
    <m/>
    <m/>
    <s v="Flow GAS"/>
    <s v="Kmilk_rv;Kmed_hat;K2nd_ws"/>
    <s v="Cor4 Oil Corp"/>
    <n v="116228"/>
    <m/>
    <m/>
    <d v="1997-07-28T00:00:00"/>
    <d v="1997-08-25T00:00:00"/>
    <d v="1997-09-04T00:00:00"/>
    <m/>
    <d v="1997-10-01T00:00:00"/>
    <d v="1997-10-20T00:00:00"/>
    <m/>
    <m/>
    <m/>
    <m/>
    <s v="WI"/>
    <n v="1"/>
    <n v="1"/>
    <n v="1"/>
    <x v="0"/>
    <s v="N"/>
    <n v="22.63013698630137"/>
    <n v="22.63013698630137"/>
    <n v="722.98560000000009"/>
    <n v="722.98560000000009"/>
    <s v="Flow GAS"/>
    <n v="4"/>
    <n v="4"/>
    <m/>
    <s v="Flow GAS"/>
    <x v="1"/>
    <s v="Producing"/>
    <s v="Producing"/>
    <x v="0"/>
    <x v="0"/>
    <s v="W 0204041 "/>
    <n v="17975"/>
    <n v="0"/>
    <n v="0"/>
    <n v="0"/>
    <n v="0"/>
    <n v="0"/>
    <n v="1650"/>
    <n v="19625"/>
    <m/>
    <m/>
    <m/>
    <m/>
    <n v="19625"/>
    <m/>
    <n v="26166.5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016020"/>
    <s v="1 UWI in License"/>
    <n v="204042"/>
    <s v="102/16-10-020-10W4/00"/>
    <n v="204042"/>
    <n v="1"/>
    <s v="102"/>
    <s v="16"/>
    <s v="10"/>
    <s v="020"/>
    <s v="10W4"/>
    <s v="00"/>
    <s v="16-10-020-10W4"/>
    <s v="16-10-020-10W4"/>
    <s v="AB"/>
    <s v="PRINCESS"/>
    <s v="IMAGINEA PRIN 16-10-20-10"/>
    <x v="5"/>
    <s v="Cor4 Oil Corp"/>
    <s v="Working Interest"/>
    <n v="1"/>
    <s v="PRINCESS - PG"/>
    <s v="No"/>
    <m/>
    <s v="Flow GAS"/>
    <d v="2020-05-31T00:00:00"/>
    <m/>
    <n v="2474"/>
    <m/>
    <m/>
    <s v="Flow GAS"/>
    <s v="K2nd_ws"/>
    <s v="Cor4 Oil Corp"/>
    <n v="116228"/>
    <m/>
    <m/>
    <d v="1997-07-28T00:00:00"/>
    <d v="1997-08-23T00:00:00"/>
    <d v="1997-08-31T00:00:00"/>
    <m/>
    <d v="1997-10-01T00:00:00"/>
    <d v="1997-10-20T00:00:00"/>
    <m/>
    <m/>
    <m/>
    <m/>
    <s v="WI"/>
    <n v="1"/>
    <n v="1"/>
    <n v="1"/>
    <x v="0"/>
    <s v="N"/>
    <n v="22.635616438356163"/>
    <n v="22.635616438356163"/>
    <n v="754.0752"/>
    <n v="754.0752"/>
    <s v="Flow GAS"/>
    <n v="4"/>
    <n v="4"/>
    <m/>
    <s v="Flow GAS"/>
    <x v="1"/>
    <s v="Producing"/>
    <s v="Producing"/>
    <x v="0"/>
    <x v="0"/>
    <s v="W 0204042 "/>
    <n v="17975"/>
    <n v="0"/>
    <n v="0"/>
    <n v="0"/>
    <n v="0"/>
    <n v="16500"/>
    <n v="0"/>
    <n v="34475"/>
    <m/>
    <m/>
    <m/>
    <m/>
    <n v="344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10020"/>
    <s v="1 UWI in License"/>
    <n v="204087"/>
    <s v="102/10-19-020-08W4/00"/>
    <n v="204087"/>
    <n v="1"/>
    <s v="102"/>
    <s v="10"/>
    <s v="19"/>
    <s v="020"/>
    <s v="08W4"/>
    <s v="00"/>
    <s v="10-19-020-08W4"/>
    <s v="10-19-020-08W4"/>
    <s v="AB"/>
    <s v="JENNER"/>
    <s v="IMAGINEA JENNER 10-19-20-8"/>
    <x v="0"/>
    <s v="Cor4 Oil Corp"/>
    <s v="Working Interest"/>
    <n v="1"/>
    <s v="JENNER OIL"/>
    <s v="No"/>
    <m/>
    <s v="Act WTR Disp"/>
    <m/>
    <d v="2020-05-31T00:00:00"/>
    <n v="3297"/>
    <m/>
    <m/>
    <s v="Act WTR Disp"/>
    <s v="Kglauc_ss"/>
    <m/>
    <m/>
    <s v="Cor4 Oil Corp"/>
    <s v="IF0008434"/>
    <d v="1997-07-28T00:00:00"/>
    <d v="1997-07-28T00:00:00"/>
    <d v="1997-08-01T00:00:00"/>
    <d v="1998-08-01T00:00:00"/>
    <m/>
    <m/>
    <d v="1997-11-28T00:00:00"/>
    <m/>
    <m/>
    <m/>
    <s v="WI"/>
    <n v="1"/>
    <n v="1"/>
    <n v="1"/>
    <x v="0"/>
    <s v="N"/>
    <n v="22.706849315068492"/>
    <n v="22.706849315068492"/>
    <n v="1004.9256"/>
    <n v="1004.9256"/>
    <s v="Act WTR Disp"/>
    <n v="7"/>
    <n v="7"/>
    <m/>
    <s v="Act WTR Disp"/>
    <x v="0"/>
    <s v="Active"/>
    <s v="Active"/>
    <x v="0"/>
    <x v="0"/>
    <s v="W 020408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101516020"/>
    <s v="1 UWI in License"/>
    <n v="204113"/>
    <s v="102/16-15-020-10W4/00"/>
    <n v="204113"/>
    <n v="1"/>
    <s v="102"/>
    <s v="16"/>
    <s v="15"/>
    <s v="020"/>
    <s v="10W4"/>
    <s v="00"/>
    <s v="16-15-020-10W4"/>
    <s v="16-15-020-10W4"/>
    <s v="AB"/>
    <s v="PRINCESS"/>
    <s v="IMAGINEA PRIN 16-15-20-10"/>
    <x v="5"/>
    <s v="Cor4 Oil Corp"/>
    <s v="Working Interest"/>
    <n v="1"/>
    <s v="PRINCESS - PG"/>
    <s v="No"/>
    <m/>
    <s v="Flow GAS"/>
    <d v="2020-05-31T00:00:00"/>
    <m/>
    <n v="1896"/>
    <m/>
    <m/>
    <s v="Flow GAS"/>
    <s v="Kmilk_rv;Kmed_hat"/>
    <s v="Cor4 Oil Corp"/>
    <n v="116228"/>
    <m/>
    <m/>
    <d v="1997-07-29T00:00:00"/>
    <d v="1997-08-24T00:00:00"/>
    <d v="1997-09-01T00:00:00"/>
    <m/>
    <d v="1997-10-01T00:00:00"/>
    <d v="1997-10-20T00:00:00"/>
    <m/>
    <m/>
    <m/>
    <m/>
    <s v="WI"/>
    <n v="1"/>
    <n v="1"/>
    <n v="1"/>
    <x v="0"/>
    <s v="N"/>
    <n v="22.632876712328766"/>
    <n v="22.632876712328766"/>
    <n v="577.9008"/>
    <n v="577.9008"/>
    <s v="Flow GAS"/>
    <n v="4"/>
    <n v="4"/>
    <m/>
    <s v="Flow GAS"/>
    <x v="1"/>
    <s v="Producing"/>
    <s v="Producing"/>
    <x v="0"/>
    <x v="0"/>
    <s v="W 0204113 "/>
    <n v="17975"/>
    <n v="0"/>
    <n v="0"/>
    <n v="0"/>
    <n v="0"/>
    <n v="0"/>
    <n v="1650"/>
    <n v="19625"/>
    <m/>
    <m/>
    <m/>
    <m/>
    <n v="19625"/>
    <m/>
    <n v="4817.109999999999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916020"/>
    <s v="1 UWI in License"/>
    <n v="204114"/>
    <s v="102/16-09-020-10W4/00"/>
    <n v="204114"/>
    <n v="1"/>
    <s v="102"/>
    <s v="16"/>
    <s v="09"/>
    <s v="020"/>
    <s v="10W4"/>
    <s v="00"/>
    <s v="16-09-020-10W4"/>
    <s v="16-09-020-10W4"/>
    <s v="AB"/>
    <s v="PRINCESS"/>
    <s v="IMAGINEA PRIN 16-9-20-10"/>
    <x v="5"/>
    <s v="Cor4 Oil Corp"/>
    <s v="Working Interest"/>
    <n v="1"/>
    <s v="PRINCESS - PG"/>
    <s v="No"/>
    <m/>
    <s v="Flow GAS"/>
    <d v="2020-05-31T00:00:00"/>
    <m/>
    <n v="2375"/>
    <m/>
    <m/>
    <s v="Flow GAS"/>
    <s v="K2nd_ws"/>
    <s v="Cor4 Oil Corp"/>
    <n v="116228"/>
    <m/>
    <m/>
    <d v="1997-07-29T00:00:00"/>
    <d v="1997-08-23T00:00:00"/>
    <d v="1997-08-29T00:00:00"/>
    <m/>
    <d v="1997-10-01T00:00:00"/>
    <d v="1997-10-17T00:00:00"/>
    <m/>
    <m/>
    <m/>
    <m/>
    <s v="WI"/>
    <n v="1"/>
    <n v="1"/>
    <n v="1"/>
    <x v="0"/>
    <s v="N"/>
    <n v="22.635616438356163"/>
    <n v="22.635616438356163"/>
    <n v="723.90000000000009"/>
    <n v="723.90000000000009"/>
    <s v="Flow GAS"/>
    <n v="4"/>
    <n v="4"/>
    <m/>
    <s v="Flow GAS"/>
    <x v="1"/>
    <s v="Producing"/>
    <s v="Producing"/>
    <x v="0"/>
    <x v="0"/>
    <s v="W 0204114 "/>
    <n v="17975"/>
    <n v="0"/>
    <n v="0"/>
    <n v="0"/>
    <n v="0"/>
    <n v="0"/>
    <n v="1650"/>
    <n v="19625"/>
    <m/>
    <m/>
    <m/>
    <m/>
    <n v="19625"/>
    <m/>
    <n v="16840.6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908000"/>
    <s v="1 UWI in License"/>
    <n v="204116"/>
    <s v="100/08-09-020-10W4/00"/>
    <n v="204116"/>
    <n v="1"/>
    <s v="100"/>
    <s v="08"/>
    <s v="09"/>
    <s v="020"/>
    <s v="10W4"/>
    <s v="00"/>
    <s v="08-09-020-10W4"/>
    <s v="08-09-020-10W4"/>
    <s v="AB"/>
    <s v="PRINCESS"/>
    <s v="IMAGINEA PRIN 8-9-20-10"/>
    <x v="5"/>
    <s v="Cor4 Oil Corp"/>
    <s v="Working Interest"/>
    <n v="1"/>
    <s v="PRINCESS - PG"/>
    <s v="No"/>
    <m/>
    <s v="Flow GAS"/>
    <d v="2020-05-31T00:00:00"/>
    <m/>
    <n v="1759"/>
    <m/>
    <m/>
    <s v="Flow GAS"/>
    <s v="Kmilk_rv;Kmed_hat"/>
    <s v="Cor4 Oil Corp"/>
    <n v="116228"/>
    <m/>
    <m/>
    <d v="1997-07-29T00:00:00"/>
    <d v="1997-08-22T00:00:00"/>
    <d v="1997-08-28T00:00:00"/>
    <m/>
    <d v="1997-10-01T00:00:00"/>
    <d v="1997-10-20T00:00:00"/>
    <m/>
    <m/>
    <m/>
    <m/>
    <s v="WI"/>
    <n v="1"/>
    <n v="1"/>
    <n v="1"/>
    <x v="0"/>
    <s v="N"/>
    <n v="22.638356164383563"/>
    <n v="22.638356164383563"/>
    <n v="536.14319999999998"/>
    <n v="536.14319999999998"/>
    <s v="Flow GAS"/>
    <n v="4"/>
    <n v="4"/>
    <m/>
    <s v="Flow GAS"/>
    <x v="1"/>
    <s v="Producing"/>
    <s v="Producing"/>
    <x v="0"/>
    <x v="0"/>
    <s v="W 0204116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16000"/>
    <s v="1 UWI in License"/>
    <n v="204160"/>
    <s v="100/16-21-020-10W4/00"/>
    <n v="204160"/>
    <n v="1"/>
    <s v="100"/>
    <s v="16"/>
    <s v="21"/>
    <s v="020"/>
    <s v="10W4"/>
    <s v="00"/>
    <s v="16-21-020-10W4"/>
    <s v="16-21-020-10W4"/>
    <s v="AB"/>
    <s v="PRINCESS"/>
    <s v="IMAGINEA PRIN 16-21-20-10"/>
    <x v="5"/>
    <s v="Cor4 Oil Corp"/>
    <s v="Working Interest"/>
    <n v="1"/>
    <s v="PRINCESS - PG"/>
    <s v="No"/>
    <m/>
    <s v="Flow GAS"/>
    <d v="2020-05-31T00:00:00"/>
    <m/>
    <n v="2402"/>
    <m/>
    <m/>
    <s v="Flow GAS"/>
    <s v="Kmilk_rv;Kmed_hat"/>
    <s v="Cor4 Oil Corp"/>
    <n v="116228"/>
    <m/>
    <m/>
    <d v="1997-07-30T00:00:00"/>
    <d v="1997-08-24T00:00:00"/>
    <d v="1997-09-03T00:00:00"/>
    <m/>
    <d v="1997-10-01T00:00:00"/>
    <d v="1997-10-20T00:00:00"/>
    <m/>
    <m/>
    <m/>
    <m/>
    <s v="WI"/>
    <n v="1"/>
    <n v="1"/>
    <n v="1"/>
    <x v="0"/>
    <s v="N"/>
    <n v="22.632876712328766"/>
    <n v="22.632876712328766"/>
    <n v="732.12959999999998"/>
    <n v="732.12959999999998"/>
    <s v="Flow GAS"/>
    <n v="4"/>
    <n v="4"/>
    <m/>
    <s v="Flow GAS"/>
    <x v="1"/>
    <s v="Producing"/>
    <s v="Producing"/>
    <x v="0"/>
    <x v="0"/>
    <s v="W 0204160 "/>
    <n v="17975"/>
    <n v="0"/>
    <n v="0"/>
    <n v="0"/>
    <n v="0"/>
    <n v="16500"/>
    <n v="0"/>
    <n v="34475"/>
    <m/>
    <m/>
    <m/>
    <m/>
    <n v="34475"/>
    <m/>
    <n v="19846.4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13030"/>
    <s v="1 UWI in License"/>
    <n v="204176"/>
    <s v="103/13-19-020-08W4/00"/>
    <n v="204176"/>
    <n v="1"/>
    <s v="103"/>
    <s v="13"/>
    <s v="19"/>
    <s v="020"/>
    <s v="08W4"/>
    <s v="00"/>
    <s v="15-19-020-08W4"/>
    <s v="15-19-020-08W4"/>
    <s v="AB"/>
    <s v="JENNER"/>
    <s v="IMAGINEA JENNER 13-19-20-8"/>
    <x v="0"/>
    <s v="Cor4 Oil Corp"/>
    <s v="Working Interest"/>
    <n v="1"/>
    <s v="JENNER OIL"/>
    <s v="No"/>
    <m/>
    <s v="Susp OIL"/>
    <d v="2002-07-31T00:00:00"/>
    <m/>
    <n v="3018"/>
    <n v="4665"/>
    <n v="1358"/>
    <s v="Susp OIL"/>
    <s v="Kglauc_ss"/>
    <s v="Cor4 Oil Corp"/>
    <n v="5000066"/>
    <m/>
    <m/>
    <d v="1997-07-30T00:00:00"/>
    <d v="1997-08-09T00:00:00"/>
    <d v="1997-08-15T00:00:00"/>
    <d v="1997-12-15T00:00:00"/>
    <d v="1997-09-01T00:00:00"/>
    <d v="1997-09-01T00:00:00"/>
    <m/>
    <m/>
    <m/>
    <m/>
    <s v="WI"/>
    <n v="1"/>
    <n v="1"/>
    <n v="1"/>
    <x v="0"/>
    <s v="N"/>
    <n v="22.673972602739727"/>
    <n v="22.673972602739727"/>
    <n v="919.88640000000009"/>
    <n v="919.88640000000009"/>
    <s v="Susp OIL"/>
    <n v="12"/>
    <n v="12"/>
    <m/>
    <s v="Susp OIL"/>
    <x v="2"/>
    <s v="Suspended"/>
    <s v="Suspended"/>
    <x v="1"/>
    <x v="0"/>
    <s v="W 0204176 "/>
    <n v="45993"/>
    <n v="0"/>
    <n v="0"/>
    <n v="0"/>
    <n v="0"/>
    <n v="0"/>
    <n v="1650"/>
    <n v="47643"/>
    <m/>
    <m/>
    <m/>
    <m/>
    <n v="47643"/>
    <m/>
    <n v="0"/>
    <m/>
    <n v="45993"/>
    <n v="2500"/>
    <n v="48493"/>
    <x v="6"/>
    <m/>
    <n v="45993"/>
    <n v="2500"/>
    <x v="6"/>
    <s v=""/>
    <n v="3"/>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04081913020"/>
    <s v="1 UWI in License"/>
    <n v="204177"/>
    <s v="102/13-19-020-08W4/00"/>
    <n v="204177"/>
    <n v="1"/>
    <s v="102"/>
    <s v="13"/>
    <s v="19"/>
    <s v="020"/>
    <s v="08W4"/>
    <s v="00"/>
    <s v="15-19-020-08W4"/>
    <s v="15-19-020-08W4"/>
    <s v="AB"/>
    <s v="JENNER"/>
    <s v="IMAGINEA JENNER 13-19-20-8"/>
    <x v="0"/>
    <s v="Cor4 Oil Corp"/>
    <s v="Working Interest"/>
    <n v="1"/>
    <s v="JENNER OIL"/>
    <s v="No"/>
    <m/>
    <s v="Pump OIL"/>
    <d v="2020-05-31T00:00:00"/>
    <m/>
    <n v="3015"/>
    <n v="4446"/>
    <n v="1097"/>
    <s v="Pump OIL"/>
    <s v="Kglauc_ss"/>
    <s v="Cor4 Oil Corp"/>
    <n v="5000066"/>
    <m/>
    <m/>
    <d v="1997-07-30T00:00:00"/>
    <d v="1997-08-02T00:00:00"/>
    <d v="1997-08-08T00:00:00"/>
    <d v="1997-12-15T00:00:00"/>
    <d v="1997-09-01T00:00:00"/>
    <d v="1997-09-01T00:00:00"/>
    <m/>
    <m/>
    <m/>
    <m/>
    <s v="WI"/>
    <n v="1"/>
    <n v="1"/>
    <n v="1"/>
    <x v="0"/>
    <s v="N"/>
    <n v="22.693150684931506"/>
    <n v="22.693150684931506"/>
    <n v="918.97200000000009"/>
    <n v="918.97200000000009"/>
    <s v="Pump OIL"/>
    <n v="2"/>
    <n v="2"/>
    <m/>
    <s v="Pump OIL"/>
    <x v="2"/>
    <s v="Producing"/>
    <s v="Producing"/>
    <x v="0"/>
    <x v="0"/>
    <s v="W 0204177 "/>
    <n v="45993"/>
    <n v="0"/>
    <n v="0"/>
    <n v="0"/>
    <n v="0"/>
    <n v="0"/>
    <n v="1650"/>
    <n v="47643"/>
    <m/>
    <m/>
    <m/>
    <m/>
    <n v="47643"/>
    <m/>
    <n v="260775.74"/>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1911000"/>
    <s v="1 UWI in License"/>
    <n v="204317"/>
    <s v="100/11-19-020-08W4/00"/>
    <n v="204317"/>
    <n v="1"/>
    <s v="100"/>
    <s v="11"/>
    <s v="19"/>
    <s v="020"/>
    <s v="08W4"/>
    <s v="00"/>
    <s v="11-19-020-08W4"/>
    <s v="11-19-020-08W4"/>
    <s v="AB"/>
    <s v="JENNER"/>
    <s v="IMAGINEA JENNER 11-19-20-8"/>
    <x v="0"/>
    <s v="Cor4 Oil Corp"/>
    <s v="Working Interest"/>
    <n v="1"/>
    <s v="JENNER GAS"/>
    <s v="Yes"/>
    <s v="4) Jenny work with Damian, PVRvsJVNexus difference. Moved from JGAS to JOIL"/>
    <s v="Act WTR Disp"/>
    <m/>
    <d v="2020-05-31T00:00:00"/>
    <n v="3383"/>
    <m/>
    <m/>
    <s v="Act WTR Disp"/>
    <s v="Kglauc_ss"/>
    <m/>
    <m/>
    <s v="Cor4 Oil Corp"/>
    <s v="IF0008434"/>
    <d v="1997-08-01T00:00:00"/>
    <d v="1997-08-24T00:00:00"/>
    <d v="1997-08-27T00:00:00"/>
    <d v="1998-08-27T00:00:00"/>
    <m/>
    <m/>
    <d v="2001-08-02T00:00:00"/>
    <m/>
    <m/>
    <m/>
    <s v="WI"/>
    <n v="1"/>
    <n v="1"/>
    <n v="1"/>
    <x v="0"/>
    <s v="N"/>
    <n v="22.632876712328766"/>
    <n v="22.632876712328766"/>
    <n v="1031.1384"/>
    <n v="1031.1384"/>
    <s v="Act WTR Disp"/>
    <n v="7"/>
    <n v="7"/>
    <m/>
    <s v="Act WTR Disp"/>
    <x v="0"/>
    <s v="Active"/>
    <s v="Active"/>
    <x v="0"/>
    <x v="0"/>
    <s v="W 020431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03316000"/>
    <s v="1 UWI in License"/>
    <n v="204553"/>
    <s v="100/16-33-019-10W4/00"/>
    <n v="204553"/>
    <n v="1"/>
    <s v="100"/>
    <s v="16"/>
    <s v="33"/>
    <s v="019"/>
    <s v="10W4"/>
    <s v="00"/>
    <s v="16-33-019-10W4"/>
    <s v="16-33-019-10W4"/>
    <s v="AB"/>
    <s v="PRINCESS"/>
    <s v="IMAGINEA PRIN 16-33-19-10"/>
    <x v="5"/>
    <s v="Cor4 Oil Corp"/>
    <s v="Working Interest"/>
    <n v="1"/>
    <s v="PRINCESS - PG"/>
    <s v="No"/>
    <m/>
    <s v="Flow GAS"/>
    <d v="2020-05-31T00:00:00"/>
    <m/>
    <n v="2369"/>
    <m/>
    <m/>
    <s v="Flow GAS"/>
    <s v="K2nd_ws"/>
    <s v="Cor4 Oil Corp"/>
    <n v="149379"/>
    <m/>
    <m/>
    <d v="1997-08-06T00:00:00"/>
    <d v="1997-08-22T00:00:00"/>
    <d v="1997-08-27T00:00:00"/>
    <m/>
    <d v="1997-10-01T00:00:00"/>
    <d v="1997-10-17T00:00:00"/>
    <m/>
    <m/>
    <m/>
    <m/>
    <s v="WI"/>
    <n v="1"/>
    <n v="1"/>
    <n v="1"/>
    <x v="0"/>
    <s v="N"/>
    <n v="22.638356164383563"/>
    <n v="22.638356164383563"/>
    <n v="722.07120000000009"/>
    <n v="722.07120000000009"/>
    <s v="Flow GAS"/>
    <n v="4"/>
    <n v="4"/>
    <m/>
    <s v="Flow GAS"/>
    <x v="1"/>
    <s v="Producing"/>
    <s v="Producing"/>
    <x v="0"/>
    <x v="0"/>
    <s v="W 0204553 "/>
    <n v="17975"/>
    <n v="0"/>
    <n v="0"/>
    <n v="0"/>
    <n v="0"/>
    <n v="16500"/>
    <n v="0"/>
    <n v="34475"/>
    <m/>
    <m/>
    <m/>
    <m/>
    <n v="34475"/>
    <m/>
    <n v="5318.0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506030"/>
    <s v="1 UWI in License"/>
    <n v="204670"/>
    <s v="103/06-25-021-08W4/00"/>
    <n v="204670"/>
    <n v="1"/>
    <s v="103"/>
    <s v="06"/>
    <s v="25"/>
    <s v="021"/>
    <s v="08W4"/>
    <s v="00"/>
    <s v="05-25-021-08W4"/>
    <s v="05-25-021-08W4"/>
    <s v="AB"/>
    <s v="ATLEE-BUFFALO"/>
    <s v="IMAGINEA ATL-BUFF 6-25-21-8"/>
    <x v="0"/>
    <s v="Cor4 Oil Corp"/>
    <s v="Working Interest"/>
    <n v="1"/>
    <s v="JENNER OIL"/>
    <s v="No"/>
    <m/>
    <s v="ABD OIL"/>
    <d v="2000-10-31T00:00:00"/>
    <m/>
    <n v="3208"/>
    <n v="4272"/>
    <n v="831"/>
    <s v="ABD OIL"/>
    <s v="Kglauc_ss"/>
    <m/>
    <m/>
    <m/>
    <m/>
    <d v="1997-08-08T00:00:00"/>
    <d v="1997-09-30T00:00:00"/>
    <d v="1997-10-08T00:00:00"/>
    <d v="1998-10-08T00:00:00"/>
    <d v="2000-09-01T00:00:00"/>
    <d v="2000-09-17T00:00:00"/>
    <m/>
    <d v="2000-12-22T00:00:00"/>
    <s v="Other"/>
    <m/>
    <s v="WI"/>
    <n v="1"/>
    <n v="1"/>
    <n v="1"/>
    <x v="0"/>
    <s v="N"/>
    <n v="22.531506849315068"/>
    <n v="22.531506849315068"/>
    <n v="977.79840000000002"/>
    <n v="977.79840000000002"/>
    <s v="ABD OIL"/>
    <n v="17"/>
    <n v="17"/>
    <m/>
    <s v="ABD OIL"/>
    <x v="2"/>
    <s v="Abandoned"/>
    <s v="Abandoned"/>
    <x v="1"/>
    <x v="0"/>
    <s v="W 0204670 "/>
    <n v="0"/>
    <n v="0"/>
    <n v="0"/>
    <n v="0"/>
    <n v="0"/>
    <n v="16500"/>
    <n v="0"/>
    <n v="16500"/>
    <m/>
    <m/>
    <m/>
    <m/>
    <n v="16500"/>
    <m/>
    <n v="0"/>
    <m/>
    <n v="0"/>
    <n v="25000"/>
    <n v="25000"/>
    <x v="1"/>
    <m/>
    <n v="0"/>
    <n v="25000"/>
    <x v="1"/>
    <s v=""/>
    <n v="2"/>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90306020"/>
    <s v="1 UWI in License"/>
    <n v="205289"/>
    <s v="102/06-03-020-09W4/00"/>
    <n v="205289"/>
    <n v="1"/>
    <s v="102"/>
    <s v="06"/>
    <s v="03"/>
    <s v="020"/>
    <s v="09W4"/>
    <s v="00"/>
    <s v="06-03-020-09W4"/>
    <s v="06-03-020-09W4"/>
    <s v="AB"/>
    <m/>
    <s v="IMAGINEA JENNER 6-3-20-9"/>
    <x v="7"/>
    <s v="Cor4 Oil Corp"/>
    <s v="Working Interest"/>
    <n v="0.8"/>
    <s v="JENNER GAS"/>
    <s v="Yes"/>
    <s v="9) Per Jeremy &amp; Colin's final review, license belongs in JENNER SHLW GAS"/>
    <s v="Cased"/>
    <m/>
    <m/>
    <n v="3376"/>
    <m/>
    <m/>
    <m/>
    <m/>
    <m/>
    <m/>
    <m/>
    <m/>
    <d v="1997-08-25T00:00:00"/>
    <d v="1997-09-08T00:00:00"/>
    <d v="1997-09-10T00:00:00"/>
    <d v="1998-09-10T00:00:00"/>
    <m/>
    <m/>
    <m/>
    <m/>
    <m/>
    <m/>
    <s v="WI"/>
    <n v="1"/>
    <n v="1"/>
    <n v="0.8"/>
    <x v="0"/>
    <s v="N"/>
    <n v="22.591780821917808"/>
    <n v="22.591780821917808"/>
    <n v="1029.0048000000002"/>
    <n v="1029.0048000000002"/>
    <s v="Cased"/>
    <n v="32"/>
    <n v="32"/>
    <m/>
    <s v="Cased"/>
    <x v="0"/>
    <s v="Pre-Production"/>
    <s v="Pre-Production"/>
    <x v="1"/>
    <x v="0"/>
    <s v="W 0205289 "/>
    <n v="17975"/>
    <n v="0"/>
    <n v="0"/>
    <n v="0"/>
    <n v="0"/>
    <n v="16500"/>
    <n v="0"/>
    <n v="34475"/>
    <m/>
    <m/>
    <m/>
    <m/>
    <n v="34475"/>
    <m/>
    <n v="0"/>
    <m/>
    <n v="2500"/>
    <n v="25000"/>
    <n v="27500"/>
    <x v="7"/>
    <m/>
    <n v="2500"/>
    <n v="25000"/>
    <x v="7"/>
    <s v=""/>
    <n v="5"/>
    <s v="3) DUCs / Cut &amp; Cap Ready / Known Work To Do. Prioritize as earlier"/>
    <n v="6"/>
    <m/>
    <n v="2500"/>
    <n v="25000"/>
    <n v="27500"/>
    <n v="0.8"/>
    <n v="2000"/>
    <n v="20000"/>
    <n v="22000"/>
    <n v="6"/>
    <n v="1.35E-2"/>
    <n v="2167.5669168448226"/>
    <n v="23178.817656636256"/>
    <n v="25346.384573481078"/>
    <n v="1.7600000000000001E-2"/>
    <n v="1952.1353415486778"/>
    <n v="19131.243422879645"/>
    <n v="21083.378764428322"/>
    <s v="A.2) Cut &amp; Cap ready wells, D13 suspended. Has plug &amp; cement. Still require well review. Do not have known SCVL. Use $2,500 abandonment estimate for now. Use $10,900 for shallow gas rec, and $25,000 for oil/other rec. (10% for site pad)"/>
  </r>
  <r>
    <s v="1 - Yes"/>
    <s v="1- Yes"/>
    <n v="214083604030"/>
    <s v="1 UWI in License"/>
    <n v="205409"/>
    <s v="103/04-36-021-08W4/00"/>
    <n v="205409"/>
    <n v="1"/>
    <s v="103"/>
    <s v="04"/>
    <s v="36"/>
    <s v="021"/>
    <s v="08W4"/>
    <s v="00"/>
    <s v="12-25-021-08W4"/>
    <s v="12-25-021-08W4"/>
    <s v="AB"/>
    <s v="ATLEE-BUFFALO"/>
    <s v="IMAGINEA ATL-BUFF 4-36-21-8"/>
    <x v="0"/>
    <s v="Cor4 Oil Corp"/>
    <s v="Working Interest"/>
    <n v="1"/>
    <s v="JENNER OIL"/>
    <s v="No"/>
    <m/>
    <s v="Pump OIL"/>
    <d v="2020-05-31T00:00:00"/>
    <m/>
    <n v="3228"/>
    <n v="5200"/>
    <n v="1652"/>
    <s v="Pump OIL"/>
    <s v="Kglauc_ss"/>
    <s v="Cor4 Oil Corp"/>
    <n v="52789"/>
    <m/>
    <m/>
    <d v="1997-08-27T00:00:00"/>
    <d v="1997-09-23T00:00:00"/>
    <d v="1997-09-29T00:00:00"/>
    <m/>
    <d v="1997-10-01T00:00:00"/>
    <d v="1997-10-10T00:00:00"/>
    <m/>
    <m/>
    <m/>
    <m/>
    <s v="WI"/>
    <n v="1"/>
    <n v="1"/>
    <n v="1"/>
    <x v="0"/>
    <s v="N"/>
    <n v="22.550684931506851"/>
    <n v="22.550684931506851"/>
    <n v="983.89440000000002"/>
    <n v="983.89440000000002"/>
    <s v="Pump OIL"/>
    <n v="2"/>
    <n v="2"/>
    <m/>
    <s v="Pump OIL"/>
    <x v="2"/>
    <s v="Producing"/>
    <s v="Producing"/>
    <x v="0"/>
    <x v="0"/>
    <s v="W 0205409 "/>
    <n v="45993"/>
    <n v="0"/>
    <n v="0"/>
    <n v="0"/>
    <n v="0"/>
    <n v="16500"/>
    <n v="0"/>
    <n v="62493"/>
    <m/>
    <m/>
    <m/>
    <m/>
    <n v="62493"/>
    <m/>
    <n v="452973.2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11030"/>
    <s v="1 UWI in License"/>
    <n v="205416"/>
    <s v="103/11-25-021-08W4/00"/>
    <n v="205416"/>
    <n v="1"/>
    <s v="103"/>
    <s v="11"/>
    <s v="25"/>
    <s v="021"/>
    <s v="08W4"/>
    <s v="00"/>
    <s v="06-25-021-08W4"/>
    <s v="06-25-021-08W4"/>
    <s v="AB"/>
    <s v="ATLEE-BUFFALO"/>
    <s v="IMAGINEA ATL-BUFF 11-25-21-8"/>
    <x v="0"/>
    <s v="Cor4 Oil Corp"/>
    <s v="Working Interest"/>
    <n v="1"/>
    <s v="JENNER OIL"/>
    <s v="No"/>
    <m/>
    <s v="Susp OIL"/>
    <d v="2008-12-31T00:00:00"/>
    <m/>
    <n v="3219"/>
    <n v="4934"/>
    <n v="1486"/>
    <s v="Susp OIL"/>
    <s v="Kglauc_ss"/>
    <s v="Cor4 Oil Corp"/>
    <n v="52789"/>
    <m/>
    <m/>
    <d v="1997-08-27T00:00:00"/>
    <d v="1997-09-05T00:00:00"/>
    <d v="1997-09-13T00:00:00"/>
    <m/>
    <d v="1997-10-01T00:00:00"/>
    <d v="1997-10-09T00:00:00"/>
    <m/>
    <m/>
    <m/>
    <m/>
    <s v="WI"/>
    <n v="1"/>
    <n v="1"/>
    <n v="1"/>
    <x v="0"/>
    <s v="N"/>
    <n v="22.6"/>
    <n v="22.6"/>
    <n v="981.15120000000002"/>
    <n v="981.15120000000002"/>
    <s v="Susp OIL"/>
    <n v="12"/>
    <n v="12"/>
    <m/>
    <s v="Susp OIL"/>
    <x v="2"/>
    <s v="Suspended"/>
    <s v="Suspended"/>
    <x v="1"/>
    <x v="0"/>
    <s v="W 0205416 "/>
    <n v="45993"/>
    <n v="0"/>
    <n v="0"/>
    <n v="0"/>
    <n v="0"/>
    <n v="16500"/>
    <n v="0"/>
    <n v="62493"/>
    <m/>
    <m/>
    <m/>
    <m/>
    <n v="62493"/>
    <m/>
    <n v="0"/>
    <m/>
    <n v="45993"/>
    <n v="25000"/>
    <n v="70993"/>
    <x v="6"/>
    <m/>
    <n v="45993"/>
    <n v="25000"/>
    <x v="6"/>
    <s v=""/>
    <n v="3"/>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04101208000"/>
    <s v="1 UWI in License"/>
    <n v="205428"/>
    <s v="100/08-12-020-10W4/00"/>
    <n v="205428"/>
    <n v="1"/>
    <s v="100"/>
    <s v="08"/>
    <s v="12"/>
    <s v="020"/>
    <s v="10W4"/>
    <s v="00"/>
    <s v="08-12-020-10W4"/>
    <s v="08-12-020-10W4"/>
    <s v="AB"/>
    <s v="PRINCESS"/>
    <s v="CNRL ET AL PRINCESS 8-12-20-10"/>
    <x v="7"/>
    <s v="Cdn Nat Rsrcs Ltd"/>
    <s v="Working Interest"/>
    <n v="2.5000000000000001E-2"/>
    <s v="JENNER SHLW GAS"/>
    <s v="No"/>
    <m/>
    <s v="Flow GAS"/>
    <d v="2020-05-31T00:00:00"/>
    <m/>
    <n v="1932"/>
    <m/>
    <m/>
    <s v="Flow GAS"/>
    <s v="Kmilk_rv;Kmed_hat"/>
    <s v="Cdn Nat Rsrcs Ltd"/>
    <n v="7440021"/>
    <m/>
    <m/>
    <d v="1997-08-27T00:00:00"/>
    <d v="1997-09-01T00:00:00"/>
    <d v="1997-09-02T00:00:00"/>
    <m/>
    <d v="1997-09-03T00:00:00"/>
    <d v="1997-09-03T00:00:00"/>
    <m/>
    <m/>
    <m/>
    <m/>
    <s v="WI"/>
    <n v="1"/>
    <n v="1"/>
    <n v="2.5000000000000001E-2"/>
    <x v="1"/>
    <s v="N"/>
    <n v="22.610958904109587"/>
    <n v="22.610958904109587"/>
    <n v="588.87360000000001"/>
    <n v="588.87360000000001"/>
    <s v="Flow GAS"/>
    <n v="4"/>
    <n v="4"/>
    <m/>
    <s v="Flow GAS"/>
    <x v="1"/>
    <s v="Producing"/>
    <s v="Producing"/>
    <x v="0"/>
    <x v="0"/>
    <s v="W 0205428 "/>
    <n v="0"/>
    <n v="0"/>
    <n v="0"/>
    <n v="0"/>
    <n v="0"/>
    <n v="0"/>
    <n v="0"/>
    <n v="0"/>
    <m/>
    <m/>
    <m/>
    <m/>
    <n v="0"/>
    <m/>
    <n v="0"/>
    <m/>
    <n v="14000"/>
    <n v="10900"/>
    <n v="24900"/>
    <x v="2"/>
    <m/>
    <n v="14000"/>
    <n v="10900"/>
    <x v="2"/>
    <s v=""/>
    <n v="22"/>
    <s v="1) Active well = Use reserve-life"/>
    <s v="No"/>
    <m/>
    <n v="14000"/>
    <n v="10900"/>
    <n v="24900"/>
    <n v="2.5000000000000001E-2"/>
    <n v="350"/>
    <n v="272.5"/>
    <n v="622.5"/>
    <n v="21"/>
    <n v="1.35E-2"/>
    <n v="463.83856878603223"/>
    <n v="386.17493788794417"/>
    <n v="850.01350667397639"/>
    <n v="1.7600000000000001E-2"/>
    <n v="321.54946665597993"/>
    <n v="245.34630935737795"/>
    <n v="566.89577601335782"/>
    <s v="B.1) True shallow gas (Dino unit, JSGS, Med Hat Unit, Patricia Unit, Princess-PG, Cessford-CNRL). Use $14,000 for abandonment, and $10,900 for rec ($1,090 for pad site)."/>
  </r>
  <r>
    <s v="1 - Yes"/>
    <s v="1- Yes"/>
    <n v="204101214000"/>
    <s v="1 UWI in License"/>
    <n v="205476"/>
    <s v="100/14-12-020-10W4/00"/>
    <n v="205476"/>
    <n v="1"/>
    <s v="100"/>
    <s v="14"/>
    <s v="12"/>
    <s v="020"/>
    <s v="10W4"/>
    <s v="00"/>
    <s v="14-12-020-10W4"/>
    <s v="14-12-020-10W4"/>
    <s v="AB"/>
    <s v="PRINCESS"/>
    <s v="CNRL ET AL PRINCESS 14-12-20-10"/>
    <x v="7"/>
    <s v="Cdn Nat Rsrcs Ltd"/>
    <s v="Working Interest"/>
    <n v="2.5000000000000001E-2"/>
    <s v="JENNER SHLW GAS"/>
    <s v="No"/>
    <m/>
    <s v="Flow GAS"/>
    <d v="2020-05-31T00:00:00"/>
    <m/>
    <n v="1857"/>
    <m/>
    <m/>
    <s v="Flow GAS"/>
    <s v="Kmilk_rv;Kmed_hat"/>
    <s v="Cdn Nat Rsrcs Ltd"/>
    <n v="7440021"/>
    <m/>
    <m/>
    <d v="1997-08-28T00:00:00"/>
    <d v="1997-08-24T00:00:00"/>
    <d v="1997-08-31T00:00:00"/>
    <m/>
    <d v="1997-10-01T00:00:00"/>
    <d v="1997-10-05T00:00:00"/>
    <m/>
    <m/>
    <m/>
    <m/>
    <s v="WI"/>
    <n v="1"/>
    <n v="1"/>
    <n v="2.5000000000000001E-2"/>
    <x v="1"/>
    <s v="N"/>
    <n v="22.632876712328766"/>
    <n v="22.632876712328766"/>
    <n v="566.0136"/>
    <n v="566.0136"/>
    <s v="Flow GAS"/>
    <n v="4"/>
    <n v="4"/>
    <m/>
    <s v="Flow GAS"/>
    <x v="1"/>
    <s v="Producing"/>
    <s v="Producing"/>
    <x v="0"/>
    <x v="0"/>
    <s v="W 0205476 "/>
    <n v="0"/>
    <n v="0"/>
    <n v="0"/>
    <n v="0"/>
    <n v="0"/>
    <n v="0"/>
    <n v="0"/>
    <n v="0"/>
    <m/>
    <m/>
    <m/>
    <m/>
    <n v="0"/>
    <m/>
    <n v="0"/>
    <m/>
    <n v="14000"/>
    <n v="10900"/>
    <n v="24900"/>
    <x v="2"/>
    <m/>
    <n v="14000"/>
    <n v="10900"/>
    <x v="2"/>
    <s v=""/>
    <n v="22"/>
    <s v="1) Active well = Use reserve-life"/>
    <s v="No"/>
    <m/>
    <n v="14000"/>
    <n v="10900"/>
    <n v="24900"/>
    <n v="2.5000000000000001E-2"/>
    <n v="350"/>
    <n v="272.5"/>
    <n v="622.5"/>
    <n v="21"/>
    <n v="1.35E-2"/>
    <n v="463.83856878603223"/>
    <n v="386.17493788794417"/>
    <n v="850.01350667397639"/>
    <n v="1.7600000000000001E-2"/>
    <n v="321.54946665597993"/>
    <n v="245.34630935737795"/>
    <n v="566.89577601335782"/>
    <s v="B.1) True shallow gas (Dino unit, JSGS, Med Hat Unit, Patricia Unit, Princess-PG, Cessford-CNRL). Use $14,000 for abandonment, and $10,900 for rec ($1,090 for pad site)."/>
  </r>
  <r>
    <s v="1 - Yes"/>
    <s v="1- Yes"/>
    <n v="204081907030"/>
    <s v="1 UWI in License"/>
    <n v="205510"/>
    <s v="103/07-19-020-08W4/00"/>
    <n v="205510"/>
    <n v="1"/>
    <s v="103"/>
    <s v="07"/>
    <s v="19"/>
    <s v="020"/>
    <s v="08W4"/>
    <s v="00"/>
    <s v="06-19-020-08W4"/>
    <s v="06-19-020-08W4"/>
    <s v="AB"/>
    <s v="JENNER"/>
    <s v="IMAGINEA JENNER 7-19-20-8"/>
    <x v="0"/>
    <s v="Cor4 Oil Corp"/>
    <s v="Working Interest"/>
    <n v="1"/>
    <s v="JENNER OIL"/>
    <s v="No"/>
    <m/>
    <s v="Susp OIL"/>
    <d v="2010-10-31T00:00:00"/>
    <m/>
    <n v="3035"/>
    <n v="4449"/>
    <n v="1106"/>
    <s v="Susp OIL"/>
    <s v="Kglauc_ss"/>
    <s v="Cor4 Oil Corp"/>
    <n v="5000066"/>
    <m/>
    <m/>
    <d v="1997-08-28T00:00:00"/>
    <d v="1997-08-28T00:00:00"/>
    <d v="1997-09-03T00:00:00"/>
    <d v="1998-02-24T00:00:00"/>
    <d v="1997-09-01T00:00:00"/>
    <d v="1997-09-27T00:00:00"/>
    <m/>
    <m/>
    <m/>
    <m/>
    <s v="WI"/>
    <n v="1"/>
    <n v="1"/>
    <n v="1"/>
    <x v="0"/>
    <s v="N"/>
    <n v="22.621917808219177"/>
    <n v="22.621917808219177"/>
    <n v="925.0680000000001"/>
    <n v="925.0680000000001"/>
    <s v="Susp OIL"/>
    <n v="12"/>
    <n v="12"/>
    <m/>
    <s v="Susp OIL"/>
    <x v="2"/>
    <s v="Suspended"/>
    <s v="Suspended"/>
    <x v="1"/>
    <x v="0"/>
    <s v="W 0205510 "/>
    <n v="45993"/>
    <n v="0"/>
    <n v="0"/>
    <n v="0"/>
    <n v="0"/>
    <n v="16500"/>
    <n v="0"/>
    <n v="62493"/>
    <m/>
    <m/>
    <m/>
    <m/>
    <n v="62493"/>
    <m/>
    <n v="0"/>
    <m/>
    <n v="45993"/>
    <n v="25000"/>
    <n v="70993"/>
    <x v="6"/>
    <m/>
    <n v="45993"/>
    <n v="25000"/>
    <x v="6"/>
    <s v=""/>
    <n v="4"/>
    <s v="8) Leave Jenner Oil Wells until later"/>
    <n v="8"/>
    <m/>
    <n v="45993"/>
    <n v="25000"/>
    <n v="70993"/>
    <n v="1"/>
    <n v="45993"/>
    <n v="25000"/>
    <n v="70993"/>
    <n v="8"/>
    <n v="1.35E-2"/>
    <n v="51201.391339495894"/>
    <n v="29761.087591104202"/>
    <n v="80962.478930600104"/>
    <n v="1.7600000000000001E-2"/>
    <n v="44531.25924214923"/>
    <n v="23721.738827950812"/>
    <n v="68252.998070100046"/>
    <s v="D.1) Inactive Jenner Oil/Other wells. Used LMR costs (with submitted reductions) and $25,500 for rec ($2,500 for pad site)"/>
  </r>
  <r>
    <s v="1 - Yes"/>
    <s v="1- Yes"/>
    <n v="214082511050"/>
    <s v="1 UWI in License"/>
    <n v="205562"/>
    <s v="105/11-25-021-08W4/00"/>
    <n v="205562"/>
    <n v="1"/>
    <s v="105"/>
    <s v="11"/>
    <s v="25"/>
    <s v="021"/>
    <s v="08W4"/>
    <s v="00"/>
    <s v="06-25-021-08W4"/>
    <s v="06-25-021-08W4"/>
    <s v="AB"/>
    <s v="ATLEE-BUFFALO"/>
    <s v="IMAGINEA ATL-BUFF 11-25-21-8"/>
    <x v="0"/>
    <s v="Cor4 Oil Corp"/>
    <s v="Working Interest"/>
    <n v="1"/>
    <s v="JENNER OIL"/>
    <s v="No"/>
    <m/>
    <s v="Susp OIL"/>
    <d v="2016-09-30T00:00:00"/>
    <m/>
    <n v="3222"/>
    <n v="5046"/>
    <n v="1613"/>
    <s v="Susp OIL"/>
    <s v="Kglauc_ss"/>
    <s v="Cor4 Oil Corp"/>
    <n v="52789"/>
    <m/>
    <m/>
    <d v="1997-08-29T00:00:00"/>
    <d v="1997-09-14T00:00:00"/>
    <d v="1997-09-21T00:00:00"/>
    <m/>
    <d v="1997-10-01T00:00:00"/>
    <d v="1997-10-10T00:00:00"/>
    <m/>
    <m/>
    <m/>
    <m/>
    <s v="WI"/>
    <n v="1"/>
    <n v="1"/>
    <n v="1"/>
    <x v="0"/>
    <s v="N"/>
    <n v="22.575342465753426"/>
    <n v="22.575342465753426"/>
    <n v="982.06560000000002"/>
    <n v="982.06560000000002"/>
    <s v="Susp OIL"/>
    <n v="12"/>
    <n v="12"/>
    <m/>
    <s v="Susp OIL"/>
    <x v="2"/>
    <s v="Suspended"/>
    <s v="Suspended"/>
    <x v="1"/>
    <x v="0"/>
    <s v="W 0205562 "/>
    <n v="45993"/>
    <n v="0"/>
    <n v="0"/>
    <n v="0"/>
    <n v="0"/>
    <n v="0"/>
    <n v="1650"/>
    <n v="47643"/>
    <m/>
    <m/>
    <m/>
    <m/>
    <n v="47643"/>
    <m/>
    <n v="0"/>
    <m/>
    <n v="45993"/>
    <n v="2500"/>
    <n v="48493"/>
    <x v="6"/>
    <m/>
    <n v="45993"/>
    <n v="2500"/>
    <x v="6"/>
    <s v=""/>
    <n v="9"/>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2506020"/>
    <s v="1 UWI in License"/>
    <n v="206441"/>
    <s v="102/06-25-021-08W4/00"/>
    <n v="206441"/>
    <n v="1"/>
    <s v="102"/>
    <s v="06"/>
    <s v="25"/>
    <s v="021"/>
    <s v="08W4"/>
    <s v="00"/>
    <s v="08-26-021-08W4"/>
    <s v="08-26-021-08W4"/>
    <s v="AB"/>
    <s v="ATLEE-BUFFALO"/>
    <s v="IMAGINEA JENNER 6-25-21-8"/>
    <x v="0"/>
    <s v="Cor4 Oil Corp"/>
    <s v="Working Interest"/>
    <n v="1"/>
    <s v="JENNER OIL"/>
    <s v="No"/>
    <m/>
    <s v="Pump OIL"/>
    <d v="2020-03-31T00:00:00"/>
    <m/>
    <n v="3208"/>
    <n v="5253"/>
    <n v="1596"/>
    <s v="Pump OIL"/>
    <s v="Kglauc_ss"/>
    <s v="Cor4 Oil Corp"/>
    <n v="52789"/>
    <m/>
    <m/>
    <d v="1997-09-23T00:00:00"/>
    <d v="1997-10-01T00:00:00"/>
    <d v="1997-10-08T00:00:00"/>
    <m/>
    <d v="1997-11-01T00:00:00"/>
    <d v="1997-11-12T00:00:00"/>
    <m/>
    <m/>
    <m/>
    <m/>
    <s v="WI"/>
    <n v="1"/>
    <n v="1"/>
    <n v="1"/>
    <x v="0"/>
    <s v="N"/>
    <n v="22.528767123287672"/>
    <n v="22.528767123287672"/>
    <n v="977.79840000000002"/>
    <n v="977.79840000000002"/>
    <s v="Pump OIL"/>
    <n v="2"/>
    <n v="2"/>
    <m/>
    <s v="Pump OIL"/>
    <x v="2"/>
    <s v="Producing"/>
    <s v="Producing"/>
    <x v="0"/>
    <x v="0"/>
    <s v="W 0206441 "/>
    <n v="45993"/>
    <n v="0"/>
    <n v="0"/>
    <n v="0"/>
    <n v="0"/>
    <n v="0"/>
    <n v="0"/>
    <n v="45993"/>
    <m/>
    <m/>
    <m/>
    <m/>
    <n v="45993"/>
    <m/>
    <n v="141331.049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5000"/>
    <s v="1 UWI in License"/>
    <n v="207097"/>
    <s v="100/15-23-021-08W4/00"/>
    <n v="207097"/>
    <n v="1"/>
    <s v="100"/>
    <s v="15"/>
    <s v="23"/>
    <s v="021"/>
    <s v="08W4"/>
    <s v="00"/>
    <s v="14-23-021-08W4"/>
    <s v="14-23-021-08W4"/>
    <s v="AB"/>
    <s v="JENNER"/>
    <s v="IMAGINEA JENNER 15-23-21-8"/>
    <x v="0"/>
    <s v="Cor4 Oil Corp"/>
    <s v="Working Interest"/>
    <n v="1"/>
    <s v="JENNER OIL"/>
    <s v="No"/>
    <m/>
    <s v="Pump OIL"/>
    <d v="2020-05-31T00:00:00"/>
    <m/>
    <n v="3206"/>
    <n v="4708"/>
    <n v="1317"/>
    <s v="Pump OIL"/>
    <s v="Kglauc_ss"/>
    <s v="Cor4 Oil Corp"/>
    <n v="52789"/>
    <m/>
    <m/>
    <d v="1997-10-09T00:00:00"/>
    <d v="1997-11-24T00:00:00"/>
    <d v="1997-12-02T00:00:00"/>
    <m/>
    <d v="1997-12-01T00:00:00"/>
    <d v="1997-12-10T00:00:00"/>
    <m/>
    <m/>
    <m/>
    <m/>
    <s v="WI"/>
    <n v="1"/>
    <n v="1"/>
    <n v="1"/>
    <x v="0"/>
    <s v="N"/>
    <n v="22.38082191780822"/>
    <n v="22.38082191780822"/>
    <n v="977.18880000000001"/>
    <n v="977.18880000000001"/>
    <s v="Pump OIL"/>
    <n v="2"/>
    <n v="2"/>
    <m/>
    <s v="Pump OIL"/>
    <x v="2"/>
    <s v="Producing"/>
    <s v="Producing"/>
    <x v="0"/>
    <x v="0"/>
    <s v="W 0207097 "/>
    <n v="45993"/>
    <n v="0"/>
    <n v="0"/>
    <n v="0"/>
    <n v="0"/>
    <n v="0"/>
    <n v="1650"/>
    <n v="47643"/>
    <m/>
    <m/>
    <m/>
    <m/>
    <n v="47643"/>
    <m/>
    <n v="551204.2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311020"/>
    <s v="1 UWI in License"/>
    <n v="207098"/>
    <s v="102/11-23-021-08W4/00"/>
    <n v="207098"/>
    <n v="1"/>
    <s v="102"/>
    <s v="11"/>
    <s v="23"/>
    <s v="021"/>
    <s v="08W4"/>
    <s v="00"/>
    <s v="03-23-021-08W4"/>
    <s v="03-23-021-08W4"/>
    <s v="AB"/>
    <s v="JENNER"/>
    <s v="IMAGINEA JENNER 11-23-21-8"/>
    <x v="0"/>
    <s v="Cor4 Oil Corp"/>
    <s v="Working Interest"/>
    <n v="1"/>
    <s v="JENNER OIL"/>
    <s v="No"/>
    <m/>
    <s v="ABD Zn OIL"/>
    <d v="2004-11-30T00:00:00"/>
    <m/>
    <n v="3198"/>
    <n v="5577"/>
    <n v="2069"/>
    <s v="ABD Zn OIL"/>
    <s v="Kglauc_ss"/>
    <m/>
    <m/>
    <m/>
    <m/>
    <d v="1997-10-09T00:00:00"/>
    <d v="1997-10-10T00:00:00"/>
    <d v="1997-10-18T00:00:00"/>
    <m/>
    <d v="1997-10-30T00:00:00"/>
    <d v="1997-10-30T00:00:00"/>
    <m/>
    <m/>
    <m/>
    <m/>
    <s v="WI"/>
    <n v="1"/>
    <n v="1"/>
    <n v="1"/>
    <x v="0"/>
    <s v="N"/>
    <n v="22.504109589041096"/>
    <n v="22.504109589041096"/>
    <n v="974.75040000000001"/>
    <n v="974.75040000000001"/>
    <s v="ABD Zn OIL"/>
    <n v="25"/>
    <n v="25"/>
    <m/>
    <s v="ABD Zn OIL"/>
    <x v="2"/>
    <s v="Abandoned"/>
    <s v="Partial Abandoned"/>
    <x v="1"/>
    <x v="0"/>
    <s v="W 0207098 "/>
    <n v="12800"/>
    <n v="0"/>
    <n v="0"/>
    <n v="0"/>
    <n v="0"/>
    <n v="0"/>
    <n v="1650"/>
    <n v="14450"/>
    <m/>
    <m/>
    <m/>
    <m/>
    <n v="14450"/>
    <m/>
    <n v="0"/>
    <m/>
    <n v="2500"/>
    <n v="2500"/>
    <n v="5000"/>
    <x v="7"/>
    <m/>
    <n v="2500"/>
    <n v="2500"/>
    <x v="7"/>
    <s v=""/>
    <n v="5"/>
    <s v="3) DUCs / Cut &amp; Cap Ready / Known Work To Do. Prioritize as earlier"/>
    <n v="1"/>
    <m/>
    <n v="2500"/>
    <n v="2500"/>
    <n v="5000"/>
    <n v="1"/>
    <n v="2500"/>
    <n v="2500"/>
    <n v="5000"/>
    <n v="1"/>
    <n v="1.35E-2"/>
    <n v="2533.75"/>
    <n v="2709.4586460560281"/>
    <n v="5243.2086460560276"/>
    <n v="1.7600000000000001E-2"/>
    <n v="2489.9272798742136"/>
    <n v="2440.1691769358472"/>
    <n v="4930.0964568100608"/>
    <s v="A.2) Cut &amp; Cap ready wells, D13 suspended. Has plug &amp; cement. Still require well review. Do not have known SCVL. Use $2,500 abandonment estimate for now. Use $10,900 for shallow gas rec, and $25,000 for oil/other rec. (10% for site pad)"/>
  </r>
  <r>
    <s v="1 - Yes"/>
    <s v="1- Yes"/>
    <n v="214082513030"/>
    <s v="1 UWI in License"/>
    <n v="207099"/>
    <s v="103/13-25-021-08W4/00"/>
    <n v="207099"/>
    <n v="1"/>
    <s v="103"/>
    <s v="13"/>
    <s v="25"/>
    <s v="021"/>
    <s v="08W4"/>
    <s v="00"/>
    <s v="08-26-021-08W4"/>
    <s v="08-26-021-08W4"/>
    <s v="AB"/>
    <s v="ATLEE-BUFFALO"/>
    <s v="IMAGINEA JENNER 13-25-21-8"/>
    <x v="0"/>
    <s v="Cor4 Oil Corp"/>
    <s v="Working Interest"/>
    <n v="1"/>
    <s v="JENNER OIL"/>
    <s v="No"/>
    <m/>
    <s v="ABD OIL"/>
    <d v="2001-10-31T00:00:00"/>
    <m/>
    <n v="3211"/>
    <n v="5266"/>
    <n v="1683"/>
    <s v="ABD OIL"/>
    <s v="Kglauc_ss"/>
    <m/>
    <m/>
    <m/>
    <m/>
    <d v="1997-10-09T00:00:00"/>
    <d v="1997-10-18T00:00:00"/>
    <d v="1997-10-26T00:00:00"/>
    <m/>
    <d v="1997-11-01T00:00:00"/>
    <d v="1997-11-13T00:00:00"/>
    <m/>
    <d v="2005-12-15T00:00:00"/>
    <s v="Plate"/>
    <m/>
    <s v="WI"/>
    <n v="1"/>
    <n v="1"/>
    <n v="1"/>
    <x v="0"/>
    <s v="N"/>
    <n v="22.482191780821918"/>
    <n v="22.482191780821918"/>
    <n v="978.71280000000002"/>
    <n v="978.71280000000002"/>
    <s v="ABD OIL"/>
    <n v="17"/>
    <n v="17"/>
    <m/>
    <s v="ABD OIL"/>
    <x v="2"/>
    <s v="Abandoned"/>
    <s v="Abandoned"/>
    <x v="1"/>
    <x v="0"/>
    <s v="W 0207099 "/>
    <n v="0"/>
    <n v="0"/>
    <n v="0"/>
    <n v="0"/>
    <n v="0"/>
    <n v="0"/>
    <n v="1650"/>
    <n v="1650"/>
    <m/>
    <m/>
    <m/>
    <m/>
    <n v="1650"/>
    <m/>
    <n v="0"/>
    <m/>
    <n v="0"/>
    <n v="2500"/>
    <n v="2500"/>
    <x v="1"/>
    <m/>
    <n v="0"/>
    <n v="2500"/>
    <x v="1"/>
    <s v=""/>
    <n v="5"/>
    <s v="A) Reclamation only; spread evenly"/>
    <n v="15"/>
    <m/>
    <n v="0"/>
    <n v="2500"/>
    <n v="2500"/>
    <n v="1"/>
    <n v="0"/>
    <n v="2500"/>
    <n v="2500"/>
    <n v="15"/>
    <n v="1.35E-2"/>
    <n v="0"/>
    <n v="3269.0011190783857"/>
    <n v="3269.0011190783857"/>
    <n v="1.7600000000000001E-2"/>
    <n v="0"/>
    <n v="2306.0732769689557"/>
    <n v="2306.0732769689557"/>
    <s v="E.3) Fully abandoned, reclamation only. Oil or Other well. Use $25,000 for rec ($2,500 for pad site)."/>
  </r>
  <r>
    <s v="1 - Yes"/>
    <s v="1- Yes"/>
    <n v="214082511040"/>
    <s v="1 UWI in License"/>
    <n v="207100"/>
    <s v="104/11-25-021-08W4/00"/>
    <n v="207100"/>
    <n v="1"/>
    <s v="104"/>
    <s v="11"/>
    <s v="25"/>
    <s v="021"/>
    <s v="08W4"/>
    <s v="00"/>
    <s v="08-26-021-08W4"/>
    <s v="08-26-021-08W4"/>
    <s v="AB"/>
    <s v="ATLEE-BUFFALO"/>
    <s v="IMAGINEA JENNER 11-25-21-8"/>
    <x v="0"/>
    <s v="Cor4 Oil Corp"/>
    <s v="Working Interest"/>
    <n v="1"/>
    <s v="JENNER OIL"/>
    <s v="No"/>
    <m/>
    <s v="Pump OIL"/>
    <d v="2020-05-31T00:00:00"/>
    <m/>
    <n v="3218"/>
    <n v="4865"/>
    <n v="1301"/>
    <s v="Pump OIL"/>
    <s v="Kglauc_ss"/>
    <s v="Cor4 Oil Corp"/>
    <n v="52789"/>
    <m/>
    <m/>
    <d v="1997-10-09T00:00:00"/>
    <d v="1997-10-10T00:00:00"/>
    <d v="1997-10-17T00:00:00"/>
    <m/>
    <d v="1997-11-01T00:00:00"/>
    <d v="1997-11-13T00:00:00"/>
    <m/>
    <m/>
    <m/>
    <m/>
    <s v="WI"/>
    <n v="1"/>
    <n v="1"/>
    <n v="1"/>
    <x v="0"/>
    <s v="N"/>
    <n v="22.504109589041096"/>
    <n v="22.504109589041096"/>
    <n v="980.84640000000002"/>
    <n v="980.84640000000002"/>
    <s v="Pump OIL"/>
    <n v="2"/>
    <n v="2"/>
    <m/>
    <s v="Pump OIL"/>
    <x v="2"/>
    <s v="Producing"/>
    <s v="Producing"/>
    <x v="0"/>
    <x v="0"/>
    <s v="W 0207100 "/>
    <n v="45993"/>
    <n v="0"/>
    <n v="0"/>
    <n v="0"/>
    <n v="0"/>
    <n v="0"/>
    <n v="1650"/>
    <n v="47643"/>
    <m/>
    <m/>
    <m/>
    <m/>
    <n v="47643"/>
    <m/>
    <n v="374653.0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315020"/>
    <s v="1 UWI in License"/>
    <n v="207124"/>
    <s v="102/15-23-021-08W4/00"/>
    <n v="207124"/>
    <n v="1"/>
    <s v="102"/>
    <s v="15"/>
    <s v="23"/>
    <s v="021"/>
    <s v="08W4"/>
    <s v="00"/>
    <s v="07-23-021-08W4"/>
    <s v="07-23-021-08W4"/>
    <s v="AB"/>
    <s v="JENNER"/>
    <s v="IMAGINEA JENNER 15-23-21-8"/>
    <x v="0"/>
    <s v="Cor4 Oil Corp"/>
    <s v="Working Interest"/>
    <n v="1"/>
    <s v="JENNER OIL"/>
    <s v="No"/>
    <m/>
    <s v="Susp OIL"/>
    <d v="2007-02-28T00:00:00"/>
    <m/>
    <n v="3200"/>
    <n v="5374"/>
    <n v="1943"/>
    <s v="Susp OIL"/>
    <s v="Kglauc_ss"/>
    <s v="Cor4 Oil Corp"/>
    <n v="52789"/>
    <m/>
    <m/>
    <d v="1997-10-09T00:00:00"/>
    <d v="1997-10-31T00:00:00"/>
    <d v="1997-11-07T00:00:00"/>
    <m/>
    <d v="1997-11-01T00:00:00"/>
    <d v="1997-11-12T00:00:00"/>
    <m/>
    <m/>
    <m/>
    <m/>
    <s v="WI"/>
    <n v="1"/>
    <n v="1"/>
    <n v="1"/>
    <x v="0"/>
    <s v="N"/>
    <n v="22.446575342465753"/>
    <n v="22.446575342465753"/>
    <n v="975.36"/>
    <n v="975.36"/>
    <s v="Susp OIL"/>
    <n v="12"/>
    <n v="12"/>
    <m/>
    <s v="Susp OIL"/>
    <x v="2"/>
    <s v="Suspended"/>
    <s v="Suspended"/>
    <x v="1"/>
    <x v="0"/>
    <s v="W 0207124 "/>
    <n v="45993"/>
    <n v="0"/>
    <n v="0"/>
    <n v="0"/>
    <n v="0"/>
    <n v="0"/>
    <n v="1650"/>
    <n v="47643"/>
    <m/>
    <n v="-28018"/>
    <s v="Partial abandonment completed"/>
    <d v="2019-11-01T00:00:00"/>
    <n v="19625"/>
    <m/>
    <n v="0"/>
    <m/>
    <n v="15000"/>
    <n v="2500"/>
    <n v="17500"/>
    <x v="15"/>
    <m/>
    <n v="15000"/>
    <n v="2500"/>
    <x v="15"/>
    <s v=""/>
    <n v="4"/>
    <s v="3) DUCs / Cut &amp; Cap Ready / Known Work To Do. Prioritize as earlier"/>
    <n v="8"/>
    <m/>
    <n v="15000"/>
    <n v="2500"/>
    <n v="17500"/>
    <n v="1"/>
    <n v="15000"/>
    <n v="2500"/>
    <n v="17500"/>
    <n v="8"/>
    <n v="1.35E-2"/>
    <n v="16698.646970026708"/>
    <n v="2976.1087591104201"/>
    <n v="19674.755729137127"/>
    <n v="1.7600000000000001E-2"/>
    <n v="14523.272859614255"/>
    <n v="2372.1738827950812"/>
    <n v="16895.446742409338"/>
    <s v="A.3) Override Abdn with engineer estimate of work still to be done. $10,900 for shallow gas rec, $25,000 for oil rec (10% site pads)"/>
  </r>
  <r>
    <s v="1 - Yes"/>
    <s v="1- Yes"/>
    <n v="214081416020"/>
    <s v="1 UWI in License"/>
    <n v="207243"/>
    <s v="102/16-14-021-08W4/00"/>
    <n v="207243"/>
    <n v="1"/>
    <s v="102"/>
    <s v="16"/>
    <s v="14"/>
    <s v="021"/>
    <s v="08W4"/>
    <s v="00"/>
    <s v="01-23-021-08W4"/>
    <s v="01-23-021-08W4"/>
    <s v="AB"/>
    <s v="JENNER"/>
    <s v="IMAGINEA JENNER 16-14-21-8"/>
    <x v="0"/>
    <s v="Cor4 Oil Corp"/>
    <s v="Working Interest"/>
    <n v="1"/>
    <s v="JENNER OIL"/>
    <s v="No"/>
    <m/>
    <s v="Susp OIL"/>
    <d v="2016-04-30T00:00:00"/>
    <m/>
    <n v="3192"/>
    <n v="4902"/>
    <n v="1385"/>
    <s v="Susp OIL"/>
    <s v="Kglauc_ss"/>
    <s v="Cor4 Oil Corp"/>
    <n v="52789"/>
    <m/>
    <m/>
    <d v="1997-10-10T00:00:00"/>
    <d v="1997-11-03T00:00:00"/>
    <d v="1997-11-09T00:00:00"/>
    <m/>
    <d v="1997-11-01T00:00:00"/>
    <d v="1997-11-21T00:00:00"/>
    <m/>
    <m/>
    <m/>
    <m/>
    <s v="WI"/>
    <n v="1"/>
    <n v="1"/>
    <n v="1"/>
    <x v="0"/>
    <s v="N"/>
    <n v="22.438356164383563"/>
    <n v="22.438356164383563"/>
    <n v="972.92160000000001"/>
    <n v="972.92160000000001"/>
    <s v="Susp OIL"/>
    <n v="12"/>
    <n v="12"/>
    <m/>
    <s v="Susp OIL"/>
    <x v="2"/>
    <s v="Suspended"/>
    <s v="Suspended"/>
    <x v="1"/>
    <x v="0"/>
    <s v="W 0207243 "/>
    <n v="45993"/>
    <n v="0"/>
    <n v="0"/>
    <n v="0"/>
    <n v="0"/>
    <n v="16500"/>
    <n v="0"/>
    <n v="62493"/>
    <m/>
    <m/>
    <m/>
    <m/>
    <n v="62493"/>
    <m/>
    <n v="0"/>
    <m/>
    <n v="45993"/>
    <n v="25000"/>
    <n v="70993"/>
    <x v="6"/>
    <m/>
    <n v="45993"/>
    <n v="25000"/>
    <x v="6"/>
    <s v=""/>
    <n v="9"/>
    <s v="8) Leave Jenner Oil Wells until later"/>
    <n v="7"/>
    <m/>
    <n v="45993"/>
    <n v="25000"/>
    <n v="70993"/>
    <n v="1"/>
    <n v="45993"/>
    <n v="25000"/>
    <n v="70993"/>
    <n v="7"/>
    <n v="1.35E-2"/>
    <n v="50519.379713365459"/>
    <n v="29364.664618751056"/>
    <n v="79884.044332116522"/>
    <n v="1.7600000000000001E-2"/>
    <n v="44711.40543148599"/>
    <n v="23817.70244827108"/>
    <n v="68529.107879757066"/>
    <s v="D.1) Inactive Jenner Oil/Other wells. Used LMR costs (with submitted reductions) and $25,500 for rec ($2,500 for pad site)"/>
  </r>
  <r>
    <s v="1 - Yes"/>
    <s v="1- Yes"/>
    <n v="214081415030"/>
    <s v="1 UWI in License"/>
    <n v="207253"/>
    <s v="103/15-14-021-08W4/00"/>
    <n v="207253"/>
    <n v="1"/>
    <s v="103"/>
    <s v="15"/>
    <s v="14"/>
    <s v="021"/>
    <s v="08W4"/>
    <s v="00"/>
    <s v="07-23-021-08W4"/>
    <s v="07-23-021-08W4"/>
    <s v="AB"/>
    <s v="JENNER"/>
    <s v="IMAGINEA JENNER 15-14-21-8"/>
    <x v="0"/>
    <s v="Cor4 Oil Corp"/>
    <s v="Working Interest"/>
    <n v="1"/>
    <s v="JENNER OIL"/>
    <s v="No"/>
    <m/>
    <s v="Susp OIL"/>
    <d v="2014-07-31T00:00:00"/>
    <m/>
    <n v="3202"/>
    <n v="4849"/>
    <n v="1313"/>
    <s v="Susp OIL"/>
    <s v="Kglauc_ss"/>
    <s v="Cor4 Oil Corp"/>
    <n v="52789"/>
    <m/>
    <m/>
    <d v="1997-10-10T00:00:00"/>
    <d v="1997-10-20T00:00:00"/>
    <d v="1997-10-29T00:00:00"/>
    <m/>
    <d v="1997-11-01T00:00:00"/>
    <d v="1997-11-11T00:00:00"/>
    <m/>
    <m/>
    <m/>
    <m/>
    <s v="WI"/>
    <n v="1"/>
    <n v="1"/>
    <n v="1"/>
    <x v="0"/>
    <s v="N"/>
    <n v="22.476712328767125"/>
    <n v="22.476712328767125"/>
    <n v="975.96960000000001"/>
    <n v="975.96960000000001"/>
    <s v="Susp OIL"/>
    <n v="12"/>
    <n v="12"/>
    <m/>
    <s v="Susp OIL"/>
    <x v="2"/>
    <s v="Suspended"/>
    <s v="Suspended"/>
    <x v="1"/>
    <x v="0"/>
    <s v="W 0207253 "/>
    <n v="45993"/>
    <n v="0"/>
    <n v="0"/>
    <n v="0"/>
    <n v="0"/>
    <n v="0"/>
    <n v="1650"/>
    <n v="47643"/>
    <m/>
    <m/>
    <m/>
    <m/>
    <n v="47643"/>
    <m/>
    <n v="0"/>
    <m/>
    <n v="45993"/>
    <n v="2500"/>
    <n v="48493"/>
    <x v="6"/>
    <m/>
    <n v="45993"/>
    <n v="2500"/>
    <x v="6"/>
    <s v=""/>
    <n v="5"/>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1409020"/>
    <s v="1 UWI in License"/>
    <n v="207255"/>
    <s v="102/09-14-021-08W4/00"/>
    <n v="207255"/>
    <n v="1"/>
    <s v="102"/>
    <s v="09"/>
    <s v="14"/>
    <s v="021"/>
    <s v="08W4"/>
    <s v="00"/>
    <s v="16-14-021-08W4"/>
    <s v="16-14-021-08W4"/>
    <s v="AB"/>
    <s v="JENNER"/>
    <s v="IMAGINEA JENNER 9-14-21-8"/>
    <x v="0"/>
    <s v="Cor4 Oil Corp"/>
    <s v="Working Interest"/>
    <n v="1"/>
    <s v="JENNER OIL"/>
    <s v="No"/>
    <m/>
    <s v="Susp OIL"/>
    <d v="2013-05-31T00:00:00"/>
    <m/>
    <n v="3198"/>
    <n v="4951"/>
    <n v="1445"/>
    <s v="Susp OIL"/>
    <s v="Kglauc_ss"/>
    <s v="Cor4 Oil Corp"/>
    <n v="52789"/>
    <m/>
    <m/>
    <d v="1997-10-10T00:00:00"/>
    <d v="1997-10-14T00:00:00"/>
    <d v="1997-10-21T00:00:00"/>
    <m/>
    <d v="1997-11-01T00:00:00"/>
    <d v="1997-11-08T00:00:00"/>
    <m/>
    <m/>
    <m/>
    <m/>
    <s v="WI"/>
    <n v="1"/>
    <n v="1"/>
    <n v="1"/>
    <x v="0"/>
    <s v="N"/>
    <n v="22.493150684931507"/>
    <n v="22.493150684931507"/>
    <n v="974.75040000000001"/>
    <n v="974.75040000000001"/>
    <s v="Susp OIL"/>
    <n v="12"/>
    <n v="12"/>
    <m/>
    <s v="Susp OIL"/>
    <x v="2"/>
    <s v="Suspended"/>
    <s v="Suspended"/>
    <x v="1"/>
    <x v="0"/>
    <s v="W 0207255 "/>
    <n v="45993"/>
    <n v="0"/>
    <n v="0"/>
    <n v="0"/>
    <n v="0"/>
    <n v="0"/>
    <n v="0"/>
    <n v="45993"/>
    <m/>
    <n v="-33193"/>
    <s v="Partial abandonment completed"/>
    <d v="2019-11-01T00:00:00"/>
    <n v="12800"/>
    <m/>
    <n v="0"/>
    <m/>
    <n v="12800"/>
    <n v="25000"/>
    <n v="37800"/>
    <x v="6"/>
    <m/>
    <n v="12800"/>
    <n v="25000"/>
    <x v="6"/>
    <s v=""/>
    <n v="3"/>
    <s v="8) Leave Jenner Oil Wells until later"/>
    <n v="12"/>
    <m/>
    <n v="12800"/>
    <n v="25000"/>
    <n v="37800"/>
    <n v="1"/>
    <n v="12800"/>
    <n v="25000"/>
    <n v="37800"/>
    <n v="12"/>
    <n v="1.35E-2"/>
    <n v="15034.708284800541"/>
    <n v="31401.023952564618"/>
    <n v="46435.732237365155"/>
    <n v="1.7600000000000001E-2"/>
    <n v="12194.663653514794"/>
    <n v="23341.735258483786"/>
    <n v="35536.398911998578"/>
    <s v="D.1) Inactive Jenner Oil/Other wells. Used LMR costs (with submitted reductions) and $25,500 for rec ($2,500 for pad site)"/>
  </r>
  <r>
    <s v="1 - Yes"/>
    <s v="1- Yes"/>
    <n v="214081409030"/>
    <s v="1 UWI in License"/>
    <n v="207256"/>
    <s v="103/09-14-021-08W4/00"/>
    <n v="207256"/>
    <n v="1"/>
    <s v="103"/>
    <s v="09"/>
    <s v="14"/>
    <s v="021"/>
    <s v="08W4"/>
    <s v="00"/>
    <s v="16-14-021-08W4"/>
    <s v="16-14-021-08W4"/>
    <s v="AB"/>
    <s v="JENNER"/>
    <s v="IMAGINEA JENNER 9-14-21-8"/>
    <x v="0"/>
    <s v="Cor4 Oil Corp"/>
    <s v="Working Interest"/>
    <n v="1"/>
    <s v="JENNER OIL"/>
    <s v="No"/>
    <m/>
    <s v="Pump OIL"/>
    <d v="2018-06-30T00:00:00"/>
    <m/>
    <n v="3200"/>
    <n v="4774"/>
    <n v="1258"/>
    <s v="Pump OIL"/>
    <s v="Kglauc_ss"/>
    <s v="Cor4 Oil Corp"/>
    <n v="52789"/>
    <m/>
    <m/>
    <d v="1997-10-10T00:00:00"/>
    <d v="1997-10-23T00:00:00"/>
    <d v="1997-10-30T00:00:00"/>
    <m/>
    <d v="1997-11-01T00:00:00"/>
    <d v="1997-11-11T00:00:00"/>
    <m/>
    <m/>
    <m/>
    <m/>
    <s v="WI"/>
    <n v="1"/>
    <n v="1"/>
    <n v="1"/>
    <x v="0"/>
    <s v="N"/>
    <n v="22.468493150684932"/>
    <n v="22.468493150684932"/>
    <n v="975.36"/>
    <n v="975.36"/>
    <s v="Pump OIL"/>
    <n v="2"/>
    <n v="2"/>
    <m/>
    <s v="Pump OIL"/>
    <x v="2"/>
    <s v="Producing"/>
    <s v="Producing"/>
    <x v="0"/>
    <x v="0"/>
    <s v="W 0207256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s v="0214081313W00"/>
    <s v="1 UWI in License"/>
    <n v="207257"/>
    <s v="1W0/13-13-021-08W4/00"/>
    <n v="207257"/>
    <n v="1"/>
    <s v="1W0"/>
    <s v="13"/>
    <s v="13"/>
    <s v="021"/>
    <s v="08W4"/>
    <s v="00"/>
    <s v="01-23-021-08W4"/>
    <s v="01-23-021-08W4"/>
    <s v="AB"/>
    <s v="JENNER"/>
    <s v="IMAGINEA JENNER 13-13-21-8"/>
    <x v="0"/>
    <s v="Cor4 Oil Corp"/>
    <s v="Working Interest"/>
    <n v="1"/>
    <s v="JENNER OIL"/>
    <s v="No"/>
    <m/>
    <s v="Susp OIL"/>
    <d v="2015-04-30T00:00:00"/>
    <m/>
    <n v="3193"/>
    <n v="4452"/>
    <n v="960"/>
    <s v="Susp OIL"/>
    <s v="Kglauc_ss"/>
    <s v="Cor4 Oil Corp"/>
    <n v="52789"/>
    <m/>
    <m/>
    <d v="1997-10-10T00:00:00"/>
    <d v="1997-10-27T00:00:00"/>
    <d v="1997-11-02T00:00:00"/>
    <m/>
    <d v="1997-11-01T00:00:00"/>
    <d v="1997-11-21T00:00:00"/>
    <m/>
    <m/>
    <m/>
    <m/>
    <s v="WI"/>
    <n v="1"/>
    <n v="1"/>
    <n v="1"/>
    <x v="0"/>
    <s v="N"/>
    <n v="22.457534246575342"/>
    <n v="22.457534246575342"/>
    <n v="973.22640000000001"/>
    <n v="973.22640000000001"/>
    <s v="Susp OIL"/>
    <n v="12"/>
    <n v="12"/>
    <m/>
    <s v="Susp OIL"/>
    <x v="2"/>
    <s v="Suspended"/>
    <s v="Suspended"/>
    <x v="1"/>
    <x v="0"/>
    <s v="W 0207257 "/>
    <n v="45993"/>
    <n v="0"/>
    <n v="0"/>
    <n v="0"/>
    <n v="0"/>
    <n v="0"/>
    <n v="1650"/>
    <n v="47643"/>
    <m/>
    <m/>
    <m/>
    <m/>
    <n v="47643"/>
    <m/>
    <n v="0"/>
    <m/>
    <n v="45993"/>
    <n v="2500"/>
    <n v="48493"/>
    <x v="6"/>
    <m/>
    <n v="45993"/>
    <n v="2500"/>
    <x v="6"/>
    <s v=""/>
    <n v="9"/>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14081804040"/>
    <s v="1 UWI in License"/>
    <n v="207807"/>
    <s v="104/04-18-021-08W4/00"/>
    <n v="207807"/>
    <n v="1"/>
    <s v="104"/>
    <s v="04"/>
    <s v="18"/>
    <s v="021"/>
    <s v="08W4"/>
    <s v="00"/>
    <s v="06-18-021-08W4"/>
    <s v="06-18-021-08W4"/>
    <s v="AB"/>
    <s v="JENNER"/>
    <s v="IMAGINEA JENNER 4-18-21-8"/>
    <x v="0"/>
    <s v="Cor4 Oil Corp"/>
    <s v="Working Interest"/>
    <n v="1"/>
    <s v="JENNER OIL"/>
    <s v="No"/>
    <m/>
    <s v="Pump OIL"/>
    <d v="2020-05-31T00:00:00"/>
    <m/>
    <n v="3120"/>
    <n v="4426"/>
    <n v="1023"/>
    <s v="Pump OIL"/>
    <s v="Kglauc_ss"/>
    <s v="Cor4 Oil Corp"/>
    <n v="5000066"/>
    <m/>
    <m/>
    <d v="1997-10-31T00:00:00"/>
    <d v="1997-11-16T00:00:00"/>
    <d v="1997-11-22T00:00:00"/>
    <m/>
    <d v="1997-12-01T00:00:00"/>
    <d v="1997-12-04T00:00:00"/>
    <m/>
    <m/>
    <m/>
    <m/>
    <s v="WI"/>
    <n v="1"/>
    <n v="1"/>
    <n v="1"/>
    <x v="0"/>
    <s v="N"/>
    <n v="22.402739726027399"/>
    <n v="22.402739726027399"/>
    <n v="950.976"/>
    <n v="950.976"/>
    <s v="Pump OIL"/>
    <n v="2"/>
    <n v="2"/>
    <m/>
    <s v="Pump OIL"/>
    <x v="2"/>
    <s v="Producing"/>
    <s v="Producing"/>
    <x v="0"/>
    <x v="0"/>
    <s v="W 0207807 "/>
    <n v="45993"/>
    <n v="0"/>
    <n v="0"/>
    <n v="0"/>
    <n v="0"/>
    <n v="16500"/>
    <n v="0"/>
    <n v="62493"/>
    <m/>
    <m/>
    <m/>
    <m/>
    <n v="62493"/>
    <m/>
    <n v="447738.9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404020"/>
    <s v="1 UWI in License"/>
    <n v="207808"/>
    <s v="102/04-24-021-08W4/00"/>
    <n v="207808"/>
    <n v="1"/>
    <s v="102"/>
    <s v="04"/>
    <s v="24"/>
    <s v="021"/>
    <s v="08W4"/>
    <s v="00"/>
    <s v="09-23-021-08W4"/>
    <s v="09-23-021-08W4"/>
    <s v="AB"/>
    <s v="JENNER"/>
    <s v="IMAGINEA JENNER 4-24-21-8"/>
    <x v="0"/>
    <s v="Cor4 Oil Corp"/>
    <s v="Working Interest"/>
    <n v="1"/>
    <s v="JENNER OIL"/>
    <s v="No"/>
    <m/>
    <s v="Pump OIL"/>
    <d v="2020-02-29T00:00:00"/>
    <m/>
    <n v="3184"/>
    <n v="6070"/>
    <n v="2446"/>
    <s v="Pump OIL"/>
    <s v="Kglauc_ss"/>
    <s v="Cor4 Oil Corp"/>
    <n v="52789"/>
    <m/>
    <m/>
    <d v="1997-10-31T00:00:00"/>
    <d v="1997-11-14T00:00:00"/>
    <d v="1997-11-22T00:00:00"/>
    <m/>
    <d v="1997-12-01T00:00:00"/>
    <d v="1997-12-02T00:00:00"/>
    <m/>
    <m/>
    <m/>
    <m/>
    <s v="WI"/>
    <n v="1"/>
    <n v="1"/>
    <n v="1"/>
    <x v="0"/>
    <s v="N"/>
    <n v="22.408219178082192"/>
    <n v="22.408219178082192"/>
    <n v="970.48320000000001"/>
    <n v="970.48320000000001"/>
    <s v="Pump OIL"/>
    <n v="2"/>
    <n v="2"/>
    <m/>
    <s v="Pump OIL"/>
    <x v="2"/>
    <s v="Producing"/>
    <s v="Producing"/>
    <x v="0"/>
    <x v="0"/>
    <s v="W 0207808 "/>
    <n v="45993"/>
    <n v="0"/>
    <n v="0"/>
    <n v="0"/>
    <n v="0"/>
    <n v="0"/>
    <n v="1650"/>
    <n v="47643"/>
    <m/>
    <m/>
    <m/>
    <m/>
    <n v="47643"/>
    <m/>
    <n v="144484.4800000000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0706040"/>
    <s v="1 UWI in License"/>
    <n v="207844"/>
    <s v="104/06-07-021-08W4/00"/>
    <n v="207844"/>
    <n v="1"/>
    <s v="104"/>
    <s v="06"/>
    <s v="07"/>
    <s v="021"/>
    <s v="08W4"/>
    <s v="00"/>
    <s v="16-12-021-09W4"/>
    <s v="16-12-021-09W4"/>
    <s v="AB"/>
    <s v="JENNER"/>
    <s v="IMAGINEA JENNER 6-7-21-8"/>
    <x v="0"/>
    <s v="Cor4 Oil Corp"/>
    <s v="Working Interest"/>
    <n v="1"/>
    <s v="JENNER OIL"/>
    <s v="No"/>
    <m/>
    <s v="Susp OIL"/>
    <d v="2008-06-30T00:00:00"/>
    <m/>
    <n v="3092"/>
    <n v="5243"/>
    <n v="1853"/>
    <s v="Susp OIL"/>
    <s v="Kglauc_ss"/>
    <s v="Cor4 Oil Corp"/>
    <n v="5000066"/>
    <m/>
    <m/>
    <d v="1997-11-03T00:00:00"/>
    <d v="1997-11-24T00:00:00"/>
    <d v="1997-12-01T00:00:00"/>
    <m/>
    <d v="1997-12-01T00:00:00"/>
    <d v="1997-12-02T00:00:00"/>
    <m/>
    <m/>
    <m/>
    <m/>
    <s v="WI"/>
    <n v="1"/>
    <n v="1"/>
    <n v="1"/>
    <x v="0"/>
    <s v="N"/>
    <n v="22.38082191780822"/>
    <n v="22.38082191780822"/>
    <n v="942.44159999999999"/>
    <n v="942.44159999999999"/>
    <s v="Susp OIL"/>
    <n v="12"/>
    <n v="12"/>
    <m/>
    <s v="Susp OIL"/>
    <x v="2"/>
    <s v="Suspended"/>
    <s v="Suspended"/>
    <x v="1"/>
    <x v="0"/>
    <s v="W 0207844 "/>
    <n v="45993"/>
    <n v="0"/>
    <n v="0"/>
    <n v="0"/>
    <n v="0"/>
    <n v="16500"/>
    <n v="0"/>
    <n v="62493"/>
    <m/>
    <n v="-28018"/>
    <s v="Partial abandonment completed"/>
    <d v="2019-11-01T00:00:00"/>
    <n v="34475"/>
    <m/>
    <n v="0"/>
    <m/>
    <n v="75000"/>
    <n v="25000"/>
    <n v="100000"/>
    <x v="15"/>
    <m/>
    <n v="75000"/>
    <n v="25000"/>
    <x v="15"/>
    <s v=""/>
    <n v="5"/>
    <s v="3) DUCs / Cut &amp; Cap Ready / Known Work To Do. Prioritize as earlier"/>
    <n v="8"/>
    <m/>
    <n v="75000"/>
    <n v="25000"/>
    <n v="100000"/>
    <n v="1"/>
    <n v="75000"/>
    <n v="25000"/>
    <n v="100000"/>
    <n v="8"/>
    <n v="1.35E-2"/>
    <n v="83493.234850133536"/>
    <n v="29761.087591104202"/>
    <n v="113254.32244123775"/>
    <n v="1.7600000000000001E-2"/>
    <n v="72616.364298071276"/>
    <n v="23721.738827950812"/>
    <n v="96338.103126022092"/>
    <s v="A.3) Override Abdn with engineer estimate of work still to be done. $10,900 for shallow gas rec, $25,000 for oil rec (10% site pads)"/>
  </r>
  <r>
    <s v="1 - Yes"/>
    <s v="1- Yes"/>
    <n v="204081914020"/>
    <s v="1 UWI in License"/>
    <n v="207874"/>
    <s v="102/14-19-020-08W4/00"/>
    <n v="207874"/>
    <n v="1"/>
    <s v="102"/>
    <s v="14"/>
    <s v="19"/>
    <s v="020"/>
    <s v="08W4"/>
    <s v="00"/>
    <s v="15-19-020-08W4"/>
    <s v="15-19-020-08W4"/>
    <s v="AB"/>
    <s v="JENNER"/>
    <s v="IMAGINEA JENNER 14-19-20-8"/>
    <x v="0"/>
    <s v="Cor4 Oil Corp"/>
    <s v="Working Interest"/>
    <n v="1"/>
    <s v="JENNER OIL"/>
    <s v="No"/>
    <m/>
    <s v="Pump OIL"/>
    <d v="2020-04-30T00:00:00"/>
    <m/>
    <n v="3018"/>
    <n v="4800"/>
    <n v="1542"/>
    <s v="Pump OIL"/>
    <s v="Kglauc_ss"/>
    <s v="Cor4 Oil Corp"/>
    <n v="5000066"/>
    <m/>
    <m/>
    <d v="1997-11-03T00:00:00"/>
    <d v="1997-11-11T00:00:00"/>
    <d v="1997-11-19T00:00:00"/>
    <m/>
    <d v="1997-12-01T00:00:00"/>
    <d v="1997-12-08T00:00:00"/>
    <m/>
    <m/>
    <m/>
    <m/>
    <s v="WI"/>
    <n v="1"/>
    <n v="1"/>
    <n v="1"/>
    <x v="0"/>
    <s v="N"/>
    <n v="22.416438356164385"/>
    <n v="22.416438356164385"/>
    <n v="919.88640000000009"/>
    <n v="919.88640000000009"/>
    <s v="Pump OIL"/>
    <n v="2"/>
    <n v="2"/>
    <m/>
    <s v="Pump OIL"/>
    <x v="2"/>
    <s v="Producing"/>
    <s v="Producing"/>
    <x v="0"/>
    <x v="0"/>
    <s v="W 0207874 "/>
    <n v="45993"/>
    <n v="0"/>
    <n v="0"/>
    <n v="0"/>
    <n v="0"/>
    <n v="16500"/>
    <n v="0"/>
    <n v="62493"/>
    <m/>
    <m/>
    <m/>
    <m/>
    <n v="62493"/>
    <m/>
    <n v="518401.7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1302000"/>
    <s v="1 UWI in License"/>
    <n v="207880"/>
    <s v="100/02-13-021-09W4/00"/>
    <n v="207880"/>
    <n v="1"/>
    <s v="100"/>
    <s v="02"/>
    <s v="13"/>
    <s v="021"/>
    <s v="09W4"/>
    <s v="00"/>
    <s v="08-13-021-09W4"/>
    <s v="08-13-021-09W4"/>
    <s v="AB"/>
    <s v="JENNER"/>
    <s v="IMAGINEA JENNER 2-13-21-9"/>
    <x v="0"/>
    <s v="Cor4 Oil Corp"/>
    <s v="Working Interest"/>
    <n v="1"/>
    <s v="JENNER OIL"/>
    <s v="No"/>
    <m/>
    <s v="Susp OIL"/>
    <d v="2014-03-31T00:00:00"/>
    <m/>
    <n v="3092"/>
    <n v="4406"/>
    <n v="1071"/>
    <s v="Susp OIL"/>
    <s v="Kglauc_ss"/>
    <s v="Cor4 Oil Corp"/>
    <n v="5000066"/>
    <m/>
    <m/>
    <d v="1997-11-03T00:00:00"/>
    <d v="1997-11-09T00:00:00"/>
    <d v="1997-11-15T00:00:00"/>
    <m/>
    <d v="1997-11-01T00:00:00"/>
    <d v="1997-11-28T00:00:00"/>
    <m/>
    <m/>
    <m/>
    <m/>
    <s v="WI"/>
    <n v="1"/>
    <n v="1"/>
    <n v="1"/>
    <x v="0"/>
    <s v="N"/>
    <n v="22.421917808219177"/>
    <n v="22.421917808219177"/>
    <n v="942.44159999999999"/>
    <n v="942.44159999999999"/>
    <s v="Susp OIL"/>
    <n v="12"/>
    <n v="12"/>
    <m/>
    <s v="Susp OIL"/>
    <x v="2"/>
    <s v="Suspended"/>
    <s v="Suspended"/>
    <x v="1"/>
    <x v="0"/>
    <s v="W 0207880 "/>
    <n v="45993"/>
    <n v="0"/>
    <n v="0"/>
    <n v="0"/>
    <n v="0"/>
    <n v="0"/>
    <n v="1650"/>
    <n v="47643"/>
    <m/>
    <m/>
    <m/>
    <m/>
    <n v="47643"/>
    <m/>
    <n v="0"/>
    <m/>
    <n v="75993"/>
    <n v="2500"/>
    <n v="78493"/>
    <x v="10"/>
    <m/>
    <n v="75993"/>
    <n v="2500"/>
    <x v="10"/>
    <s v=""/>
    <n v="7"/>
    <s v="5) O-Pool Wells; 2-3 a year later on"/>
    <n v="13"/>
    <m/>
    <n v="75993"/>
    <n v="2500"/>
    <n v="78493"/>
    <n v="1"/>
    <n v="75993"/>
    <n v="2500"/>
    <n v="78493"/>
    <n v="13"/>
    <n v="1.35E-2"/>
    <n v="90465.373172431267"/>
    <n v="3182.4937775924241"/>
    <n v="93647.866950023687"/>
    <n v="1.7600000000000001E-2"/>
    <n v="72107.443950098648"/>
    <n v="2324.7689351880226"/>
    <n v="74432.212885286674"/>
    <s v="A.4) Operated O-Pool Oil Wells; used LMR costs + $30,000. Use $25,000 for rec (10% for site pad)"/>
  </r>
  <r>
    <s v="1 - Yes"/>
    <s v="1- Yes"/>
    <n v="244063010000"/>
    <s v="1 UWI in License"/>
    <n v="208058"/>
    <s v="100/10-30-024-06W4/00"/>
    <n v="208058"/>
    <n v="1"/>
    <s v="100"/>
    <s v="10"/>
    <s v="30"/>
    <s v="024"/>
    <s v="06W4"/>
    <s v="00"/>
    <s v="16-30-024-06W4"/>
    <s v="10-30-024-06W4"/>
    <s v="AB"/>
    <s v="ATLEE-BUFFALO"/>
    <s v="IMAGINEA ATL-BUFF 10-30-24-6"/>
    <x v="4"/>
    <s v="Cor4 Oil Corp"/>
    <s v="Working Interest"/>
    <n v="0.65"/>
    <s v="SOUTH AB MISC"/>
    <s v="No"/>
    <m/>
    <s v="Susp GAS"/>
    <d v="2011-01-31T00:00:00"/>
    <m/>
    <n v="1345"/>
    <m/>
    <m/>
    <s v="Susp GAS"/>
    <s v="Kbsbrv_ss"/>
    <s v="Cor4 Oil Corp"/>
    <n v="134250"/>
    <m/>
    <m/>
    <d v="1997-11-06T00:00:00"/>
    <d v="1997-11-08T00:00:00"/>
    <d v="1997-11-09T00:00:00"/>
    <d v="1998-11-09T00:00:00"/>
    <d v="1999-08-01T00:00:00"/>
    <d v="1999-08-06T00:00:00"/>
    <m/>
    <m/>
    <m/>
    <m/>
    <s v="WI"/>
    <n v="1"/>
    <n v="1"/>
    <n v="0.65"/>
    <x v="0"/>
    <s v="N"/>
    <n v="22.424657534246574"/>
    <n v="22.424657534246574"/>
    <n v="409.95600000000002"/>
    <n v="409.95600000000002"/>
    <s v="Susp GAS"/>
    <n v="11"/>
    <n v="11"/>
    <m/>
    <s v="Susp GAS"/>
    <x v="1"/>
    <s v="Suspended"/>
    <s v="Suspended"/>
    <x v="1"/>
    <x v="0"/>
    <s v="W 0208058 "/>
    <n v="36384"/>
    <n v="0"/>
    <n v="0"/>
    <n v="0"/>
    <n v="0"/>
    <n v="16500"/>
    <n v="0"/>
    <n v="52884"/>
    <m/>
    <m/>
    <m/>
    <m/>
    <n v="52884"/>
    <m/>
    <n v="0"/>
    <m/>
    <n v="36384"/>
    <n v="16500"/>
    <n v="52884"/>
    <x v="3"/>
    <m/>
    <n v="36384"/>
    <n v="16500"/>
    <x v="3"/>
    <s v=""/>
    <n v="6"/>
    <s v="7) Prioritize inactive shallow gas over inactive oil"/>
    <n v="12"/>
    <m/>
    <n v="36384"/>
    <n v="16500"/>
    <n v="52884"/>
    <n v="0.65"/>
    <n v="23649.600000000002"/>
    <n v="10725"/>
    <n v="34374.600000000006"/>
    <n v="12"/>
    <n v="1.35E-2"/>
    <n v="27778.502894704601"/>
    <n v="13471.039275650221"/>
    <n v="41249.54217035482"/>
    <n v="1.7600000000000001E-2"/>
    <n v="22531.16543282527"/>
    <n v="10013.604425889544"/>
    <n v="32544.769858714812"/>
    <s v="B.2) Operated; Not &quot;true&quot; shallow gas. Used LMR costs (with submitted reductions)"/>
  </r>
  <r>
    <s v="1 - Yes"/>
    <s v="1- Yes"/>
    <n v="194020908000"/>
    <s v="1 UWI in License"/>
    <n v="208341"/>
    <s v="100/08-09-019-02W4/00"/>
    <n v="208341"/>
    <n v="1"/>
    <s v="100"/>
    <s v="08"/>
    <s v="09"/>
    <s v="019"/>
    <s v="02W4"/>
    <s v="00"/>
    <s v="08-09-019-02W4"/>
    <s v="08-09-019-02W4"/>
    <s v="AB"/>
    <s v="MEDICINE HAT"/>
    <s v="FOX ET AL HGU2 MEDHAT 8-9-19-2"/>
    <x v="2"/>
    <s v="Cdn Nat Rsrcs Ltd"/>
    <s v="Working Interest"/>
    <n v="0.20395659999999999"/>
    <s v="MED HAT H UNIT"/>
    <s v="No"/>
    <m/>
    <s v="Flow GAS"/>
    <d v="2020-05-31T00:00:00"/>
    <m/>
    <n v="1716"/>
    <m/>
    <m/>
    <s v="Flow GAS"/>
    <s v="Kmilk_rv;Kmed_hat"/>
    <s v="Cdn Nat Rsrcs Ltd"/>
    <n v="123983"/>
    <m/>
    <m/>
    <d v="1997-11-12T00:00:00"/>
    <d v="1997-11-28T00:00:00"/>
    <d v="1997-11-29T00:00:00"/>
    <m/>
    <d v="1997-12-01T00:00:00"/>
    <d v="1997-12-22T00:00:00"/>
    <m/>
    <m/>
    <m/>
    <m/>
    <s v="WI"/>
    <n v="1"/>
    <n v="1"/>
    <n v="0.20395659999999999"/>
    <x v="1"/>
    <s v="N"/>
    <n v="22.36986301369863"/>
    <n v="22.36986301369863"/>
    <n v="523.03679999999997"/>
    <n v="523.03679999999997"/>
    <s v="Flow GAS"/>
    <n v="4"/>
    <n v="4"/>
    <m/>
    <s v="Flow GAS"/>
    <x v="1"/>
    <s v="Producing"/>
    <s v="Producing"/>
    <x v="0"/>
    <x v="0"/>
    <s v="W 02083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8000"/>
    <s v="1 UWI in License"/>
    <n v="208496"/>
    <s v="100/08-23-019-02W4/00"/>
    <n v="208496"/>
    <n v="1"/>
    <s v="100"/>
    <s v="08"/>
    <s v="23"/>
    <s v="019"/>
    <s v="02W4"/>
    <s v="00"/>
    <s v="08-23-019-02W4"/>
    <s v="08-23-019-02W4"/>
    <s v="AB"/>
    <s v="MEDICINE HAT"/>
    <s v="FOX ET AL HGU2 MEDHAT 8-23-19-2"/>
    <x v="2"/>
    <s v="Cdn Nat Rsrcs Ltd"/>
    <s v="Working Interest"/>
    <n v="0.20395659999999999"/>
    <s v="MED HAT H UNIT"/>
    <s v="No"/>
    <m/>
    <s v="Flow GAS"/>
    <d v="2020-05-31T00:00:00"/>
    <m/>
    <n v="1667"/>
    <m/>
    <m/>
    <s v="Flow GAS"/>
    <s v="Kmilk_rv;Kmed_hat"/>
    <s v="Cdn Nat Rsrcs Ltd"/>
    <n v="123983"/>
    <m/>
    <m/>
    <d v="1997-11-13T00:00:00"/>
    <d v="1997-12-03T00:00:00"/>
    <d v="1997-12-04T00:00:00"/>
    <m/>
    <d v="1997-12-01T00:00:00"/>
    <d v="1997-12-30T00:00:00"/>
    <m/>
    <m/>
    <m/>
    <m/>
    <s v="WI"/>
    <n v="1"/>
    <n v="1"/>
    <n v="0.20395659999999999"/>
    <x v="1"/>
    <s v="N"/>
    <n v="22.356164383561644"/>
    <n v="22.356164383561644"/>
    <n v="508.10160000000002"/>
    <n v="508.10160000000002"/>
    <s v="Flow GAS"/>
    <n v="4"/>
    <n v="4"/>
    <m/>
    <s v="Flow GAS"/>
    <x v="1"/>
    <s v="Producing"/>
    <s v="Producing"/>
    <x v="0"/>
    <x v="0"/>
    <s v="W 02084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11000"/>
    <s v="1 UWI in License"/>
    <n v="208497"/>
    <s v="100/11-02-019-02W4/00"/>
    <n v="208497"/>
    <n v="1"/>
    <s v="100"/>
    <s v="11"/>
    <s v="02"/>
    <s v="019"/>
    <s v="02W4"/>
    <s v="00"/>
    <s v="11-02-019-02W4"/>
    <s v="11-02-019-02W4"/>
    <s v="AB"/>
    <s v="MEDICINE HAT"/>
    <s v="FOX ET AL HGU2 MEDHAT 11-2-19-2"/>
    <x v="2"/>
    <s v="Cdn Nat Rsrcs Ltd"/>
    <s v="Working Interest"/>
    <n v="0.20395659999999999"/>
    <s v="MED HAT H UNIT"/>
    <s v="No"/>
    <m/>
    <s v="Flow GAS"/>
    <d v="2020-05-31T00:00:00"/>
    <m/>
    <n v="1739"/>
    <m/>
    <m/>
    <s v="Flow GAS"/>
    <s v="Kmilk_rv"/>
    <s v="Cdn Nat Rsrcs Ltd"/>
    <n v="123983"/>
    <m/>
    <m/>
    <d v="1997-11-13T00:00:00"/>
    <d v="1997-11-26T00:00:00"/>
    <d v="1997-11-27T00:00:00"/>
    <m/>
    <d v="1997-12-01T00:00:00"/>
    <d v="1998-01-06T00:00:00"/>
    <m/>
    <m/>
    <m/>
    <m/>
    <s v="WI"/>
    <n v="1"/>
    <n v="1"/>
    <n v="0.20395659999999999"/>
    <x v="1"/>
    <s v="N"/>
    <n v="22.375342465753423"/>
    <n v="22.375342465753423"/>
    <n v="530.04719999999998"/>
    <n v="530.04719999999998"/>
    <s v="Flow GAS"/>
    <n v="4"/>
    <n v="4"/>
    <m/>
    <s v="Flow GAS"/>
    <x v="1"/>
    <s v="Producing"/>
    <s v="Producing"/>
    <x v="0"/>
    <x v="0"/>
    <s v="W 02084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6000"/>
    <s v="1 UWI in License"/>
    <n v="208498"/>
    <s v="100/06-08-019-02W4/00"/>
    <n v="208498"/>
    <n v="1"/>
    <s v="100"/>
    <s v="06"/>
    <s v="08"/>
    <s v="019"/>
    <s v="02W4"/>
    <s v="00"/>
    <s v="06-08-019-02W4"/>
    <s v="06-08-019-02W4"/>
    <s v="AB"/>
    <s v="MEDICINE HAT"/>
    <s v="FOX ET AL HGU2 MEDHAT 6-8-19-2"/>
    <x v="2"/>
    <s v="Cdn Nat Rsrcs Ltd"/>
    <s v="Working Interest"/>
    <n v="0.20395659999999999"/>
    <s v="MED HAT H UNIT"/>
    <s v="No"/>
    <m/>
    <s v="Susp GAS"/>
    <d v="2018-11-30T00:00:00"/>
    <m/>
    <n v="1667"/>
    <m/>
    <m/>
    <s v="Susp GAS"/>
    <s v="Kmilk_rv;Kmed_hat"/>
    <s v="Cdn Nat Rsrcs Ltd"/>
    <n v="123983"/>
    <m/>
    <m/>
    <d v="1997-11-13T00:00:00"/>
    <d v="1997-11-30T00:00:00"/>
    <d v="1997-12-01T00:00:00"/>
    <m/>
    <d v="1997-12-01T00:00:00"/>
    <d v="1997-12-22T00:00:00"/>
    <m/>
    <m/>
    <m/>
    <m/>
    <s v="WI"/>
    <n v="1"/>
    <n v="1"/>
    <n v="0.20395659999999999"/>
    <x v="1"/>
    <s v="N"/>
    <n v="22.364383561643837"/>
    <n v="22.364383561643837"/>
    <n v="508.10160000000002"/>
    <n v="508.10160000000002"/>
    <s v="Susp GAS"/>
    <n v="11"/>
    <n v="11"/>
    <m/>
    <s v="Susp GAS"/>
    <x v="1"/>
    <s v="Suspended"/>
    <s v="Suspended"/>
    <x v="1"/>
    <x v="0"/>
    <s v="W 0208498 "/>
    <n v="0"/>
    <n v="0"/>
    <n v="0"/>
    <n v="0"/>
    <n v="0"/>
    <n v="0"/>
    <n v="0"/>
    <n v="0"/>
    <m/>
    <m/>
    <m/>
    <m/>
    <n v="0"/>
    <m/>
    <n v="0"/>
    <m/>
    <n v="14000"/>
    <n v="10900"/>
    <n v="24900"/>
    <x v="2"/>
    <m/>
    <n v="14000"/>
    <n v="10900"/>
    <x v="2"/>
    <s v=""/>
    <n v="22"/>
    <s v="B) Non Op Inactive, spreadevenly over 15 years"/>
    <n v="1"/>
    <m/>
    <n v="14000"/>
    <n v="10900"/>
    <n v="24900"/>
    <n v="0.20395659999999999"/>
    <n v="2855.3923999999997"/>
    <n v="2223.1269399999996"/>
    <n v="5078.5193399999989"/>
    <n v="1"/>
    <n v="1.35E-2"/>
    <n v="2893.9401973999998"/>
    <n v="2409.388203545232"/>
    <n v="5303.3284009452318"/>
    <n v="1.7600000000000001E-2"/>
    <n v="2843.887772602201"/>
    <n v="2169.9223341614834"/>
    <n v="5013.8101067636844"/>
    <s v="B.1) True shallow gas (Dino unit, JSGS, Med Hat Unit, Patricia Unit, Princess-PG, Cessford-CNRL). Use $14,000 for abandonment, and $10,900 for rec ($1,090 for pad site)."/>
  </r>
  <r>
    <s v="1 - Yes"/>
    <s v="1- Yes"/>
    <n v="194021411000"/>
    <s v="1 UWI in License"/>
    <n v="208597"/>
    <s v="100/11-14-019-02W4/00"/>
    <n v="208597"/>
    <n v="1"/>
    <s v="100"/>
    <s v="11"/>
    <s v="14"/>
    <s v="019"/>
    <s v="02W4"/>
    <s v="00"/>
    <s v="11-14-019-02W4"/>
    <s v="11-14-019-02W4"/>
    <s v="AB"/>
    <s v="MEDICINE HAT"/>
    <s v="FOX ET AL HGU2 MEDHAT 11-14-19-2"/>
    <x v="2"/>
    <s v="Cdn Nat Rsrcs Ltd"/>
    <s v="Working Interest"/>
    <n v="0.20395659999999999"/>
    <s v="MED HAT H UNIT"/>
    <s v="No"/>
    <m/>
    <s v="Flow GAS"/>
    <d v="2020-05-31T00:00:00"/>
    <m/>
    <n v="1667"/>
    <m/>
    <m/>
    <s v="Flow GAS"/>
    <s v="Kmilk_rv;Kmed_hat"/>
    <s v="Cdn Nat Rsrcs Ltd"/>
    <n v="123983"/>
    <m/>
    <m/>
    <d v="1997-11-17T00:00:00"/>
    <d v="1997-12-06T00:00:00"/>
    <d v="1997-12-07T00:00:00"/>
    <m/>
    <d v="1997-12-01T00:00:00"/>
    <d v="1997-12-22T00:00:00"/>
    <m/>
    <m/>
    <m/>
    <m/>
    <s v="WI"/>
    <n v="1"/>
    <n v="1"/>
    <n v="0.20395659999999999"/>
    <x v="1"/>
    <s v="N"/>
    <n v="22.347945205479451"/>
    <n v="22.347945205479451"/>
    <n v="508.10160000000002"/>
    <n v="508.10160000000002"/>
    <s v="Flow GAS"/>
    <n v="4"/>
    <n v="4"/>
    <m/>
    <s v="Flow GAS"/>
    <x v="1"/>
    <s v="Producing"/>
    <s v="Producing"/>
    <x v="0"/>
    <x v="0"/>
    <s v="W 02085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11000"/>
    <s v="1 UWI in License"/>
    <n v="208598"/>
    <s v="100/11-09-019-02W4/00"/>
    <n v="208598"/>
    <n v="1"/>
    <s v="100"/>
    <s v="11"/>
    <s v="09"/>
    <s v="019"/>
    <s v="02W4"/>
    <s v="00"/>
    <s v="11-09-019-02W4"/>
    <s v="11-09-019-02W4"/>
    <s v="AB"/>
    <s v="MEDICINE HAT"/>
    <s v="FOX ET AL HGU2 MEDHAT 11-9-19-2"/>
    <x v="2"/>
    <s v="Cdn Nat Rsrcs Ltd"/>
    <s v="Working Interest"/>
    <n v="0.20395659999999999"/>
    <s v="MED HAT H UNIT"/>
    <s v="No"/>
    <m/>
    <s v="Flow GAS"/>
    <d v="2020-03-31T00:00:00"/>
    <m/>
    <n v="1667"/>
    <m/>
    <m/>
    <s v="Flow GAS"/>
    <s v="Kmilk_rv;Kmed_hat"/>
    <s v="Cdn Nat Rsrcs Ltd"/>
    <n v="123983"/>
    <m/>
    <m/>
    <d v="1997-11-17T00:00:00"/>
    <d v="1997-11-29T00:00:00"/>
    <d v="1997-11-30T00:00:00"/>
    <m/>
    <d v="1997-12-01T00:00:00"/>
    <d v="1997-12-22T00:00:00"/>
    <m/>
    <m/>
    <m/>
    <m/>
    <s v="WI"/>
    <n v="1"/>
    <n v="1"/>
    <n v="0.20395659999999999"/>
    <x v="1"/>
    <s v="N"/>
    <n v="22.367123287671234"/>
    <n v="22.367123287671234"/>
    <n v="508.10160000000002"/>
    <n v="508.10160000000002"/>
    <s v="Flow GAS"/>
    <n v="4"/>
    <n v="4"/>
    <m/>
    <s v="Flow GAS"/>
    <x v="1"/>
    <s v="Producing"/>
    <s v="Producing"/>
    <x v="0"/>
    <x v="0"/>
    <s v="W 020859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8000"/>
    <s v="1 UWI in License"/>
    <n v="208599"/>
    <s v="100/08-16-019-02W4/00"/>
    <n v="208599"/>
    <n v="1"/>
    <s v="100"/>
    <s v="08"/>
    <s v="16"/>
    <s v="019"/>
    <s v="02W4"/>
    <s v="00"/>
    <s v="08-16-019-02W4"/>
    <s v="08-16-019-02W4"/>
    <s v="AB"/>
    <s v="MEDICINE HAT"/>
    <s v="FOX ET AL HGU2 MEDHAT 8-16-19-2"/>
    <x v="2"/>
    <s v="Cdn Nat Rsrcs Ltd"/>
    <s v="Working Interest"/>
    <n v="0.20395659999999999"/>
    <s v="MED HAT H UNIT"/>
    <s v="No"/>
    <m/>
    <s v="Flow GAS"/>
    <d v="2020-05-31T00:00:00"/>
    <m/>
    <n v="1670"/>
    <m/>
    <m/>
    <s v="Flow GAS"/>
    <s v="Kmilk_rv;Kmed_hat"/>
    <s v="Cdn Nat Rsrcs Ltd"/>
    <n v="123983"/>
    <m/>
    <m/>
    <d v="1997-11-17T00:00:00"/>
    <d v="1997-12-01T00:00:00"/>
    <d v="1997-12-02T00:00:00"/>
    <m/>
    <d v="1997-12-01T00:00:00"/>
    <d v="1997-12-30T00:00:00"/>
    <m/>
    <m/>
    <m/>
    <m/>
    <s v="WI"/>
    <n v="1"/>
    <n v="1"/>
    <n v="0.20395659999999999"/>
    <x v="1"/>
    <s v="N"/>
    <n v="22.361643835616437"/>
    <n v="22.361643835616437"/>
    <n v="509.01600000000002"/>
    <n v="509.01600000000002"/>
    <s v="Flow GAS"/>
    <n v="4"/>
    <n v="4"/>
    <m/>
    <s v="Flow GAS"/>
    <x v="1"/>
    <s v="Producing"/>
    <s v="Producing"/>
    <x v="0"/>
    <x v="0"/>
    <s v="W 02085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6000"/>
    <s v="1 UWI in License"/>
    <n v="208616"/>
    <s v="100/06-24-019-02W4/00"/>
    <n v="208616"/>
    <n v="1"/>
    <s v="100"/>
    <s v="06"/>
    <s v="24"/>
    <s v="019"/>
    <s v="02W4"/>
    <s v="00"/>
    <s v="06-24-019-02W4"/>
    <s v="06-24-019-02W4"/>
    <s v="AB"/>
    <s v="MEDICINE HAT"/>
    <s v="FOX ET AL HGU2 MEDHAT 6-24-19-2"/>
    <x v="2"/>
    <s v="Cdn Nat Rsrcs Ltd"/>
    <s v="Working Interest"/>
    <n v="0.20395659999999999"/>
    <s v="MED HAT H UNIT"/>
    <s v="No"/>
    <m/>
    <s v="Flow GAS"/>
    <d v="2020-05-31T00:00:00"/>
    <m/>
    <n v="1696"/>
    <m/>
    <m/>
    <s v="Flow GAS"/>
    <s v="Kmilk_rv;Kmed_hat"/>
    <s v="Cdn Nat Rsrcs Ltd"/>
    <n v="123983"/>
    <m/>
    <m/>
    <d v="1997-11-17T00:00:00"/>
    <d v="1997-12-04T00:00:00"/>
    <d v="1997-12-05T00:00:00"/>
    <m/>
    <d v="1997-12-01T00:00:00"/>
    <d v="1997-12-22T00:00:00"/>
    <m/>
    <m/>
    <m/>
    <m/>
    <s v="WI"/>
    <n v="1"/>
    <n v="1"/>
    <n v="0.20395659999999999"/>
    <x v="1"/>
    <s v="N"/>
    <n v="22.353424657534248"/>
    <n v="22.353424657534248"/>
    <n v="516.94080000000008"/>
    <n v="516.94080000000008"/>
    <s v="Flow GAS"/>
    <n v="4"/>
    <n v="4"/>
    <m/>
    <s v="Flow GAS"/>
    <x v="1"/>
    <s v="Producing"/>
    <s v="Producing"/>
    <x v="0"/>
    <x v="0"/>
    <s v="W 02086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8000"/>
    <s v="1 UWI in License"/>
    <n v="208618"/>
    <s v="100/08-15-019-02W4/00"/>
    <n v="208618"/>
    <n v="1"/>
    <s v="100"/>
    <s v="08"/>
    <s v="15"/>
    <s v="019"/>
    <s v="02W4"/>
    <s v="00"/>
    <s v="08-15-019-02W4"/>
    <s v="08-15-019-02W4"/>
    <s v="AB"/>
    <s v="MEDICINE HAT"/>
    <s v="FOX ET AL HGU2 MEDHAT 8-15-19-2"/>
    <x v="2"/>
    <s v="Cdn Nat Rsrcs Ltd"/>
    <s v="Working Interest"/>
    <n v="0.20395659999999999"/>
    <s v="MED HAT H UNIT"/>
    <s v="No"/>
    <m/>
    <s v="Flow GAS"/>
    <d v="2020-02-29T00:00:00"/>
    <m/>
    <n v="1667"/>
    <m/>
    <m/>
    <s v="Flow GAS"/>
    <s v="Kmilk_rv;Kmed_hat"/>
    <s v="Cdn Nat Rsrcs Ltd"/>
    <n v="123983"/>
    <m/>
    <m/>
    <d v="1997-11-17T00:00:00"/>
    <d v="1997-12-02T00:00:00"/>
    <d v="1997-12-03T00:00:00"/>
    <m/>
    <d v="1997-12-01T00:00:00"/>
    <d v="1998-01-26T00:00:00"/>
    <m/>
    <m/>
    <m/>
    <m/>
    <s v="WI"/>
    <n v="1"/>
    <n v="1"/>
    <n v="0.20395659999999999"/>
    <x v="1"/>
    <s v="N"/>
    <n v="22.358904109589041"/>
    <n v="22.358904109589041"/>
    <n v="508.10160000000002"/>
    <n v="508.10160000000002"/>
    <s v="Flow GAS"/>
    <n v="4"/>
    <n v="4"/>
    <m/>
    <s v="Flow GAS"/>
    <x v="1"/>
    <s v="Producing"/>
    <s v="Producing"/>
    <x v="0"/>
    <x v="0"/>
    <s v="W 02086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3109020"/>
    <s v="1 UWI in License"/>
    <n v="209043"/>
    <s v="102/09-31-020-08W4/00"/>
    <n v="209043"/>
    <n v="1"/>
    <s v="102"/>
    <s v="09"/>
    <s v="31"/>
    <s v="020"/>
    <s v="08W4"/>
    <s v="00"/>
    <s v="16-31-020-08W4"/>
    <s v="16-31-020-08W4"/>
    <s v="AB"/>
    <s v="JENNER"/>
    <s v="IMAGINEA JENNER 9-31-20-8"/>
    <x v="0"/>
    <s v="Cor4 Oil Corp"/>
    <s v="Working Interest"/>
    <n v="0.8"/>
    <s v="JENNER OIL"/>
    <s v="No"/>
    <m/>
    <s v="Susp OIL"/>
    <d v="2007-10-31T00:00:00"/>
    <m/>
    <n v="3081"/>
    <n v="4695"/>
    <n v="1390"/>
    <s v="Susp OIL"/>
    <s v="Kglauc_ss"/>
    <s v="Cor4 Oil Corp"/>
    <n v="5000004"/>
    <m/>
    <m/>
    <d v="1997-11-21T00:00:00"/>
    <d v="1997-11-29T00:00:00"/>
    <d v="1997-12-05T00:00:00"/>
    <m/>
    <d v="1997-12-01T00:00:00"/>
    <d v="1997-12-24T00:00:00"/>
    <m/>
    <m/>
    <m/>
    <m/>
    <s v="WI"/>
    <n v="1"/>
    <n v="1"/>
    <n v="0.8"/>
    <x v="0"/>
    <s v="N"/>
    <n v="22.367123287671234"/>
    <n v="22.367123287671234"/>
    <n v="939.08879999999999"/>
    <n v="939.08879999999999"/>
    <s v="Susp OIL"/>
    <n v="12"/>
    <n v="12"/>
    <m/>
    <s v="Susp OIL"/>
    <x v="2"/>
    <s v="Suspended"/>
    <s v="Suspended"/>
    <x v="1"/>
    <x v="0"/>
    <s v="W 0209043 "/>
    <n v="45993"/>
    <n v="0"/>
    <n v="0"/>
    <n v="0"/>
    <n v="0"/>
    <n v="0"/>
    <n v="1650"/>
    <n v="47643"/>
    <m/>
    <m/>
    <m/>
    <m/>
    <n v="47643"/>
    <m/>
    <n v="0"/>
    <m/>
    <n v="45993"/>
    <n v="2500"/>
    <n v="48493"/>
    <x v="6"/>
    <m/>
    <n v="45993"/>
    <n v="2500"/>
    <x v="6"/>
    <s v=""/>
    <n v="22"/>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204083202050"/>
    <s v="1 UWI in License"/>
    <n v="209089"/>
    <s v="105/02-32-020-08W4/00"/>
    <n v="209089"/>
    <n v="1"/>
    <s v="105"/>
    <s v="02"/>
    <s v="32"/>
    <s v="020"/>
    <s v="08W4"/>
    <s v="00"/>
    <s v="08-32-020-08W4"/>
    <s v="08-32-020-08W4"/>
    <s v="AB"/>
    <s v="JENNER"/>
    <s v="IMAGINEA JENNER 2-32-20-8"/>
    <x v="0"/>
    <s v="Cor4 Oil Corp"/>
    <s v="Working Interest"/>
    <n v="0.8"/>
    <s v="JENNER OIL"/>
    <s v="No"/>
    <m/>
    <s v="Pump OIL"/>
    <d v="2020-05-31T00:00:00"/>
    <m/>
    <n v="3082"/>
    <n v="4751"/>
    <n v="1379"/>
    <s v="Pump OIL"/>
    <s v="Kglauc_ss"/>
    <s v="Cor4 Oil Corp"/>
    <n v="5000004"/>
    <m/>
    <m/>
    <d v="1997-11-24T00:00:00"/>
    <d v="1997-12-07T00:00:00"/>
    <d v="1997-12-13T00:00:00"/>
    <m/>
    <d v="1997-12-01T00:00:00"/>
    <d v="1997-12-18T00:00:00"/>
    <m/>
    <m/>
    <m/>
    <m/>
    <s v="WI"/>
    <n v="1"/>
    <n v="1"/>
    <n v="0.8"/>
    <x v="0"/>
    <s v="N"/>
    <n v="22.345205479452055"/>
    <n v="22.345205479452055"/>
    <n v="939.39359999999999"/>
    <n v="939.39359999999999"/>
    <s v="Pump OIL"/>
    <n v="2"/>
    <n v="2"/>
    <m/>
    <s v="Pump OIL"/>
    <x v="2"/>
    <s v="Producing"/>
    <s v="Producing"/>
    <x v="0"/>
    <x v="0"/>
    <s v="W 0209089 "/>
    <n v="45993"/>
    <n v="0"/>
    <n v="0"/>
    <n v="0"/>
    <n v="0"/>
    <n v="0"/>
    <n v="1650"/>
    <n v="47643"/>
    <m/>
    <m/>
    <m/>
    <m/>
    <n v="47643"/>
    <m/>
    <n v="470702.2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203020"/>
    <s v="1 UWI in License"/>
    <n v="209267"/>
    <s v="102/03-32-020-08W4/00"/>
    <n v="209267"/>
    <n v="1"/>
    <s v="102"/>
    <s v="03"/>
    <s v="32"/>
    <s v="020"/>
    <s v="08W4"/>
    <s v="00"/>
    <s v="11-32-020-08W4"/>
    <s v="11-32-020-08W4"/>
    <s v="AB"/>
    <s v="JENNER"/>
    <s v="IMAGINEA JENNER 3-32-20-8"/>
    <x v="0"/>
    <s v="Cor4 Oil Corp"/>
    <s v="Working Interest"/>
    <n v="0.8"/>
    <s v="JENNER OIL"/>
    <s v="No"/>
    <m/>
    <s v="Pump OIL"/>
    <d v="2020-05-31T00:00:00"/>
    <m/>
    <n v="3042"/>
    <n v="4482"/>
    <n v="1222"/>
    <s v="Pump OIL"/>
    <s v="Kglauc_ss"/>
    <s v="Cor4 Oil Corp"/>
    <n v="5000004"/>
    <m/>
    <m/>
    <d v="1997-11-25T00:00:00"/>
    <d v="1997-12-04T00:00:00"/>
    <d v="1997-12-11T00:00:00"/>
    <m/>
    <d v="1997-12-01T00:00:00"/>
    <d v="1997-12-18T00:00:00"/>
    <m/>
    <m/>
    <m/>
    <m/>
    <s v="WI"/>
    <n v="1"/>
    <n v="1"/>
    <n v="0.8"/>
    <x v="0"/>
    <s v="N"/>
    <n v="22.353424657534248"/>
    <n v="22.353424657534248"/>
    <n v="927.2016000000001"/>
    <n v="927.2016000000001"/>
    <s v="Pump OIL"/>
    <n v="2"/>
    <n v="2"/>
    <m/>
    <s v="Pump OIL"/>
    <x v="2"/>
    <s v="Producing"/>
    <s v="Producing"/>
    <x v="0"/>
    <x v="0"/>
    <s v="W 0209267 "/>
    <n v="45993"/>
    <n v="0"/>
    <n v="0"/>
    <n v="0"/>
    <n v="0"/>
    <n v="0"/>
    <n v="1650"/>
    <n v="47643"/>
    <m/>
    <m/>
    <m/>
    <m/>
    <n v="47643"/>
    <m/>
    <n v="202947.99"/>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194021408000"/>
    <s v="1 UWI in License"/>
    <n v="209654"/>
    <s v="100/08-14-019-02W4/00"/>
    <n v="209654"/>
    <n v="1"/>
    <s v="100"/>
    <s v="08"/>
    <s v="14"/>
    <s v="019"/>
    <s v="02W4"/>
    <s v="00"/>
    <s v="08-14-019-02W4"/>
    <s v="08-14-019-02W4"/>
    <s v="AB"/>
    <s v="MEDICINE HAT"/>
    <s v="FOX ET AL HGU2 MEDHAT 8-14-19-2"/>
    <x v="2"/>
    <s v="Cdn Nat Rsrcs Ltd"/>
    <s v="Working Interest"/>
    <n v="0.20395659999999999"/>
    <s v="MED HAT H UNIT"/>
    <s v="No"/>
    <m/>
    <s v="Flow GAS"/>
    <d v="2020-03-31T00:00:00"/>
    <m/>
    <n v="1699"/>
    <m/>
    <m/>
    <s v="Flow GAS"/>
    <s v="Kmilk_rv;Kmed_hat"/>
    <s v="Cdn Nat Rsrcs Ltd"/>
    <n v="123983"/>
    <m/>
    <m/>
    <d v="1997-12-01T00:00:00"/>
    <d v="1997-12-05T00:00:00"/>
    <d v="1997-12-06T00:00:00"/>
    <m/>
    <d v="1997-12-01T00:00:00"/>
    <d v="1997-12-22T00:00:00"/>
    <m/>
    <m/>
    <m/>
    <m/>
    <s v="WI"/>
    <n v="1"/>
    <n v="1"/>
    <n v="0.20395659999999999"/>
    <x v="1"/>
    <s v="N"/>
    <n v="22.350684931506848"/>
    <n v="22.350684931506848"/>
    <n v="517.85520000000008"/>
    <n v="517.85520000000008"/>
    <s v="Flow GAS"/>
    <n v="4"/>
    <n v="4"/>
    <m/>
    <s v="Flow GAS"/>
    <x v="1"/>
    <s v="Producing"/>
    <s v="Producing"/>
    <x v="0"/>
    <x v="0"/>
    <s v="W 02096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11000"/>
    <s v="1 UWI in License"/>
    <n v="209657"/>
    <s v="100/11-10-019-02W4/00"/>
    <n v="209657"/>
    <n v="1"/>
    <s v="100"/>
    <s v="11"/>
    <s v="10"/>
    <s v="019"/>
    <s v="02W4"/>
    <s v="00"/>
    <s v="11-10-019-02W4"/>
    <s v="11-10-019-02W4"/>
    <s v="AB"/>
    <s v="MEDICINE HAT"/>
    <s v="FOX ET AL HGU2 MEDHAT 11-10-19-2"/>
    <x v="2"/>
    <s v="Cdn Nat Rsrcs Ltd"/>
    <s v="Working Interest"/>
    <n v="0.20395659999999999"/>
    <s v="MED HAT H UNIT"/>
    <s v="No"/>
    <m/>
    <s v="Flow GAS"/>
    <d v="2020-03-31T00:00:00"/>
    <m/>
    <n v="1667"/>
    <m/>
    <m/>
    <s v="Flow GAS"/>
    <s v="Kmilk_rv;Kmed_hat"/>
    <s v="Cdn Nat Rsrcs Ltd"/>
    <n v="123983"/>
    <m/>
    <m/>
    <d v="1997-12-01T00:00:00"/>
    <d v="1997-12-07T00:00:00"/>
    <d v="1997-12-08T00:00:00"/>
    <m/>
    <d v="1997-12-01T00:00:00"/>
    <d v="1998-01-06T00:00:00"/>
    <m/>
    <m/>
    <m/>
    <m/>
    <s v="WI"/>
    <n v="1"/>
    <n v="1"/>
    <n v="0.20395659999999999"/>
    <x v="1"/>
    <s v="N"/>
    <n v="22.345205479452055"/>
    <n v="22.345205479452055"/>
    <n v="508.10160000000002"/>
    <n v="508.10160000000002"/>
    <s v="Flow GAS"/>
    <n v="4"/>
    <n v="4"/>
    <m/>
    <s v="Flow GAS"/>
    <x v="1"/>
    <s v="Producing"/>
    <s v="Producing"/>
    <x v="0"/>
    <x v="0"/>
    <s v="W 02096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1000"/>
    <s v="1 UWI in License"/>
    <n v="209696"/>
    <s v="100/11-03-019-02W4/00"/>
    <n v="209696"/>
    <n v="1"/>
    <s v="100"/>
    <s v="11"/>
    <s v="03"/>
    <s v="019"/>
    <s v="02W4"/>
    <s v="00"/>
    <s v="11-03-019-02W4"/>
    <s v="11-03-019-02W4"/>
    <s v="AB"/>
    <s v="MEDICINE HAT"/>
    <s v="FOX ET AL HGU2 MEDHAT 11-3-19-2"/>
    <x v="2"/>
    <s v="Cdn Nat Rsrcs Ltd"/>
    <s v="Working Interest"/>
    <n v="0.20395659999999999"/>
    <s v="MED HAT H UNIT"/>
    <s v="No"/>
    <m/>
    <s v="Flow GAS"/>
    <d v="2020-05-31T00:00:00"/>
    <m/>
    <n v="1798"/>
    <m/>
    <m/>
    <s v="Flow GAS"/>
    <s v="Kmilk_rv;Kmed_hat"/>
    <s v="Cdn Nat Rsrcs Ltd"/>
    <n v="123983"/>
    <m/>
    <m/>
    <d v="1997-12-02T00:00:00"/>
    <d v="1997-12-09T00:00:00"/>
    <d v="1997-12-09T00:00:00"/>
    <d v="1998-12-09T00:00:00"/>
    <d v="1997-12-25T00:00:00"/>
    <d v="1997-12-25T00:00:00"/>
    <m/>
    <m/>
    <m/>
    <m/>
    <s v="WI"/>
    <n v="1"/>
    <n v="1"/>
    <n v="0.20395659999999999"/>
    <x v="1"/>
    <s v="N"/>
    <n v="22.339726027397262"/>
    <n v="22.339726027397262"/>
    <n v="548.03039999999999"/>
    <n v="548.03039999999999"/>
    <s v="Flow GAS"/>
    <n v="4"/>
    <n v="4"/>
    <m/>
    <s v="Flow GAS"/>
    <x v="1"/>
    <s v="Producing"/>
    <s v="Producing"/>
    <x v="0"/>
    <x v="0"/>
    <s v="W 02096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3212020"/>
    <s v="1 UWI in License"/>
    <n v="209898"/>
    <s v="102/12-32-020-08W4/00"/>
    <n v="209898"/>
    <n v="1"/>
    <s v="102"/>
    <s v="12"/>
    <s v="32"/>
    <s v="020"/>
    <s v="08W4"/>
    <s v="00"/>
    <s v="13-32-020-08W4"/>
    <s v="13-32-020-08W4"/>
    <s v="AB"/>
    <s v="JENNER"/>
    <s v="IMAGINEA JENNER 12-32-20-8"/>
    <x v="0"/>
    <s v="Cor4 Oil Corp"/>
    <s v="Working Interest"/>
    <n v="0.8"/>
    <s v="JENNER OIL"/>
    <s v="No"/>
    <m/>
    <s v="Pump OIL"/>
    <d v="2020-05-31T00:00:00"/>
    <m/>
    <n v="3053"/>
    <n v="4501"/>
    <n v="1206"/>
    <s v="Pump OIL"/>
    <s v="Kglauc_ss"/>
    <s v="Cor4 Oil Corp"/>
    <n v="5000004"/>
    <m/>
    <m/>
    <d v="1997-12-05T00:00:00"/>
    <d v="1997-12-13T00:00:00"/>
    <d v="1997-12-20T00:00:00"/>
    <m/>
    <d v="1997-12-01T00:00:00"/>
    <d v="1997-12-24T00:00:00"/>
    <m/>
    <m/>
    <m/>
    <m/>
    <s v="WI"/>
    <n v="1"/>
    <n v="1"/>
    <n v="0.8"/>
    <x v="0"/>
    <s v="N"/>
    <n v="22.328767123287673"/>
    <n v="22.328767123287673"/>
    <n v="930.5544000000001"/>
    <n v="930.5544000000001"/>
    <s v="Pump OIL"/>
    <n v="2"/>
    <n v="2"/>
    <m/>
    <s v="Pump OIL"/>
    <x v="2"/>
    <s v="Producing"/>
    <s v="Producing"/>
    <x v="0"/>
    <x v="0"/>
    <s v="W 0209898 "/>
    <n v="45993"/>
    <n v="0"/>
    <n v="0"/>
    <n v="0"/>
    <n v="0"/>
    <n v="0"/>
    <n v="1650"/>
    <n v="47643"/>
    <m/>
    <m/>
    <m/>
    <m/>
    <n v="47643"/>
    <m/>
    <n v="962749.31"/>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0504020"/>
    <s v="1 UWI in License"/>
    <n v="210262"/>
    <s v="102/04-05-021-08W4/00"/>
    <n v="210262"/>
    <n v="1"/>
    <s v="102"/>
    <s v="04"/>
    <s v="05"/>
    <s v="021"/>
    <s v="08W4"/>
    <s v="00"/>
    <s v="03-05-021-08W4"/>
    <s v="03-05-021-08W4"/>
    <s v="AB"/>
    <s v="JENNER"/>
    <s v="IMAGINEA JENNER 4-5-21-8"/>
    <x v="0"/>
    <s v="Cor4 Oil Corp"/>
    <s v="Working Interest"/>
    <n v="0.8"/>
    <s v="JENNER OIL"/>
    <s v="No"/>
    <m/>
    <s v="Susp OIL"/>
    <d v="2015-04-30T00:00:00"/>
    <m/>
    <n v="3085"/>
    <n v="3976"/>
    <n v="618"/>
    <s v="Susp OIL"/>
    <s v="Kglauc_ss"/>
    <s v="Cor4 Oil Corp"/>
    <n v="5000004"/>
    <m/>
    <m/>
    <d v="1997-12-11T00:00:00"/>
    <d v="1997-12-14T00:00:00"/>
    <d v="1997-12-26T00:00:00"/>
    <m/>
    <d v="1997-12-01T00:00:00"/>
    <d v="1997-12-29T00:00:00"/>
    <m/>
    <m/>
    <m/>
    <m/>
    <s v="WI"/>
    <n v="1"/>
    <n v="1"/>
    <n v="0.8"/>
    <x v="0"/>
    <s v="N"/>
    <n v="22.326027397260273"/>
    <n v="22.326027397260273"/>
    <n v="940.30799999999999"/>
    <n v="940.30799999999999"/>
    <s v="Susp OIL"/>
    <n v="12"/>
    <n v="12"/>
    <m/>
    <s v="Susp OIL"/>
    <x v="2"/>
    <s v="Suspended"/>
    <s v="Suspended"/>
    <x v="1"/>
    <x v="0"/>
    <s v="W 0210262 "/>
    <n v="45993"/>
    <n v="0"/>
    <n v="0"/>
    <n v="0"/>
    <n v="0"/>
    <n v="16500"/>
    <n v="0"/>
    <n v="62493"/>
    <m/>
    <m/>
    <m/>
    <m/>
    <n v="62493"/>
    <m/>
    <n v="0"/>
    <m/>
    <n v="45993"/>
    <n v="25000"/>
    <n v="70993"/>
    <x v="6"/>
    <m/>
    <n v="45993"/>
    <n v="25000"/>
    <x v="6"/>
    <s v=""/>
    <n v="3"/>
    <s v="8) Leave Jenner Oil Wells until later"/>
    <n v="6"/>
    <m/>
    <n v="45993"/>
    <n v="25000"/>
    <n v="70993"/>
    <n v="0.8"/>
    <n v="36794.400000000001"/>
    <n v="20000"/>
    <n v="56794.400000000001"/>
    <n v="6"/>
    <n v="1.35E-2"/>
    <n v="39877.162082577575"/>
    <n v="23178.817656636256"/>
    <n v="63055.979739213828"/>
    <n v="1.7600000000000001E-2"/>
    <n v="35913.82430553934"/>
    <n v="19131.243422879645"/>
    <n v="55045.067728418988"/>
    <s v="D.1) Inactive Jenner Oil/Other wells. Used LMR costs (with submitted reductions) and $25,500 for rec ($2,500 for pad site)"/>
  </r>
  <r>
    <s v="1 - Yes"/>
    <s v="1- Yes"/>
    <n v="214080810000"/>
    <s v="1 UWI in License"/>
    <n v="211314"/>
    <s v="100/10-08-021-08W4/00"/>
    <n v="211314"/>
    <n v="1"/>
    <s v="100"/>
    <s v="10"/>
    <s v="08"/>
    <s v="021"/>
    <s v="08W4"/>
    <s v="00"/>
    <s v="10-08-021-08W4"/>
    <s v="10-08-021-08W4"/>
    <s v="AB"/>
    <s v="JENNER"/>
    <s v="IMAGINEA JENNER 10-8-21-8"/>
    <x v="0"/>
    <s v="Cor4 Oil Corp"/>
    <s v="Working Interest"/>
    <n v="1"/>
    <s v="JENNER OIL"/>
    <s v="No"/>
    <m/>
    <s v="ABD OIL"/>
    <d v="1998-02-28T00:00:00"/>
    <m/>
    <n v="3402"/>
    <m/>
    <m/>
    <s v="ABD OIL"/>
    <s v="Kglauc_ss"/>
    <m/>
    <m/>
    <m/>
    <m/>
    <d v="1997-12-23T00:00:00"/>
    <d v="1997-12-29T00:00:00"/>
    <d v="1998-01-01T00:00:00"/>
    <m/>
    <d v="1998-01-01T00:00:00"/>
    <d v="1998-01-14T00:00:00"/>
    <m/>
    <d v="2004-09-25T00:00:00"/>
    <s v="Plate"/>
    <m/>
    <s v="WI"/>
    <n v="1"/>
    <n v="1"/>
    <n v="1"/>
    <x v="0"/>
    <s v="N"/>
    <n v="22.284931506849315"/>
    <n v="22.284931506849315"/>
    <n v="1036.9296000000002"/>
    <n v="1036.9296000000002"/>
    <s v="ABD OIL"/>
    <n v="17"/>
    <n v="17"/>
    <m/>
    <s v="ABD OIL"/>
    <x v="2"/>
    <s v="Abandoned"/>
    <s v="Abandoned"/>
    <x v="1"/>
    <x v="0"/>
    <s v="W 0211314 "/>
    <n v="0"/>
    <n v="0"/>
    <n v="0"/>
    <n v="0"/>
    <n v="0"/>
    <n v="16500"/>
    <n v="0"/>
    <n v="16500"/>
    <m/>
    <m/>
    <m/>
    <m/>
    <n v="16500"/>
    <m/>
    <n v="0"/>
    <m/>
    <n v="0"/>
    <n v="25000"/>
    <n v="25000"/>
    <x v="1"/>
    <m/>
    <n v="0"/>
    <n v="25000"/>
    <x v="1"/>
    <s v=""/>
    <n v="4"/>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81903020"/>
    <s v="1 UWI in License"/>
    <n v="211923"/>
    <s v="102/03-19-020-08W4/00"/>
    <n v="211923"/>
    <n v="1"/>
    <s v="102"/>
    <s v="03"/>
    <s v="19"/>
    <s v="020"/>
    <s v="08W4"/>
    <s v="00"/>
    <s v="07-19-020-08W4"/>
    <s v="07-19-020-08W4"/>
    <s v="AB"/>
    <s v="JENNER"/>
    <s v="IMAGINEA JENNER 3-19-20-8"/>
    <x v="0"/>
    <s v="Cor4 Oil Corp"/>
    <s v="Working Interest"/>
    <n v="1"/>
    <s v="JENNER OIL"/>
    <s v="No"/>
    <m/>
    <s v="Pump OIL"/>
    <d v="2020-05-31T00:00:00"/>
    <m/>
    <n v="3040"/>
    <n v="3999"/>
    <n v="752"/>
    <s v="Pump OIL"/>
    <s v="Kglauc_ss"/>
    <s v="Cor4 Oil Corp"/>
    <n v="5000066"/>
    <m/>
    <m/>
    <d v="1998-01-14T00:00:00"/>
    <d v="1998-01-18T00:00:00"/>
    <d v="1998-01-24T00:00:00"/>
    <m/>
    <d v="1998-02-01T00:00:00"/>
    <d v="1998-02-08T00:00:00"/>
    <m/>
    <m/>
    <m/>
    <m/>
    <s v="WI"/>
    <n v="1"/>
    <n v="1"/>
    <n v="1"/>
    <x v="0"/>
    <s v="N"/>
    <n v="22.230136986301371"/>
    <n v="22.230136986301371"/>
    <n v="926.5920000000001"/>
    <n v="926.5920000000001"/>
    <s v="Pump OIL"/>
    <n v="2"/>
    <n v="2"/>
    <m/>
    <s v="Pump OIL"/>
    <x v="2"/>
    <s v="Producing"/>
    <s v="Producing"/>
    <x v="0"/>
    <x v="0"/>
    <s v="W 0211923 "/>
    <n v="45993"/>
    <n v="0"/>
    <n v="0"/>
    <n v="0"/>
    <n v="0"/>
    <n v="16500"/>
    <n v="0"/>
    <n v="62493"/>
    <m/>
    <m/>
    <m/>
    <m/>
    <n v="62493"/>
    <m/>
    <n v="220503.1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72306000"/>
    <s v="1 UWI in License"/>
    <n v="213819"/>
    <s v="100/06-23-024-07W4/00"/>
    <n v="213819"/>
    <n v="1"/>
    <s v="100"/>
    <s v="06"/>
    <s v="23"/>
    <s v="024"/>
    <s v="07W4"/>
    <s v="00"/>
    <s v="06-23-024-07W4"/>
    <s v="06-23-024-07W4"/>
    <s v="AB"/>
    <s v="ATLEE-BUFFALO"/>
    <s v="EOG DEER 6-23-24-7"/>
    <x v="4"/>
    <s v="Cdn Nat Rsrcs Ltd"/>
    <s v="Working Interest"/>
    <n v="0.5"/>
    <s v="SOUTH AB MISC"/>
    <s v="No"/>
    <m/>
    <s v="ABD GAS"/>
    <d v="2002-05-31T00:00:00"/>
    <m/>
    <n v="1312"/>
    <m/>
    <m/>
    <s v="ABD GAS"/>
    <s v="Kbelly_rv"/>
    <m/>
    <m/>
    <m/>
    <m/>
    <d v="1998-02-24T00:00:00"/>
    <d v="1998-03-02T00:00:00"/>
    <d v="1998-03-04T00:00:00"/>
    <d v="1999-03-04T00:00:00"/>
    <d v="2000-09-01T00:00:00"/>
    <d v="2000-09-23T00:00:00"/>
    <m/>
    <d v="2007-10-28T00:00:00"/>
    <s v="Cement And Plate"/>
    <m/>
    <s v="WI"/>
    <n v="1"/>
    <n v="1"/>
    <n v="0.5"/>
    <x v="1"/>
    <s v="N"/>
    <n v="22.112328767123287"/>
    <n v="22.112328767123287"/>
    <n v="399.89760000000001"/>
    <n v="399.89760000000001"/>
    <s v="ABD GAS"/>
    <n v="14"/>
    <n v="14"/>
    <m/>
    <s v="ABD GAS"/>
    <x v="1"/>
    <s v="Abandoned"/>
    <s v="Abandoned"/>
    <x v="1"/>
    <x v="0"/>
    <s v="W 0213819 "/>
    <n v="0"/>
    <n v="0"/>
    <n v="0"/>
    <n v="0"/>
    <n v="0"/>
    <n v="0"/>
    <n v="0"/>
    <n v="0"/>
    <m/>
    <m/>
    <m/>
    <m/>
    <n v="0"/>
    <m/>
    <n v="0"/>
    <m/>
    <n v="0"/>
    <n v="10900"/>
    <n v="10900"/>
    <x v="5"/>
    <m/>
    <n v="0"/>
    <n v="10900"/>
    <x v="5"/>
    <s v=""/>
    <n v="1"/>
    <s v="B.1) Non Op Reclamation only; spread evenly"/>
    <n v="12"/>
    <m/>
    <n v="0"/>
    <n v="10900"/>
    <n v="10900"/>
    <n v="0.5"/>
    <n v="0"/>
    <n v="5450"/>
    <n v="5450"/>
    <n v="12"/>
    <n v="1.35E-2"/>
    <n v="0"/>
    <n v="6845.4232216590863"/>
    <n v="6845.4232216590863"/>
    <n v="1.7600000000000001E-2"/>
    <n v="0"/>
    <n v="5088.4982863494652"/>
    <n v="5088.4982863494652"/>
    <s v="E.1) Fully abandoned, reclamation only. Shallow Gas. Use $10,900 for rec ($1,090 for pad site)."/>
  </r>
  <r>
    <s v="1 - Yes"/>
    <s v="1- Yes"/>
    <n v="294040205000"/>
    <s v="1 UWI in License"/>
    <n v="214297"/>
    <s v="100/05-02-029-04W4/00"/>
    <n v="214297"/>
    <n v="1"/>
    <s v="100"/>
    <s v="05"/>
    <s v="02"/>
    <s v="029"/>
    <s v="04W4"/>
    <s v="00"/>
    <s v="05-02-029-04W4"/>
    <s v="05-02-029-04W4"/>
    <s v="AB"/>
    <s v="OYEN"/>
    <s v="NUVISTA OYEN 5-2-29-4"/>
    <x v="4"/>
    <s v="NuVista Enrg Ltd"/>
    <s v="Working Interest"/>
    <n v="0.2"/>
    <s v="SOUTH AB MISC"/>
    <s v="No"/>
    <m/>
    <s v="ABD GAS"/>
    <d v="2000-11-30T00:00:00"/>
    <m/>
    <n v="1214"/>
    <m/>
    <m/>
    <s v="ABD GAS"/>
    <s v="Kbelly_rv"/>
    <m/>
    <m/>
    <m/>
    <m/>
    <d v="1998-03-19T00:00:00"/>
    <d v="1998-04-08T00:00:00"/>
    <d v="1998-04-09T00:00:00"/>
    <d v="1998-05-01T00:00:00"/>
    <d v="1998-05-01T00:00:00"/>
    <d v="1998-05-20T00:00:00"/>
    <m/>
    <d v="2014-11-30T00:00:00"/>
    <s v="Plate"/>
    <m/>
    <s v="WI"/>
    <n v="1"/>
    <n v="1"/>
    <n v="0.2"/>
    <x v="1"/>
    <s v="N"/>
    <n v="22.010958904109589"/>
    <n v="22.010958904109589"/>
    <n v="370.02719999999999"/>
    <n v="370.02719999999999"/>
    <s v="ABD GAS"/>
    <n v="14"/>
    <n v="14"/>
    <m/>
    <s v="ABD GAS"/>
    <x v="1"/>
    <s v="Abandoned"/>
    <s v="Abandoned"/>
    <x v="1"/>
    <x v="0"/>
    <s v="W 0214297 "/>
    <n v="0"/>
    <n v="0"/>
    <n v="0"/>
    <n v="0"/>
    <n v="0"/>
    <n v="0"/>
    <n v="0"/>
    <n v="0"/>
    <m/>
    <m/>
    <m/>
    <m/>
    <n v="0"/>
    <m/>
    <n v="0"/>
    <m/>
    <n v="0"/>
    <n v="10900"/>
    <n v="10900"/>
    <x v="5"/>
    <m/>
    <n v="0"/>
    <n v="10900"/>
    <x v="5"/>
    <s v=""/>
    <n v="7"/>
    <s v="B.1) Non Op Reclamation only; spread evenly"/>
    <n v="13"/>
    <m/>
    <n v="0"/>
    <n v="10900"/>
    <n v="10900"/>
    <n v="0.2"/>
    <n v="0"/>
    <n v="2180"/>
    <n v="2180"/>
    <n v="13"/>
    <n v="1.35E-2"/>
    <n v="0"/>
    <n v="2775.1345740605939"/>
    <n v="2775.1345740605939"/>
    <n v="1.7600000000000001E-2"/>
    <n v="0"/>
    <n v="2027.1985114839558"/>
    <n v="2027.1985114839558"/>
    <s v="E.1) Fully abandoned, reclamation only. Shallow Gas. Use $10,900 for rec ($1,090 for pad site)."/>
  </r>
  <r>
    <s v="1 - Yes"/>
    <s v="1- Yes"/>
    <n v="214082412000"/>
    <s v="1 UWI in License"/>
    <n v="215733"/>
    <s v="100/12-24-021-08W4/00"/>
    <n v="215733"/>
    <n v="1"/>
    <s v="100"/>
    <s v="12"/>
    <s v="24"/>
    <s v="021"/>
    <s v="08W4"/>
    <s v="00"/>
    <s v="13-24-021-08W4"/>
    <s v="13-24-021-08W4"/>
    <s v="AB"/>
    <s v="JENNER"/>
    <s v="IMAGINEA JENNER 12-24-21-8"/>
    <x v="0"/>
    <s v="Cor4 Oil Corp"/>
    <s v="Working Interest"/>
    <n v="1"/>
    <s v="JENNER OIL"/>
    <s v="No"/>
    <m/>
    <s v="Act WTR Inj"/>
    <m/>
    <d v="2020-05-31T00:00:00"/>
    <n v="3265"/>
    <n v="5279"/>
    <n v="1803"/>
    <s v="Act WTR Inj"/>
    <s v="Kglauc_ss"/>
    <m/>
    <m/>
    <s v="Cor4 Oil Corp"/>
    <s v="IF0140732"/>
    <d v="1998-06-09T00:00:00"/>
    <d v="1998-06-26T00:00:00"/>
    <d v="1998-07-07T00:00:00"/>
    <m/>
    <m/>
    <m/>
    <d v="1998-08-13T00:00:00"/>
    <m/>
    <m/>
    <m/>
    <s v="WI"/>
    <n v="1"/>
    <n v="1"/>
    <n v="1"/>
    <x v="0"/>
    <s v="N"/>
    <n v="21.794520547945204"/>
    <n v="21.794520547945204"/>
    <n v="995.17200000000003"/>
    <n v="995.17200000000003"/>
    <s v="Act WTR Inj"/>
    <n v="1"/>
    <n v="1"/>
    <m/>
    <s v="Act WTR Inj"/>
    <x v="0"/>
    <s v="Active"/>
    <s v="Active"/>
    <x v="0"/>
    <x v="0"/>
    <s v="W 0215733 "/>
    <n v="36384"/>
    <n v="0"/>
    <n v="0"/>
    <n v="0"/>
    <n v="0"/>
    <n v="0"/>
    <n v="1650"/>
    <n v="38034"/>
    <m/>
    <m/>
    <m/>
    <m/>
    <n v="38034"/>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92008020"/>
    <s v="1 UWI in License"/>
    <n v="216007"/>
    <s v="102/08-20-020-09W4/00"/>
    <n v="216007"/>
    <n v="1"/>
    <s v="102"/>
    <s v="08"/>
    <s v="20"/>
    <s v="020"/>
    <s v="09W4"/>
    <s v="00"/>
    <s v="08-20-020-09W4"/>
    <s v="08-20-020-09W4"/>
    <s v="AB"/>
    <m/>
    <s v="IMAGINEA JENNER 8-20-20-9"/>
    <x v="7"/>
    <s v="Cor4 Oil Corp"/>
    <s v="Working Interest"/>
    <n v="0.8"/>
    <s v="JENNER SHLW GAS"/>
    <s v="No"/>
    <m/>
    <s v="Drld &amp; ABD"/>
    <m/>
    <m/>
    <n v="3323"/>
    <m/>
    <m/>
    <m/>
    <m/>
    <m/>
    <m/>
    <m/>
    <m/>
    <d v="1998-06-19T00:00:00"/>
    <d v="1998-06-22T00:00:00"/>
    <d v="1998-06-25T00:00:00"/>
    <d v="1999-06-25T00:00:00"/>
    <m/>
    <m/>
    <m/>
    <d v="1998-07-24T00:00:00"/>
    <s v="Plate"/>
    <m/>
    <s v="WI"/>
    <n v="1"/>
    <n v="1"/>
    <n v="0.8"/>
    <x v="0"/>
    <s v="N"/>
    <n v="21.805479452054794"/>
    <n v="21.805479452054794"/>
    <n v="1012.8504"/>
    <n v="1012.8504"/>
    <s v="Drld &amp; ABD"/>
    <n v="19"/>
    <n v="19"/>
    <m/>
    <s v="Drld &amp; ABD"/>
    <x v="0"/>
    <s v="Abandoned"/>
    <s v="Abandoned"/>
    <x v="1"/>
    <x v="0"/>
    <s v="W 0216007 "/>
    <n v="0"/>
    <n v="0"/>
    <n v="0"/>
    <n v="0"/>
    <n v="0"/>
    <n v="0"/>
    <n v="1650"/>
    <n v="1650"/>
    <m/>
    <m/>
    <m/>
    <m/>
    <n v="1650"/>
    <m/>
    <n v="0"/>
    <m/>
    <n v="0"/>
    <n v="2500"/>
    <n v="2500"/>
    <x v="1"/>
    <m/>
    <n v="0"/>
    <n v="2500"/>
    <x v="1"/>
    <s v=""/>
    <n v="6"/>
    <s v="A) Reclamation only; spread evenly"/>
    <n v="2"/>
    <m/>
    <n v="0"/>
    <n v="2500"/>
    <n v="2500"/>
    <n v="0.8"/>
    <n v="0"/>
    <n v="2000"/>
    <n v="2000"/>
    <n v="2"/>
    <n v="1.35E-2"/>
    <n v="0"/>
    <n v="2196.8290702222275"/>
    <n v="2196.8290702222275"/>
    <n v="1.7600000000000001E-2"/>
    <n v="0"/>
    <n v="1944.2700163714471"/>
    <n v="1944.2700163714471"/>
    <s v="E.3) Fully abandoned, reclamation only. Oil or Other well. Use $25,000 for rec ($2,500 for pad site)."/>
  </r>
  <r>
    <s v="1 - Yes"/>
    <s v="1- Yes"/>
    <n v="264022014000"/>
    <s v="1 UWI in License"/>
    <n v="216098"/>
    <s v="100/14-20-026-02W4/00"/>
    <n v="216098"/>
    <n v="1"/>
    <s v="100"/>
    <s v="14"/>
    <s v="20"/>
    <s v="026"/>
    <s v="02W4"/>
    <s v="00"/>
    <s v="14-20-026-02W4"/>
    <s v="14-20-026-02W4"/>
    <s v="AB"/>
    <s v="CAPRON"/>
    <s v="PENN WEST CAPRON 14-20-26-2"/>
    <x v="4"/>
    <s v="Obsidian Enrg Ltd"/>
    <s v="Working Interest"/>
    <n v="0.36"/>
    <s v="SOUTH AB MISC"/>
    <s v="No"/>
    <m/>
    <s v="Susp GAS"/>
    <d v="2003-06-30T00:00:00"/>
    <m/>
    <n v="2638"/>
    <m/>
    <m/>
    <s v="Susp GAS"/>
    <s v="Kvik_ss"/>
    <s v="Obsidian Enrg Ltd"/>
    <n v="59465"/>
    <m/>
    <m/>
    <d v="1998-06-24T00:00:00"/>
    <d v="1998-07-11T00:00:00"/>
    <d v="1998-07-14T00:00:00"/>
    <d v="1999-07-14T00:00:00"/>
    <d v="1998-08-01T00:00:00"/>
    <d v="1998-08-08T00:00:00"/>
    <m/>
    <m/>
    <m/>
    <m/>
    <s v="WI"/>
    <n v="1"/>
    <n v="1"/>
    <n v="0.36"/>
    <x v="1"/>
    <s v="N"/>
    <n v="21.753424657534246"/>
    <n v="21.753424657534246"/>
    <n v="804.06240000000003"/>
    <n v="804.06240000000003"/>
    <s v="Susp GAS"/>
    <n v="11"/>
    <n v="11"/>
    <m/>
    <s v="Susp GAS"/>
    <x v="1"/>
    <s v="Suspended"/>
    <s v="Suspended"/>
    <x v="1"/>
    <x v="0"/>
    <s v="W 0216098 "/>
    <n v="0"/>
    <n v="0"/>
    <n v="0"/>
    <n v="0"/>
    <n v="0"/>
    <n v="0"/>
    <n v="0"/>
    <n v="0"/>
    <m/>
    <m/>
    <m/>
    <m/>
    <n v="0"/>
    <m/>
    <n v="0"/>
    <m/>
    <n v="27179.5"/>
    <n v="16500"/>
    <n v="43679.5"/>
    <x v="4"/>
    <m/>
    <n v="27179.5"/>
    <n v="16500"/>
    <x v="4"/>
    <s v=""/>
    <n v="7"/>
    <s v="B) Non Op Inactive, spreadevenly over 15 years"/>
    <n v="5"/>
    <m/>
    <n v="27179.5"/>
    <n v="16500"/>
    <n v="43679.5"/>
    <n v="0.36"/>
    <n v="9784.619999999999"/>
    <n v="5940"/>
    <n v="15724.619999999999"/>
    <n v="5"/>
    <n v="1.35E-2"/>
    <n v="10463.156687665607"/>
    <n v="6792.4112915845772"/>
    <n v="17255.567979250183"/>
    <n v="1.7600000000000001E-2"/>
    <n v="9589.0865267503741"/>
    <n v="5704.9651033205055"/>
    <n v="15294.05163007088"/>
    <s v="B.3) Non-Op; Not &quot;true&quot; shallow gas. Assume 1/2 have tubing ($36,000), and 1/2 are empty perforated ($17,975). Average = $27,179.50. Use $16,900 for rec."/>
  </r>
  <r>
    <s v="1 - Yes"/>
    <s v="1- Yes"/>
    <n v="214082606030"/>
    <s v="1 UWI in License"/>
    <n v="216342"/>
    <s v="103/06-26-021-08W4/00"/>
    <n v="216342"/>
    <n v="1"/>
    <s v="103"/>
    <s v="06"/>
    <s v="26"/>
    <s v="021"/>
    <s v="08W4"/>
    <s v="00"/>
    <s v="14-23-021-08W4"/>
    <s v="14-23-021-08W4"/>
    <s v="AB"/>
    <s v="JENNER"/>
    <s v="IMAGINEA JENNER 6-26-21-8"/>
    <x v="0"/>
    <s v="Cor4 Oil Corp"/>
    <s v="Working Interest"/>
    <n v="1"/>
    <s v="JENNER OIL"/>
    <s v="No"/>
    <m/>
    <s v="Susp OIL"/>
    <d v="2017-11-30T00:00:00"/>
    <m/>
    <n v="3209"/>
    <n v="5305"/>
    <n v="1813"/>
    <s v="Susp OIL"/>
    <s v="Kglauc_ss"/>
    <s v="Cor4 Oil Corp"/>
    <n v="52789"/>
    <m/>
    <m/>
    <d v="1998-07-03T00:00:00"/>
    <d v="1998-07-08T00:00:00"/>
    <d v="1998-07-16T00:00:00"/>
    <m/>
    <d v="1998-08-01T00:00:00"/>
    <d v="1998-08-26T00:00:00"/>
    <m/>
    <m/>
    <m/>
    <m/>
    <s v="WI"/>
    <n v="1"/>
    <n v="1"/>
    <n v="1"/>
    <x v="0"/>
    <s v="N"/>
    <n v="21.761643835616439"/>
    <n v="21.761643835616439"/>
    <n v="978.10320000000002"/>
    <n v="978.10320000000002"/>
    <s v="Susp OIL"/>
    <n v="12"/>
    <n v="12"/>
    <m/>
    <s v="Susp OIL"/>
    <x v="2"/>
    <s v="Suspended"/>
    <s v="Suspended"/>
    <x v="1"/>
    <x v="0"/>
    <s v="W 0216342 "/>
    <n v="45993"/>
    <n v="0"/>
    <n v="0"/>
    <n v="0"/>
    <n v="0"/>
    <n v="0"/>
    <n v="1650"/>
    <n v="47643"/>
    <m/>
    <m/>
    <m/>
    <m/>
    <n v="47643"/>
    <m/>
    <n v="0"/>
    <m/>
    <n v="45993"/>
    <n v="2500"/>
    <n v="48493"/>
    <x v="6"/>
    <m/>
    <n v="45993"/>
    <n v="2500"/>
    <x v="6"/>
    <s v=""/>
    <n v="22"/>
    <s v="8) Leave Jenner Oil Wells until later"/>
    <n v="13"/>
    <m/>
    <n v="45993"/>
    <n v="2500"/>
    <n v="48493"/>
    <n v="1"/>
    <n v="45993"/>
    <n v="2500"/>
    <n v="48493"/>
    <n v="13"/>
    <n v="1.35E-2"/>
    <n v="54752.068063106221"/>
    <n v="3182.4937775924241"/>
    <n v="57934.561840698647"/>
    <n v="1.7600000000000001E-2"/>
    <n v="43641.357356557666"/>
    <n v="2324.7689351880226"/>
    <n v="45966.126291745692"/>
    <s v="D.1) Inactive Jenner Oil/Other wells. Used LMR costs (with submitted reductions) and $25,500 for rec ($2,500 for pad site)"/>
  </r>
  <r>
    <s v="1 - Yes"/>
    <s v="1- Yes"/>
    <n v="234023209000"/>
    <s v="1 UWI in License"/>
    <n v="216595"/>
    <s v="100/09-32-023-02W4/00"/>
    <n v="216595"/>
    <n v="1"/>
    <s v="100"/>
    <s v="09"/>
    <s v="32"/>
    <s v="023"/>
    <s v="02W4"/>
    <s v="00"/>
    <s v="09-32-023-02W4"/>
    <s v="09-32-023-02W4"/>
    <s v="AB"/>
    <m/>
    <s v="PENN WEST  9-32-23-2"/>
    <x v="4"/>
    <s v="Obsidian Enrg Ltd"/>
    <s v="Working Interest"/>
    <n v="0.4"/>
    <s v="SOUTH AB MISC"/>
    <s v="No"/>
    <m/>
    <s v="ABD Zn"/>
    <m/>
    <m/>
    <n v="3097"/>
    <m/>
    <m/>
    <m/>
    <m/>
    <m/>
    <m/>
    <m/>
    <m/>
    <d v="1998-07-21T00:00:00"/>
    <d v="1998-07-30T00:00:00"/>
    <d v="1998-08-02T00:00:00"/>
    <d v="1999-08-02T00:00:00"/>
    <m/>
    <m/>
    <m/>
    <m/>
    <m/>
    <m/>
    <s v="WI"/>
    <n v="1"/>
    <n v="1"/>
    <n v="0.4"/>
    <x v="1"/>
    <s v="N"/>
    <n v="21.701369863013699"/>
    <n v="21.701369863013699"/>
    <n v="943.96559999999999"/>
    <n v="943.96559999999999"/>
    <s v="ABD Zn"/>
    <n v="24"/>
    <n v="24"/>
    <m/>
    <s v="ABD Zn"/>
    <x v="0"/>
    <s v="Abandoned"/>
    <s v="Partial Abandoned"/>
    <x v="1"/>
    <x v="0"/>
    <s v="W 0216595 "/>
    <n v="0"/>
    <n v="0"/>
    <n v="0"/>
    <n v="0"/>
    <n v="0"/>
    <n v="0"/>
    <n v="0"/>
    <n v="0"/>
    <m/>
    <m/>
    <m/>
    <m/>
    <n v="0"/>
    <m/>
    <n v="0"/>
    <m/>
    <n v="45993"/>
    <n v="25000"/>
    <n v="70993"/>
    <x v="12"/>
    <m/>
    <n v="45993"/>
    <n v="25000"/>
    <x v="12"/>
    <s v=""/>
    <n v="9"/>
    <s v="B) Non Op Inactive, spreadevenly over 15 years"/>
    <n v="14"/>
    <m/>
    <n v="45993"/>
    <n v="25000"/>
    <n v="70993"/>
    <n v="0.4"/>
    <n v="18397.2"/>
    <n v="10000"/>
    <n v="28397.200000000001"/>
    <n v="14"/>
    <n v="1.35E-2"/>
    <n v="22196.488392783263"/>
    <n v="12901.829774359689"/>
    <n v="35098.318167142948"/>
    <n v="1.7600000000000001E-2"/>
    <n v="17386.20899405314"/>
    <n v="9261.6089458060578"/>
    <n v="26647.817939859196"/>
    <s v="D.2) Inactive Jenner Oil/Other wells, non-op (only 4 of them). Use $45,993 or $50,227 ABDN, and $25,000 Reclamation."/>
  </r>
  <r>
    <s v="1 - Yes"/>
    <s v="1- Yes"/>
    <n v="304050602000"/>
    <s v="1 UWI in License"/>
    <n v="216660"/>
    <s v="100/02-06-030-05W4/00"/>
    <n v="216660"/>
    <n v="1"/>
    <s v="100"/>
    <s v="02"/>
    <s v="06"/>
    <s v="030"/>
    <s v="05W4"/>
    <s v="00"/>
    <s v="02-06-030-05W4"/>
    <s v="02-06-030-05W4"/>
    <s v="AB"/>
    <s v="SEDALIA"/>
    <s v="NUVISTA SEDAL 2-6-30-5"/>
    <x v="4"/>
    <s v="NuVista Enrg Ltd"/>
    <s v="Working Interest"/>
    <n v="0.4"/>
    <s v="SOUTH AB MISC"/>
    <s v="No"/>
    <m/>
    <s v="ABD GAS"/>
    <d v="1999-06-30T00:00:00"/>
    <m/>
    <n v="1102"/>
    <m/>
    <m/>
    <s v="ABD GAS"/>
    <s v="Kbelly_rv"/>
    <m/>
    <m/>
    <m/>
    <m/>
    <d v="1998-07-24T00:00:00"/>
    <d v="1998-08-04T00:00:00"/>
    <d v="1998-08-05T00:00:00"/>
    <d v="1999-08-05T00:00:00"/>
    <d v="1998-09-01T00:00:00"/>
    <d v="1998-09-01T00:00:00"/>
    <m/>
    <d v="2014-11-28T00:00:00"/>
    <s v="Plate"/>
    <m/>
    <s v="WI"/>
    <n v="1"/>
    <n v="1"/>
    <n v="0.4"/>
    <x v="1"/>
    <s v="N"/>
    <n v="21.687671232876713"/>
    <n v="21.687671232876713"/>
    <n v="335.88960000000003"/>
    <n v="335.88960000000003"/>
    <s v="ABD GAS"/>
    <n v="14"/>
    <n v="14"/>
    <m/>
    <s v="ABD GAS"/>
    <x v="1"/>
    <s v="Abandoned"/>
    <s v="Abandoned"/>
    <x v="1"/>
    <x v="0"/>
    <s v="W 0216660 "/>
    <n v="0"/>
    <n v="0"/>
    <n v="0"/>
    <n v="0"/>
    <n v="0"/>
    <n v="0"/>
    <n v="0"/>
    <n v="0"/>
    <m/>
    <m/>
    <m/>
    <m/>
    <n v="0"/>
    <m/>
    <n v="0"/>
    <m/>
    <n v="0"/>
    <n v="10900"/>
    <n v="10900"/>
    <x v="5"/>
    <m/>
    <n v="0"/>
    <n v="10900"/>
    <x v="5"/>
    <s v=""/>
    <n v="3"/>
    <s v="B.1) Non Op Reclamation only; spread evenly"/>
    <n v="14"/>
    <m/>
    <n v="0"/>
    <n v="10900"/>
    <n v="10900"/>
    <n v="0.4"/>
    <n v="0"/>
    <n v="4360"/>
    <n v="4360"/>
    <n v="14"/>
    <n v="1.35E-2"/>
    <n v="0"/>
    <n v="5625.1977816208237"/>
    <n v="5625.1977816208237"/>
    <n v="1.7600000000000001E-2"/>
    <n v="0"/>
    <n v="4038.0615003714406"/>
    <n v="4038.0615003714406"/>
    <s v="E.1) Fully abandoned, reclamation only. Shallow Gas. Use $10,900 for rec ($1,090 for pad site)."/>
  </r>
  <r>
    <s v="1 - Yes"/>
    <s v="1- Yes"/>
    <n v="294053309000"/>
    <s v="1 UWI in License"/>
    <n v="216695"/>
    <s v="100/09-33-029-05W4/00"/>
    <n v="216695"/>
    <n v="1"/>
    <s v="100"/>
    <s v="09"/>
    <s v="33"/>
    <s v="029"/>
    <s v="05W4"/>
    <s v="00"/>
    <s v="09-33-029-05W4"/>
    <s v="09-33-029-05W4"/>
    <s v="AB"/>
    <s v="SEDALIA"/>
    <s v="NUVISTA SEDAL 9-33-29-5"/>
    <x v="4"/>
    <s v="NuVista Enrg Ltd"/>
    <s v="Working Interest"/>
    <n v="0.4"/>
    <s v="SOUTH AB MISC"/>
    <s v="No"/>
    <m/>
    <s v="Susp GAS"/>
    <d v="2009-08-31T00:00:00"/>
    <m/>
    <n v="1263"/>
    <m/>
    <m/>
    <s v="Susp GAS"/>
    <s v="Kbelly_rv"/>
    <s v="NuVista Enrg Ltd"/>
    <n v="8280002"/>
    <m/>
    <m/>
    <d v="1998-07-27T00:00:00"/>
    <d v="1998-08-01T00:00:00"/>
    <d v="1998-08-02T00:00:00"/>
    <d v="1999-08-02T00:00:00"/>
    <d v="1998-08-01T00:00:00"/>
    <d v="1998-08-10T00:00:00"/>
    <m/>
    <m/>
    <m/>
    <m/>
    <s v="WI"/>
    <n v="1"/>
    <n v="1"/>
    <n v="0.4"/>
    <x v="1"/>
    <s v="N"/>
    <n v="21.695890410958903"/>
    <n v="21.695890410958903"/>
    <n v="384.9624"/>
    <n v="384.9624"/>
    <s v="Susp GAS"/>
    <n v="11"/>
    <n v="11"/>
    <m/>
    <s v="Susp GAS"/>
    <x v="1"/>
    <s v="Suspended"/>
    <s v="Suspended"/>
    <x v="1"/>
    <x v="0"/>
    <s v="W 0216695 "/>
    <n v="0"/>
    <n v="0"/>
    <n v="0"/>
    <n v="0"/>
    <n v="0"/>
    <n v="0"/>
    <n v="0"/>
    <n v="0"/>
    <m/>
    <m/>
    <m/>
    <m/>
    <n v="0"/>
    <m/>
    <n v="0"/>
    <m/>
    <n v="27179.5"/>
    <n v="16500"/>
    <n v="43679.5"/>
    <x v="4"/>
    <m/>
    <n v="27179.5"/>
    <n v="16500"/>
    <x v="4"/>
    <s v=""/>
    <n v="7"/>
    <s v="B) Non Op Inactive, spreadevenly over 15 years"/>
    <n v="7"/>
    <m/>
    <n v="27179.5"/>
    <n v="16500"/>
    <n v="43679.5"/>
    <n v="0.4"/>
    <n v="10871.800000000001"/>
    <n v="6600"/>
    <n v="17471.800000000003"/>
    <n v="7"/>
    <n v="1.35E-2"/>
    <n v="11941.743142821009"/>
    <n v="7752.2714593502787"/>
    <n v="19694.014602171286"/>
    <n v="1.7600000000000001E-2"/>
    <n v="10568.857381993552"/>
    <n v="6287.8734463435649"/>
    <n v="16856.730828337117"/>
    <s v="B.3) Non-Op; Not &quot;true&quot; shallow gas. Assume 1/2 have tubing ($36,000), and 1/2 are empty perforated ($17,975). Average = $27,179.50. Use $16,900 for rec."/>
  </r>
  <r>
    <s v="1 - Yes"/>
    <s v="1- Yes"/>
    <n v="234113214000"/>
    <s v="1 UWI in License"/>
    <n v="216750"/>
    <s v="100/14-32-023-11W4/00"/>
    <n v="216750"/>
    <n v="1"/>
    <s v="100"/>
    <s v="14"/>
    <s v="32"/>
    <s v="023"/>
    <s v="11W4"/>
    <s v="00"/>
    <s v="14-32-023-11W4"/>
    <s v="14-32-023-11W4"/>
    <s v="AB"/>
    <s v="CESSFORD"/>
    <s v="RAMARRO CESSFORD 14-32-23-11"/>
    <x v="9"/>
    <s v="Cdn Nat Rsrcs Ltd"/>
    <s v="Working Interest"/>
    <n v="0.6"/>
    <s v="CESSFORD"/>
    <s v="No"/>
    <m/>
    <s v="Flow GAS"/>
    <d v="2020-05-31T00:00:00"/>
    <m/>
    <n v="1762"/>
    <m/>
    <m/>
    <s v="Flow GAS"/>
    <s v="Kmilk_rv;Kmed_hat"/>
    <s v="Cdn Nat Rsrcs Ltd"/>
    <n v="2060113"/>
    <m/>
    <m/>
    <d v="1998-07-31T00:00:00"/>
    <d v="1998-08-18T00:00:00"/>
    <d v="1998-08-19T00:00:00"/>
    <m/>
    <d v="1998-10-01T00:00:00"/>
    <d v="1998-10-01T00:00:00"/>
    <m/>
    <m/>
    <m/>
    <m/>
    <s v="WI"/>
    <n v="1"/>
    <n v="1"/>
    <n v="0.6"/>
    <x v="1"/>
    <s v="N"/>
    <n v="21.649315068493152"/>
    <n v="21.649315068493152"/>
    <n v="537.05759999999998"/>
    <n v="537.05759999999998"/>
    <s v="Flow GAS"/>
    <n v="4"/>
    <n v="4"/>
    <m/>
    <s v="Flow GAS"/>
    <x v="1"/>
    <s v="Producing"/>
    <s v="Producing"/>
    <x v="0"/>
    <x v="0"/>
    <s v="W 021675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08000"/>
    <s v="1 UWI in License"/>
    <n v="216753"/>
    <s v="100/08-28-023-11W4/00"/>
    <n v="216753"/>
    <n v="1"/>
    <s v="100"/>
    <s v="08"/>
    <s v="28"/>
    <s v="023"/>
    <s v="11W4"/>
    <s v="00"/>
    <s v="08-28-023-11W4"/>
    <s v="08-28-023-11W4"/>
    <s v="AB"/>
    <s v="CESSFORD"/>
    <s v="RAMARRO CESSFORD 8-28-23-11"/>
    <x v="9"/>
    <s v="Cdn Nat Rsrcs Ltd"/>
    <s v="Working Interest"/>
    <n v="0.6"/>
    <s v="CESSFORD"/>
    <s v="No"/>
    <m/>
    <s v="Flow GAS"/>
    <d v="2020-05-31T00:00:00"/>
    <m/>
    <n v="1742"/>
    <m/>
    <m/>
    <s v="Flow GAS"/>
    <s v="Kmilk_rv;Kmed_hat"/>
    <s v="Cdn Nat Rsrcs Ltd"/>
    <n v="2060113"/>
    <m/>
    <m/>
    <d v="1998-07-31T00:00:00"/>
    <d v="1998-08-13T00:00:00"/>
    <d v="1998-08-14T00:00:00"/>
    <m/>
    <d v="1998-10-01T00:00:00"/>
    <d v="1998-10-01T00:00:00"/>
    <m/>
    <m/>
    <m/>
    <m/>
    <s v="WI"/>
    <n v="1"/>
    <n v="1"/>
    <n v="0.6"/>
    <x v="1"/>
    <s v="N"/>
    <n v="21.663013698630138"/>
    <n v="21.663013698630138"/>
    <n v="530.96159999999998"/>
    <n v="530.96159999999998"/>
    <s v="Flow GAS"/>
    <n v="4"/>
    <n v="4"/>
    <m/>
    <s v="Flow GAS"/>
    <x v="1"/>
    <s v="Producing"/>
    <s v="Producing"/>
    <x v="0"/>
    <x v="0"/>
    <s v="W 021675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08000"/>
    <s v="1 UWI in License"/>
    <n v="216754"/>
    <s v="100/08-29-023-11W4/00"/>
    <n v="216754"/>
    <n v="1"/>
    <s v="100"/>
    <s v="08"/>
    <s v="29"/>
    <s v="023"/>
    <s v="11W4"/>
    <s v="00"/>
    <s v="08-29-023-11W4"/>
    <s v="08-29-023-11W4"/>
    <s v="AB"/>
    <s v="CESSFORD"/>
    <s v="RAMARRO CESSFORD 8-29-23-11"/>
    <x v="9"/>
    <s v="Cdn Nat Rsrcs Ltd"/>
    <s v="Working Interest"/>
    <n v="0.6"/>
    <s v="CESSFORD"/>
    <s v="No"/>
    <m/>
    <s v="Flow GAS"/>
    <d v="2020-05-31T00:00:00"/>
    <m/>
    <n v="1742"/>
    <m/>
    <m/>
    <s v="Flow GAS"/>
    <s v="Kmilk_rv;Kmed_hat"/>
    <s v="Cdn Nat Rsrcs Ltd"/>
    <n v="2060113"/>
    <m/>
    <m/>
    <d v="1998-07-31T00:00:00"/>
    <d v="1998-08-15T00:00:00"/>
    <d v="1998-08-16T00:00:00"/>
    <m/>
    <d v="1998-10-01T00:00:00"/>
    <d v="1998-10-01T00:00:00"/>
    <m/>
    <m/>
    <m/>
    <m/>
    <s v="WI"/>
    <n v="1"/>
    <n v="1"/>
    <n v="0.6"/>
    <x v="1"/>
    <s v="N"/>
    <n v="21.657534246575342"/>
    <n v="21.657534246575342"/>
    <n v="530.96159999999998"/>
    <n v="530.96159999999998"/>
    <s v="Flow GAS"/>
    <n v="4"/>
    <n v="4"/>
    <m/>
    <s v="Flow GAS"/>
    <x v="1"/>
    <s v="Producing"/>
    <s v="Producing"/>
    <x v="0"/>
    <x v="0"/>
    <s v="W 021675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44111216000"/>
    <s v="1 UWI in License"/>
    <n v="216755"/>
    <s v="100/16-12-024-11W4/00"/>
    <n v="216755"/>
    <n v="1"/>
    <s v="100"/>
    <s v="16"/>
    <s v="12"/>
    <s v="024"/>
    <s v="11W4"/>
    <s v="00"/>
    <s v="16-12-024-11W4"/>
    <s v="16-12-024-11W4"/>
    <s v="AB"/>
    <s v="CESSFORD"/>
    <s v="RAMARRO CESSFORD 16-12-24-11"/>
    <x v="9"/>
    <s v="Cdn Nat Rsrcs Ltd"/>
    <s v="Working Interest"/>
    <n v="0.6"/>
    <s v="CESSFORD"/>
    <s v="No"/>
    <m/>
    <s v="ABD GAS"/>
    <d v="2006-12-31T00:00:00"/>
    <m/>
    <n v="1752"/>
    <m/>
    <m/>
    <s v="ABD GAS"/>
    <s v="Kmilk_rv;Kmed_hat"/>
    <m/>
    <m/>
    <m/>
    <m/>
    <d v="1998-07-31T00:00:00"/>
    <d v="1998-08-09T00:00:00"/>
    <d v="1998-08-10T00:00:00"/>
    <m/>
    <d v="1998-10-01T00:00:00"/>
    <d v="1998-10-01T00:00:00"/>
    <m/>
    <d v="2019-10-19T00:00:00"/>
    <s v="Other"/>
    <m/>
    <s v="WI"/>
    <n v="1"/>
    <n v="1"/>
    <n v="0.6"/>
    <x v="1"/>
    <s v="N"/>
    <n v="21.673972602739727"/>
    <n v="21.673972602739727"/>
    <n v="534.00959999999998"/>
    <n v="534.00959999999998"/>
    <s v="ABD GAS"/>
    <n v="14"/>
    <n v="14"/>
    <m/>
    <s v="ABD GAS"/>
    <x v="1"/>
    <s v="Abandoned"/>
    <s v="Abandoned"/>
    <x v="1"/>
    <x v="0"/>
    <s v="W 0216755 "/>
    <n v="0"/>
    <n v="0"/>
    <n v="0"/>
    <n v="0"/>
    <n v="0"/>
    <n v="0"/>
    <n v="0"/>
    <n v="0"/>
    <m/>
    <m/>
    <m/>
    <m/>
    <n v="0"/>
    <m/>
    <n v="0"/>
    <m/>
    <n v="0"/>
    <n v="10900"/>
    <n v="10900"/>
    <x v="5"/>
    <m/>
    <n v="0"/>
    <n v="10900"/>
    <x v="5"/>
    <s v=""/>
    <n v="6"/>
    <s v="B.1) Non Op Reclamation only; spread evenly"/>
    <n v="6"/>
    <m/>
    <n v="0"/>
    <n v="10900"/>
    <n v="10900"/>
    <n v="0.6"/>
    <n v="0"/>
    <n v="6540"/>
    <n v="6540"/>
    <n v="6"/>
    <n v="1.35E-2"/>
    <n v="0"/>
    <n v="7579.4733737200559"/>
    <n v="7579.4733737200559"/>
    <n v="1.7600000000000001E-2"/>
    <n v="0"/>
    <n v="6255.9165992816443"/>
    <n v="6255.9165992816443"/>
    <s v="E.1) Fully abandoned, reclamation only. Shallow Gas. Use $10,900 for rec ($1,090 for pad site)."/>
  </r>
  <r>
    <s v="1 - Yes"/>
    <s v="1- Yes"/>
    <n v="234113414000"/>
    <s v="1 UWI in License"/>
    <n v="216756"/>
    <s v="100/14-34-023-11W4/00"/>
    <n v="216756"/>
    <n v="1"/>
    <s v="100"/>
    <s v="14"/>
    <s v="34"/>
    <s v="023"/>
    <s v="11W4"/>
    <s v="00"/>
    <s v="14-34-023-11W4"/>
    <s v="14-34-023-11W4"/>
    <s v="AB"/>
    <s v="CESSFORD"/>
    <s v="RAMARRO CESSFORD 14-34-23-11"/>
    <x v="9"/>
    <s v="Cdn Nat Rsrcs Ltd"/>
    <s v="Working Interest"/>
    <n v="0.6"/>
    <s v="CESSFORD"/>
    <s v="No"/>
    <m/>
    <s v="Susp GAS"/>
    <d v="2017-01-31T00:00:00"/>
    <m/>
    <n v="1752"/>
    <m/>
    <m/>
    <s v="Susp GAS"/>
    <s v="Kmilk_rv;Kmed_hat"/>
    <s v="Cdn Nat Rsrcs Ltd"/>
    <n v="2060113"/>
    <m/>
    <m/>
    <d v="1998-07-31T00:00:00"/>
    <d v="1998-08-16T00:00:00"/>
    <d v="1998-08-18T00:00:00"/>
    <m/>
    <d v="1998-10-01T00:00:00"/>
    <d v="1998-10-01T00:00:00"/>
    <m/>
    <m/>
    <m/>
    <m/>
    <s v="WI"/>
    <n v="1"/>
    <n v="1"/>
    <n v="0.6"/>
    <x v="1"/>
    <s v="N"/>
    <n v="21.654794520547945"/>
    <n v="21.654794520547945"/>
    <n v="534.00959999999998"/>
    <n v="534.00959999999998"/>
    <s v="Susp GAS"/>
    <n v="11"/>
    <n v="11"/>
    <m/>
    <s v="Susp GAS"/>
    <x v="1"/>
    <s v="Suspended"/>
    <s v="Suspended"/>
    <x v="1"/>
    <x v="0"/>
    <s v="W 0216756 "/>
    <n v="0"/>
    <n v="0"/>
    <n v="0"/>
    <n v="0"/>
    <n v="0"/>
    <n v="0"/>
    <n v="0"/>
    <n v="0"/>
    <m/>
    <m/>
    <m/>
    <m/>
    <n v="0"/>
    <m/>
    <n v="0"/>
    <m/>
    <n v="14000"/>
    <n v="10900"/>
    <n v="24900"/>
    <x v="2"/>
    <m/>
    <n v="14000"/>
    <n v="10900"/>
    <x v="2"/>
    <s v=""/>
    <n v="8"/>
    <s v="B) Non Op Inactive, spreadevenly over 15 years"/>
    <n v="12"/>
    <m/>
    <n v="14000"/>
    <n v="10900"/>
    <n v="24900"/>
    <n v="0.6"/>
    <n v="8400"/>
    <n v="6540"/>
    <n v="14940"/>
    <n v="12"/>
    <n v="1.35E-2"/>
    <n v="9866.5273119003559"/>
    <n v="8214.5078659909032"/>
    <n v="18081.035177891259"/>
    <n v="1.7600000000000001E-2"/>
    <n v="8002.7480226190837"/>
    <n v="6106.1979436193578"/>
    <n v="14108.945966238442"/>
    <s v="B.1) True shallow gas (Dino unit, JSGS, Med Hat Unit, Patricia Unit, Princess-PG, Cessford-CNRL). Use $14,000 for abandonment, and $10,900 for rec ($1,090 for pad site)."/>
  </r>
  <r>
    <s v="1 - Yes"/>
    <s v="1- Yes"/>
    <n v="234112408000"/>
    <s v="1 UWI in License"/>
    <n v="216757"/>
    <s v="100/08-24-023-11W4/00"/>
    <n v="216757"/>
    <n v="1"/>
    <s v="100"/>
    <s v="08"/>
    <s v="24"/>
    <s v="023"/>
    <s v="11W4"/>
    <s v="00"/>
    <s v="08-24-023-11W4"/>
    <s v="08-24-023-11W4"/>
    <s v="AB"/>
    <s v="CESSFORD"/>
    <s v="RAMARRO CESSFORD 8-24-23-11"/>
    <x v="9"/>
    <s v="Cdn Nat Rsrcs Ltd"/>
    <s v="Working Interest"/>
    <n v="0.6"/>
    <s v="CESSFORD"/>
    <s v="No"/>
    <m/>
    <s v="Flow GAS"/>
    <d v="2020-05-31T00:00:00"/>
    <m/>
    <n v="1752"/>
    <m/>
    <m/>
    <s v="Flow GAS"/>
    <s v="Kmilk_rv;Kmed_hat"/>
    <s v="Cdn Nat Rsrcs Ltd"/>
    <n v="2060113"/>
    <m/>
    <m/>
    <d v="1998-07-31T00:00:00"/>
    <d v="1998-08-10T00:00:00"/>
    <d v="1998-08-11T00:00:00"/>
    <m/>
    <d v="1998-10-01T00:00:00"/>
    <d v="1998-10-01T00:00:00"/>
    <m/>
    <m/>
    <m/>
    <m/>
    <s v="WI"/>
    <n v="1"/>
    <n v="1"/>
    <n v="0.6"/>
    <x v="1"/>
    <s v="N"/>
    <n v="21.671232876712327"/>
    <n v="21.671232876712327"/>
    <n v="534.00959999999998"/>
    <n v="534.00959999999998"/>
    <s v="Flow GAS"/>
    <n v="4"/>
    <n v="4"/>
    <m/>
    <s v="Flow GAS"/>
    <x v="1"/>
    <s v="Producing"/>
    <s v="Producing"/>
    <x v="0"/>
    <x v="0"/>
    <s v="W 021675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8000"/>
    <s v="1 UWI in License"/>
    <n v="216763"/>
    <s v="100/08-27-023-11W4/00"/>
    <n v="216763"/>
    <n v="1"/>
    <s v="100"/>
    <s v="08"/>
    <s v="27"/>
    <s v="023"/>
    <s v="11W4"/>
    <s v="00"/>
    <s v="08-27-023-11W4"/>
    <s v="08-27-023-11W4"/>
    <s v="AB"/>
    <s v="CESSFORD"/>
    <s v="RAMARRO CESSFORD 8-27-23-11"/>
    <x v="9"/>
    <s v="Cdn Nat Rsrcs Ltd"/>
    <s v="Working Interest"/>
    <n v="0.6"/>
    <s v="CESSFORD"/>
    <s v="No"/>
    <m/>
    <s v="Flow GAS"/>
    <d v="2020-05-31T00:00:00"/>
    <m/>
    <n v="1762"/>
    <m/>
    <m/>
    <s v="Flow GAS"/>
    <s v="Kmilk_rv;Kmed_hat"/>
    <s v="Cdn Nat Rsrcs Ltd"/>
    <n v="2060113"/>
    <m/>
    <m/>
    <d v="1998-07-31T00:00:00"/>
    <d v="1998-08-12T00:00:00"/>
    <d v="1998-08-13T00:00:00"/>
    <m/>
    <d v="1998-10-01T00:00:00"/>
    <d v="1998-10-01T00:00:00"/>
    <m/>
    <m/>
    <m/>
    <m/>
    <s v="WI"/>
    <n v="1"/>
    <n v="1"/>
    <n v="0.6"/>
    <x v="1"/>
    <s v="N"/>
    <n v="21.665753424657535"/>
    <n v="21.665753424657535"/>
    <n v="537.05759999999998"/>
    <n v="537.05759999999998"/>
    <s v="Flow GAS"/>
    <n v="4"/>
    <n v="4"/>
    <m/>
    <s v="Flow GAS"/>
    <x v="1"/>
    <s v="Producing"/>
    <s v="Producing"/>
    <x v="0"/>
    <x v="0"/>
    <s v="W 021676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14132307030"/>
    <s v="1 UWI in License"/>
    <n v="217474"/>
    <s v="103/07-23-011-13W4/00"/>
    <n v="217474"/>
    <n v="1"/>
    <s v="103"/>
    <s v="07"/>
    <s v="23"/>
    <s v="011"/>
    <s v="13W4"/>
    <s v="00"/>
    <s v="02-23-011-13W4"/>
    <s v="02-23-011-13W4"/>
    <s v="AB"/>
    <s v="GRAND FORKS"/>
    <s v="SLE 103 BI 7-23-11-13"/>
    <x v="8"/>
    <s v="SanLing Enrg Ltd"/>
    <s v="Working Interest"/>
    <n v="8.1250000000000003E-2"/>
    <s v="ALDERSON"/>
    <s v="No"/>
    <m/>
    <s v="ABD OIL"/>
    <d v="2003-08-31T00:00:00"/>
    <m/>
    <n v="3022"/>
    <n v="3287"/>
    <m/>
    <s v="ABD OIL"/>
    <s v="Jsawtooth"/>
    <m/>
    <m/>
    <m/>
    <m/>
    <d v="1998-09-09T00:00:00"/>
    <d v="1998-09-24T00:00:00"/>
    <d v="1998-09-28T00:00:00"/>
    <m/>
    <d v="1998-11-01T00:00:00"/>
    <d v="1998-11-02T00:00:00"/>
    <m/>
    <d v="2017-12-05T00:00:00"/>
    <s v="Plate"/>
    <m/>
    <s v="WI"/>
    <n v="1"/>
    <n v="1"/>
    <n v="8.1250000000000003E-2"/>
    <x v="1"/>
    <s v="N"/>
    <n v="21.547945205479451"/>
    <n v="21.547945205479451"/>
    <n v="921.10560000000009"/>
    <n v="921.10560000000009"/>
    <s v="ABD OIL"/>
    <n v="17"/>
    <n v="17"/>
    <m/>
    <s v="ABD OIL"/>
    <x v="2"/>
    <s v="Abandoned"/>
    <s v="Abandoned"/>
    <x v="1"/>
    <x v="1"/>
    <s v="W 0217474 "/>
    <n v="0"/>
    <n v="0"/>
    <n v="0"/>
    <n v="0"/>
    <n v="0"/>
    <n v="0"/>
    <n v="0"/>
    <n v="0"/>
    <m/>
    <m/>
    <m/>
    <m/>
    <n v="0"/>
    <m/>
    <n v="0"/>
    <m/>
    <n v="0"/>
    <n v="25000"/>
    <n v="25000"/>
    <x v="1"/>
    <m/>
    <n v="0"/>
    <n v="25000"/>
    <x v="1"/>
    <s v=""/>
    <n v="9"/>
    <s v="B.1) Non Op Reclamation only; spread evenly"/>
    <n v="15"/>
    <m/>
    <n v="0"/>
    <n v="25000"/>
    <n v="25000"/>
    <n v="8.1250000000000003E-2"/>
    <n v="0"/>
    <n v="2031.25"/>
    <n v="2031.25"/>
    <n v="15"/>
    <n v="1.35E-2"/>
    <n v="0"/>
    <n v="2656.0634092511882"/>
    <n v="2656.0634092511882"/>
    <n v="1.7600000000000001E-2"/>
    <n v="0"/>
    <n v="1873.6845375372764"/>
    <n v="1873.6845375372764"/>
    <s v="E.3) Fully abandoned, reclamation only. Oil or Other well. Use $25,000 for rec ($2,500 for pad site)."/>
  </r>
  <r>
    <s v="1 - Yes"/>
    <s v="1- Yes"/>
    <n v="264023002000"/>
    <s v="1 UWI in License"/>
    <n v="217824"/>
    <s v="100/02-30-026-02W4/00"/>
    <n v="217824"/>
    <n v="1"/>
    <s v="100"/>
    <s v="02"/>
    <s v="30"/>
    <s v="026"/>
    <s v="02W4"/>
    <s v="00"/>
    <s v="02-30-026-02W4"/>
    <s v="02-30-026-02W4"/>
    <s v="AB"/>
    <s v="CAPRON"/>
    <s v="PENN WEST CAPRON 2-30-26-2"/>
    <x v="4"/>
    <s v="Obsidian Enrg Ltd"/>
    <s v="Working Interest"/>
    <n v="0.4"/>
    <s v="SOUTH AB MISC"/>
    <s v="No"/>
    <m/>
    <s v="ABD Zn GAS"/>
    <d v="2002-06-30T00:00:00"/>
    <m/>
    <n v="2671"/>
    <m/>
    <m/>
    <s v="ABD Zn GAS"/>
    <s v="Kvik_ss"/>
    <m/>
    <m/>
    <m/>
    <m/>
    <d v="1998-09-28T00:00:00"/>
    <d v="1998-10-02T00:00:00"/>
    <d v="1998-10-04T00:00:00"/>
    <d v="1999-10-04T00:00:00"/>
    <d v="1998-12-01T00:00:00"/>
    <d v="1998-12-15T00:00:00"/>
    <m/>
    <m/>
    <m/>
    <m/>
    <s v="WI"/>
    <n v="1"/>
    <n v="1"/>
    <n v="0.4"/>
    <x v="1"/>
    <s v="N"/>
    <n v="21.526027397260275"/>
    <n v="21.526027397260275"/>
    <n v="814.12080000000003"/>
    <n v="814.12080000000003"/>
    <s v="ABD Zn GAS"/>
    <n v="18"/>
    <n v="18"/>
    <m/>
    <s v="ABD Zn GAS"/>
    <x v="1"/>
    <s v="Abandoned"/>
    <s v="Partial Abandoned"/>
    <x v="1"/>
    <x v="0"/>
    <s v="W 0217824 "/>
    <n v="0"/>
    <n v="0"/>
    <n v="0"/>
    <n v="0"/>
    <n v="0"/>
    <n v="0"/>
    <n v="0"/>
    <n v="0"/>
    <m/>
    <m/>
    <m/>
    <m/>
    <n v="0"/>
    <m/>
    <n v="0"/>
    <m/>
    <n v="27179.5"/>
    <n v="16500"/>
    <n v="43679.5"/>
    <x v="4"/>
    <m/>
    <n v="27179.5"/>
    <n v="16500"/>
    <x v="4"/>
    <s v=""/>
    <n v="9"/>
    <s v="B) Non Op Inactive, spreadevenly over 15 years"/>
    <n v="11"/>
    <m/>
    <n v="27179.5"/>
    <n v="16500"/>
    <n v="43679.5"/>
    <n v="0.4"/>
    <n v="10871.800000000001"/>
    <n v="6600"/>
    <n v="17471.800000000003"/>
    <n v="11"/>
    <n v="1.35E-2"/>
    <n v="12599.773489970905"/>
    <n v="8179.4477784677438"/>
    <n v="20779.221268438647"/>
    <n v="1.7600000000000001E-2"/>
    <n v="10399.552612243149"/>
    <n v="6187.1466669410347"/>
    <n v="16586.699279184184"/>
    <s v="B.3) Non-Op; Not &quot;true&quot; shallow gas. Assume 1/2 have tubing ($36,000), and 1/2 are empty perforated ($17,975). Average = $27,179.50. Use $16,900 for rec."/>
  </r>
  <r>
    <s v="1 - Yes"/>
    <s v="1- Yes"/>
    <n v="264021514000"/>
    <s v="1 UWI in License"/>
    <n v="217971"/>
    <s v="100/14-15-026-02W4/00"/>
    <n v="217971"/>
    <n v="1"/>
    <s v="100"/>
    <s v="14"/>
    <s v="15"/>
    <s v="026"/>
    <s v="02W4"/>
    <s v="00"/>
    <s v="14-15-026-02W4"/>
    <s v="14-15-026-02W4"/>
    <s v="AB"/>
    <s v="CAPRON"/>
    <s v="SLE CAPRON 14-15-26-2"/>
    <x v="4"/>
    <s v="SanLing Enrg Ltd"/>
    <s v="Working Interest"/>
    <n v="0.7"/>
    <s v="SOUTH AB MISC"/>
    <s v="No"/>
    <m/>
    <s v="ABD GAS"/>
    <d v="2000-04-30T00:00:00"/>
    <m/>
    <n v="2592"/>
    <m/>
    <m/>
    <s v="ABD GAS"/>
    <s v="Kvik_ss"/>
    <m/>
    <m/>
    <m/>
    <m/>
    <d v="1998-10-07T00:00:00"/>
    <d v="1998-10-25T00:00:00"/>
    <d v="1998-10-27T00:00:00"/>
    <d v="1999-10-27T00:00:00"/>
    <d v="1998-12-01T00:00:00"/>
    <d v="1998-12-13T00:00:00"/>
    <m/>
    <d v="2001-07-30T00:00:00"/>
    <s v="Other"/>
    <m/>
    <s v="WI"/>
    <n v="1"/>
    <n v="1"/>
    <n v="0.7"/>
    <x v="1"/>
    <s v="N"/>
    <n v="21.463013698630139"/>
    <n v="21.463013698630139"/>
    <n v="790.04160000000002"/>
    <n v="790.04160000000002"/>
    <s v="ABD GAS"/>
    <n v="14"/>
    <n v="14"/>
    <m/>
    <s v="ABD GAS"/>
    <x v="1"/>
    <s v="Abandoned"/>
    <s v="Abandoned"/>
    <x v="1"/>
    <x v="0"/>
    <s v="W 0217971 "/>
    <n v="0"/>
    <n v="0"/>
    <n v="0"/>
    <n v="0"/>
    <n v="0"/>
    <n v="0"/>
    <n v="0"/>
    <n v="0"/>
    <m/>
    <m/>
    <m/>
    <m/>
    <n v="0"/>
    <m/>
    <n v="0"/>
    <m/>
    <n v="0"/>
    <n v="10900"/>
    <n v="10900"/>
    <x v="5"/>
    <m/>
    <n v="0"/>
    <n v="10900"/>
    <x v="5"/>
    <s v=""/>
    <n v="7"/>
    <s v="B.1) Non Op Reclamation only; spread evenly"/>
    <n v="15"/>
    <m/>
    <n v="0"/>
    <n v="10900"/>
    <n v="10900"/>
    <n v="0.7"/>
    <n v="0"/>
    <n v="7629.9999999999991"/>
    <n v="7629.9999999999991"/>
    <n v="15"/>
    <n v="1.35E-2"/>
    <n v="0"/>
    <n v="9976.9914154272319"/>
    <n v="9976.9914154272319"/>
    <n v="1.7600000000000001E-2"/>
    <n v="0"/>
    <n v="7038.1356413092517"/>
    <n v="7038.1356413092517"/>
    <s v="E.1) Fully abandoned, reclamation only. Shallow Gas. Use $10,900 for rec ($1,090 for pad site)."/>
  </r>
  <r>
    <s v="1 - Yes"/>
    <s v="1- Yes"/>
    <n v="194110413000"/>
    <s v="1 UWI in License"/>
    <n v="218535"/>
    <s v="100/13-04-019-11W4/00"/>
    <n v="218535"/>
    <n v="1"/>
    <s v="100"/>
    <s v="13"/>
    <s v="04"/>
    <s v="019"/>
    <s v="11W4"/>
    <s v="00"/>
    <s v="13-04-019-11W4"/>
    <s v="13-04-019-11W4"/>
    <s v="AB"/>
    <s v="PRINCESS"/>
    <s v="Imaginea PRIN 13-4-19-11"/>
    <x v="6"/>
    <s v="Cor4 Oil Corp"/>
    <s v="Working Interest"/>
    <n v="1"/>
    <s v="WEST TIDE LAKE"/>
    <s v="No"/>
    <m/>
    <s v="Susp OIL"/>
    <d v="2014-10-31T00:00:00"/>
    <m/>
    <n v="3419"/>
    <m/>
    <m/>
    <s v="Susp OIL"/>
    <s v="Mpekisko"/>
    <s v="Cor4 Oil Corp"/>
    <n v="7440009"/>
    <m/>
    <m/>
    <d v="1998-11-09T00:00:00"/>
    <d v="1998-11-12T00:00:00"/>
    <d v="1998-11-15T00:00:00"/>
    <d v="1999-11-15T00:00:00"/>
    <d v="1998-11-01T00:00:00"/>
    <d v="1998-11-29T00:00:00"/>
    <m/>
    <m/>
    <m/>
    <m/>
    <s v="WI"/>
    <n v="1"/>
    <n v="1"/>
    <n v="1"/>
    <x v="0"/>
    <s v="N"/>
    <n v="21.413698630136988"/>
    <n v="21.413698630136988"/>
    <n v="1042.1112000000001"/>
    <n v="1042.1112000000001"/>
    <s v="Susp OIL"/>
    <n v="12"/>
    <n v="12"/>
    <m/>
    <s v="Susp OIL"/>
    <x v="2"/>
    <s v="Suspended"/>
    <s v="Suspended"/>
    <x v="1"/>
    <x v="1"/>
    <s v="W 0218535 "/>
    <n v="45993"/>
    <n v="0"/>
    <n v="0"/>
    <n v="0"/>
    <n v="0"/>
    <n v="16500"/>
    <n v="0"/>
    <n v="62493"/>
    <m/>
    <n v="-28018"/>
    <s v="Partial abandonment completed"/>
    <d v="2019-11-01T00:00:00"/>
    <n v="34475"/>
    <m/>
    <n v="0"/>
    <m/>
    <n v="30000"/>
    <n v="25000"/>
    <n v="55000"/>
    <x v="8"/>
    <m/>
    <n v="30000"/>
    <n v="25000"/>
    <x v="8"/>
    <s v=""/>
    <n v="9"/>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020708000"/>
    <s v="1 UWI in License"/>
    <n v="218655"/>
    <s v="100/08-07-019-02W4/00"/>
    <n v="218655"/>
    <n v="1"/>
    <s v="100"/>
    <s v="08"/>
    <s v="07"/>
    <s v="019"/>
    <s v="02W4"/>
    <s v="00"/>
    <s v="08-07-019-02W4"/>
    <s v="08-07-019-02W4"/>
    <s v="AB"/>
    <s v="MEDICINE HAT"/>
    <s v="FOX ET AL HGU2 MEDHAT 8-7-19-2"/>
    <x v="2"/>
    <s v="Cdn Nat Rsrcs Ltd"/>
    <s v="Working Interest"/>
    <n v="0.20395659999999999"/>
    <s v="MED HAT H UNIT"/>
    <s v="No"/>
    <m/>
    <s v="Flow GAS"/>
    <d v="2020-05-31T00:00:00"/>
    <m/>
    <n v="1706"/>
    <m/>
    <m/>
    <s v="Flow GAS"/>
    <s v="Kmilk_rv;Kmed_hat"/>
    <s v="Cdn Nat Rsrcs Ltd"/>
    <n v="123983"/>
    <m/>
    <m/>
    <d v="1998-11-13T00:00:00"/>
    <d v="1998-11-23T00:00:00"/>
    <d v="1998-11-24T00:00:00"/>
    <m/>
    <d v="1998-12-01T00:00:00"/>
    <d v="1998-12-14T00:00:00"/>
    <m/>
    <m/>
    <m/>
    <m/>
    <s v="WI"/>
    <n v="1"/>
    <n v="1"/>
    <n v="0.20395659999999999"/>
    <x v="1"/>
    <s v="N"/>
    <n v="21.383561643835616"/>
    <n v="21.383561643835616"/>
    <n v="519.98880000000008"/>
    <n v="519.98880000000008"/>
    <s v="Flow GAS"/>
    <n v="4"/>
    <n v="4"/>
    <m/>
    <s v="Flow GAS"/>
    <x v="1"/>
    <s v="Producing"/>
    <s v="Producing"/>
    <x v="0"/>
    <x v="0"/>
    <s v="W 02186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1000"/>
    <s v="1 UWI in License"/>
    <n v="218656"/>
    <s v="100/11-05-019-02W4/00"/>
    <n v="218656"/>
    <n v="1"/>
    <s v="100"/>
    <s v="11"/>
    <s v="05"/>
    <s v="019"/>
    <s v="02W4"/>
    <s v="00"/>
    <s v="11-05-019-02W4"/>
    <s v="11-05-019-02W4"/>
    <s v="AB"/>
    <s v="MEDICINE HAT"/>
    <s v="FOX ET AL HGU2 MEDHAT 11-5-19-2"/>
    <x v="2"/>
    <s v="Cdn Nat Rsrcs Ltd"/>
    <s v="Working Interest"/>
    <n v="0.20395659999999999"/>
    <s v="MED HAT H UNIT"/>
    <s v="No"/>
    <m/>
    <s v="Flow GAS"/>
    <d v="2020-05-31T00:00:00"/>
    <m/>
    <n v="1703"/>
    <m/>
    <m/>
    <s v="Flow GAS"/>
    <s v="Kmilk_rv;Kmed_hat"/>
    <s v="Cdn Nat Rsrcs Ltd"/>
    <n v="123983"/>
    <m/>
    <m/>
    <d v="1998-11-13T00:00:00"/>
    <d v="1998-11-16T00:00:00"/>
    <d v="1998-11-17T00:00:00"/>
    <m/>
    <d v="1998-12-01T00:00:00"/>
    <d v="1998-12-14T00:00:00"/>
    <m/>
    <m/>
    <m/>
    <m/>
    <s v="WI"/>
    <n v="1"/>
    <n v="1"/>
    <n v="0.20395659999999999"/>
    <x v="1"/>
    <s v="N"/>
    <n v="21.402739726027399"/>
    <n v="21.402739726027399"/>
    <n v="519.07440000000008"/>
    <n v="519.07440000000008"/>
    <s v="Flow GAS"/>
    <n v="4"/>
    <n v="4"/>
    <m/>
    <s v="Flow GAS"/>
    <x v="1"/>
    <s v="Producing"/>
    <s v="Producing"/>
    <x v="0"/>
    <x v="0"/>
    <s v="W 02186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11000"/>
    <s v="1 UWI in License"/>
    <n v="218657"/>
    <s v="100/11-16-019-02W4/00"/>
    <n v="218657"/>
    <n v="1"/>
    <s v="100"/>
    <s v="11"/>
    <s v="16"/>
    <s v="019"/>
    <s v="02W4"/>
    <s v="00"/>
    <s v="11-16-019-02W4"/>
    <s v="11-16-019-02W4"/>
    <s v="AB"/>
    <s v="MEDICINE HAT"/>
    <s v="FOX ET AL HGU2 MEDHAT 11-16-19-2"/>
    <x v="2"/>
    <s v="Cdn Nat Rsrcs Ltd"/>
    <s v="Working Interest"/>
    <n v="0.20395659999999999"/>
    <s v="MED HAT H UNIT"/>
    <s v="No"/>
    <m/>
    <s v="Flow GAS"/>
    <d v="2020-05-31T00:00:00"/>
    <m/>
    <n v="1719"/>
    <m/>
    <m/>
    <s v="Flow GAS"/>
    <s v="Kmilk_rv;Kmed_hat"/>
    <s v="Cdn Nat Rsrcs Ltd"/>
    <n v="123983"/>
    <m/>
    <m/>
    <d v="1998-11-13T00:00:00"/>
    <d v="1998-11-26T00:00:00"/>
    <d v="1998-11-26T00:00:00"/>
    <m/>
    <d v="1998-12-01T00:00:00"/>
    <d v="1998-12-14T00:00:00"/>
    <m/>
    <m/>
    <m/>
    <m/>
    <s v="WI"/>
    <n v="1"/>
    <n v="1"/>
    <n v="0.20395659999999999"/>
    <x v="1"/>
    <s v="N"/>
    <n v="21.375342465753423"/>
    <n v="21.375342465753423"/>
    <n v="523.95119999999997"/>
    <n v="523.95119999999997"/>
    <s v="Flow GAS"/>
    <n v="4"/>
    <n v="4"/>
    <m/>
    <s v="Flow GAS"/>
    <x v="1"/>
    <s v="Producing"/>
    <s v="Producing"/>
    <x v="0"/>
    <x v="0"/>
    <s v="W 02186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1000"/>
    <s v="1 UWI in License"/>
    <n v="218658"/>
    <s v="100/11-04-019-02W4/00"/>
    <n v="218658"/>
    <n v="1"/>
    <s v="100"/>
    <s v="11"/>
    <s v="04"/>
    <s v="019"/>
    <s v="02W4"/>
    <s v="00"/>
    <s v="11-04-019-02W4"/>
    <s v="11-04-019-02W4"/>
    <s v="AB"/>
    <s v="MEDICINE HAT"/>
    <s v="FOX ET AL HGU2 MEDHAT 11-4-19-2"/>
    <x v="2"/>
    <s v="Cdn Nat Rsrcs Ltd"/>
    <s v="Working Interest"/>
    <n v="0.20395659999999999"/>
    <s v="MED HAT H UNIT"/>
    <s v="No"/>
    <m/>
    <s v="Flow GAS"/>
    <d v="2020-05-31T00:00:00"/>
    <m/>
    <n v="1719"/>
    <m/>
    <m/>
    <s v="Flow GAS"/>
    <s v="Kmilk_rv;Kmed_hat"/>
    <s v="Cdn Nat Rsrcs Ltd"/>
    <n v="123983"/>
    <m/>
    <m/>
    <d v="1998-11-13T00:00:00"/>
    <d v="1998-11-17T00:00:00"/>
    <d v="1998-11-18T00:00:00"/>
    <m/>
    <d v="1998-12-01T00:00:00"/>
    <d v="1998-12-14T00:00:00"/>
    <m/>
    <m/>
    <m/>
    <m/>
    <s v="WI"/>
    <n v="1"/>
    <n v="1"/>
    <n v="0.20395659999999999"/>
    <x v="1"/>
    <s v="N"/>
    <n v="21.4"/>
    <n v="21.4"/>
    <n v="523.95119999999997"/>
    <n v="523.95119999999997"/>
    <s v="Flow GAS"/>
    <n v="4"/>
    <n v="4"/>
    <m/>
    <s v="Flow GAS"/>
    <x v="1"/>
    <s v="Producing"/>
    <s v="Producing"/>
    <x v="0"/>
    <x v="0"/>
    <s v="W 02186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8000"/>
    <s v="1 UWI in License"/>
    <n v="218682"/>
    <s v="100/08-18-019-02W4/00"/>
    <n v="218682"/>
    <n v="1"/>
    <s v="100"/>
    <s v="08"/>
    <s v="18"/>
    <s v="019"/>
    <s v="02W4"/>
    <s v="00"/>
    <s v="08-18-019-02W4"/>
    <s v="08-18-019-02W4"/>
    <s v="AB"/>
    <s v="MEDICINE HAT"/>
    <s v="FOX ET AL HGU2 MEDHAT 8-18-19-2"/>
    <x v="2"/>
    <s v="Cdn Nat Rsrcs Ltd"/>
    <s v="Working Interest"/>
    <n v="0.20395659999999999"/>
    <s v="MED HAT H UNIT"/>
    <s v="No"/>
    <m/>
    <s v="Flow GAS"/>
    <d v="2020-05-31T00:00:00"/>
    <m/>
    <n v="1719"/>
    <m/>
    <m/>
    <s v="Flow GAS"/>
    <s v="Kmilk_rv;Kmed_hat"/>
    <s v="Cdn Nat Rsrcs Ltd"/>
    <n v="123983"/>
    <m/>
    <m/>
    <d v="1998-11-13T00:00:00"/>
    <d v="1998-11-24T00:00:00"/>
    <d v="1998-11-24T00:00:00"/>
    <m/>
    <d v="1998-12-01T00:00:00"/>
    <d v="1998-12-14T00:00:00"/>
    <m/>
    <m/>
    <m/>
    <m/>
    <s v="WI"/>
    <n v="1"/>
    <n v="1"/>
    <n v="0.20395659999999999"/>
    <x v="1"/>
    <s v="N"/>
    <n v="21.38082191780822"/>
    <n v="21.38082191780822"/>
    <n v="523.95119999999997"/>
    <n v="523.95119999999997"/>
    <s v="Flow GAS"/>
    <n v="4"/>
    <n v="4"/>
    <m/>
    <s v="Flow GAS"/>
    <x v="1"/>
    <s v="Producing"/>
    <s v="Producing"/>
    <x v="0"/>
    <x v="0"/>
    <s v="W 021868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8000"/>
    <s v="1 UWI in License"/>
    <n v="218683"/>
    <s v="100/08-17-019-02W4/00"/>
    <n v="218683"/>
    <n v="1"/>
    <s v="100"/>
    <s v="08"/>
    <s v="17"/>
    <s v="019"/>
    <s v="02W4"/>
    <s v="00"/>
    <s v="08-17-019-02W4"/>
    <s v="08-17-019-02W4"/>
    <s v="AB"/>
    <s v="MEDICINE HAT"/>
    <s v="FOX ET AL HGU2 MEDHAT 8-17-19-2"/>
    <x v="2"/>
    <s v="Cdn Nat Rsrcs Ltd"/>
    <s v="Working Interest"/>
    <n v="0.20395659999999999"/>
    <s v="MED HAT H UNIT"/>
    <s v="No"/>
    <m/>
    <s v="Flow GAS"/>
    <d v="2020-05-31T00:00:00"/>
    <m/>
    <n v="1716"/>
    <m/>
    <m/>
    <s v="Flow GAS"/>
    <s v="Kmilk_rv;Kmed_hat"/>
    <s v="Cdn Nat Rsrcs Ltd"/>
    <n v="123983"/>
    <m/>
    <m/>
    <d v="1998-11-13T00:00:00"/>
    <d v="1998-11-25T00:00:00"/>
    <d v="1998-11-25T00:00:00"/>
    <m/>
    <d v="1998-12-01T00:00:00"/>
    <d v="1998-12-14T00:00:00"/>
    <m/>
    <m/>
    <m/>
    <m/>
    <s v="WI"/>
    <n v="1"/>
    <n v="1"/>
    <n v="0.20395659999999999"/>
    <x v="1"/>
    <s v="N"/>
    <n v="21.378082191780823"/>
    <n v="21.378082191780823"/>
    <n v="523.03679999999997"/>
    <n v="523.03679999999997"/>
    <s v="Flow GAS"/>
    <n v="4"/>
    <n v="4"/>
    <m/>
    <s v="Flow GAS"/>
    <x v="1"/>
    <s v="Producing"/>
    <s v="Producing"/>
    <x v="0"/>
    <x v="0"/>
    <s v="W 02186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1000"/>
    <s v="1 UWI in License"/>
    <n v="218684"/>
    <s v="100/11-15-019-02W4/00"/>
    <n v="218684"/>
    <n v="1"/>
    <s v="100"/>
    <s v="11"/>
    <s v="15"/>
    <s v="019"/>
    <s v="02W4"/>
    <s v="00"/>
    <s v="11-15-019-02W4"/>
    <s v="11-15-019-02W4"/>
    <s v="AB"/>
    <s v="MEDICINE HAT"/>
    <s v="FOX ET AL HGU2 MEDHAT 11-15-19-2"/>
    <x v="2"/>
    <s v="Cdn Nat Rsrcs Ltd"/>
    <s v="Working Interest"/>
    <n v="0.20395659999999999"/>
    <s v="MED HAT H UNIT"/>
    <s v="No"/>
    <m/>
    <s v="Flow GAS"/>
    <d v="2020-05-31T00:00:00"/>
    <m/>
    <n v="1736"/>
    <m/>
    <m/>
    <s v="Flow GAS"/>
    <s v="Kmilk_rv;Kmed_hat"/>
    <s v="Cdn Nat Rsrcs Ltd"/>
    <n v="123983"/>
    <m/>
    <m/>
    <d v="1998-11-13T00:00:00"/>
    <d v="1998-11-28T00:00:00"/>
    <d v="1998-11-28T00:00:00"/>
    <m/>
    <d v="1998-12-01T00:00:00"/>
    <d v="1998-12-14T00:00:00"/>
    <m/>
    <m/>
    <m/>
    <m/>
    <s v="WI"/>
    <n v="1"/>
    <n v="1"/>
    <n v="0.20395659999999999"/>
    <x v="1"/>
    <s v="N"/>
    <n v="21.36986301369863"/>
    <n v="21.36986301369863"/>
    <n v="529.13279999999997"/>
    <n v="529.13279999999997"/>
    <s v="Flow GAS"/>
    <n v="4"/>
    <n v="4"/>
    <m/>
    <s v="Flow GAS"/>
    <x v="1"/>
    <s v="Producing"/>
    <s v="Producing"/>
    <x v="0"/>
    <x v="0"/>
    <s v="W 02186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1000"/>
    <s v="1 UWI in License"/>
    <n v="218687"/>
    <s v="100/11-13-019-02W4/00"/>
    <n v="218687"/>
    <n v="1"/>
    <s v="100"/>
    <s v="11"/>
    <s v="13"/>
    <s v="019"/>
    <s v="02W4"/>
    <s v="00"/>
    <s v="11-13-019-02W4"/>
    <s v="11-13-019-02W4"/>
    <s v="AB"/>
    <s v="MEDICINE HAT"/>
    <s v="FOX ET AL HGU2 MEDHAT 11-13-19-2"/>
    <x v="2"/>
    <s v="Cdn Nat Rsrcs Ltd"/>
    <s v="Working Interest"/>
    <n v="0.20395659999999999"/>
    <s v="MED HAT H UNIT"/>
    <s v="No"/>
    <m/>
    <s v="Flow GAS"/>
    <d v="2020-05-31T00:00:00"/>
    <m/>
    <n v="1709"/>
    <m/>
    <m/>
    <s v="Flow GAS"/>
    <s v="Kmilk_rv;Kmed_hat"/>
    <s v="Cdn Nat Rsrcs Ltd"/>
    <n v="123983"/>
    <m/>
    <m/>
    <d v="1998-11-13T00:00:00"/>
    <d v="1998-11-27T00:00:00"/>
    <d v="1998-11-28T00:00:00"/>
    <m/>
    <d v="1998-12-01T00:00:00"/>
    <d v="1998-12-14T00:00:00"/>
    <m/>
    <m/>
    <m/>
    <m/>
    <s v="WI"/>
    <n v="1"/>
    <n v="1"/>
    <n v="0.20395659999999999"/>
    <x v="1"/>
    <s v="N"/>
    <n v="21.372602739726027"/>
    <n v="21.372602739726027"/>
    <n v="520.90319999999997"/>
    <n v="520.90319999999997"/>
    <s v="Flow GAS"/>
    <n v="4"/>
    <n v="4"/>
    <m/>
    <s v="Flow GAS"/>
    <x v="1"/>
    <s v="Producing"/>
    <s v="Producing"/>
    <x v="0"/>
    <x v="0"/>
    <s v="W 021868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14000"/>
    <s v="1 UWI in License"/>
    <n v="218692"/>
    <s v="100/14-12-019-02W4/00"/>
    <n v="218692"/>
    <n v="1"/>
    <s v="100"/>
    <s v="14"/>
    <s v="12"/>
    <s v="019"/>
    <s v="02W4"/>
    <s v="00"/>
    <s v="14-12-019-02W4"/>
    <s v="14-12-019-02W4"/>
    <s v="AB"/>
    <s v="MEDICINE HAT"/>
    <s v="FOX ET AL HGU2 MEDHAT 14-12-19-2"/>
    <x v="2"/>
    <s v="Cdn Nat Rsrcs Ltd"/>
    <s v="Working Interest"/>
    <n v="0.20395659999999999"/>
    <s v="MED HAT H UNIT"/>
    <s v="No"/>
    <m/>
    <s v="Flow GAS"/>
    <d v="2020-05-31T00:00:00"/>
    <m/>
    <n v="1703"/>
    <m/>
    <m/>
    <s v="Flow GAS"/>
    <s v="Kmilk_rv;Kmed_hat"/>
    <s v="Cdn Nat Rsrcs Ltd"/>
    <n v="123983"/>
    <m/>
    <m/>
    <d v="1998-11-13T00:00:00"/>
    <d v="1998-11-21T00:00:00"/>
    <d v="1998-11-22T00:00:00"/>
    <m/>
    <d v="1998-12-01T00:00:00"/>
    <d v="1998-12-14T00:00:00"/>
    <m/>
    <m/>
    <m/>
    <m/>
    <s v="WI"/>
    <n v="1"/>
    <n v="1"/>
    <n v="0.20395659999999999"/>
    <x v="1"/>
    <s v="N"/>
    <n v="21.389041095890413"/>
    <n v="21.389041095890413"/>
    <n v="519.07440000000008"/>
    <n v="519.07440000000008"/>
    <s v="Flow GAS"/>
    <n v="4"/>
    <n v="4"/>
    <m/>
    <s v="Flow GAS"/>
    <x v="1"/>
    <s v="Producing"/>
    <s v="Producing"/>
    <x v="0"/>
    <x v="0"/>
    <s v="W 021869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10000"/>
    <s v="1 UWI in License"/>
    <n v="218696"/>
    <s v="100/10-08-019-02W4/00"/>
    <n v="218696"/>
    <n v="1"/>
    <s v="100"/>
    <s v="10"/>
    <s v="08"/>
    <s v="019"/>
    <s v="02W4"/>
    <s v="00"/>
    <s v="10-08-019-02W4"/>
    <s v="10-08-019-02W4"/>
    <s v="AB"/>
    <s v="MEDICINE HAT"/>
    <s v="FOX ET AL HGU2 MEDHAT 10-8-19-2"/>
    <x v="2"/>
    <s v="Cdn Nat Rsrcs Ltd"/>
    <s v="Working Interest"/>
    <n v="0.20395659999999999"/>
    <s v="MED HAT H UNIT"/>
    <s v="No"/>
    <m/>
    <s v="Flow GAS"/>
    <d v="2020-05-31T00:00:00"/>
    <m/>
    <n v="1726"/>
    <m/>
    <m/>
    <s v="Flow GAS"/>
    <s v="Kmilk_rv;Kmed_hat"/>
    <s v="Cdn Nat Rsrcs Ltd"/>
    <n v="123983"/>
    <m/>
    <m/>
    <d v="1998-11-13T00:00:00"/>
    <d v="1998-11-22T00:00:00"/>
    <d v="1998-11-23T00:00:00"/>
    <m/>
    <d v="1998-12-01T00:00:00"/>
    <d v="1998-12-14T00:00:00"/>
    <m/>
    <m/>
    <m/>
    <m/>
    <s v="WI"/>
    <n v="1"/>
    <n v="1"/>
    <n v="0.20395659999999999"/>
    <x v="1"/>
    <s v="N"/>
    <n v="21.386301369863013"/>
    <n v="21.386301369863013"/>
    <n v="526.08479999999997"/>
    <n v="526.08479999999997"/>
    <s v="Flow GAS"/>
    <n v="4"/>
    <n v="4"/>
    <m/>
    <s v="Flow GAS"/>
    <x v="1"/>
    <s v="Producing"/>
    <s v="Producing"/>
    <x v="0"/>
    <x v="0"/>
    <s v="W 02186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8000"/>
    <s v="1 UWI in License"/>
    <n v="218728"/>
    <s v="100/08-10-019-02W4/00"/>
    <n v="218728"/>
    <n v="1"/>
    <s v="100"/>
    <s v="08"/>
    <s v="10"/>
    <s v="019"/>
    <s v="02W4"/>
    <s v="00"/>
    <s v="08-10-019-02W4"/>
    <s v="08-10-019-02W4"/>
    <s v="AB"/>
    <s v="MEDICINE HAT"/>
    <s v="FOX ET AL HGU2 MEDHAT 8-10-19-2"/>
    <x v="2"/>
    <s v="Cdn Nat Rsrcs Ltd"/>
    <s v="Working Interest"/>
    <n v="0.20395659999999999"/>
    <s v="MED HAT H UNIT"/>
    <s v="No"/>
    <m/>
    <s v="Flow GAS"/>
    <d v="2020-05-31T00:00:00"/>
    <m/>
    <n v="1719"/>
    <m/>
    <m/>
    <s v="Flow GAS"/>
    <s v="Kmilk_rv;Kmed_hat"/>
    <s v="Cdn Nat Rsrcs Ltd"/>
    <n v="123983"/>
    <m/>
    <m/>
    <d v="1998-11-17T00:00:00"/>
    <d v="1998-11-18T00:00:00"/>
    <d v="1998-11-19T00:00:00"/>
    <m/>
    <d v="1998-12-01T00:00:00"/>
    <d v="1998-12-14T00:00:00"/>
    <m/>
    <m/>
    <m/>
    <m/>
    <s v="WI"/>
    <n v="1"/>
    <n v="1"/>
    <n v="0.20395659999999999"/>
    <x v="1"/>
    <s v="N"/>
    <n v="21.397260273972602"/>
    <n v="21.397260273972602"/>
    <n v="523.95119999999997"/>
    <n v="523.95119999999997"/>
    <s v="Flow GAS"/>
    <n v="4"/>
    <n v="4"/>
    <m/>
    <s v="Flow GAS"/>
    <x v="1"/>
    <s v="Producing"/>
    <s v="Producing"/>
    <x v="0"/>
    <x v="0"/>
    <s v="W 021872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1000"/>
    <s v="1 UWI in License"/>
    <n v="218729"/>
    <s v="100/11-11-019-02W4/00"/>
    <n v="218729"/>
    <n v="1"/>
    <s v="100"/>
    <s v="11"/>
    <s v="11"/>
    <s v="019"/>
    <s v="02W4"/>
    <s v="00"/>
    <s v="11-11-019-02W4"/>
    <s v="11-11-019-02W4"/>
    <s v="AB"/>
    <s v="MEDICINE HAT"/>
    <s v="FOX ET AL HGU2 MEDHAT 11-11-19-2"/>
    <x v="2"/>
    <s v="Cdn Nat Rsrcs Ltd"/>
    <s v="Working Interest"/>
    <n v="0.20395659999999999"/>
    <s v="MED HAT H UNIT"/>
    <s v="No"/>
    <m/>
    <s v="Flow GAS"/>
    <d v="2020-05-31T00:00:00"/>
    <m/>
    <n v="1709"/>
    <m/>
    <m/>
    <s v="Flow GAS"/>
    <s v="Kmilk_rv;Kmed_hat"/>
    <s v="Cdn Nat Rsrcs Ltd"/>
    <n v="123983"/>
    <m/>
    <m/>
    <d v="1998-11-17T00:00:00"/>
    <d v="1998-11-19T00:00:00"/>
    <d v="1998-11-20T00:00:00"/>
    <m/>
    <d v="1998-12-01T00:00:00"/>
    <d v="1998-12-14T00:00:00"/>
    <m/>
    <m/>
    <m/>
    <m/>
    <s v="WI"/>
    <n v="1"/>
    <n v="1"/>
    <n v="0.20395659999999999"/>
    <x v="1"/>
    <s v="N"/>
    <n v="21.394520547945206"/>
    <n v="21.394520547945206"/>
    <n v="520.90319999999997"/>
    <n v="520.90319999999997"/>
    <s v="Flow GAS"/>
    <n v="4"/>
    <n v="4"/>
    <m/>
    <s v="Flow GAS"/>
    <x v="1"/>
    <s v="Producing"/>
    <s v="Producing"/>
    <x v="0"/>
    <x v="0"/>
    <s v="W 021872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04061201000"/>
    <s v="1 UWI in License"/>
    <n v="218784"/>
    <s v="100/01-12-030-06W4/00"/>
    <n v="218784"/>
    <n v="1"/>
    <s v="100"/>
    <s v="01"/>
    <s v="12"/>
    <s v="030"/>
    <s v="06W4"/>
    <s v="00"/>
    <s v="01-12-030-06W4"/>
    <s v="01-12-030-06W4"/>
    <s v="AB"/>
    <s v="SEDALIA"/>
    <s v="NUVISTA SEDAL 1-12-30-6"/>
    <x v="4"/>
    <s v="NuVista Enrg Ltd"/>
    <s v="Working Interest"/>
    <n v="0.4"/>
    <s v="SOUTH AB MISC"/>
    <s v="No"/>
    <m/>
    <s v="ABD GAS"/>
    <d v="1999-06-30T00:00:00"/>
    <m/>
    <n v="2986"/>
    <m/>
    <m/>
    <s v="ABD GAS"/>
    <s v="Kbelly_rv"/>
    <m/>
    <m/>
    <m/>
    <m/>
    <d v="1998-11-19T00:00:00"/>
    <d v="1999-01-13T00:00:00"/>
    <d v="1999-01-17T00:00:00"/>
    <d v="2000-01-17T00:00:00"/>
    <d v="1999-04-01T00:00:00"/>
    <d v="1999-04-27T00:00:00"/>
    <m/>
    <d v="2015-10-09T00:00:00"/>
    <s v="Plate"/>
    <m/>
    <s v="WI"/>
    <n v="1"/>
    <n v="1"/>
    <n v="0.4"/>
    <x v="1"/>
    <s v="N"/>
    <n v="21.243835616438357"/>
    <n v="21.243835616438357"/>
    <n v="910.13280000000009"/>
    <n v="910.13280000000009"/>
    <s v="ABD GAS"/>
    <n v="14"/>
    <n v="14"/>
    <m/>
    <s v="ABD GAS"/>
    <x v="1"/>
    <s v="Abandoned"/>
    <s v="Abandoned"/>
    <x v="1"/>
    <x v="0"/>
    <s v="W 0218784 "/>
    <n v="0"/>
    <n v="0"/>
    <n v="0"/>
    <n v="0"/>
    <n v="0"/>
    <n v="0"/>
    <n v="0"/>
    <n v="0"/>
    <m/>
    <m/>
    <m/>
    <m/>
    <n v="0"/>
    <m/>
    <n v="0"/>
    <m/>
    <n v="0"/>
    <n v="10900"/>
    <n v="10900"/>
    <x v="5"/>
    <m/>
    <n v="0"/>
    <n v="10900"/>
    <x v="5"/>
    <s v=""/>
    <n v="7"/>
    <s v="B.1) Non Op Reclamation only; spread evenly"/>
    <n v="1"/>
    <m/>
    <n v="0"/>
    <n v="10900"/>
    <n v="10900"/>
    <n v="0.4"/>
    <n v="0"/>
    <n v="4360"/>
    <n v="4360"/>
    <n v="1"/>
    <n v="1.35E-2"/>
    <n v="0"/>
    <n v="4725.2958787217131"/>
    <n v="4725.2958787217131"/>
    <n v="1.7600000000000001E-2"/>
    <n v="0"/>
    <n v="4255.6550445761177"/>
    <n v="4255.6550445761177"/>
    <s v="E.1) Fully abandoned, reclamation only. Shallow Gas. Use $10,900 for rec ($1,090 for pad site)."/>
  </r>
  <r>
    <s v="1 - Yes"/>
    <s v="1- Yes"/>
    <n v="214121206000"/>
    <s v="1 UWI in License"/>
    <n v="219187"/>
    <s v="100/06-12-021-12W4/00"/>
    <n v="219187"/>
    <n v="1"/>
    <s v="100"/>
    <s v="06"/>
    <s v="12"/>
    <s v="021"/>
    <s v="12W4"/>
    <s v="00"/>
    <s v="12-01-021-12W4"/>
    <s v="12-01-021-12W4"/>
    <s v="AB"/>
    <s v="PRINCESS"/>
    <s v="ABERCAN PRINCESS 6-12-21-12"/>
    <x v="3"/>
    <s v="TAQA North Ltd"/>
    <s v="Working Interest"/>
    <n v="0.49"/>
    <s v="PATR UNIT"/>
    <s v="No"/>
    <m/>
    <s v="Flow GAS"/>
    <d v="2020-05-31T00:00:00"/>
    <m/>
    <n v="2268"/>
    <n v="4764"/>
    <m/>
    <s v="Flow GAS"/>
    <s v="Kmed_hat;K2nd_ws"/>
    <s v="TAQA North Ltd"/>
    <n v="7440010"/>
    <m/>
    <m/>
    <d v="1998-12-01T00:00:00"/>
    <d v="1998-12-13T00:00:00"/>
    <d v="1998-12-18T00:00:00"/>
    <m/>
    <d v="1999-02-01T00:00:00"/>
    <d v="1999-02-01T00:00:00"/>
    <m/>
    <m/>
    <m/>
    <m/>
    <s v="WI"/>
    <n v="1"/>
    <n v="1"/>
    <n v="0.49"/>
    <x v="1"/>
    <s v="N"/>
    <n v="21.328767123287673"/>
    <n v="21.328767123287673"/>
    <n v="691.28640000000007"/>
    <n v="691.28640000000007"/>
    <s v="Flow GAS"/>
    <n v="4"/>
    <n v="4"/>
    <m/>
    <s v="Flow GAS"/>
    <x v="1"/>
    <s v="Producing"/>
    <s v="Producing"/>
    <x v="0"/>
    <x v="0"/>
    <s v="W 021918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106000"/>
    <s v="1 UWI in License"/>
    <n v="219188"/>
    <s v="100/06-01-021-12W4/00"/>
    <n v="219188"/>
    <n v="1"/>
    <s v="100"/>
    <s v="06"/>
    <s v="01"/>
    <s v="021"/>
    <s v="12W4"/>
    <s v="00"/>
    <s v="03-01-021-12W4"/>
    <s v="03-01-021-12W4"/>
    <s v="AB"/>
    <s v="PRINCESS"/>
    <s v="ABERCAN PRINCESS 6-1-21-12"/>
    <x v="10"/>
    <s v="TAQA North Ltd"/>
    <s v="Working Interest"/>
    <n v="0.49"/>
    <s v="DIN UNIT"/>
    <s v="No"/>
    <m/>
    <s v="Flow GAS"/>
    <d v="2020-05-31T00:00:00"/>
    <m/>
    <n v="2230"/>
    <n v="2369"/>
    <m/>
    <s v="Flow GAS"/>
    <s v="Kmilk_rv;Kmed_hat;K2nd_ws"/>
    <s v="TAQA North Ltd"/>
    <n v="7440010"/>
    <m/>
    <m/>
    <d v="1998-12-01T00:00:00"/>
    <d v="1998-12-10T00:00:00"/>
    <d v="1998-12-12T00:00:00"/>
    <m/>
    <d v="1999-02-01T00:00:00"/>
    <d v="1999-02-01T00:00:00"/>
    <m/>
    <m/>
    <m/>
    <m/>
    <s v="WI"/>
    <n v="1"/>
    <n v="1"/>
    <n v="0.49"/>
    <x v="1"/>
    <s v="N"/>
    <n v="21.336986301369862"/>
    <n v="21.336986301369862"/>
    <n v="679.70400000000006"/>
    <n v="679.70400000000006"/>
    <s v="Flow GAS"/>
    <n v="4"/>
    <n v="4"/>
    <m/>
    <s v="Flow GAS"/>
    <x v="1"/>
    <s v="Producing"/>
    <s v="Producing"/>
    <x v="0"/>
    <x v="0"/>
    <s v="W 0219188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306000"/>
    <s v="1 UWI in License"/>
    <n v="219192"/>
    <s v="100/06-13-021-12W4/00"/>
    <n v="219192"/>
    <n v="1"/>
    <s v="100"/>
    <s v="06"/>
    <s v="13"/>
    <s v="021"/>
    <s v="12W4"/>
    <s v="00"/>
    <s v="06-13-021-12W4"/>
    <s v="06-13-021-12W4"/>
    <s v="AB"/>
    <s v="PRINCESS"/>
    <s v="ABERCAN PRINCESS 6-13-21-12"/>
    <x v="3"/>
    <s v="TAQA North Ltd"/>
    <s v="Working Interest"/>
    <n v="0.49"/>
    <s v="PATR UNIT"/>
    <s v="No"/>
    <m/>
    <s v="Flow GAS"/>
    <d v="2020-05-31T00:00:00"/>
    <m/>
    <n v="2219"/>
    <n v="2434"/>
    <m/>
    <s v="Flow GAS"/>
    <s v="Kmilk_rv;Kmed_hat;K2nd_ws"/>
    <s v="TAQA North Ltd"/>
    <n v="7440047"/>
    <m/>
    <m/>
    <d v="1998-12-01T00:00:00"/>
    <d v="1998-12-20T00:00:00"/>
    <d v="1998-12-22T00:00:00"/>
    <m/>
    <d v="1999-02-01T00:00:00"/>
    <d v="1999-02-01T00:00:00"/>
    <m/>
    <m/>
    <m/>
    <m/>
    <s v="WI"/>
    <n v="1"/>
    <n v="1"/>
    <n v="0.49"/>
    <x v="1"/>
    <s v="N"/>
    <n v="21.30958904109589"/>
    <n v="21.30958904109589"/>
    <n v="676.35120000000006"/>
    <n v="676.35120000000006"/>
    <s v="Flow GAS"/>
    <n v="4"/>
    <n v="4"/>
    <m/>
    <s v="Flow GAS"/>
    <x v="1"/>
    <s v="Producing"/>
    <s v="Producing"/>
    <x v="0"/>
    <x v="0"/>
    <s v="W 021919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211000"/>
    <s v="1 UWI in License"/>
    <n v="219193"/>
    <s v="100/11-12-021-12W4/00"/>
    <n v="219193"/>
    <n v="1"/>
    <s v="100"/>
    <s v="11"/>
    <s v="12"/>
    <s v="021"/>
    <s v="12W4"/>
    <s v="00"/>
    <s v="06-13-021-12W4"/>
    <s v="06-13-021-12W4"/>
    <s v="AB"/>
    <s v="PRINCESS"/>
    <s v="ABERCAN PRINCESS 11-12-21-12"/>
    <x v="3"/>
    <s v="TAQA North Ltd"/>
    <s v="Working Interest"/>
    <n v="0.49"/>
    <s v="PATR UNIT"/>
    <s v="No"/>
    <m/>
    <s v="Flow GAS"/>
    <d v="2020-05-31T00:00:00"/>
    <m/>
    <n v="2195"/>
    <n v="3740"/>
    <m/>
    <s v="Flow GAS"/>
    <s v="Kmilk_rv;Kmed_hat;K2nd_ws"/>
    <s v="TAQA North Ltd"/>
    <n v="7440047"/>
    <m/>
    <m/>
    <d v="1998-12-01T00:00:00"/>
    <d v="1998-12-27T00:00:00"/>
    <d v="1998-12-31T00:00:00"/>
    <m/>
    <d v="1999-02-01T00:00:00"/>
    <d v="1999-02-01T00:00:00"/>
    <m/>
    <m/>
    <m/>
    <m/>
    <s v="WI"/>
    <n v="1"/>
    <n v="1"/>
    <n v="0.49"/>
    <x v="1"/>
    <s v="N"/>
    <n v="21.290410958904111"/>
    <n v="21.290410958904111"/>
    <n v="669.03600000000006"/>
    <n v="669.03600000000006"/>
    <s v="Flow GAS"/>
    <n v="4"/>
    <n v="4"/>
    <m/>
    <s v="Flow GAS"/>
    <x v="1"/>
    <s v="Producing"/>
    <s v="Producing"/>
    <x v="0"/>
    <x v="0"/>
    <s v="W 021919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116000"/>
    <s v="1 UWI in License"/>
    <n v="219194"/>
    <s v="100/16-11-021-12W4/00"/>
    <n v="219194"/>
    <n v="1"/>
    <s v="100"/>
    <s v="16"/>
    <s v="11"/>
    <s v="021"/>
    <s v="12W4"/>
    <s v="00"/>
    <s v="06-13-021-12W4"/>
    <s v="06-13-021-12W4"/>
    <s v="AB"/>
    <s v="PRINCESS"/>
    <s v="ABERCAN PRINCESS 16-11-21-12"/>
    <x v="3"/>
    <s v="TAQA North Ltd"/>
    <s v="Working Interest"/>
    <n v="0.49"/>
    <s v="PATR UNIT"/>
    <s v="No"/>
    <m/>
    <s v="Flow GAS"/>
    <d v="2020-05-31T00:00:00"/>
    <m/>
    <n v="2223"/>
    <n v="4511"/>
    <m/>
    <s v="Flow GAS"/>
    <s v="Kmed_hat;K2nd_ws"/>
    <s v="TAQA North Ltd"/>
    <n v="7440047"/>
    <m/>
    <m/>
    <d v="1998-12-01T00:00:00"/>
    <d v="1999-01-02T00:00:00"/>
    <d v="1999-01-06T00:00:00"/>
    <m/>
    <d v="1999-02-01T00:00:00"/>
    <d v="1999-02-01T00:00:00"/>
    <m/>
    <m/>
    <m/>
    <m/>
    <s v="WI"/>
    <n v="1"/>
    <n v="1"/>
    <n v="0.49"/>
    <x v="1"/>
    <s v="N"/>
    <n v="21.273972602739725"/>
    <n v="21.273972602739725"/>
    <n v="677.57040000000006"/>
    <n v="677.57040000000006"/>
    <s v="Flow GAS"/>
    <n v="4"/>
    <n v="4"/>
    <m/>
    <s v="Flow GAS"/>
    <x v="1"/>
    <s v="Producing"/>
    <s v="Producing"/>
    <x v="0"/>
    <x v="0"/>
    <s v="W 021919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1609000"/>
    <s v="1 UWI in License"/>
    <n v="220453"/>
    <s v="100/09-16-020-09W4/00"/>
    <n v="220453"/>
    <n v="1"/>
    <s v="100"/>
    <s v="09"/>
    <s v="16"/>
    <s v="020"/>
    <s v="09W4"/>
    <s v="00"/>
    <s v="09-16-020-09W4"/>
    <s v="09-16-020-09W4"/>
    <s v="AB"/>
    <s v="JENNER"/>
    <s v="IMAGINEA JENNER 9-16-20-9"/>
    <x v="1"/>
    <s v="Cor4 Oil Corp"/>
    <s v="Working Interest"/>
    <n v="1"/>
    <s v="JENNER GAS"/>
    <s v="No"/>
    <m/>
    <s v="Susp GAS"/>
    <d v="2015-08-31T00:00:00"/>
    <m/>
    <n v="3015"/>
    <m/>
    <m/>
    <s v="Susp GAS"/>
    <s v="Kmannvl"/>
    <s v="Cor4 Oil Corp"/>
    <n v="102414"/>
    <m/>
    <m/>
    <d v="1999-01-05T00:00:00"/>
    <d v="1999-01-18T00:00:00"/>
    <d v="1999-01-20T00:00:00"/>
    <d v="2000-01-20T00:00:00"/>
    <d v="1999-03-01T00:00:00"/>
    <d v="1999-03-06T00:00:00"/>
    <m/>
    <m/>
    <m/>
    <m/>
    <s v="WI"/>
    <n v="1"/>
    <n v="1"/>
    <n v="1"/>
    <x v="0"/>
    <s v="N"/>
    <n v="21.230136986301371"/>
    <n v="21.230136986301371"/>
    <n v="918.97200000000009"/>
    <n v="918.97200000000009"/>
    <s v="Susp GAS"/>
    <n v="11"/>
    <n v="11"/>
    <m/>
    <s v="Susp GAS"/>
    <x v="1"/>
    <s v="Suspended"/>
    <s v="Suspended"/>
    <x v="1"/>
    <x v="0"/>
    <s v="W 0220453 "/>
    <n v="36384"/>
    <n v="0"/>
    <n v="0"/>
    <n v="0"/>
    <n v="0"/>
    <n v="16500"/>
    <n v="0"/>
    <n v="52884"/>
    <m/>
    <m/>
    <m/>
    <m/>
    <n v="52884"/>
    <m/>
    <n v="0"/>
    <m/>
    <n v="36384"/>
    <n v="16500"/>
    <n v="52884"/>
    <x v="3"/>
    <m/>
    <n v="36384"/>
    <n v="16500"/>
    <x v="3"/>
    <s v=""/>
    <n v="6"/>
    <s v="7) Prioritize inactive shallow gas over inactive oil"/>
    <n v="7"/>
    <m/>
    <n v="36384"/>
    <n v="16500"/>
    <n v="52884"/>
    <n v="1"/>
    <n v="36384"/>
    <n v="16500"/>
    <n v="52884"/>
    <n v="7"/>
    <n v="1.35E-2"/>
    <n v="39964.714445482765"/>
    <n v="19380.678648375699"/>
    <n v="59345.393093858467"/>
    <n v="1.7600000000000001E-2"/>
    <n v="35370.160137829371"/>
    <n v="15719.683615858914"/>
    <n v="51089.843753688285"/>
    <s v="B.2) Operated; Not &quot;true&quot; shallow gas. Used LMR costs (with submitted reductions)"/>
  </r>
  <r>
    <s v="1 - Yes"/>
    <s v="1- Yes"/>
    <n v="194110904020"/>
    <s v="1 UWI in License"/>
    <n v="222700"/>
    <s v="102/04-09-019-11W4/00"/>
    <n v="222700"/>
    <n v="1"/>
    <s v="102"/>
    <s v="04"/>
    <s v="09"/>
    <s v="019"/>
    <s v="11W4"/>
    <s v="00"/>
    <s v="04-09-019-11W4"/>
    <s v="04-09-019-11W4"/>
    <s v="AB"/>
    <s v="PRINCESS"/>
    <s v="Imaginea PRIN 4-9-19-11"/>
    <x v="6"/>
    <s v="Cor4 Oil Corp"/>
    <s v="Working Interest"/>
    <n v="1"/>
    <s v="WEST TIDE LAKE"/>
    <s v="No"/>
    <m/>
    <s v="Pump OIL"/>
    <d v="2020-05-31T00:00:00"/>
    <m/>
    <n v="3409"/>
    <m/>
    <m/>
    <s v="Pump OIL"/>
    <s v="Mpekisko"/>
    <s v="Cor4 Oil Corp"/>
    <n v="7440009"/>
    <m/>
    <m/>
    <d v="1999-04-30T00:00:00"/>
    <d v="1999-06-14T00:00:00"/>
    <d v="1999-06-17T00:00:00"/>
    <m/>
    <d v="1999-07-01T00:00:00"/>
    <d v="1999-07-12T00:00:00"/>
    <m/>
    <m/>
    <m/>
    <m/>
    <s v="WI"/>
    <n v="1"/>
    <n v="1"/>
    <n v="1"/>
    <x v="0"/>
    <s v="N"/>
    <n v="20.827397260273973"/>
    <n v="20.827397260273973"/>
    <n v="1039.0632000000001"/>
    <n v="1039.0632000000001"/>
    <s v="Pump OIL"/>
    <n v="2"/>
    <n v="2"/>
    <m/>
    <s v="Pump OIL"/>
    <x v="2"/>
    <s v="Producing"/>
    <s v="Producing"/>
    <x v="0"/>
    <x v="1"/>
    <s v="W 0222700 "/>
    <n v="45993"/>
    <n v="0"/>
    <n v="0"/>
    <n v="0"/>
    <n v="0"/>
    <n v="16500"/>
    <n v="0"/>
    <n v="62493"/>
    <m/>
    <m/>
    <m/>
    <m/>
    <n v="62493"/>
    <m/>
    <n v="409464.5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04103514000"/>
    <s v="1 UWI in License"/>
    <n v="223288"/>
    <s v="100/14-35-020-10W4/00"/>
    <n v="223288"/>
    <n v="1"/>
    <s v="100"/>
    <s v="14"/>
    <s v="35"/>
    <s v="020"/>
    <s v="10W4"/>
    <s v="00"/>
    <s v="14-35-020-10W4"/>
    <s v="14-35-020-10W4"/>
    <s v="AB"/>
    <s v="PRINCESS"/>
    <s v="CNRES PRINCESS 14-35-20-10"/>
    <x v="7"/>
    <s v="Cdn Nat Rsrcs Ltd"/>
    <s v="Working Interest"/>
    <n v="0.05"/>
    <s v="JENNER SHLW GAS"/>
    <s v="No"/>
    <m/>
    <s v="Flow GAS"/>
    <d v="2020-05-31T00:00:00"/>
    <m/>
    <n v="2444"/>
    <m/>
    <m/>
    <s v="Flow GAS"/>
    <s v="Kmilk_rv;Kmed_hat;K2nd_ws"/>
    <s v="Cdn Nat Rsrcs Ltd"/>
    <n v="7440022"/>
    <m/>
    <m/>
    <d v="1999-05-31T00:00:00"/>
    <d v="1999-07-23T00:00:00"/>
    <d v="1999-07-23T00:00:00"/>
    <m/>
    <d v="1999-09-01T00:00:00"/>
    <d v="1999-09-16T00:00:00"/>
    <m/>
    <m/>
    <m/>
    <m/>
    <s v="WI"/>
    <n v="1"/>
    <n v="1"/>
    <n v="0.05"/>
    <x v="1"/>
    <s v="N"/>
    <n v="20.720547945205478"/>
    <n v="20.720547945205478"/>
    <n v="744.93119999999999"/>
    <n v="744.93119999999999"/>
    <s v="Flow GAS"/>
    <n v="4"/>
    <n v="4"/>
    <m/>
    <s v="Flow GAS"/>
    <x v="1"/>
    <s v="Producing"/>
    <s v="Producing"/>
    <x v="0"/>
    <x v="0"/>
    <s v="W 0223288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3508000"/>
    <s v="1 UWI in License"/>
    <n v="223289"/>
    <s v="100/08-35-020-10W4/00"/>
    <n v="223289"/>
    <n v="1"/>
    <s v="100"/>
    <s v="08"/>
    <s v="35"/>
    <s v="020"/>
    <s v="10W4"/>
    <s v="00"/>
    <s v="08-35-020-10W4"/>
    <s v="08-35-020-10W4"/>
    <s v="AB"/>
    <s v="PRINCESS"/>
    <s v="CNRES PRINCESS 8-35-20-10"/>
    <x v="7"/>
    <s v="Cdn Nat Rsrcs Ltd"/>
    <s v="Working Interest"/>
    <n v="0.05"/>
    <s v="JENNER SHLW GAS"/>
    <s v="No"/>
    <m/>
    <s v="Flow GAS"/>
    <d v="2020-05-31T00:00:00"/>
    <m/>
    <n v="2430"/>
    <m/>
    <m/>
    <s v="Flow GAS"/>
    <s v="Kmilk_rv;Kmed_hat;K2nd_ws"/>
    <s v="Cdn Nat Rsrcs Ltd"/>
    <n v="7440005"/>
    <m/>
    <m/>
    <d v="1999-05-31T00:00:00"/>
    <d v="1999-07-31T00:00:00"/>
    <d v="1999-08-01T00:00:00"/>
    <m/>
    <d v="1999-09-01T00:00:00"/>
    <d v="1999-09-17T00:00:00"/>
    <m/>
    <m/>
    <m/>
    <m/>
    <s v="WI"/>
    <n v="1"/>
    <n v="1"/>
    <n v="0.05"/>
    <x v="1"/>
    <s v="N"/>
    <n v="20.698630136986303"/>
    <n v="20.698630136986303"/>
    <n v="740.66399999999999"/>
    <n v="740.66399999999999"/>
    <s v="Flow GAS"/>
    <n v="4"/>
    <n v="4"/>
    <m/>
    <s v="Flow GAS"/>
    <x v="1"/>
    <s v="Producing"/>
    <s v="Producing"/>
    <x v="0"/>
    <x v="0"/>
    <s v="W 0223289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2208020"/>
    <s v="1 UWI in License"/>
    <n v="223291"/>
    <s v="102/08-22-020-10W4/00"/>
    <n v="223291"/>
    <n v="1"/>
    <s v="102"/>
    <s v="08"/>
    <s v="22"/>
    <s v="020"/>
    <s v="10W4"/>
    <s v="00"/>
    <s v="08-22-020-10W4"/>
    <s v="08-22-020-10W4"/>
    <s v="AB"/>
    <s v="PRINCESS"/>
    <s v="CNRES 102 PRINCESS 8-22-20-10"/>
    <x v="5"/>
    <s v="Cdn Nat Rsrcs Ltd"/>
    <s v="Working Interest"/>
    <n v="2.5159999999999998E-2"/>
    <s v="JENNER SHLW GAS"/>
    <s v="Yes"/>
    <s v="3) Jeremy List 3 - move from JSGS to Princess-PG"/>
    <s v="Flow GAS"/>
    <d v="2020-05-31T00:00:00"/>
    <m/>
    <n v="2516"/>
    <m/>
    <m/>
    <s v="Flow GAS"/>
    <s v="Kmilk_rv;Kmed_hat;K2nd_ws"/>
    <s v="Cdn Nat Rsrcs Ltd"/>
    <n v="7440005"/>
    <m/>
    <m/>
    <d v="1999-05-31T00:00:00"/>
    <d v="1999-07-14T00:00:00"/>
    <d v="1999-07-14T00:00:00"/>
    <m/>
    <d v="1999-09-01T00:00:00"/>
    <d v="1999-09-17T00:00:00"/>
    <m/>
    <m/>
    <m/>
    <m/>
    <s v="WI"/>
    <n v="1"/>
    <n v="1"/>
    <n v="2.5159999999999998E-2"/>
    <x v="1"/>
    <s v="N"/>
    <n v="20.745205479452054"/>
    <n v="20.745205479452054"/>
    <n v="766.8768"/>
    <n v="766.8768"/>
    <s v="Flow GAS"/>
    <n v="4"/>
    <n v="4"/>
    <m/>
    <s v="Flow GAS"/>
    <x v="1"/>
    <s v="Producing"/>
    <s v="Producing"/>
    <x v="0"/>
    <x v="0"/>
    <s v="W 0223291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2214000"/>
    <s v="1 UWI in License"/>
    <n v="223310"/>
    <s v="100/14-22-020-10W4/00"/>
    <n v="223310"/>
    <n v="1"/>
    <s v="100"/>
    <s v="14"/>
    <s v="22"/>
    <s v="020"/>
    <s v="10W4"/>
    <s v="00"/>
    <s v="14-22-020-10W4"/>
    <s v="14-22-020-10W4"/>
    <s v="AB"/>
    <s v="PRINCESS"/>
    <s v="CNRES PRINCESS 14-22-20-10"/>
    <x v="5"/>
    <s v="Cdn Nat Rsrcs Ltd"/>
    <s v="Working Interest"/>
    <n v="2.5159999999999998E-2"/>
    <s v="JENNER SHLW GAS"/>
    <s v="Yes"/>
    <s v="3) Jeremy List 3 - move from JSGS to Princess-PG"/>
    <s v="Flow GAS"/>
    <d v="2020-05-31T00:00:00"/>
    <m/>
    <n v="2477"/>
    <m/>
    <m/>
    <s v="Flow GAS"/>
    <s v="Kmilk_rv;Kmed_hat;K2nd_ws"/>
    <s v="Cdn Nat Rsrcs Ltd"/>
    <n v="7440005"/>
    <m/>
    <m/>
    <d v="1999-05-31T00:00:00"/>
    <d v="1999-07-22T00:00:00"/>
    <d v="1999-07-22T00:00:00"/>
    <m/>
    <d v="1999-09-01T00:00:00"/>
    <d v="1999-09-17T00:00:00"/>
    <m/>
    <m/>
    <m/>
    <m/>
    <s v="WI"/>
    <n v="1"/>
    <n v="1"/>
    <n v="2.5159999999999998E-2"/>
    <x v="1"/>
    <s v="N"/>
    <n v="20.723287671232878"/>
    <n v="20.723287671232878"/>
    <n v="754.9896"/>
    <n v="754.9896"/>
    <s v="Flow GAS"/>
    <n v="4"/>
    <n v="4"/>
    <m/>
    <s v="Flow GAS"/>
    <x v="1"/>
    <s v="Producing"/>
    <s v="Producing"/>
    <x v="0"/>
    <x v="0"/>
    <s v="W 0223310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1903000"/>
    <s v="1 UWI in License"/>
    <n v="224093"/>
    <s v="100/03-19-020-10W4/00"/>
    <n v="224093"/>
    <n v="1"/>
    <s v="100"/>
    <s v="03"/>
    <s v="19"/>
    <s v="020"/>
    <s v="10W4"/>
    <s v="00"/>
    <s v="03-19-020-10W4"/>
    <s v="03-19-020-10W4"/>
    <s v="AB"/>
    <s v="PRINCESS"/>
    <s v="SEVENTH GULF PRINCESS 3-19-20-10"/>
    <x v="5"/>
    <s v="TAQA North Ltd"/>
    <s v="Working Interest"/>
    <n v="0.5"/>
    <s v="PRINCESS - PG"/>
    <s v="No"/>
    <m/>
    <s v="Susp GAS"/>
    <d v="2016-09-30T00:00:00"/>
    <m/>
    <n v="4216"/>
    <m/>
    <m/>
    <s v="Susp GAS"/>
    <s v="Darcs"/>
    <s v="TAQA North Ltd"/>
    <n v="96889"/>
    <m/>
    <m/>
    <d v="1999-06-30T00:00:00"/>
    <d v="1999-07-04T00:00:00"/>
    <d v="1999-07-11T00:00:00"/>
    <d v="2000-07-11T00:00:00"/>
    <d v="2000-06-01T00:00:00"/>
    <d v="2000-06-01T00:00:00"/>
    <m/>
    <m/>
    <m/>
    <m/>
    <s v="WI"/>
    <n v="1"/>
    <n v="1"/>
    <n v="0.5"/>
    <x v="1"/>
    <s v="N"/>
    <n v="20.772602739726029"/>
    <n v="20.772602739726029"/>
    <n v="1285.0368000000001"/>
    <n v="1285.0368000000001"/>
    <s v="Susp GAS"/>
    <n v="11"/>
    <n v="11"/>
    <m/>
    <s v="Susp GAS"/>
    <x v="1"/>
    <s v="Suspended"/>
    <s v="Suspended"/>
    <x v="1"/>
    <x v="0"/>
    <s v="W 0224093 "/>
    <n v="0"/>
    <n v="0"/>
    <n v="0"/>
    <n v="0"/>
    <n v="0"/>
    <n v="0"/>
    <n v="0"/>
    <n v="0"/>
    <m/>
    <m/>
    <m/>
    <m/>
    <n v="0"/>
    <m/>
    <n v="0"/>
    <m/>
    <n v="14000"/>
    <n v="10900"/>
    <n v="24900"/>
    <x v="2"/>
    <m/>
    <n v="14000"/>
    <n v="10900"/>
    <x v="2"/>
    <s v=""/>
    <n v="8"/>
    <s v="B) Non Op Inactive, spreadevenly over 15 years"/>
    <n v="12"/>
    <m/>
    <n v="14000"/>
    <n v="10900"/>
    <n v="24900"/>
    <n v="0.5"/>
    <n v="7000"/>
    <n v="5450"/>
    <n v="12450"/>
    <n v="12"/>
    <n v="1.35E-2"/>
    <n v="8222.1060932502969"/>
    <n v="6845.4232216590863"/>
    <n v="15067.529314909383"/>
    <n v="1.7600000000000001E-2"/>
    <n v="6668.9566855159037"/>
    <n v="5088.4982863494652"/>
    <n v="11757.454971865369"/>
    <s v="B.1) True shallow gas (Dino unit, JSGS, Med Hat Unit, Patricia Unit, Princess-PG, Cessford-CNRL). Use $14,000 for abandonment, and $10,900 for rec ($1,090 for pad site)."/>
  </r>
  <r>
    <s v="1 - Yes"/>
    <s v="1- Yes"/>
    <n v="214091310000"/>
    <s v="1 UWI in License"/>
    <n v="224292"/>
    <s v="100/10-13-021-09W4/00"/>
    <n v="224292"/>
    <n v="1"/>
    <s v="100"/>
    <s v="10"/>
    <s v="13"/>
    <s v="021"/>
    <s v="09W4"/>
    <s v="00"/>
    <s v="10-13-021-09W4"/>
    <s v="10-13-021-09W4"/>
    <s v="AB"/>
    <s v="JENNER"/>
    <s v="IMAGINEA JENNER 10-13-21-9"/>
    <x v="0"/>
    <s v="Cor4 Oil Corp"/>
    <s v="Working Interest"/>
    <n v="1"/>
    <s v="JENNER OIL"/>
    <s v="No"/>
    <m/>
    <s v="Susp OIL"/>
    <d v="2017-09-30T00:00:00"/>
    <m/>
    <n v="3323"/>
    <m/>
    <m/>
    <s v="Susp OIL"/>
    <s v="Kglauc_ss"/>
    <s v="Cor4 Oil Corp"/>
    <n v="5000066"/>
    <m/>
    <m/>
    <d v="1999-07-08T00:00:00"/>
    <d v="1999-07-20T00:00:00"/>
    <d v="1999-07-22T00:00:00"/>
    <m/>
    <d v="1999-08-01T00:00:00"/>
    <d v="1999-08-07T00:00:00"/>
    <m/>
    <m/>
    <m/>
    <m/>
    <s v="WI"/>
    <n v="1"/>
    <n v="1"/>
    <n v="1"/>
    <x v="0"/>
    <s v="N"/>
    <n v="20.728767123287671"/>
    <n v="20.728767123287671"/>
    <n v="1012.8504"/>
    <n v="1012.8504"/>
    <s v="Susp OIL"/>
    <n v="12"/>
    <n v="12"/>
    <m/>
    <s v="Susp OIL"/>
    <x v="2"/>
    <s v="Suspended"/>
    <s v="Suspended"/>
    <x v="1"/>
    <x v="0"/>
    <s v="W 0224292 "/>
    <n v="45993"/>
    <n v="0"/>
    <n v="0"/>
    <n v="0"/>
    <n v="0"/>
    <n v="16500"/>
    <n v="0"/>
    <n v="62493"/>
    <m/>
    <m/>
    <m/>
    <m/>
    <n v="62493"/>
    <m/>
    <n v="0"/>
    <m/>
    <n v="45993"/>
    <n v="25000"/>
    <n v="70993"/>
    <x v="6"/>
    <m/>
    <n v="45993"/>
    <n v="25000"/>
    <x v="6"/>
    <s v=""/>
    <n v="22"/>
    <s v="8) Leave Jenner Oil Wells until later"/>
    <n v="14"/>
    <m/>
    <n v="45993"/>
    <n v="25000"/>
    <n v="70993"/>
    <n v="1"/>
    <n v="45993"/>
    <n v="25000"/>
    <n v="70993"/>
    <n v="14"/>
    <n v="1.35E-2"/>
    <n v="55491.220981958155"/>
    <n v="32254.57443589922"/>
    <n v="87745.795417857371"/>
    <n v="1.7600000000000001E-2"/>
    <n v="43465.522485132853"/>
    <n v="23154.022364515142"/>
    <n v="66619.544849647995"/>
    <s v="D.1) Inactive Jenner Oil/Other wells. Used LMR costs (with submitted reductions) and $25,500 for rec ($2,500 for pad site)"/>
  </r>
  <r>
    <s v="1 - Yes"/>
    <s v="1- Yes"/>
    <n v="214080806020"/>
    <s v="1 UWI in License"/>
    <n v="224410"/>
    <s v="102/06-08-021-08W4/00"/>
    <n v="224410"/>
    <n v="1"/>
    <s v="102"/>
    <s v="06"/>
    <s v="08"/>
    <s v="021"/>
    <s v="08W4"/>
    <s v="00"/>
    <s v="06-08-021-08W4"/>
    <s v="06-08-021-08W4"/>
    <s v="AB"/>
    <s v="JENNER"/>
    <s v="IMAGINEA JENNER 6-8-21-8"/>
    <x v="7"/>
    <s v="Cor4 Oil Corp"/>
    <s v="Working Interest"/>
    <n v="1"/>
    <s v="JENNER SHLW GAS"/>
    <s v="No"/>
    <m/>
    <s v="Flow GAS"/>
    <d v="2020-05-31T00:00:00"/>
    <m/>
    <n v="1729"/>
    <m/>
    <m/>
    <s v="Flow GAS"/>
    <s v="Kmilk_rv;Kmed_hat"/>
    <s v="Cor4 Oil Corp"/>
    <n v="5000034"/>
    <m/>
    <m/>
    <d v="1999-07-14T00:00:00"/>
    <d v="1999-08-21T00:00:00"/>
    <d v="1999-08-21T00:00:00"/>
    <m/>
    <d v="1999-10-01T00:00:00"/>
    <d v="1999-10-20T00:00:00"/>
    <m/>
    <m/>
    <m/>
    <m/>
    <s v="WI"/>
    <n v="1"/>
    <n v="1"/>
    <n v="1"/>
    <x v="0"/>
    <s v="N"/>
    <n v="20.641095890410959"/>
    <n v="20.641095890410959"/>
    <n v="526.99919999999997"/>
    <n v="526.99919999999997"/>
    <s v="Flow GAS"/>
    <n v="4"/>
    <n v="4"/>
    <m/>
    <s v="Flow GAS"/>
    <x v="1"/>
    <s v="Producing"/>
    <s v="Producing"/>
    <x v="0"/>
    <x v="0"/>
    <s v="W 0224410 "/>
    <n v="17975"/>
    <n v="0"/>
    <n v="0"/>
    <n v="0"/>
    <n v="0"/>
    <n v="16500"/>
    <n v="0"/>
    <n v="34475"/>
    <m/>
    <m/>
    <m/>
    <m/>
    <n v="34475"/>
    <m/>
    <n v="34875.8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814000"/>
    <s v="1 UWI in License"/>
    <n v="224412"/>
    <s v="100/14-08-021-08W4/00"/>
    <n v="224412"/>
    <n v="1"/>
    <s v="100"/>
    <s v="14"/>
    <s v="08"/>
    <s v="021"/>
    <s v="08W4"/>
    <s v="00"/>
    <s v="14-08-021-08W4"/>
    <s v="14-08-021-08W4"/>
    <s v="AB"/>
    <s v="JENNER"/>
    <s v="IMAGINEA JENNER 14-8-21-8"/>
    <x v="7"/>
    <s v="Cor4 Oil Corp"/>
    <s v="Working Interest"/>
    <n v="1"/>
    <s v="JENNER SHLW GAS"/>
    <s v="No"/>
    <m/>
    <s v="Flow GAS"/>
    <d v="2020-05-31T00:00:00"/>
    <m/>
    <n v="1781"/>
    <m/>
    <m/>
    <s v="Flow GAS"/>
    <s v="Kmilk_rv;Kmed_hat"/>
    <s v="Cor4 Oil Corp"/>
    <n v="5000034"/>
    <m/>
    <m/>
    <d v="1999-07-14T00:00:00"/>
    <d v="1999-08-23T00:00:00"/>
    <d v="1999-08-24T00:00:00"/>
    <m/>
    <d v="1999-10-01T00:00:00"/>
    <d v="1999-10-20T00:00:00"/>
    <m/>
    <m/>
    <m/>
    <m/>
    <s v="WI"/>
    <n v="1"/>
    <n v="1"/>
    <n v="1"/>
    <x v="0"/>
    <s v="N"/>
    <n v="20.635616438356163"/>
    <n v="20.635616438356163"/>
    <n v="542.84879999999998"/>
    <n v="542.84879999999998"/>
    <s v="Flow GAS"/>
    <n v="4"/>
    <n v="4"/>
    <m/>
    <s v="Flow GAS"/>
    <x v="1"/>
    <s v="Producing"/>
    <s v="Producing"/>
    <x v="0"/>
    <x v="0"/>
    <s v="W 0224412 "/>
    <n v="17975"/>
    <n v="0"/>
    <n v="0"/>
    <n v="0"/>
    <n v="0"/>
    <n v="16500"/>
    <n v="0"/>
    <n v="34475"/>
    <m/>
    <m/>
    <m/>
    <m/>
    <n v="34475"/>
    <m/>
    <n v="55762.8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0114000"/>
    <s v="1 UWI in License"/>
    <n v="224425"/>
    <s v="100/14-01-021-09W4/00"/>
    <n v="224425"/>
    <n v="1"/>
    <s v="100"/>
    <s v="14"/>
    <s v="01"/>
    <s v="021"/>
    <s v="09W4"/>
    <s v="00"/>
    <s v="14-01-021-09W4"/>
    <s v="14-01-021-09W4"/>
    <s v="AB"/>
    <s v="JENNER"/>
    <s v="IMAGINEA JENNER 14-1-21-9"/>
    <x v="7"/>
    <s v="Cor4 Oil Corp"/>
    <s v="Working Interest"/>
    <n v="1"/>
    <s v="JENNER SHLW GAS"/>
    <s v="No"/>
    <m/>
    <s v="Flow GAS"/>
    <d v="2020-05-31T00:00:00"/>
    <m/>
    <n v="1778"/>
    <m/>
    <m/>
    <s v="Flow GAS"/>
    <s v="Kmilk_rv;Kmed_hat"/>
    <s v="Cor4 Oil Corp"/>
    <n v="5000034"/>
    <m/>
    <m/>
    <d v="1999-07-15T00:00:00"/>
    <d v="1999-08-22T00:00:00"/>
    <d v="1999-08-22T00:00:00"/>
    <m/>
    <d v="1999-10-01T00:00:00"/>
    <d v="1999-10-10T00:00:00"/>
    <m/>
    <m/>
    <m/>
    <m/>
    <s v="WI"/>
    <n v="1"/>
    <n v="1"/>
    <n v="1"/>
    <x v="0"/>
    <s v="N"/>
    <n v="20.638356164383563"/>
    <n v="20.638356164383563"/>
    <n v="541.93439999999998"/>
    <n v="541.93439999999998"/>
    <s v="Flow GAS"/>
    <n v="4"/>
    <n v="4"/>
    <m/>
    <s v="Flow GAS"/>
    <x v="1"/>
    <s v="Producing"/>
    <s v="Producing"/>
    <x v="0"/>
    <x v="0"/>
    <s v="W 0224425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0116020"/>
    <s v="1 UWI in License"/>
    <n v="224428"/>
    <s v="102/16-01-021-09W4/00"/>
    <n v="224428"/>
    <n v="1"/>
    <s v="102"/>
    <s v="16"/>
    <s v="01"/>
    <s v="021"/>
    <s v="09W4"/>
    <s v="00"/>
    <s v="16-01-021-09W4"/>
    <s v="16-01-021-09W4"/>
    <s v="AB"/>
    <s v="JENNER"/>
    <s v="IMAGINEA JENNER 16-1-21-9"/>
    <x v="7"/>
    <s v="Cor4 Oil Corp"/>
    <s v="Working Interest"/>
    <n v="1"/>
    <s v="JENNER SHLW GAS"/>
    <s v="No"/>
    <m/>
    <s v="Flow GAS"/>
    <d v="2020-05-31T00:00:00"/>
    <m/>
    <n v="1775"/>
    <m/>
    <m/>
    <s v="Flow GAS"/>
    <s v="Kmilk_rv;Kmed_hat"/>
    <s v="Cor4 Oil Corp"/>
    <n v="5000034"/>
    <m/>
    <m/>
    <d v="1999-07-15T00:00:00"/>
    <d v="1999-08-21T00:00:00"/>
    <d v="1999-08-22T00:00:00"/>
    <m/>
    <d v="1999-10-01T00:00:00"/>
    <d v="1999-10-10T00:00:00"/>
    <m/>
    <m/>
    <m/>
    <m/>
    <s v="WI"/>
    <n v="1"/>
    <n v="1"/>
    <n v="1"/>
    <x v="0"/>
    <s v="N"/>
    <n v="20.641095890410959"/>
    <n v="20.641095890410959"/>
    <n v="541.02"/>
    <n v="541.02"/>
    <s v="Flow GAS"/>
    <n v="4"/>
    <n v="4"/>
    <m/>
    <s v="Flow GAS"/>
    <x v="1"/>
    <s v="Producing"/>
    <s v="Producing"/>
    <x v="0"/>
    <x v="0"/>
    <s v="W 0224428 "/>
    <n v="17975"/>
    <n v="0"/>
    <n v="0"/>
    <n v="0"/>
    <n v="0"/>
    <n v="16500"/>
    <n v="0"/>
    <n v="34475"/>
    <m/>
    <m/>
    <m/>
    <m/>
    <n v="34475"/>
    <m/>
    <n v="17380.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1206000"/>
    <s v="1 UWI in License"/>
    <n v="224619"/>
    <s v="100/06-12-021-09W4/00"/>
    <n v="224619"/>
    <n v="1"/>
    <s v="100"/>
    <s v="06"/>
    <s v="12"/>
    <s v="021"/>
    <s v="09W4"/>
    <s v="00"/>
    <s v="06-12-021-09W4"/>
    <s v="06-12-021-09W4"/>
    <s v="AB"/>
    <s v="JENNER"/>
    <s v="IMAGINEA JENNER 6-12-21-9"/>
    <x v="7"/>
    <s v="Cor4 Oil Corp"/>
    <s v="Working Interest"/>
    <n v="1"/>
    <s v="JENNER SHLW GAS"/>
    <s v="No"/>
    <m/>
    <s v="Flow GAS"/>
    <d v="2020-05-31T00:00:00"/>
    <m/>
    <n v="1768"/>
    <m/>
    <m/>
    <s v="Flow GAS"/>
    <s v="Kmilk_rv;Kmed_hat"/>
    <s v="Cor4 Oil Corp"/>
    <n v="5000034"/>
    <m/>
    <m/>
    <d v="1999-07-20T00:00:00"/>
    <d v="1999-08-23T00:00:00"/>
    <d v="1999-08-23T00:00:00"/>
    <m/>
    <d v="1999-10-01T00:00:00"/>
    <d v="1999-10-10T00:00:00"/>
    <m/>
    <m/>
    <m/>
    <m/>
    <s v="WI"/>
    <n v="1"/>
    <n v="1"/>
    <n v="1"/>
    <x v="0"/>
    <s v="N"/>
    <n v="20.635616438356163"/>
    <n v="20.635616438356163"/>
    <n v="538.88639999999998"/>
    <n v="538.88639999999998"/>
    <s v="Flow GAS"/>
    <n v="4"/>
    <n v="4"/>
    <m/>
    <s v="Flow GAS"/>
    <x v="1"/>
    <s v="Producing"/>
    <s v="Producing"/>
    <x v="0"/>
    <x v="0"/>
    <s v="W 0224619 "/>
    <n v="17975"/>
    <n v="0"/>
    <n v="0"/>
    <n v="0"/>
    <n v="0"/>
    <n v="16500"/>
    <n v="0"/>
    <n v="34475"/>
    <m/>
    <m/>
    <m/>
    <m/>
    <n v="34475"/>
    <m/>
    <n v="27052.8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614030"/>
    <s v="1 UWI in License"/>
    <n v="224621"/>
    <s v="103/14-06-021-08W4/00"/>
    <n v="224621"/>
    <n v="1"/>
    <s v="103"/>
    <s v="14"/>
    <s v="06"/>
    <s v="021"/>
    <s v="08W4"/>
    <s v="00"/>
    <s v="14-06-021-08W4"/>
    <s v="14-06-021-08W4"/>
    <s v="AB"/>
    <s v="JENNER"/>
    <s v="IMAGINEA JENNER 14-6-21-8"/>
    <x v="7"/>
    <s v="Cor4 Oil Corp"/>
    <s v="Working Interest"/>
    <n v="1"/>
    <s v="JENNER SHLW GAS"/>
    <s v="No"/>
    <m/>
    <s v="Flow GAS"/>
    <d v="2020-05-31T00:00:00"/>
    <m/>
    <n v="1768"/>
    <m/>
    <m/>
    <s v="Flow GAS"/>
    <s v="Kmilk_rv;Kmed_hat"/>
    <s v="Cor4 Oil Corp"/>
    <n v="5000034"/>
    <m/>
    <m/>
    <d v="1999-07-20T00:00:00"/>
    <d v="1999-08-19T00:00:00"/>
    <d v="1999-08-19T00:00:00"/>
    <m/>
    <d v="1999-10-01T00:00:00"/>
    <d v="1999-10-10T00:00:00"/>
    <m/>
    <m/>
    <m/>
    <m/>
    <s v="WI"/>
    <n v="1"/>
    <n v="1"/>
    <n v="1"/>
    <x v="0"/>
    <s v="N"/>
    <n v="20.646575342465752"/>
    <n v="20.646575342465752"/>
    <n v="538.88639999999998"/>
    <n v="538.88639999999998"/>
    <s v="Flow GAS"/>
    <n v="4"/>
    <n v="4"/>
    <m/>
    <s v="Flow GAS"/>
    <x v="1"/>
    <s v="Producing"/>
    <s v="Producing"/>
    <x v="0"/>
    <x v="0"/>
    <s v="W 0224621 "/>
    <n v="17975"/>
    <n v="0"/>
    <n v="0"/>
    <n v="0"/>
    <n v="0"/>
    <n v="0"/>
    <n v="1650"/>
    <n v="19625"/>
    <m/>
    <m/>
    <m/>
    <m/>
    <n v="19625"/>
    <m/>
    <n v="47631.55"/>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1208000"/>
    <s v="1 UWI in License"/>
    <n v="224623"/>
    <s v="100/08-12-021-09W4/00"/>
    <n v="224623"/>
    <n v="1"/>
    <s v="100"/>
    <s v="08"/>
    <s v="12"/>
    <s v="021"/>
    <s v="09W4"/>
    <s v="00"/>
    <s v="08-12-021-09W4"/>
    <s v="08-12-021-09W4"/>
    <s v="AB"/>
    <s v="JENNER"/>
    <s v="IMAGINEA JENNER 8-12-21-9"/>
    <x v="7"/>
    <s v="Cor4 Oil Corp"/>
    <s v="Working Interest"/>
    <n v="1"/>
    <s v="JENNER SHLW GAS"/>
    <s v="No"/>
    <m/>
    <s v="Flow GAS"/>
    <d v="2020-05-31T00:00:00"/>
    <m/>
    <n v="1739"/>
    <m/>
    <m/>
    <s v="Flow GAS"/>
    <s v="Kmilk_rv;Kmed_hat"/>
    <s v="Cor4 Oil Corp"/>
    <n v="5000034"/>
    <m/>
    <m/>
    <d v="1999-07-20T00:00:00"/>
    <d v="1999-08-22T00:00:00"/>
    <d v="1999-08-23T00:00:00"/>
    <m/>
    <d v="1999-10-01T00:00:00"/>
    <d v="1999-10-10T00:00:00"/>
    <m/>
    <m/>
    <m/>
    <m/>
    <s v="WI"/>
    <n v="1"/>
    <n v="1"/>
    <n v="1"/>
    <x v="0"/>
    <s v="N"/>
    <n v="20.638356164383563"/>
    <n v="20.638356164383563"/>
    <n v="530.04719999999998"/>
    <n v="530.04719999999998"/>
    <s v="Flow GAS"/>
    <n v="4"/>
    <n v="4"/>
    <m/>
    <s v="Flow GAS"/>
    <x v="1"/>
    <s v="Producing"/>
    <s v="Producing"/>
    <x v="0"/>
    <x v="0"/>
    <s v="W 0224623 "/>
    <n v="17975"/>
    <n v="0"/>
    <n v="0"/>
    <n v="0"/>
    <n v="0"/>
    <n v="16500"/>
    <n v="0"/>
    <n v="34475"/>
    <m/>
    <m/>
    <m/>
    <m/>
    <n v="34475"/>
    <m/>
    <n v="38806.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606020"/>
    <s v="1 UWI in License"/>
    <n v="224629"/>
    <s v="102/06-06-021-08W4/00"/>
    <n v="224629"/>
    <n v="1"/>
    <s v="102"/>
    <s v="06"/>
    <s v="06"/>
    <s v="021"/>
    <s v="08W4"/>
    <s v="00"/>
    <s v="06-06-021-08W4"/>
    <s v="06-06-021-08W4"/>
    <s v="AB"/>
    <s v="JENNER"/>
    <s v="IMAGINEA JENNER 6-6-21-8"/>
    <x v="7"/>
    <s v="Cor4 Oil Corp"/>
    <s v="Working Interest"/>
    <n v="0.8"/>
    <s v="JENNER SHLW GAS"/>
    <s v="No"/>
    <m/>
    <s v="Flow GAS"/>
    <d v="2020-05-31T00:00:00"/>
    <m/>
    <n v="1736"/>
    <m/>
    <m/>
    <s v="Flow GAS"/>
    <s v="Kmilk_rv;Kmed_hat"/>
    <s v="Cor4 Oil Corp"/>
    <n v="5000034"/>
    <m/>
    <m/>
    <d v="1999-07-20T00:00:00"/>
    <d v="1999-08-18T00:00:00"/>
    <d v="1999-08-19T00:00:00"/>
    <m/>
    <d v="1999-10-01T00:00:00"/>
    <d v="1999-10-10T00:00:00"/>
    <m/>
    <m/>
    <m/>
    <m/>
    <s v="WI"/>
    <n v="1"/>
    <n v="1"/>
    <n v="0.8"/>
    <x v="0"/>
    <s v="N"/>
    <n v="20.649315068493152"/>
    <n v="20.649315068493152"/>
    <n v="529.13279999999997"/>
    <n v="529.13279999999997"/>
    <s v="Flow GAS"/>
    <n v="4"/>
    <n v="4"/>
    <m/>
    <s v="Flow GAS"/>
    <x v="1"/>
    <s v="Producing"/>
    <s v="Producing"/>
    <x v="0"/>
    <x v="0"/>
    <s v="W 0224629 "/>
    <n v="17975"/>
    <n v="0"/>
    <n v="0"/>
    <n v="0"/>
    <n v="0"/>
    <n v="16500"/>
    <n v="0"/>
    <n v="34475"/>
    <m/>
    <m/>
    <m/>
    <m/>
    <n v="34475"/>
    <m/>
    <n v="55762.8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08040"/>
    <s v="1 UWI in License"/>
    <n v="224631"/>
    <s v="104/08-13-021-09W4/00"/>
    <n v="224631"/>
    <n v="1"/>
    <s v="104"/>
    <s v="08"/>
    <s v="13"/>
    <s v="021"/>
    <s v="09W4"/>
    <s v="00"/>
    <s v="08-13-021-09W4"/>
    <s v="08-13-021-09W4"/>
    <s v="AB"/>
    <s v="JENNER"/>
    <s v="IMAGINEA JENNER 8-13-21-9"/>
    <x v="7"/>
    <s v="Cor4 Oil Corp"/>
    <s v="Working Interest"/>
    <n v="1"/>
    <s v="JENNER SHLW GAS"/>
    <s v="No"/>
    <m/>
    <s v="Flow GAS"/>
    <d v="2020-05-31T00:00:00"/>
    <m/>
    <n v="1699"/>
    <m/>
    <m/>
    <s v="Flow GAS"/>
    <s v="Kmilk_rv;Kmed_hat"/>
    <s v="Cor4 Oil Corp"/>
    <n v="5000034"/>
    <m/>
    <m/>
    <d v="1999-07-20T00:00:00"/>
    <d v="1999-08-25T00:00:00"/>
    <d v="1999-08-25T00:00:00"/>
    <m/>
    <d v="1999-10-01T00:00:00"/>
    <d v="1999-10-15T00:00:00"/>
    <m/>
    <m/>
    <m/>
    <m/>
    <s v="WI"/>
    <n v="1"/>
    <n v="1"/>
    <n v="1"/>
    <x v="0"/>
    <s v="N"/>
    <n v="20.63013698630137"/>
    <n v="20.63013698630137"/>
    <n v="517.85520000000008"/>
    <n v="517.85520000000008"/>
    <s v="Flow GAS"/>
    <n v="4"/>
    <n v="4"/>
    <m/>
    <s v="Flow GAS"/>
    <x v="1"/>
    <s v="Producing"/>
    <s v="Producing"/>
    <x v="0"/>
    <x v="0"/>
    <s v="W 0224631 "/>
    <n v="17975"/>
    <n v="0"/>
    <n v="0"/>
    <n v="0"/>
    <n v="0"/>
    <n v="0"/>
    <n v="1650"/>
    <n v="19625"/>
    <m/>
    <m/>
    <m/>
    <m/>
    <n v="19625"/>
    <m/>
    <n v="23931.39"/>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1216020"/>
    <s v="1 UWI in License"/>
    <n v="224683"/>
    <s v="102/16-12-021-09W4/00"/>
    <n v="224683"/>
    <n v="1"/>
    <s v="102"/>
    <s v="16"/>
    <s v="12"/>
    <s v="021"/>
    <s v="09W4"/>
    <s v="00"/>
    <s v="16-12-021-09W4"/>
    <s v="16-12-021-09W4"/>
    <s v="AB"/>
    <s v="JENNER"/>
    <s v="IMAGINEA JENNER 16-12-21-9"/>
    <x v="7"/>
    <s v="Cor4 Oil Corp"/>
    <s v="Working Interest"/>
    <n v="1"/>
    <s v="JENNER SHLW GAS"/>
    <s v="No"/>
    <m/>
    <s v="Flow GAS"/>
    <d v="2020-05-31T00:00:00"/>
    <m/>
    <n v="1739"/>
    <m/>
    <m/>
    <s v="Flow GAS"/>
    <s v="Kmilk_rv;Kmed_hat"/>
    <s v="Cor4 Oil Corp"/>
    <n v="5000034"/>
    <m/>
    <m/>
    <d v="1999-07-22T00:00:00"/>
    <d v="1999-08-24T00:00:00"/>
    <d v="1999-08-24T00:00:00"/>
    <m/>
    <d v="1999-10-01T00:00:00"/>
    <d v="1999-10-10T00:00:00"/>
    <m/>
    <m/>
    <m/>
    <m/>
    <s v="WI"/>
    <n v="1"/>
    <n v="1"/>
    <n v="1"/>
    <x v="0"/>
    <s v="N"/>
    <n v="20.632876712328766"/>
    <n v="20.632876712328766"/>
    <n v="530.04719999999998"/>
    <n v="530.04719999999998"/>
    <s v="Flow GAS"/>
    <n v="4"/>
    <n v="4"/>
    <m/>
    <s v="Flow GAS"/>
    <x v="1"/>
    <s v="Producing"/>
    <s v="Producing"/>
    <x v="0"/>
    <x v="0"/>
    <s v="W 0224683 "/>
    <n v="17975"/>
    <n v="0"/>
    <n v="0"/>
    <n v="0"/>
    <n v="0"/>
    <n v="0"/>
    <n v="1650"/>
    <n v="19625"/>
    <m/>
    <m/>
    <m/>
    <m/>
    <n v="19625"/>
    <m/>
    <n v="12755.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1214000"/>
    <s v="1 UWI in License"/>
    <n v="224713"/>
    <s v="100/14-12-021-09W4/00"/>
    <n v="224713"/>
    <n v="1"/>
    <s v="100"/>
    <s v="14"/>
    <s v="12"/>
    <s v="021"/>
    <s v="09W4"/>
    <s v="00"/>
    <s v="14-12-021-09W4"/>
    <s v="14-12-021-09W4"/>
    <s v="AB"/>
    <s v="JENNER"/>
    <s v="IMAGINEA JENNER 14-12-21-9"/>
    <x v="7"/>
    <s v="Cor4 Oil Corp"/>
    <s v="Working Interest"/>
    <n v="1"/>
    <s v="JENNER SHLW GAS"/>
    <s v="No"/>
    <m/>
    <s v="Flow GAS"/>
    <d v="2020-05-31T00:00:00"/>
    <m/>
    <n v="1719"/>
    <m/>
    <m/>
    <s v="Flow GAS"/>
    <s v="Kmilk_rv;Kmed_hat"/>
    <s v="Cor4 Oil Corp"/>
    <n v="5000034"/>
    <m/>
    <m/>
    <d v="1999-07-22T00:00:00"/>
    <d v="1999-08-24T00:00:00"/>
    <d v="1999-08-25T00:00:00"/>
    <m/>
    <d v="1999-10-01T00:00:00"/>
    <d v="1999-10-10T00:00:00"/>
    <m/>
    <m/>
    <m/>
    <m/>
    <s v="WI"/>
    <n v="1"/>
    <n v="1"/>
    <n v="1"/>
    <x v="0"/>
    <s v="N"/>
    <n v="20.632876712328766"/>
    <n v="20.632876712328766"/>
    <n v="523.95119999999997"/>
    <n v="523.95119999999997"/>
    <s v="Flow GAS"/>
    <n v="4"/>
    <n v="4"/>
    <m/>
    <s v="Flow GAS"/>
    <x v="1"/>
    <s v="Producing"/>
    <s v="Producing"/>
    <x v="0"/>
    <x v="0"/>
    <s v="W 0224713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616020"/>
    <s v="1 UWI in License"/>
    <n v="224726"/>
    <s v="102/16-06-021-08W4/00"/>
    <n v="224726"/>
    <n v="1"/>
    <s v="102"/>
    <s v="16"/>
    <s v="06"/>
    <s v="021"/>
    <s v="08W4"/>
    <s v="00"/>
    <s v="16-06-021-08W4"/>
    <s v="16-06-021-08W4"/>
    <s v="AB"/>
    <s v="JENNER"/>
    <s v="IMAGINEA JENNER 16-6-21-8"/>
    <x v="7"/>
    <s v="Cor4 Oil Corp"/>
    <s v="Working Interest"/>
    <n v="1"/>
    <s v="JENNER SHLW GAS"/>
    <s v="No"/>
    <m/>
    <s v="Flow GAS"/>
    <d v="2020-05-31T00:00:00"/>
    <m/>
    <n v="1739"/>
    <m/>
    <m/>
    <s v="Flow GAS"/>
    <s v="Kmilk_rv;Kmed_hat"/>
    <s v="Cor4 Oil Corp"/>
    <n v="5000034"/>
    <m/>
    <m/>
    <d v="1999-07-22T00:00:00"/>
    <d v="1999-08-22T00:00:00"/>
    <d v="1999-08-22T00:00:00"/>
    <m/>
    <d v="1999-10-20T00:00:00"/>
    <d v="1999-10-20T00:00:00"/>
    <m/>
    <m/>
    <m/>
    <m/>
    <s v="WI"/>
    <n v="1"/>
    <n v="1"/>
    <n v="1"/>
    <x v="0"/>
    <s v="N"/>
    <n v="20.638356164383563"/>
    <n v="20.638356164383563"/>
    <n v="530.04719999999998"/>
    <n v="530.04719999999998"/>
    <s v="Flow GAS"/>
    <n v="4"/>
    <n v="4"/>
    <m/>
    <s v="Flow GAS"/>
    <x v="1"/>
    <s v="Producing"/>
    <s v="Producing"/>
    <x v="0"/>
    <x v="0"/>
    <s v="W 0224726 "/>
    <n v="17975"/>
    <n v="0"/>
    <n v="0"/>
    <n v="0"/>
    <n v="0"/>
    <n v="0"/>
    <n v="1650"/>
    <n v="19625"/>
    <m/>
    <m/>
    <m/>
    <m/>
    <n v="19625"/>
    <m/>
    <n v="58807.24"/>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81808020"/>
    <s v="1 UWI in License"/>
    <n v="224729"/>
    <s v="102/08-18-021-08W4/00"/>
    <n v="224729"/>
    <n v="1"/>
    <s v="102"/>
    <s v="08"/>
    <s v="18"/>
    <s v="021"/>
    <s v="08W4"/>
    <s v="00"/>
    <s v="08-18-021-08W4"/>
    <s v="08-18-021-08W4"/>
    <s v="AB"/>
    <s v="JENNER"/>
    <s v="IMAGINEA JENNER 8-18-21-8"/>
    <x v="7"/>
    <s v="Cor4 Oil Corp"/>
    <s v="Working Interest"/>
    <n v="1"/>
    <s v="JENNER SHLW GAS"/>
    <s v="No"/>
    <m/>
    <s v="Flow GAS"/>
    <d v="2020-05-31T00:00:00"/>
    <m/>
    <n v="1772"/>
    <m/>
    <m/>
    <s v="Flow GAS"/>
    <s v="Kmilk_rv;Kmed_hat"/>
    <s v="Cor4 Oil Corp"/>
    <n v="5000034"/>
    <m/>
    <m/>
    <d v="1999-07-22T00:00:00"/>
    <d v="1999-08-24T00:00:00"/>
    <d v="1999-08-25T00:00:00"/>
    <m/>
    <d v="1999-10-01T00:00:00"/>
    <d v="1999-10-24T00:00:00"/>
    <m/>
    <m/>
    <m/>
    <m/>
    <s v="WI"/>
    <n v="1"/>
    <n v="1"/>
    <n v="1"/>
    <x v="0"/>
    <s v="N"/>
    <n v="20.632876712328766"/>
    <n v="20.632876712328766"/>
    <n v="540.10559999999998"/>
    <n v="540.10559999999998"/>
    <s v="Flow GAS"/>
    <n v="4"/>
    <n v="4"/>
    <m/>
    <s v="Flow GAS"/>
    <x v="1"/>
    <s v="Producing"/>
    <s v="Producing"/>
    <x v="0"/>
    <x v="0"/>
    <s v="W 0224729 "/>
    <n v="17975"/>
    <n v="0"/>
    <n v="0"/>
    <n v="0"/>
    <n v="0"/>
    <n v="0"/>
    <n v="1650"/>
    <n v="19625"/>
    <m/>
    <m/>
    <m/>
    <m/>
    <n v="19625"/>
    <m/>
    <n v="55801.3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83114000"/>
    <s v="1 UWI in License"/>
    <n v="224937"/>
    <s v="100/14-31-020-08W4/00"/>
    <n v="224937"/>
    <n v="1"/>
    <s v="100"/>
    <s v="14"/>
    <s v="31"/>
    <s v="020"/>
    <s v="08W4"/>
    <s v="00"/>
    <s v="14-31-020-08W4"/>
    <s v="14-31-020-08W4"/>
    <s v="AB"/>
    <s v="JENNER"/>
    <s v="IMAGINEA JENNER 14-31-20-8"/>
    <x v="7"/>
    <s v="Cor4 Oil Corp"/>
    <s v="Working Interest"/>
    <n v="0.8"/>
    <s v="JENNER SHLW GAS"/>
    <s v="No"/>
    <m/>
    <s v="Flow GAS"/>
    <d v="2020-05-31T00:00:00"/>
    <m/>
    <n v="1732"/>
    <m/>
    <m/>
    <s v="Flow GAS"/>
    <s v="Kmilk_rv;Kmed_hat"/>
    <s v="Cor4 Oil Corp"/>
    <n v="5000034"/>
    <m/>
    <m/>
    <d v="1999-07-30T00:00:00"/>
    <d v="1999-08-30T00:00:00"/>
    <d v="1999-08-31T00:00:00"/>
    <m/>
    <d v="1999-10-01T00:00:00"/>
    <d v="1999-10-23T00:00:00"/>
    <m/>
    <m/>
    <m/>
    <m/>
    <s v="WI"/>
    <n v="1"/>
    <n v="1"/>
    <n v="0.8"/>
    <x v="0"/>
    <s v="N"/>
    <n v="20.616438356164384"/>
    <n v="20.616438356164384"/>
    <n v="527.91359999999997"/>
    <n v="527.91359999999997"/>
    <s v="Flow GAS"/>
    <n v="4"/>
    <n v="4"/>
    <m/>
    <s v="Flow GAS"/>
    <x v="1"/>
    <s v="Producing"/>
    <s v="Producing"/>
    <x v="0"/>
    <x v="0"/>
    <s v="W 0224937 "/>
    <n v="17975"/>
    <n v="0"/>
    <n v="0"/>
    <n v="0"/>
    <n v="0"/>
    <n v="16500"/>
    <n v="0"/>
    <n v="34475"/>
    <m/>
    <m/>
    <m/>
    <m/>
    <n v="34475"/>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608020"/>
    <s v="1 UWI in License"/>
    <n v="224940"/>
    <s v="102/08-06-021-08W4/00"/>
    <n v="224940"/>
    <n v="1"/>
    <s v="102"/>
    <s v="08"/>
    <s v="06"/>
    <s v="021"/>
    <s v="08W4"/>
    <s v="00"/>
    <s v="08-06-021-08W4"/>
    <s v="08-06-021-08W4"/>
    <s v="AB"/>
    <s v="JENNER"/>
    <s v="IMAGINEA JENNER 8-6-21-8"/>
    <x v="7"/>
    <s v="Cor4 Oil Corp"/>
    <s v="Working Interest"/>
    <n v="0.8"/>
    <s v="JENNER SHLW GAS"/>
    <s v="No"/>
    <m/>
    <s v="Flow GAS"/>
    <d v="2020-05-31T00:00:00"/>
    <m/>
    <n v="1749"/>
    <m/>
    <m/>
    <s v="Flow GAS"/>
    <s v="Kmilk_rv;Kmed_hat"/>
    <s v="Cor4 Oil Corp"/>
    <n v="5000034"/>
    <m/>
    <m/>
    <d v="1999-07-30T00:00:00"/>
    <d v="1999-08-20T00:00:00"/>
    <d v="1999-08-20T00:00:00"/>
    <m/>
    <d v="1999-10-01T00:00:00"/>
    <d v="1999-10-09T00:00:00"/>
    <m/>
    <m/>
    <m/>
    <m/>
    <s v="WI"/>
    <n v="1"/>
    <n v="1"/>
    <n v="0.8"/>
    <x v="0"/>
    <s v="N"/>
    <n v="20.643835616438356"/>
    <n v="20.643835616438356"/>
    <n v="533.09519999999998"/>
    <n v="533.09519999999998"/>
    <s v="Flow GAS"/>
    <n v="4"/>
    <n v="4"/>
    <m/>
    <s v="Flow GAS"/>
    <x v="1"/>
    <s v="Producing"/>
    <s v="Producing"/>
    <x v="0"/>
    <x v="0"/>
    <s v="W 0224940 "/>
    <n v="17975"/>
    <n v="0"/>
    <n v="0"/>
    <n v="0"/>
    <n v="0"/>
    <n v="16500"/>
    <n v="0"/>
    <n v="34475"/>
    <m/>
    <m/>
    <m/>
    <m/>
    <n v="34475"/>
    <m/>
    <n v="60348.7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314000"/>
    <s v="1 UWI in License"/>
    <n v="224941"/>
    <s v="100/14-33-020-08W4/00"/>
    <n v="224941"/>
    <n v="1"/>
    <s v="100"/>
    <s v="14"/>
    <s v="33"/>
    <s v="020"/>
    <s v="08W4"/>
    <s v="00"/>
    <s v="14-33-020-08W4"/>
    <s v="14-33-020-08W4"/>
    <s v="AB"/>
    <s v="JENNER"/>
    <s v="IMAGINEA JENNER 14-33-20-8"/>
    <x v="7"/>
    <s v="Cor4 Oil Corp"/>
    <s v="Working Interest"/>
    <n v="0.8"/>
    <s v="JENNER SHLW GAS"/>
    <s v="No"/>
    <m/>
    <s v="Flow GAS"/>
    <d v="2020-05-31T00:00:00"/>
    <m/>
    <n v="1736"/>
    <m/>
    <m/>
    <s v="Flow GAS"/>
    <s v="Kmilk_rv;Kmed_hat"/>
    <s v="Cor4 Oil Corp"/>
    <n v="5000034"/>
    <m/>
    <m/>
    <d v="1999-07-30T00:00:00"/>
    <d v="1999-08-29T00:00:00"/>
    <d v="1999-08-29T00:00:00"/>
    <m/>
    <d v="1999-10-01T00:00:00"/>
    <d v="1999-10-20T00:00:00"/>
    <m/>
    <m/>
    <m/>
    <m/>
    <s v="WI"/>
    <n v="1"/>
    <n v="1"/>
    <n v="0.8"/>
    <x v="0"/>
    <s v="N"/>
    <n v="20.61917808219178"/>
    <n v="20.61917808219178"/>
    <n v="529.13279999999997"/>
    <n v="529.13279999999997"/>
    <s v="Flow GAS"/>
    <n v="4"/>
    <n v="4"/>
    <m/>
    <s v="Flow GAS"/>
    <x v="1"/>
    <s v="Producing"/>
    <s v="Producing"/>
    <x v="0"/>
    <x v="0"/>
    <s v="W 0224941 "/>
    <n v="17975"/>
    <n v="0"/>
    <n v="0"/>
    <n v="0"/>
    <n v="0"/>
    <n v="16500"/>
    <n v="0"/>
    <n v="34475"/>
    <m/>
    <m/>
    <m/>
    <m/>
    <n v="34475"/>
    <m/>
    <n v="32024.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208030"/>
    <s v="1 UWI in License"/>
    <n v="224942"/>
    <s v="103/08-32-020-08W4/00"/>
    <n v="224942"/>
    <n v="1"/>
    <s v="103"/>
    <s v="08"/>
    <s v="32"/>
    <s v="020"/>
    <s v="08W4"/>
    <s v="00"/>
    <s v="08-32-020-08W4"/>
    <s v="08-32-020-08W4"/>
    <s v="AB"/>
    <s v="JENNER"/>
    <s v="IMAGINEA JENNER 8-32-20-8"/>
    <x v="7"/>
    <s v="Cor4 Oil Corp"/>
    <s v="Working Interest"/>
    <n v="0.8"/>
    <s v="JENNER SHLW GAS"/>
    <s v="No"/>
    <m/>
    <s v="Flow GAS"/>
    <d v="2020-05-31T00:00:00"/>
    <m/>
    <n v="1693"/>
    <m/>
    <m/>
    <s v="Flow GAS"/>
    <s v="Kmilk_rv;Kmed_hat"/>
    <s v="Cor4 Oil Corp"/>
    <n v="5000034"/>
    <m/>
    <m/>
    <d v="1999-07-30T00:00:00"/>
    <d v="1999-08-30T00:00:00"/>
    <d v="1999-08-30T00:00:00"/>
    <m/>
    <d v="1999-10-01T00:00:00"/>
    <d v="1999-10-20T00:00:00"/>
    <m/>
    <m/>
    <m/>
    <m/>
    <s v="WI"/>
    <n v="1"/>
    <n v="1"/>
    <n v="0.8"/>
    <x v="0"/>
    <s v="N"/>
    <n v="20.616438356164384"/>
    <n v="20.616438356164384"/>
    <n v="516.02640000000008"/>
    <n v="516.02640000000008"/>
    <s v="Flow GAS"/>
    <n v="4"/>
    <n v="4"/>
    <m/>
    <s v="Flow GAS"/>
    <x v="1"/>
    <s v="Producing"/>
    <s v="Producing"/>
    <x v="0"/>
    <x v="0"/>
    <s v="W 0224942 "/>
    <n v="17975"/>
    <n v="0"/>
    <n v="0"/>
    <n v="0"/>
    <n v="0"/>
    <n v="16500"/>
    <n v="0"/>
    <n v="34475"/>
    <m/>
    <m/>
    <m/>
    <m/>
    <n v="34475"/>
    <m/>
    <n v="69713.1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016000"/>
    <s v="1 UWI in License"/>
    <n v="224948"/>
    <s v="100/16-20-020-08W4/00"/>
    <n v="224948"/>
    <n v="1"/>
    <s v="100"/>
    <s v="16"/>
    <s v="20"/>
    <s v="020"/>
    <s v="08W4"/>
    <s v="00"/>
    <s v="16-20-020-08W4"/>
    <s v="16-20-020-08W4"/>
    <s v="AB"/>
    <s v="JENNER"/>
    <s v="IMAGINEA JENNER 16-20-20-8"/>
    <x v="7"/>
    <s v="Cor4 Oil Corp"/>
    <s v="Working Interest"/>
    <n v="0.86660000000000004"/>
    <s v="JENNER SHLW GAS"/>
    <s v="No"/>
    <m/>
    <s v="Flow GAS"/>
    <d v="2020-05-31T00:00:00"/>
    <m/>
    <n v="2201"/>
    <m/>
    <m/>
    <s v="Flow GAS"/>
    <s v="Kmilk_rv;Kmed_hat;K2nd_ws"/>
    <s v="Cor4 Oil Corp"/>
    <n v="5000034"/>
    <m/>
    <m/>
    <d v="1999-07-30T00:00:00"/>
    <d v="1999-08-29T00:00:00"/>
    <d v="1999-08-29T00:00:00"/>
    <m/>
    <d v="1999-10-01T00:00:00"/>
    <d v="1999-10-24T00:00:00"/>
    <m/>
    <m/>
    <m/>
    <m/>
    <s v="WI"/>
    <n v="1"/>
    <n v="1"/>
    <n v="0.86660000000000004"/>
    <x v="0"/>
    <s v="N"/>
    <n v="20.61917808219178"/>
    <n v="20.61917808219178"/>
    <n v="670.86480000000006"/>
    <n v="670.86480000000006"/>
    <s v="Flow GAS"/>
    <n v="4"/>
    <n v="4"/>
    <m/>
    <s v="Flow GAS"/>
    <x v="1"/>
    <s v="Producing"/>
    <s v="Producing"/>
    <x v="0"/>
    <x v="0"/>
    <s v="W 0224948 "/>
    <n v="17975"/>
    <n v="0"/>
    <n v="0"/>
    <n v="0"/>
    <n v="0"/>
    <n v="16500"/>
    <n v="0"/>
    <n v="34475"/>
    <m/>
    <m/>
    <m/>
    <m/>
    <n v="34475"/>
    <m/>
    <n v="79308.850000000006"/>
    <m/>
    <n v="14000"/>
    <n v="10900"/>
    <n v="24900"/>
    <x v="2"/>
    <m/>
    <n v="14000"/>
    <n v="10900"/>
    <x v="2"/>
    <s v=""/>
    <n v="22"/>
    <s v="1) Active well = Use reserve-life"/>
    <s v="No"/>
    <m/>
    <n v="14000"/>
    <n v="10900"/>
    <n v="24900"/>
    <n v="0.86660000000000004"/>
    <n v="12132.4"/>
    <n v="9445.94"/>
    <n v="21578.34"/>
    <n v="21"/>
    <n v="1.35E-2"/>
    <n v="16078.500148399022"/>
    <n v="13386.368046947697"/>
    <n v="29464.868195346717"/>
    <n v="1.7600000000000001E-2"/>
    <n v="11146.19071216289"/>
    <n v="8504.6844675641496"/>
    <n v="19650.875179727038"/>
    <s v="B.1) True shallow gas (Dino unit, JSGS, Med Hat Unit, Patricia Unit, Princess-PG, Cessford-CNRL). Use $14,000 for abandonment, and $10,900 for rec ($1,090 for pad site)."/>
  </r>
  <r>
    <s v="1 - Yes"/>
    <s v="1- Yes"/>
    <n v="214081908020"/>
    <s v="1 UWI in License"/>
    <n v="225022"/>
    <s v="102/08-19-021-08W4/00"/>
    <n v="225022"/>
    <n v="1"/>
    <s v="102"/>
    <s v="08"/>
    <s v="19"/>
    <s v="021"/>
    <s v="08W4"/>
    <s v="00"/>
    <s v="08-19-021-08W4"/>
    <s v="08-19-021-08W4"/>
    <s v="AB"/>
    <s v="JENNER"/>
    <s v="IMAGINEA JENNER 8-19-21-8"/>
    <x v="7"/>
    <s v="Cor4 Oil Corp"/>
    <s v="Working Interest"/>
    <n v="1"/>
    <s v="JENNER SHLW GAS"/>
    <s v="No"/>
    <m/>
    <s v="Flow GAS"/>
    <d v="2019-12-31T00:00:00"/>
    <m/>
    <n v="1732"/>
    <m/>
    <m/>
    <s v="Flow GAS"/>
    <s v="Kmilk_rv;Kmed_hat"/>
    <s v="Cor4 Oil Corp"/>
    <n v="5000034"/>
    <m/>
    <m/>
    <d v="1999-08-03T00:00:00"/>
    <d v="1999-08-26T00:00:00"/>
    <d v="1999-08-26T00:00:00"/>
    <m/>
    <d v="1999-10-01T00:00:00"/>
    <d v="1999-10-20T00:00:00"/>
    <m/>
    <m/>
    <m/>
    <m/>
    <s v="WI"/>
    <n v="1"/>
    <n v="1"/>
    <n v="1"/>
    <x v="0"/>
    <s v="N"/>
    <n v="20.627397260273973"/>
    <n v="20.627397260273973"/>
    <n v="527.91359999999997"/>
    <n v="527.91359999999997"/>
    <s v="Flow GAS"/>
    <n v="4"/>
    <n v="4"/>
    <m/>
    <s v="Flow GAS"/>
    <x v="1"/>
    <s v="Producing"/>
    <s v="Producing"/>
    <x v="0"/>
    <x v="0"/>
    <s v="W 0225022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14030"/>
    <s v="1 UWI in License"/>
    <n v="225023"/>
    <s v="103/14-29-020-08W4/00"/>
    <n v="225023"/>
    <n v="1"/>
    <s v="103"/>
    <s v="14"/>
    <s v="29"/>
    <s v="020"/>
    <s v="08W4"/>
    <s v="00"/>
    <s v="14-29-020-08W4"/>
    <s v="14-29-020-08W4"/>
    <s v="AB"/>
    <s v="JENNER"/>
    <s v="IMAGINEA JENNER 14-29-20-8"/>
    <x v="7"/>
    <s v="Cor4 Oil Corp"/>
    <s v="Working Interest"/>
    <n v="0.8"/>
    <s v="JENNER SHLW GAS"/>
    <s v="No"/>
    <m/>
    <s v="Flow GAS"/>
    <d v="2020-05-31T00:00:00"/>
    <m/>
    <n v="1699"/>
    <m/>
    <m/>
    <s v="Flow GAS"/>
    <s v="Kmilk_rv;Kmed_hat"/>
    <s v="Cor4 Oil Corp"/>
    <n v="5000034"/>
    <m/>
    <m/>
    <d v="1999-08-03T00:00:00"/>
    <d v="1999-08-29T00:00:00"/>
    <d v="1999-08-29T00:00:00"/>
    <m/>
    <d v="1999-10-01T00:00:00"/>
    <d v="1999-10-23T00:00:00"/>
    <m/>
    <m/>
    <m/>
    <m/>
    <s v="WI"/>
    <n v="1"/>
    <n v="1"/>
    <n v="0.8"/>
    <x v="0"/>
    <s v="N"/>
    <n v="20.61917808219178"/>
    <n v="20.61917808219178"/>
    <n v="517.85520000000008"/>
    <n v="517.85520000000008"/>
    <s v="Flow GAS"/>
    <n v="4"/>
    <n v="4"/>
    <m/>
    <s v="Flow GAS"/>
    <x v="1"/>
    <s v="Producing"/>
    <s v="Producing"/>
    <x v="0"/>
    <x v="0"/>
    <s v="W 0225023 "/>
    <n v="17975"/>
    <n v="0"/>
    <n v="0"/>
    <n v="0"/>
    <n v="0"/>
    <n v="16500"/>
    <n v="0"/>
    <n v="34475"/>
    <m/>
    <m/>
    <m/>
    <m/>
    <n v="34475"/>
    <m/>
    <n v="36532.9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414000"/>
    <s v="1 UWI in License"/>
    <n v="225024"/>
    <s v="100/14-04-021-08W4/00"/>
    <n v="225024"/>
    <n v="1"/>
    <s v="100"/>
    <s v="14"/>
    <s v="04"/>
    <s v="021"/>
    <s v="08W4"/>
    <s v="00"/>
    <s v="14-04-021-08W4"/>
    <s v="14-04-021-08W4"/>
    <s v="AB"/>
    <s v="JENNER"/>
    <s v="IMAGINEA JENNER 14-4-21-8"/>
    <x v="7"/>
    <s v="Cor4 Oil Corp"/>
    <s v="Working Interest"/>
    <n v="0.8"/>
    <s v="JENNER SHLW GAS"/>
    <s v="No"/>
    <m/>
    <s v="Flow GAS"/>
    <d v="2020-05-31T00:00:00"/>
    <m/>
    <n v="1739"/>
    <m/>
    <m/>
    <s v="Flow GAS"/>
    <s v="Kmilk_rv;Kmed_hat"/>
    <s v="Cor4 Oil Corp"/>
    <n v="5000034"/>
    <m/>
    <m/>
    <d v="1999-08-03T00:00:00"/>
    <d v="1999-08-27T00:00:00"/>
    <d v="1999-08-27T00:00:00"/>
    <m/>
    <d v="1999-10-01T00:00:00"/>
    <d v="1999-10-20T00:00:00"/>
    <m/>
    <m/>
    <m/>
    <m/>
    <s v="WI"/>
    <n v="1"/>
    <n v="1"/>
    <n v="0.8"/>
    <x v="0"/>
    <s v="N"/>
    <n v="20.624657534246577"/>
    <n v="20.624657534246577"/>
    <n v="530.04719999999998"/>
    <n v="530.04719999999998"/>
    <s v="Flow GAS"/>
    <n v="4"/>
    <n v="4"/>
    <m/>
    <s v="Flow GAS"/>
    <x v="1"/>
    <s v="Producing"/>
    <s v="Producing"/>
    <x v="0"/>
    <x v="0"/>
    <s v="W 0225024 "/>
    <n v="17975"/>
    <n v="0"/>
    <n v="0"/>
    <n v="0"/>
    <n v="0"/>
    <n v="16500"/>
    <n v="0"/>
    <n v="34475"/>
    <m/>
    <m/>
    <m/>
    <m/>
    <n v="34475"/>
    <m/>
    <n v="47631.5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16020"/>
    <s v="1 UWI in License"/>
    <n v="225025"/>
    <s v="102/16-13-021-09W4/00"/>
    <n v="225025"/>
    <n v="1"/>
    <s v="102"/>
    <s v="16"/>
    <s v="13"/>
    <s v="021"/>
    <s v="09W4"/>
    <s v="00"/>
    <s v="16-13-021-09W4"/>
    <s v="16-13-021-09W4"/>
    <s v="AB"/>
    <s v="JENNER"/>
    <s v="IMAGINEA JENNER 16-13-21-9"/>
    <x v="7"/>
    <s v="Cor4 Oil Corp"/>
    <s v="Working Interest"/>
    <n v="1"/>
    <s v="JENNER SHLW GAS"/>
    <s v="No"/>
    <m/>
    <s v="Flow GAS"/>
    <d v="2020-05-31T00:00:00"/>
    <m/>
    <n v="1732"/>
    <m/>
    <m/>
    <s v="Flow GAS"/>
    <s v="Kmilk_rv;Kmed_hat"/>
    <s v="Cor4 Oil Corp"/>
    <n v="5000034"/>
    <m/>
    <m/>
    <d v="1999-08-03T00:00:00"/>
    <d v="1999-08-27T00:00:00"/>
    <d v="1999-08-27T00:00:00"/>
    <m/>
    <d v="1999-10-01T00:00:00"/>
    <d v="1999-10-15T00:00:00"/>
    <m/>
    <m/>
    <m/>
    <m/>
    <s v="WI"/>
    <n v="1"/>
    <n v="1"/>
    <n v="1"/>
    <x v="0"/>
    <s v="N"/>
    <n v="20.624657534246577"/>
    <n v="20.624657534246577"/>
    <n v="527.91359999999997"/>
    <n v="527.91359999999997"/>
    <s v="Flow GAS"/>
    <n v="4"/>
    <n v="4"/>
    <m/>
    <s v="Flow GAS"/>
    <x v="1"/>
    <s v="Producing"/>
    <s v="Producing"/>
    <x v="0"/>
    <x v="0"/>
    <s v="W 0225025 "/>
    <n v="17975"/>
    <n v="0"/>
    <n v="0"/>
    <n v="0"/>
    <n v="0"/>
    <n v="0"/>
    <n v="1650"/>
    <n v="19625"/>
    <m/>
    <m/>
    <m/>
    <m/>
    <n v="19625"/>
    <m/>
    <n v="1580.0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3606000"/>
    <s v="1 UWI in License"/>
    <n v="225028"/>
    <s v="100/06-36-020-09W4/00"/>
    <n v="225028"/>
    <n v="1"/>
    <s v="100"/>
    <s v="06"/>
    <s v="36"/>
    <s v="020"/>
    <s v="09W4"/>
    <s v="00"/>
    <s v="06-36-020-09W4"/>
    <s v="06-36-020-09W4"/>
    <s v="AB"/>
    <s v="JENNER"/>
    <s v="IMAGINEA JENNER 6-36-20-9"/>
    <x v="7"/>
    <s v="Cor4 Oil Corp"/>
    <s v="Working Interest"/>
    <n v="0.8"/>
    <s v="JENNER SHLW GAS"/>
    <s v="No"/>
    <m/>
    <s v="Flow GAS"/>
    <d v="2020-05-31T00:00:00"/>
    <m/>
    <n v="1736"/>
    <m/>
    <m/>
    <s v="Flow GAS"/>
    <s v="Kmilk_rv;Kmed_hat"/>
    <s v="Cor4 Oil Corp"/>
    <n v="5000034"/>
    <m/>
    <m/>
    <d v="1999-08-03T00:00:00"/>
    <d v="1999-08-31T00:00:00"/>
    <d v="1999-09-01T00:00:00"/>
    <m/>
    <d v="1999-10-01T00:00:00"/>
    <d v="1999-10-24T00:00:00"/>
    <m/>
    <m/>
    <m/>
    <m/>
    <s v="WI"/>
    <n v="1"/>
    <n v="1"/>
    <n v="0.8"/>
    <x v="0"/>
    <s v="N"/>
    <n v="20.613698630136987"/>
    <n v="20.613698630136987"/>
    <n v="529.13279999999997"/>
    <n v="529.13279999999997"/>
    <s v="Flow GAS"/>
    <n v="4"/>
    <n v="4"/>
    <m/>
    <s v="Flow GAS"/>
    <x v="1"/>
    <s v="Producing"/>
    <s v="Producing"/>
    <x v="0"/>
    <x v="0"/>
    <s v="W 0225028 "/>
    <n v="17975"/>
    <n v="0"/>
    <n v="0"/>
    <n v="0"/>
    <n v="0"/>
    <n v="16500"/>
    <n v="0"/>
    <n v="34475"/>
    <m/>
    <m/>
    <m/>
    <m/>
    <n v="34475"/>
    <m/>
    <n v="68056.0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308000"/>
    <s v="1 UWI in License"/>
    <n v="225029"/>
    <s v="100/08-33-020-08W4/00"/>
    <n v="225029"/>
    <n v="1"/>
    <s v="100"/>
    <s v="08"/>
    <s v="33"/>
    <s v="020"/>
    <s v="08W4"/>
    <s v="00"/>
    <s v="08-33-020-08W4"/>
    <s v="08-33-020-08W4"/>
    <s v="AB"/>
    <s v="JENNER"/>
    <s v="IMAGINEA JENNER 8-33-20-8"/>
    <x v="7"/>
    <s v="Cor4 Oil Corp"/>
    <s v="Working Interest"/>
    <n v="0.8"/>
    <s v="JENNER SHLW GAS"/>
    <s v="No"/>
    <m/>
    <s v="Flow GAS"/>
    <d v="2020-05-31T00:00:00"/>
    <m/>
    <n v="1732"/>
    <m/>
    <m/>
    <s v="Flow GAS"/>
    <s v="Kmilk_rv;Kmed_hat"/>
    <s v="Cor4 Oil Corp"/>
    <n v="5000034"/>
    <m/>
    <m/>
    <d v="1999-08-03T00:00:00"/>
    <d v="1999-08-28T00:00:00"/>
    <d v="1999-08-28T00:00:00"/>
    <m/>
    <d v="1999-10-01T00:00:00"/>
    <d v="1999-10-20T00:00:00"/>
    <m/>
    <m/>
    <m/>
    <m/>
    <s v="WI"/>
    <n v="1"/>
    <n v="1"/>
    <n v="0.8"/>
    <x v="0"/>
    <s v="N"/>
    <n v="20.621917808219177"/>
    <n v="20.621917808219177"/>
    <n v="527.91359999999997"/>
    <n v="527.91359999999997"/>
    <s v="Flow GAS"/>
    <n v="4"/>
    <n v="4"/>
    <m/>
    <s v="Flow GAS"/>
    <x v="1"/>
    <s v="Producing"/>
    <s v="Producing"/>
    <x v="0"/>
    <x v="0"/>
    <s v="W 0225029 "/>
    <n v="17975"/>
    <n v="0"/>
    <n v="0"/>
    <n v="0"/>
    <n v="0"/>
    <n v="16500"/>
    <n v="0"/>
    <n v="34475"/>
    <m/>
    <m/>
    <m/>
    <m/>
    <n v="34475"/>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716020"/>
    <s v="1 UWI in License"/>
    <n v="225031"/>
    <s v="102/16-07-021-08W4/00"/>
    <n v="225031"/>
    <n v="1"/>
    <s v="102"/>
    <s v="16"/>
    <s v="07"/>
    <s v="021"/>
    <s v="08W4"/>
    <s v="00"/>
    <s v="16-07-021-08W4"/>
    <s v="16-07-021-08W4"/>
    <s v="AB"/>
    <s v="JENNER"/>
    <s v="IMAGINEA JENNER 16-7-21-8"/>
    <x v="7"/>
    <s v="Cor4 Oil Corp"/>
    <s v="Working Interest"/>
    <n v="1"/>
    <s v="JENNER SHLW GAS"/>
    <s v="No"/>
    <m/>
    <s v="Flow GAS"/>
    <d v="2020-05-31T00:00:00"/>
    <m/>
    <n v="1739"/>
    <m/>
    <m/>
    <s v="Flow GAS"/>
    <s v="Kmilk_rv;Kmed_hat"/>
    <s v="Cor4 Oil Corp"/>
    <n v="5000034"/>
    <m/>
    <m/>
    <d v="1999-08-03T00:00:00"/>
    <d v="1999-08-23T00:00:00"/>
    <d v="1999-08-23T00:00:00"/>
    <m/>
    <d v="1999-10-01T00:00:00"/>
    <d v="1999-10-20T00:00:00"/>
    <m/>
    <m/>
    <m/>
    <m/>
    <s v="WI"/>
    <n v="1"/>
    <n v="1"/>
    <n v="1"/>
    <x v="0"/>
    <s v="N"/>
    <n v="20.635616438356163"/>
    <n v="20.635616438356163"/>
    <n v="530.04719999999998"/>
    <n v="530.04719999999998"/>
    <s v="Flow GAS"/>
    <n v="4"/>
    <n v="4"/>
    <m/>
    <s v="Flow GAS"/>
    <x v="1"/>
    <s v="Producing"/>
    <s v="Producing"/>
    <x v="0"/>
    <x v="0"/>
    <s v="W 0225031 "/>
    <n v="17975"/>
    <n v="0"/>
    <n v="0"/>
    <n v="0"/>
    <n v="0"/>
    <n v="0"/>
    <n v="1650"/>
    <n v="19625"/>
    <m/>
    <m/>
    <m/>
    <m/>
    <n v="19625"/>
    <m/>
    <n v="29403.6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092408000"/>
    <s v="1 UWI in License"/>
    <n v="225119"/>
    <s v="100/08-24-021-09W4/00"/>
    <n v="225119"/>
    <n v="1"/>
    <s v="100"/>
    <s v="08"/>
    <s v="24"/>
    <s v="021"/>
    <s v="09W4"/>
    <s v="00"/>
    <s v="08-24-021-09W4"/>
    <s v="08-24-021-09W4"/>
    <s v="AB"/>
    <s v="JENNER"/>
    <s v="IMAGINEA JENNER 8-24-21-9"/>
    <x v="7"/>
    <s v="Cor4 Oil Corp"/>
    <s v="Working Interest"/>
    <n v="0.95"/>
    <s v="JENNER SHLW GAS"/>
    <s v="No"/>
    <m/>
    <s v="Flow GAS"/>
    <d v="2020-05-31T00:00:00"/>
    <m/>
    <n v="1739"/>
    <m/>
    <m/>
    <s v="Flow GAS"/>
    <s v="Kmilk_rv;Kmed_hat"/>
    <s v="Cor4 Oil Corp"/>
    <n v="5000034"/>
    <m/>
    <m/>
    <d v="1999-08-05T00:00:00"/>
    <d v="1999-08-28T00:00:00"/>
    <d v="1999-08-28T00:00:00"/>
    <m/>
    <d v="1999-10-01T00:00:00"/>
    <d v="1999-10-15T00:00:00"/>
    <m/>
    <m/>
    <m/>
    <m/>
    <s v="WI"/>
    <n v="1"/>
    <n v="1"/>
    <n v="0.95"/>
    <x v="0"/>
    <s v="N"/>
    <n v="20.621917808219177"/>
    <n v="20.621917808219177"/>
    <n v="530.04719999999998"/>
    <n v="530.04719999999998"/>
    <s v="Flow GAS"/>
    <n v="4"/>
    <n v="4"/>
    <m/>
    <s v="Flow GAS"/>
    <x v="1"/>
    <s v="Producing"/>
    <s v="Producing"/>
    <x v="0"/>
    <x v="0"/>
    <s v="W 0225119 "/>
    <n v="17975"/>
    <n v="0"/>
    <n v="0"/>
    <n v="0"/>
    <n v="0"/>
    <n v="16500"/>
    <n v="0"/>
    <n v="34475"/>
    <m/>
    <m/>
    <m/>
    <m/>
    <n v="34475"/>
    <m/>
    <n v="58498.95"/>
    <m/>
    <n v="14000"/>
    <n v="10900"/>
    <n v="24900"/>
    <x v="2"/>
    <m/>
    <n v="14000"/>
    <n v="10900"/>
    <x v="2"/>
    <s v=""/>
    <n v="22"/>
    <s v="1) Active well = Use reserve-life"/>
    <s v="No"/>
    <m/>
    <n v="14000"/>
    <n v="10900"/>
    <n v="24900"/>
    <n v="0.95"/>
    <n v="13300"/>
    <n v="10355"/>
    <n v="23655"/>
    <n v="21"/>
    <n v="1.35E-2"/>
    <n v="17625.865613869224"/>
    <n v="14674.647639741877"/>
    <n v="32300.513253611101"/>
    <n v="1.7600000000000001E-2"/>
    <n v="12218.879732927237"/>
    <n v="9323.1597555803619"/>
    <n v="21542.039488507598"/>
    <s v="B.1) True shallow gas (Dino unit, JSGS, Med Hat Unit, Patricia Unit, Princess-PG, Cessford-CNRL). Use $14,000 for abandonment, and $10,900 for rec ($1,090 for pad site)."/>
  </r>
  <r>
    <s v="1 - Yes"/>
    <s v="1- Yes"/>
    <n v="214081816000"/>
    <s v="1 UWI in License"/>
    <n v="225260"/>
    <s v="100/16-18-021-08W4/00"/>
    <n v="225260"/>
    <n v="1"/>
    <s v="100"/>
    <s v="16"/>
    <s v="18"/>
    <s v="021"/>
    <s v="08W4"/>
    <s v="00"/>
    <s v="16-18-021-08W4"/>
    <s v="16-18-021-08W4"/>
    <s v="AB"/>
    <s v="JENNER"/>
    <s v="IMAGINEA JENNER 16-18-21-8"/>
    <x v="7"/>
    <s v="Cor4 Oil Corp"/>
    <s v="Working Interest"/>
    <n v="1"/>
    <s v="JENNER SHLW GAS"/>
    <s v="No"/>
    <m/>
    <s v="Flow GAS"/>
    <d v="2020-05-31T00:00:00"/>
    <m/>
    <n v="1736"/>
    <m/>
    <m/>
    <s v="Flow GAS"/>
    <s v="Kmilk_rv;Kmed_hat"/>
    <s v="Cor4 Oil Corp"/>
    <n v="5000034"/>
    <m/>
    <m/>
    <d v="1999-08-11T00:00:00"/>
    <d v="1999-08-25T00:00:00"/>
    <d v="1999-08-25T00:00:00"/>
    <m/>
    <d v="1999-10-01T00:00:00"/>
    <d v="1999-10-20T00:00:00"/>
    <m/>
    <m/>
    <m/>
    <m/>
    <s v="WI"/>
    <n v="1"/>
    <n v="1"/>
    <n v="1"/>
    <x v="0"/>
    <s v="N"/>
    <n v="20.63013698630137"/>
    <n v="20.63013698630137"/>
    <n v="529.13279999999997"/>
    <n v="529.13279999999997"/>
    <s v="Flow GAS"/>
    <n v="4"/>
    <n v="4"/>
    <m/>
    <s v="Flow GAS"/>
    <x v="1"/>
    <s v="Producing"/>
    <s v="Producing"/>
    <x v="0"/>
    <x v="0"/>
    <s v="W 0225260 "/>
    <n v="17975"/>
    <n v="0"/>
    <n v="0"/>
    <n v="0"/>
    <n v="0"/>
    <n v="16500"/>
    <n v="0"/>
    <n v="34475"/>
    <m/>
    <m/>
    <m/>
    <m/>
    <n v="34475"/>
    <m/>
    <n v="52602.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506020"/>
    <s v="1 UWI in License"/>
    <n v="225265"/>
    <s v="102/06-05-021-08W4/00"/>
    <n v="225265"/>
    <n v="1"/>
    <s v="102"/>
    <s v="06"/>
    <s v="05"/>
    <s v="021"/>
    <s v="08W4"/>
    <s v="00"/>
    <s v="06-05-021-08W4"/>
    <s v="06-05-021-08W4"/>
    <s v="AB"/>
    <s v="JENNER"/>
    <s v="IMAGINEA JENNER 6-5-21-8"/>
    <x v="7"/>
    <s v="Cor4 Oil Corp"/>
    <s v="Working Interest"/>
    <n v="0.8"/>
    <s v="JENNER SHLW GAS"/>
    <s v="No"/>
    <m/>
    <s v="Flow GAS"/>
    <d v="2020-05-31T00:00:00"/>
    <m/>
    <n v="1716"/>
    <m/>
    <m/>
    <s v="Flow GAS"/>
    <s v="Kmilk_rv;Kmed_hat"/>
    <s v="Cor4 Oil Corp"/>
    <n v="5000034"/>
    <m/>
    <m/>
    <d v="1999-08-11T00:00:00"/>
    <d v="1999-08-26T00:00:00"/>
    <d v="1999-08-27T00:00:00"/>
    <m/>
    <d v="1999-10-01T00:00:00"/>
    <d v="1999-10-09T00:00:00"/>
    <m/>
    <m/>
    <m/>
    <m/>
    <s v="WI"/>
    <n v="1"/>
    <n v="1"/>
    <n v="0.8"/>
    <x v="0"/>
    <s v="N"/>
    <n v="20.627397260273973"/>
    <n v="20.627397260273973"/>
    <n v="523.03679999999997"/>
    <n v="523.03679999999997"/>
    <s v="Flow GAS"/>
    <n v="4"/>
    <n v="4"/>
    <m/>
    <s v="Flow GAS"/>
    <x v="1"/>
    <s v="Producing"/>
    <s v="Producing"/>
    <x v="0"/>
    <x v="0"/>
    <s v="W 0225265 "/>
    <n v="17975"/>
    <n v="0"/>
    <n v="0"/>
    <n v="0"/>
    <n v="0"/>
    <n v="0"/>
    <n v="1650"/>
    <n v="19625"/>
    <m/>
    <m/>
    <m/>
    <m/>
    <n v="19625"/>
    <m/>
    <n v="11175.69"/>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93516000"/>
    <s v="1 UWI in License"/>
    <n v="225575"/>
    <s v="100/16-35-020-09W4/00"/>
    <n v="225575"/>
    <n v="1"/>
    <s v="100"/>
    <s v="16"/>
    <s v="35"/>
    <s v="020"/>
    <s v="09W4"/>
    <s v="00"/>
    <s v="16-35-020-09W4"/>
    <s v="16-35-020-09W4"/>
    <s v="AB"/>
    <s v="JENNER"/>
    <s v="IMAGINEA JENNER 16-35-20-9"/>
    <x v="7"/>
    <s v="Cor4 Oil Corp"/>
    <s v="Working Interest"/>
    <n v="0.8"/>
    <s v="JENNER SHLW GAS"/>
    <s v="No"/>
    <m/>
    <s v="Flow GAS"/>
    <d v="2020-05-31T00:00:00"/>
    <m/>
    <n v="1737"/>
    <m/>
    <m/>
    <s v="Flow GAS"/>
    <s v="Kmilk_rv;Kmed_hat"/>
    <s v="Cor4 Oil Corp"/>
    <n v="5000034"/>
    <m/>
    <m/>
    <d v="1999-08-18T00:00:00"/>
    <d v="1999-08-30T00:00:00"/>
    <d v="1999-08-31T00:00:00"/>
    <m/>
    <d v="1999-10-01T00:00:00"/>
    <d v="1999-10-20T00:00:00"/>
    <m/>
    <m/>
    <m/>
    <m/>
    <s v="WI"/>
    <n v="1"/>
    <n v="1"/>
    <n v="0.8"/>
    <x v="0"/>
    <s v="N"/>
    <n v="20.616438356164384"/>
    <n v="20.616438356164384"/>
    <n v="529.43759999999997"/>
    <n v="529.43759999999997"/>
    <s v="Flow GAS"/>
    <n v="4"/>
    <n v="4"/>
    <m/>
    <s v="Flow GAS"/>
    <x v="1"/>
    <s v="Producing"/>
    <s v="Producing"/>
    <x v="0"/>
    <x v="0"/>
    <s v="W 0225575 "/>
    <n v="17975"/>
    <n v="0"/>
    <n v="0"/>
    <n v="0"/>
    <n v="0"/>
    <n v="16500"/>
    <n v="0"/>
    <n v="34475"/>
    <m/>
    <m/>
    <m/>
    <m/>
    <n v="34475"/>
    <m/>
    <n v="27361.1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1808050"/>
    <s v="1 UWI in License"/>
    <n v="225578"/>
    <s v="105/08-18-020-08W4/00"/>
    <n v="225578"/>
    <n v="1"/>
    <s v="105"/>
    <s v="08"/>
    <s v="18"/>
    <s v="020"/>
    <s v="08W4"/>
    <s v="00"/>
    <s v="08-18-020-08W4"/>
    <s v="08-18-020-08W4"/>
    <s v="AB"/>
    <s v="JENNER"/>
    <s v="IMAGINEA JENNER 8-18-20-8"/>
    <x v="7"/>
    <s v="Cor4 Oil Corp"/>
    <s v="Working Interest"/>
    <n v="0.8"/>
    <s v="JENNER SHLW GAS"/>
    <s v="No"/>
    <m/>
    <s v="Flow GAS"/>
    <d v="2020-05-31T00:00:00"/>
    <m/>
    <n v="2264"/>
    <m/>
    <m/>
    <s v="Flow GAS"/>
    <s v="Kmilk_rv;Kmed_hat;K2nd_ws"/>
    <s v="Cor4 Oil Corp"/>
    <n v="5000034"/>
    <m/>
    <m/>
    <d v="1999-08-18T00:00:00"/>
    <d v="1999-08-30T00:00:00"/>
    <d v="1999-08-30T00:00:00"/>
    <m/>
    <d v="1999-10-20T00:00:00"/>
    <d v="1999-10-20T00:00:00"/>
    <m/>
    <m/>
    <m/>
    <m/>
    <s v="WI"/>
    <n v="1"/>
    <n v="1"/>
    <n v="0.8"/>
    <x v="0"/>
    <s v="N"/>
    <n v="20.616438356164384"/>
    <n v="20.616438356164384"/>
    <n v="690.06720000000007"/>
    <n v="690.06720000000007"/>
    <s v="Flow GAS"/>
    <n v="4"/>
    <n v="4"/>
    <m/>
    <s v="Flow GAS"/>
    <x v="1"/>
    <s v="Producing"/>
    <s v="Producing"/>
    <x v="0"/>
    <x v="0"/>
    <s v="W 0225578 "/>
    <n v="17975"/>
    <n v="0"/>
    <n v="0"/>
    <n v="0"/>
    <n v="0"/>
    <n v="16500"/>
    <n v="0"/>
    <n v="34475"/>
    <m/>
    <m/>
    <m/>
    <m/>
    <n v="34475"/>
    <m/>
    <n v="50714.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14000"/>
    <s v="1 UWI in License"/>
    <n v="225580"/>
    <s v="100/14-13-021-09W4/00"/>
    <n v="225580"/>
    <n v="1"/>
    <s v="100"/>
    <s v="14"/>
    <s v="13"/>
    <s v="021"/>
    <s v="09W4"/>
    <s v="00"/>
    <s v="14-13-021-09W4"/>
    <s v="14-13-021-09W4"/>
    <s v="AB"/>
    <s v="JENNER"/>
    <s v="IMAGINEA JENNER 14-13-21-9"/>
    <x v="7"/>
    <s v="Cor4 Oil Corp"/>
    <s v="Working Interest"/>
    <n v="1"/>
    <s v="JENNER SHLW GAS"/>
    <s v="No"/>
    <m/>
    <s v="Flow GAS"/>
    <d v="2020-05-31T00:00:00"/>
    <m/>
    <n v="1713"/>
    <m/>
    <m/>
    <s v="Flow GAS"/>
    <s v="Kmilk_rv;Kmed_hat"/>
    <s v="Cor4 Oil Corp"/>
    <n v="5000034"/>
    <m/>
    <m/>
    <d v="1999-08-18T00:00:00"/>
    <d v="1999-08-26T00:00:00"/>
    <d v="1999-08-27T00:00:00"/>
    <m/>
    <d v="1999-10-01T00:00:00"/>
    <d v="1999-10-15T00:00:00"/>
    <m/>
    <m/>
    <m/>
    <m/>
    <s v="WI"/>
    <n v="1"/>
    <n v="1"/>
    <n v="1"/>
    <x v="0"/>
    <s v="N"/>
    <n v="20.627397260273973"/>
    <n v="20.627397260273973"/>
    <n v="522.12239999999997"/>
    <n v="522.12239999999997"/>
    <s v="Flow GAS"/>
    <n v="4"/>
    <n v="4"/>
    <m/>
    <s v="Flow GAS"/>
    <x v="1"/>
    <s v="Producing"/>
    <s v="Producing"/>
    <x v="0"/>
    <x v="0"/>
    <s v="W 0225580 "/>
    <n v="17975"/>
    <n v="0"/>
    <n v="0"/>
    <n v="0"/>
    <n v="0"/>
    <n v="16500"/>
    <n v="0"/>
    <n v="34475"/>
    <m/>
    <m/>
    <m/>
    <m/>
    <n v="34475"/>
    <m/>
    <n v="30251.4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108020"/>
    <s v="1 UWI in License"/>
    <n v="225636"/>
    <s v="102/08-31-020-08W4/00"/>
    <n v="225636"/>
    <n v="1"/>
    <s v="102"/>
    <s v="08"/>
    <s v="31"/>
    <s v="020"/>
    <s v="08W4"/>
    <s v="00"/>
    <s v="08-31-020-08W4"/>
    <s v="08-31-020-08W4"/>
    <s v="AB"/>
    <s v="JENNER"/>
    <s v="IMAGINEA JENNER 8-31-20-8"/>
    <x v="7"/>
    <s v="Cor4 Oil Corp"/>
    <s v="Working Interest"/>
    <n v="0.8"/>
    <s v="JENNER SHLW GAS"/>
    <s v="No"/>
    <m/>
    <s v="Flow GAS"/>
    <d v="2020-05-31T00:00:00"/>
    <m/>
    <n v="1736"/>
    <m/>
    <m/>
    <s v="Flow GAS"/>
    <s v="Kmilk_rv;Kmed_hat"/>
    <s v="Cor4 Oil Corp"/>
    <n v="5000034"/>
    <m/>
    <m/>
    <d v="1999-08-19T00:00:00"/>
    <d v="1999-08-29T00:00:00"/>
    <d v="1999-08-30T00:00:00"/>
    <m/>
    <d v="1999-10-01T00:00:00"/>
    <d v="1999-10-23T00:00:00"/>
    <m/>
    <m/>
    <m/>
    <m/>
    <s v="WI"/>
    <n v="1"/>
    <n v="1"/>
    <n v="0.8"/>
    <x v="0"/>
    <s v="N"/>
    <n v="20.61917808219178"/>
    <n v="20.61917808219178"/>
    <n v="529.13279999999997"/>
    <n v="529.13279999999997"/>
    <s v="Flow GAS"/>
    <n v="4"/>
    <n v="4"/>
    <m/>
    <s v="Flow GAS"/>
    <x v="1"/>
    <s v="Producing"/>
    <s v="Producing"/>
    <x v="0"/>
    <x v="0"/>
    <s v="W 0225636 "/>
    <n v="17975"/>
    <n v="0"/>
    <n v="0"/>
    <n v="0"/>
    <n v="0"/>
    <n v="16500"/>
    <n v="0"/>
    <n v="34475"/>
    <m/>
    <m/>
    <m/>
    <m/>
    <n v="34475"/>
    <m/>
    <n v="60348.7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311030"/>
    <s v="1 UWI in License"/>
    <n v="225659"/>
    <s v="103/11-23-021-08W4/00"/>
    <n v="225659"/>
    <n v="1"/>
    <s v="103"/>
    <s v="11"/>
    <s v="23"/>
    <s v="021"/>
    <s v="08W4"/>
    <s v="00"/>
    <s v="02-23-021-08W4"/>
    <s v="02-23-021-08W4"/>
    <s v="AB"/>
    <s v="JENNER"/>
    <s v="IMAGINEA JENNER 11-23-21-8"/>
    <x v="0"/>
    <s v="Cor4 Oil Corp"/>
    <s v="Working Interest"/>
    <n v="1"/>
    <s v="JENNER OIL"/>
    <s v="No"/>
    <m/>
    <s v="Susp OIL"/>
    <d v="2017-05-31T00:00:00"/>
    <m/>
    <n v="3212"/>
    <n v="5620"/>
    <n v="2177"/>
    <s v="Susp OIL"/>
    <s v="Kglauc_ss"/>
    <s v="Cor4 Oil Corp"/>
    <n v="52789"/>
    <m/>
    <m/>
    <d v="1999-08-19T00:00:00"/>
    <d v="1999-08-27T00:00:00"/>
    <d v="1999-09-05T00:00:00"/>
    <m/>
    <d v="1999-09-01T00:00:00"/>
    <d v="1999-09-10T00:00:00"/>
    <m/>
    <m/>
    <m/>
    <m/>
    <s v="WI"/>
    <n v="1"/>
    <n v="1"/>
    <n v="1"/>
    <x v="0"/>
    <s v="N"/>
    <n v="20.624657534246577"/>
    <n v="20.624657534246577"/>
    <n v="979.01760000000002"/>
    <n v="979.01760000000002"/>
    <s v="Susp OIL"/>
    <n v="12"/>
    <n v="12"/>
    <m/>
    <s v="Susp OIL"/>
    <x v="2"/>
    <s v="Suspended"/>
    <s v="Suspended"/>
    <x v="1"/>
    <x v="0"/>
    <s v="W 0225659 "/>
    <n v="45993"/>
    <n v="0"/>
    <n v="0"/>
    <n v="0"/>
    <n v="0"/>
    <n v="16500"/>
    <n v="0"/>
    <n v="62493"/>
    <m/>
    <m/>
    <m/>
    <m/>
    <n v="62493"/>
    <m/>
    <n v="0"/>
    <m/>
    <n v="45993"/>
    <n v="25000"/>
    <n v="70993"/>
    <x v="6"/>
    <m/>
    <n v="45993"/>
    <n v="25000"/>
    <x v="6"/>
    <s v=""/>
    <n v="22"/>
    <s v="8) Leave Jenner Oil Wells until later"/>
    <n v="13"/>
    <m/>
    <n v="45993"/>
    <n v="25000"/>
    <n v="70993"/>
    <n v="1"/>
    <n v="45993"/>
    <n v="25000"/>
    <n v="70993"/>
    <n v="13"/>
    <n v="1.35E-2"/>
    <n v="54752.068063106221"/>
    <n v="31824.937775924238"/>
    <n v="86577.005839030462"/>
    <n v="1.7600000000000001E-2"/>
    <n v="43641.357356557666"/>
    <n v="23247.689351880224"/>
    <n v="66889.046708437891"/>
    <s v="D.1) Inactive Jenner Oil/Other wells. Used LMR costs (with submitted reductions) and $25,500 for rec ($2,500 for pad site)"/>
  </r>
  <r>
    <s v="1 - Yes"/>
    <s v="1- Yes"/>
    <n v="214091306000"/>
    <s v="1 UWI in License"/>
    <n v="225677"/>
    <s v="100/06-13-021-09W4/00"/>
    <n v="225677"/>
    <n v="1"/>
    <s v="100"/>
    <s v="06"/>
    <s v="13"/>
    <s v="021"/>
    <s v="09W4"/>
    <s v="00"/>
    <s v="06-13-021-09W4"/>
    <s v="06-13-021-09W4"/>
    <s v="AB"/>
    <s v="JENNER"/>
    <s v="IMAGINEA JENNER 6-13-21-9"/>
    <x v="7"/>
    <s v="Cor4 Oil Corp"/>
    <s v="Working Interest"/>
    <n v="1"/>
    <s v="JENNER SHLW GAS"/>
    <s v="No"/>
    <m/>
    <s v="Flow GAS"/>
    <d v="2020-05-31T00:00:00"/>
    <m/>
    <n v="1690"/>
    <m/>
    <m/>
    <s v="Flow GAS"/>
    <s v="Kmilk_rv;Kmed_hat"/>
    <s v="Cor4 Oil Corp"/>
    <n v="5000034"/>
    <m/>
    <m/>
    <d v="1999-08-20T00:00:00"/>
    <d v="1999-08-26T00:00:00"/>
    <d v="1999-08-26T00:00:00"/>
    <m/>
    <d v="1999-10-01T00:00:00"/>
    <d v="1999-10-15T00:00:00"/>
    <m/>
    <m/>
    <m/>
    <m/>
    <s v="WI"/>
    <n v="1"/>
    <n v="1"/>
    <n v="1"/>
    <x v="0"/>
    <s v="N"/>
    <n v="20.627397260273973"/>
    <n v="20.627397260273973"/>
    <n v="515.11200000000008"/>
    <n v="515.11200000000008"/>
    <s v="Flow GAS"/>
    <n v="4"/>
    <n v="4"/>
    <m/>
    <s v="Flow GAS"/>
    <x v="1"/>
    <s v="Producing"/>
    <s v="Producing"/>
    <x v="0"/>
    <x v="0"/>
    <s v="W 0225677 "/>
    <n v="17975"/>
    <n v="0"/>
    <n v="0"/>
    <n v="0"/>
    <n v="0"/>
    <n v="16500"/>
    <n v="0"/>
    <n v="34475"/>
    <m/>
    <m/>
    <m/>
    <m/>
    <n v="34475"/>
    <m/>
    <n v="12755.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806000"/>
    <s v="1 UWI in License"/>
    <n v="225678"/>
    <s v="100/06-18-020-08W4/00"/>
    <n v="225678"/>
    <n v="1"/>
    <s v="100"/>
    <s v="06"/>
    <s v="18"/>
    <s v="020"/>
    <s v="08W4"/>
    <s v="00"/>
    <s v="06-18-020-08W4"/>
    <s v="06-18-020-08W4"/>
    <s v="AB"/>
    <s v="JENNER"/>
    <s v="IMAGINEA JENNER 6-18-20-8"/>
    <x v="7"/>
    <s v="Cor4 Oil Corp"/>
    <s v="Working Interest"/>
    <n v="0.8"/>
    <s v="JENNER SHLW GAS"/>
    <s v="No"/>
    <m/>
    <s v="Flow GAS"/>
    <d v="2020-05-31T00:00:00"/>
    <m/>
    <n v="2251"/>
    <m/>
    <m/>
    <s v="Flow GAS"/>
    <s v="Kmilk_rv;Kmed_hat;K2nd_ws"/>
    <s v="Cor4 Oil Corp"/>
    <n v="5000034"/>
    <m/>
    <m/>
    <d v="1999-08-20T00:00:00"/>
    <d v="1999-08-30T00:00:00"/>
    <d v="1999-08-31T00:00:00"/>
    <m/>
    <d v="1999-10-01T00:00:00"/>
    <d v="1999-10-24T00:00:00"/>
    <m/>
    <m/>
    <m/>
    <m/>
    <s v="WI"/>
    <n v="1"/>
    <n v="1"/>
    <n v="0.8"/>
    <x v="0"/>
    <s v="N"/>
    <n v="20.616438356164384"/>
    <n v="20.616438356164384"/>
    <n v="686.10480000000007"/>
    <n v="686.10480000000007"/>
    <s v="Flow GAS"/>
    <n v="4"/>
    <n v="4"/>
    <m/>
    <s v="Flow GAS"/>
    <x v="1"/>
    <s v="Producing"/>
    <s v="Producing"/>
    <x v="0"/>
    <x v="0"/>
    <s v="W 0225678 "/>
    <n v="17975"/>
    <n v="0"/>
    <n v="0"/>
    <n v="0"/>
    <n v="0"/>
    <n v="16500"/>
    <n v="0"/>
    <n v="34475"/>
    <m/>
    <m/>
    <m/>
    <m/>
    <n v="34475"/>
    <m/>
    <n v="37997.3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06000"/>
    <s v="1 UWI in License"/>
    <n v="225686"/>
    <s v="100/06-07-020-08W4/00"/>
    <n v="225686"/>
    <n v="1"/>
    <s v="100"/>
    <s v="06"/>
    <s v="07"/>
    <s v="020"/>
    <s v="08W4"/>
    <s v="00"/>
    <s v="06-07-020-08W4"/>
    <s v="06-07-020-08W4"/>
    <s v="AB"/>
    <s v="JENNER"/>
    <s v="IMAGINEA JENNER 6-7-20-8"/>
    <x v="7"/>
    <s v="Cor4 Oil Corp"/>
    <s v="Working Interest"/>
    <n v="0.8"/>
    <s v="JENNER SHLW GAS"/>
    <s v="No"/>
    <m/>
    <s v="Flow GAS"/>
    <d v="2020-05-31T00:00:00"/>
    <m/>
    <n v="2297"/>
    <m/>
    <m/>
    <s v="Flow GAS"/>
    <s v="Kmilk_rv;Kmed_hat;K2nd_ws"/>
    <s v="Cor4 Oil Corp"/>
    <n v="5000034"/>
    <m/>
    <m/>
    <d v="1999-08-20T00:00:00"/>
    <d v="1999-08-31T00:00:00"/>
    <d v="1999-09-01T00:00:00"/>
    <m/>
    <d v="1999-10-23T00:00:00"/>
    <d v="1999-10-23T00:00:00"/>
    <m/>
    <m/>
    <m/>
    <m/>
    <s v="WI"/>
    <n v="1"/>
    <n v="1"/>
    <n v="0.8"/>
    <x v="0"/>
    <s v="N"/>
    <n v="20.613698630136987"/>
    <n v="20.613698630136987"/>
    <n v="700.12560000000008"/>
    <n v="700.12560000000008"/>
    <s v="Flow GAS"/>
    <n v="4"/>
    <n v="4"/>
    <m/>
    <s v="Flow GAS"/>
    <x v="1"/>
    <s v="Producing"/>
    <s v="Producing"/>
    <x v="0"/>
    <x v="0"/>
    <s v="W 0225686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313000"/>
    <s v="1 UWI in License"/>
    <n v="225896"/>
    <s v="100/13-23-021-08W4/00"/>
    <n v="225896"/>
    <n v="1"/>
    <s v="100"/>
    <s v="13"/>
    <s v="23"/>
    <s v="021"/>
    <s v="08W4"/>
    <s v="00"/>
    <s v="05-23-021-08W4"/>
    <s v="05-23-021-08W4"/>
    <s v="AB"/>
    <s v="JENNER"/>
    <s v="IMAGINEA JENNER 13-23-21-8"/>
    <x v="0"/>
    <s v="Cor4 Oil Corp"/>
    <s v="Working Interest"/>
    <n v="1"/>
    <s v="JENNER OIL"/>
    <s v="No"/>
    <m/>
    <s v="Pump OIL"/>
    <d v="2020-03-31T00:00:00"/>
    <m/>
    <n v="3196"/>
    <n v="6037"/>
    <n v="2605"/>
    <s v="Pump OIL"/>
    <s v="Kglauc_ss"/>
    <s v="Cor4 Oil Corp"/>
    <n v="52789"/>
    <m/>
    <m/>
    <d v="1999-08-31T00:00:00"/>
    <d v="1999-09-15T00:00:00"/>
    <d v="1999-09-22T00:00:00"/>
    <m/>
    <d v="1999-09-01T00:00:00"/>
    <d v="1999-09-27T00:00:00"/>
    <m/>
    <m/>
    <m/>
    <m/>
    <s v="WI"/>
    <n v="1"/>
    <n v="1"/>
    <n v="1"/>
    <x v="0"/>
    <s v="N"/>
    <n v="20.572602739726026"/>
    <n v="20.572602739726026"/>
    <n v="974.14080000000001"/>
    <n v="974.14080000000001"/>
    <s v="Pump OIL"/>
    <n v="2"/>
    <n v="2"/>
    <m/>
    <s v="Pump OIL"/>
    <x v="2"/>
    <s v="Producing"/>
    <s v="Producing"/>
    <x v="0"/>
    <x v="0"/>
    <s v="W 0225896 "/>
    <n v="45993"/>
    <n v="0"/>
    <n v="0"/>
    <n v="0"/>
    <n v="0"/>
    <n v="16500"/>
    <n v="0"/>
    <n v="62493"/>
    <m/>
    <m/>
    <m/>
    <m/>
    <n v="62493"/>
    <m/>
    <n v="51285.2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5030"/>
    <s v="1 UWI in License"/>
    <n v="225899"/>
    <s v="103/15-23-021-08W4/00"/>
    <n v="225899"/>
    <n v="1"/>
    <s v="103"/>
    <s v="15"/>
    <s v="23"/>
    <s v="021"/>
    <s v="08W4"/>
    <s v="00"/>
    <s v="08-23-021-08W4"/>
    <s v="08-23-021-08W4"/>
    <s v="AB"/>
    <s v="JENNER"/>
    <s v="IMAGINEA JENNER 15-23-21-8"/>
    <x v="0"/>
    <s v="Cor4 Oil Corp"/>
    <s v="Working Interest"/>
    <n v="1"/>
    <s v="JENNER OIL"/>
    <s v="No"/>
    <m/>
    <s v="Pump OIL"/>
    <d v="2020-03-31T00:00:00"/>
    <m/>
    <n v="3185"/>
    <n v="5754"/>
    <n v="2293"/>
    <s v="Pump OIL"/>
    <s v="Kglauc_ss"/>
    <s v="Cor4 Oil Corp"/>
    <n v="52789"/>
    <m/>
    <m/>
    <d v="1999-08-31T00:00:00"/>
    <d v="1999-09-07T00:00:00"/>
    <d v="1999-09-16T00:00:00"/>
    <m/>
    <d v="1999-09-01T00:00:00"/>
    <d v="1999-09-21T00:00:00"/>
    <m/>
    <m/>
    <m/>
    <m/>
    <s v="WI"/>
    <n v="1"/>
    <n v="1"/>
    <n v="1"/>
    <x v="0"/>
    <s v="N"/>
    <n v="20.594520547945205"/>
    <n v="20.594520547945205"/>
    <n v="970.78800000000001"/>
    <n v="970.78800000000001"/>
    <s v="Pump OIL"/>
    <n v="2"/>
    <n v="2"/>
    <m/>
    <s v="Pump OIL"/>
    <x v="2"/>
    <s v="Producing"/>
    <s v="Producing"/>
    <x v="0"/>
    <x v="0"/>
    <s v="W 0225899 "/>
    <n v="45993"/>
    <n v="0"/>
    <n v="0"/>
    <n v="0"/>
    <n v="0"/>
    <n v="16500"/>
    <n v="0"/>
    <n v="62493"/>
    <m/>
    <m/>
    <m/>
    <m/>
    <n v="62493"/>
    <m/>
    <n v="501623.039999999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4040"/>
    <s v="1 UWI in License"/>
    <n v="226057"/>
    <s v="104/14-23-021-08W4/00"/>
    <n v="226057"/>
    <n v="1"/>
    <s v="104"/>
    <s v="14"/>
    <s v="23"/>
    <s v="021"/>
    <s v="08W4"/>
    <s v="00"/>
    <s v="06-23-021-08W4"/>
    <s v="06-23-021-08W4"/>
    <s v="AB"/>
    <s v="JENNER"/>
    <s v="IMAGINEA JENNER 14-23-21-8"/>
    <x v="0"/>
    <s v="Cor4 Oil Corp"/>
    <s v="Working Interest"/>
    <n v="1"/>
    <s v="JENNER OIL"/>
    <s v="No"/>
    <m/>
    <s v="ABD OIL"/>
    <d v="2000-11-30T00:00:00"/>
    <m/>
    <n v="3222"/>
    <n v="5223"/>
    <n v="1653"/>
    <s v="ABD OIL"/>
    <s v="Kglauc_ss"/>
    <m/>
    <m/>
    <m/>
    <m/>
    <d v="1999-09-07T00:00:00"/>
    <d v="1999-09-26T00:00:00"/>
    <d v="1999-10-04T00:00:00"/>
    <m/>
    <d v="1999-10-01T00:00:00"/>
    <d v="1999-10-07T00:00:00"/>
    <m/>
    <d v="2005-10-20T00:00:00"/>
    <s v="Plate"/>
    <m/>
    <s v="WI"/>
    <n v="1"/>
    <n v="1"/>
    <n v="1"/>
    <x v="0"/>
    <s v="N"/>
    <n v="20.542465753424658"/>
    <n v="20.542465753424658"/>
    <n v="982.06560000000002"/>
    <n v="982.06560000000002"/>
    <s v="ABD OIL"/>
    <n v="17"/>
    <n v="17"/>
    <m/>
    <s v="ABD OIL"/>
    <x v="2"/>
    <s v="Abandoned"/>
    <s v="Abandoned"/>
    <x v="1"/>
    <x v="0"/>
    <s v="W 0226057 "/>
    <n v="0"/>
    <n v="0"/>
    <n v="0"/>
    <n v="0"/>
    <n v="0"/>
    <n v="16500"/>
    <n v="0"/>
    <n v="16500"/>
    <m/>
    <m/>
    <m/>
    <m/>
    <n v="16500"/>
    <m/>
    <n v="0"/>
    <m/>
    <n v="0"/>
    <n v="25000"/>
    <n v="25000"/>
    <x v="1"/>
    <m/>
    <n v="0"/>
    <n v="25000"/>
    <x v="1"/>
    <s v=""/>
    <n v="9"/>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214082307040"/>
    <s v="1 UWI in License"/>
    <n v="226274"/>
    <s v="104/07-23-021-08W4/00"/>
    <n v="226274"/>
    <n v="1"/>
    <s v="104"/>
    <s v="07"/>
    <s v="23"/>
    <s v="021"/>
    <s v="08W4"/>
    <s v="00"/>
    <s v="16-14-021-08W4"/>
    <s v="16-14-021-08W4"/>
    <s v="AB"/>
    <s v="JENNER"/>
    <s v="IMAGINEA JENNER 7-23-21-8"/>
    <x v="0"/>
    <s v="Cor4 Oil Corp"/>
    <s v="Working Interest"/>
    <n v="1"/>
    <s v="JENNER OIL"/>
    <s v="No"/>
    <m/>
    <s v="Pump OIL"/>
    <d v="2020-05-31T00:00:00"/>
    <m/>
    <n v="3201"/>
    <n v="5715"/>
    <n v="2215"/>
    <s v="Pump OIL"/>
    <s v="Kglauc_ss"/>
    <s v="Cor4 Oil Corp"/>
    <n v="52789"/>
    <m/>
    <m/>
    <d v="1999-09-13T00:00:00"/>
    <d v="1999-09-18T00:00:00"/>
    <d v="1999-09-21T00:00:00"/>
    <m/>
    <d v="1999-09-01T00:00:00"/>
    <d v="1999-09-29T00:00:00"/>
    <m/>
    <m/>
    <m/>
    <m/>
    <s v="WI"/>
    <n v="1"/>
    <n v="1"/>
    <n v="1"/>
    <x v="0"/>
    <s v="N"/>
    <n v="20.564383561643837"/>
    <n v="20.564383561643837"/>
    <n v="975.66480000000001"/>
    <n v="975.66480000000001"/>
    <s v="Pump OIL"/>
    <n v="2"/>
    <n v="2"/>
    <m/>
    <s v="Pump OIL"/>
    <x v="2"/>
    <s v="Producing"/>
    <s v="Producing"/>
    <x v="0"/>
    <x v="0"/>
    <s v="W 0226274 "/>
    <n v="45993"/>
    <n v="0"/>
    <n v="0"/>
    <n v="0"/>
    <n v="0"/>
    <n v="16500"/>
    <n v="0"/>
    <n v="62493"/>
    <m/>
    <m/>
    <m/>
    <m/>
    <n v="62493"/>
    <m/>
    <n v="333964.59999999998"/>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214081415040"/>
    <s v="1 UWI in License"/>
    <n v="226312"/>
    <s v="104/15-14-021-08W4/00"/>
    <n v="226312"/>
    <n v="1"/>
    <s v="104"/>
    <s v="15"/>
    <s v="14"/>
    <s v="021"/>
    <s v="08W4"/>
    <s v="00"/>
    <s v="09-14-021-08W4"/>
    <s v="09-14-021-08W4"/>
    <s v="AB"/>
    <s v="JENNER"/>
    <s v="IMAGINEA JENNER 15-14-21-8"/>
    <x v="0"/>
    <s v="Cor4 Oil Corp"/>
    <s v="Working Interest"/>
    <n v="1"/>
    <s v="JENNER OIL"/>
    <s v="No"/>
    <m/>
    <s v="Susp OIL"/>
    <d v="2009-04-30T00:00:00"/>
    <m/>
    <n v="3216"/>
    <n v="5180"/>
    <n v="1729"/>
    <s v="Susp OIL"/>
    <s v="Kglauc_ss"/>
    <s v="Cor4 Oil Corp"/>
    <n v="52789"/>
    <m/>
    <m/>
    <d v="1999-09-14T00:00:00"/>
    <d v="1999-10-05T00:00:00"/>
    <d v="1999-10-12T00:00:00"/>
    <m/>
    <d v="1999-10-01T00:00:00"/>
    <d v="1999-10-25T00:00:00"/>
    <m/>
    <m/>
    <m/>
    <m/>
    <s v="WI"/>
    <n v="1"/>
    <n v="1"/>
    <n v="1"/>
    <x v="0"/>
    <s v="N"/>
    <n v="20.517808219178082"/>
    <n v="20.517808219178082"/>
    <n v="980.23680000000002"/>
    <n v="980.23680000000002"/>
    <s v="Susp OIL"/>
    <n v="12"/>
    <n v="12"/>
    <m/>
    <s v="Susp OIL"/>
    <x v="2"/>
    <s v="Suspended"/>
    <s v="Suspended"/>
    <x v="1"/>
    <x v="0"/>
    <s v="W 0226312 "/>
    <n v="45993"/>
    <n v="0"/>
    <n v="0"/>
    <n v="0"/>
    <n v="0"/>
    <n v="16500"/>
    <n v="0"/>
    <n v="62493"/>
    <m/>
    <m/>
    <m/>
    <m/>
    <n v="62493"/>
    <m/>
    <n v="0"/>
    <m/>
    <n v="45993"/>
    <n v="25000"/>
    <n v="70993"/>
    <x v="6"/>
    <m/>
    <n v="45993"/>
    <n v="25000"/>
    <x v="6"/>
    <s v=""/>
    <n v="22"/>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14082315040"/>
    <s v="1 UWI in License"/>
    <n v="226314"/>
    <s v="104/15-23-021-08W4/00"/>
    <n v="226314"/>
    <n v="1"/>
    <s v="104"/>
    <s v="15"/>
    <s v="23"/>
    <s v="021"/>
    <s v="08W4"/>
    <s v="00"/>
    <s v="07-23-021-08W4"/>
    <s v="07-23-021-08W4"/>
    <s v="AB"/>
    <s v="JENNER"/>
    <s v="IMAGINEA JENNER 15-23-21-8"/>
    <x v="0"/>
    <s v="Cor4 Oil Corp"/>
    <s v="Working Interest"/>
    <n v="1"/>
    <s v="JENNER OIL"/>
    <s v="No"/>
    <m/>
    <s v="Susp OIL"/>
    <d v="2014-01-31T00:00:00"/>
    <m/>
    <n v="3204"/>
    <n v="6319"/>
    <n v="2858"/>
    <s v="Susp OIL"/>
    <s v="Kglauc_ss"/>
    <s v="Cor4 Oil Corp"/>
    <n v="52789"/>
    <m/>
    <m/>
    <d v="1999-09-14T00:00:00"/>
    <d v="1999-10-12T00:00:00"/>
    <d v="1999-10-19T00:00:00"/>
    <m/>
    <d v="1999-10-01T00:00:00"/>
    <d v="1999-10-22T00:00:00"/>
    <m/>
    <m/>
    <m/>
    <m/>
    <s v="WI"/>
    <n v="1"/>
    <n v="1"/>
    <n v="1"/>
    <x v="0"/>
    <s v="N"/>
    <n v="20.4986301369863"/>
    <n v="20.4986301369863"/>
    <n v="976.57920000000001"/>
    <n v="976.57920000000001"/>
    <s v="Susp OIL"/>
    <n v="12"/>
    <n v="12"/>
    <m/>
    <s v="Susp OIL"/>
    <x v="2"/>
    <s v="Suspended"/>
    <s v="Suspended"/>
    <x v="1"/>
    <x v="0"/>
    <s v="W 0226314 "/>
    <n v="45993"/>
    <n v="0"/>
    <n v="0"/>
    <n v="0"/>
    <n v="0"/>
    <n v="16500"/>
    <n v="0"/>
    <n v="62493"/>
    <m/>
    <m/>
    <m/>
    <m/>
    <n v="62493"/>
    <m/>
    <n v="0"/>
    <m/>
    <n v="45993"/>
    <n v="25000"/>
    <n v="70993"/>
    <x v="6"/>
    <m/>
    <n v="45993"/>
    <n v="25000"/>
    <x v="6"/>
    <s v=""/>
    <n v="6"/>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14082301050"/>
    <s v="1 UWI in License"/>
    <n v="226327"/>
    <s v="105/01-23-021-08W4/00"/>
    <n v="226327"/>
    <n v="1"/>
    <s v="105"/>
    <s v="01"/>
    <s v="23"/>
    <s v="021"/>
    <s v="08W4"/>
    <s v="00"/>
    <s v="16-14-021-08W4"/>
    <s v="16-14-021-08W4"/>
    <s v="AB"/>
    <s v="JENNER"/>
    <s v="IMAGINEA JENNER 1-23-21-8"/>
    <x v="0"/>
    <s v="Cor4 Oil Corp"/>
    <s v="Working Interest"/>
    <n v="1"/>
    <s v="JENNER OIL"/>
    <s v="No"/>
    <m/>
    <s v="Pump OIL"/>
    <d v="2020-05-31T00:00:00"/>
    <m/>
    <n v="3180"/>
    <n v="5453"/>
    <n v="1924"/>
    <s v="Pump OIL"/>
    <s v="Kglauc_ss"/>
    <s v="Cor4 Oil Corp"/>
    <n v="52789"/>
    <m/>
    <m/>
    <d v="1999-09-14T00:00:00"/>
    <d v="1999-09-24T00:00:00"/>
    <d v="1999-10-01T00:00:00"/>
    <m/>
    <d v="1999-10-01T00:00:00"/>
    <d v="1999-10-15T00:00:00"/>
    <m/>
    <m/>
    <m/>
    <m/>
    <s v="WI"/>
    <n v="1"/>
    <n v="1"/>
    <n v="1"/>
    <x v="0"/>
    <s v="N"/>
    <n v="20.547945205479451"/>
    <n v="20.547945205479451"/>
    <n v="969.26400000000001"/>
    <n v="969.26400000000001"/>
    <s v="Pump OIL"/>
    <n v="2"/>
    <n v="2"/>
    <m/>
    <s v="Pump OIL"/>
    <x v="2"/>
    <s v="Producing"/>
    <s v="Producing"/>
    <x v="0"/>
    <x v="0"/>
    <s v="W 0226327 "/>
    <n v="45993"/>
    <n v="0"/>
    <n v="0"/>
    <n v="0"/>
    <n v="0"/>
    <n v="16500"/>
    <n v="0"/>
    <n v="62493"/>
    <m/>
    <m/>
    <m/>
    <m/>
    <n v="62493"/>
    <m/>
    <n v="281551.5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08030"/>
    <s v="1 UWI in License"/>
    <n v="226329"/>
    <s v="103/08-23-021-08W4/00"/>
    <n v="226329"/>
    <n v="1"/>
    <s v="103"/>
    <s v="08"/>
    <s v="23"/>
    <s v="021"/>
    <s v="08W4"/>
    <s v="00"/>
    <s v="16-14-021-08W4"/>
    <s v="16-14-021-08W4"/>
    <s v="AB"/>
    <s v="JENNER"/>
    <s v="IMAGINEA JENNER 8-23-21-8"/>
    <x v="0"/>
    <s v="Cor4 Oil Corp"/>
    <s v="Working Interest"/>
    <n v="1"/>
    <s v="JENNER OIL"/>
    <s v="No"/>
    <m/>
    <s v="Pump OIL"/>
    <d v="2020-05-31T00:00:00"/>
    <m/>
    <n v="3180"/>
    <n v="5896"/>
    <n v="2395"/>
    <s v="Pump OIL"/>
    <s v="Kglauc_ss"/>
    <s v="Cor4 Oil Corp"/>
    <n v="52789"/>
    <m/>
    <m/>
    <d v="1999-09-14T00:00:00"/>
    <d v="1999-10-04T00:00:00"/>
    <d v="1999-10-10T00:00:00"/>
    <m/>
    <d v="1999-10-01T00:00:00"/>
    <d v="1999-10-15T00:00:00"/>
    <m/>
    <m/>
    <m/>
    <m/>
    <s v="WI"/>
    <n v="1"/>
    <n v="1"/>
    <n v="1"/>
    <x v="0"/>
    <s v="N"/>
    <n v="20.520547945205479"/>
    <n v="20.520547945205479"/>
    <n v="969.26400000000001"/>
    <n v="969.26400000000001"/>
    <s v="Pump OIL"/>
    <n v="2"/>
    <n v="2"/>
    <m/>
    <s v="Pump OIL"/>
    <x v="2"/>
    <s v="Producing"/>
    <s v="Producing"/>
    <x v="0"/>
    <x v="0"/>
    <s v="W 0226329 "/>
    <n v="45993"/>
    <n v="0"/>
    <n v="0"/>
    <n v="0"/>
    <n v="0"/>
    <n v="0"/>
    <n v="1650"/>
    <n v="47643"/>
    <m/>
    <m/>
    <m/>
    <m/>
    <n v="47643"/>
    <m/>
    <n v="531338.4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2916060"/>
    <s v="1 UWI in License"/>
    <n v="227112"/>
    <s v="106/16-29-020-08W4/00"/>
    <n v="227112"/>
    <n v="1"/>
    <s v="106"/>
    <s v="16"/>
    <s v="29"/>
    <s v="020"/>
    <s v="08W4"/>
    <s v="00"/>
    <s v="01-32-020-08W4"/>
    <s v="01-32-020-08W4"/>
    <s v="AB"/>
    <s v="JENNER"/>
    <s v="IMAGINEA JENNER 16-29-20-8"/>
    <x v="0"/>
    <s v="Cor4 Oil Corp"/>
    <s v="Working Interest"/>
    <n v="0.8"/>
    <s v="JENNER OIL"/>
    <s v="No"/>
    <m/>
    <s v="Pump OIL"/>
    <d v="2020-05-31T00:00:00"/>
    <m/>
    <n v="3079"/>
    <n v="4593"/>
    <n v="1206"/>
    <s v="Pump OIL"/>
    <s v="Kglauc_ss"/>
    <s v="Cor4 Oil Corp"/>
    <n v="5000004"/>
    <m/>
    <m/>
    <d v="1999-10-05T00:00:00"/>
    <d v="1999-10-30T00:00:00"/>
    <d v="1999-11-05T00:00:00"/>
    <m/>
    <d v="1999-11-01T00:00:00"/>
    <d v="1999-11-10T00:00:00"/>
    <m/>
    <m/>
    <m/>
    <m/>
    <s v="WI"/>
    <n v="1"/>
    <n v="1"/>
    <n v="0.8"/>
    <x v="0"/>
    <s v="N"/>
    <n v="20.449315068493149"/>
    <n v="20.449315068493149"/>
    <n v="938.47919999999999"/>
    <n v="938.47919999999999"/>
    <s v="Pump OIL"/>
    <n v="2"/>
    <n v="2"/>
    <m/>
    <s v="Pump OIL"/>
    <x v="2"/>
    <s v="Producing"/>
    <s v="Producing"/>
    <x v="0"/>
    <x v="0"/>
    <s v="W 0227112 "/>
    <n v="45993"/>
    <n v="0"/>
    <n v="0"/>
    <n v="0"/>
    <n v="0"/>
    <n v="0"/>
    <n v="1650"/>
    <n v="47643"/>
    <m/>
    <m/>
    <m/>
    <m/>
    <n v="47643"/>
    <m/>
    <n v="963506.04"/>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91302020"/>
    <s v="1 UWI in License"/>
    <n v="227116"/>
    <s v="102/02-13-021-09W4/00"/>
    <n v="227116"/>
    <n v="1"/>
    <s v="102"/>
    <s v="02"/>
    <s v="13"/>
    <s v="021"/>
    <s v="09W4"/>
    <s v="00"/>
    <s v="08-13-021-09W4"/>
    <s v="08-13-021-09W4"/>
    <s v="AB"/>
    <s v="JENNER"/>
    <s v="IMAGINEA JENNER 2-13-21-9"/>
    <x v="0"/>
    <s v="Cor4 Oil Corp"/>
    <s v="Working Interest"/>
    <n v="1"/>
    <s v="JENNER OIL"/>
    <s v="No"/>
    <m/>
    <s v="Susp OIL"/>
    <d v="2013-09-30T00:00:00"/>
    <m/>
    <n v="3102"/>
    <n v="4931"/>
    <n v="1598"/>
    <s v="Susp OIL"/>
    <s v="Kglauc_ss"/>
    <s v="Cor4 Oil Corp"/>
    <n v="5000066"/>
    <m/>
    <m/>
    <d v="1999-10-05T00:00:00"/>
    <d v="1999-10-14T00:00:00"/>
    <d v="1999-10-20T00:00:00"/>
    <m/>
    <d v="1999-10-01T00:00:00"/>
    <d v="1999-10-26T00:00:00"/>
    <m/>
    <m/>
    <m/>
    <m/>
    <s v="WI"/>
    <n v="1"/>
    <n v="1"/>
    <n v="1"/>
    <x v="0"/>
    <s v="N"/>
    <n v="20.493150684931507"/>
    <n v="20.493150684931507"/>
    <n v="945.4896"/>
    <n v="945.4896"/>
    <s v="Susp OIL"/>
    <n v="12"/>
    <n v="12"/>
    <m/>
    <s v="Susp OIL"/>
    <x v="2"/>
    <s v="Suspended"/>
    <s v="Suspended"/>
    <x v="1"/>
    <x v="0"/>
    <s v="W 0227116 "/>
    <n v="45993"/>
    <n v="0"/>
    <n v="0"/>
    <n v="0"/>
    <n v="0"/>
    <n v="0"/>
    <n v="1650"/>
    <n v="47643"/>
    <m/>
    <m/>
    <m/>
    <m/>
    <n v="47643"/>
    <m/>
    <n v="0"/>
    <m/>
    <n v="75993"/>
    <n v="2500"/>
    <n v="78493"/>
    <x v="10"/>
    <m/>
    <n v="75993"/>
    <n v="2500"/>
    <x v="10"/>
    <s v=""/>
    <n v="7"/>
    <s v="5) O-Pool Wells; 2-3 a year later on"/>
    <n v="10"/>
    <m/>
    <n v="75993"/>
    <n v="2500"/>
    <n v="78493"/>
    <n v="1"/>
    <n v="75993"/>
    <n v="2500"/>
    <n v="78493"/>
    <n v="10"/>
    <n v="1.35E-2"/>
    <n v="86898.267892489355"/>
    <n v="3057.0060914277497"/>
    <n v="89955.273983917112"/>
    <n v="1.7600000000000001E-2"/>
    <n v="72986.096480915017"/>
    <n v="2353.0969967107671"/>
    <n v="75339.193477625784"/>
    <s v="A.4) Operated O-Pool Oil Wells; used LMR costs + $30,000. Use $25,000 for rec (10% for site pad)"/>
  </r>
  <r>
    <s v="1 - Yes"/>
    <s v="1- Yes"/>
    <n v="204082910030"/>
    <s v="1 UWI in License"/>
    <n v="227118"/>
    <s v="103/10-29-020-08W4/00"/>
    <n v="227118"/>
    <n v="1"/>
    <s v="103"/>
    <s v="10"/>
    <s v="29"/>
    <s v="020"/>
    <s v="08W4"/>
    <s v="00"/>
    <s v="16-29-020-08W4"/>
    <s v="16-29-020-08W4"/>
    <s v="AB"/>
    <s v="JENNER"/>
    <s v="IMAGINEA JENNER 10-29-20-8"/>
    <x v="0"/>
    <s v="Cor4 Oil Corp"/>
    <s v="Working Interest"/>
    <n v="0.8"/>
    <s v="JENNER OIL"/>
    <s v="No"/>
    <m/>
    <s v="Pump OIL"/>
    <d v="2020-05-31T00:00:00"/>
    <m/>
    <n v="3102"/>
    <n v="4829"/>
    <n v="1503"/>
    <s v="Pump OIL"/>
    <s v="Kglauc_ss"/>
    <s v="Cor4 Oil Corp"/>
    <n v="5000004"/>
    <m/>
    <m/>
    <d v="1999-10-05T00:00:00"/>
    <d v="1999-11-06T00:00:00"/>
    <d v="1999-11-12T00:00:00"/>
    <m/>
    <d v="1999-11-01T00:00:00"/>
    <d v="1999-11-17T00:00:00"/>
    <m/>
    <m/>
    <m/>
    <m/>
    <s v="WI"/>
    <n v="1"/>
    <n v="1"/>
    <n v="0.8"/>
    <x v="0"/>
    <s v="N"/>
    <n v="20.43013698630137"/>
    <n v="20.43013698630137"/>
    <n v="945.4896"/>
    <n v="945.4896"/>
    <s v="Pump OIL"/>
    <n v="2"/>
    <n v="2"/>
    <m/>
    <s v="Pump OIL"/>
    <x v="2"/>
    <s v="Producing"/>
    <s v="Producing"/>
    <x v="0"/>
    <x v="0"/>
    <s v="W 0227118 "/>
    <n v="45993"/>
    <n v="0"/>
    <n v="0"/>
    <n v="0"/>
    <n v="0"/>
    <n v="0"/>
    <n v="1650"/>
    <n v="47643"/>
    <m/>
    <m/>
    <m/>
    <m/>
    <n v="47643"/>
    <m/>
    <n v="627447.87"/>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02000"/>
    <s v="1 UWI in License"/>
    <n v="227120"/>
    <s v="100/02-29-020-08W4/00"/>
    <n v="227120"/>
    <n v="1"/>
    <s v="100"/>
    <s v="02"/>
    <s v="29"/>
    <s v="020"/>
    <s v="08W4"/>
    <s v="00"/>
    <s v="11-29-020-08W4"/>
    <s v="11-29-020-08W4"/>
    <s v="AB"/>
    <s v="JENNER"/>
    <s v="IMAGINEA JENNER 2-29-20-8"/>
    <x v="0"/>
    <s v="Cor4 Oil Corp"/>
    <s v="Working Interest"/>
    <n v="0.8"/>
    <s v="JENNER OIL"/>
    <s v="No"/>
    <m/>
    <s v="Susp OIL"/>
    <d v="2010-09-30T00:00:00"/>
    <m/>
    <n v="3019"/>
    <n v="5033"/>
    <n v="1686"/>
    <s v="Susp OIL"/>
    <s v="Kglauc_ss"/>
    <s v="Cor4 Oil Corp"/>
    <n v="5000004"/>
    <m/>
    <m/>
    <d v="1999-10-05T00:00:00"/>
    <d v="1999-11-05T00:00:00"/>
    <d v="1999-11-11T00:00:00"/>
    <m/>
    <d v="1999-11-01T00:00:00"/>
    <d v="1999-11-16T00:00:00"/>
    <m/>
    <m/>
    <m/>
    <m/>
    <s v="WI"/>
    <n v="1"/>
    <n v="1"/>
    <n v="0.8"/>
    <x v="0"/>
    <s v="N"/>
    <n v="20.432876712328767"/>
    <n v="20.432876712328767"/>
    <n v="920.19120000000009"/>
    <n v="920.19120000000009"/>
    <s v="Susp OIL"/>
    <n v="12"/>
    <n v="12"/>
    <m/>
    <s v="Susp OIL"/>
    <x v="2"/>
    <s v="Suspended"/>
    <s v="Suspended"/>
    <x v="1"/>
    <x v="0"/>
    <s v="W 0227120 "/>
    <n v="45993"/>
    <n v="0"/>
    <n v="0"/>
    <n v="0"/>
    <n v="0"/>
    <n v="0"/>
    <n v="1650"/>
    <n v="47643"/>
    <m/>
    <m/>
    <m/>
    <m/>
    <n v="47643"/>
    <m/>
    <n v="0"/>
    <m/>
    <n v="45993"/>
    <n v="2500"/>
    <n v="48493"/>
    <x v="6"/>
    <m/>
    <n v="45993"/>
    <n v="2500"/>
    <x v="6"/>
    <s v=""/>
    <n v="1"/>
    <s v="8) Leave Jenner Oil Wells until later"/>
    <n v="13"/>
    <m/>
    <n v="45993"/>
    <n v="2500"/>
    <n v="48493"/>
    <n v="0.8"/>
    <n v="36794.400000000001"/>
    <n v="2000"/>
    <n v="38794.400000000001"/>
    <n v="13"/>
    <n v="1.35E-2"/>
    <n v="43801.654450484981"/>
    <n v="2545.9950220739393"/>
    <n v="46347.649472558922"/>
    <n v="1.7600000000000001E-2"/>
    <n v="34913.085885246139"/>
    <n v="1859.8151481504181"/>
    <n v="36772.901033396556"/>
    <s v="D.1) Inactive Jenner Oil/Other wells. Used LMR costs (with submitted reductions) and $25,500 for rec ($2,500 for pad site)"/>
  </r>
  <r>
    <s v="1 - Yes"/>
    <s v="1- Yes"/>
    <n v="204082913020"/>
    <s v="1 UWI in License"/>
    <n v="227121"/>
    <s v="102/13-29-020-08W4/00"/>
    <n v="227121"/>
    <n v="1"/>
    <s v="102"/>
    <s v="13"/>
    <s v="29"/>
    <s v="020"/>
    <s v="08W4"/>
    <s v="00"/>
    <s v="11-29-020-08W4"/>
    <s v="11-29-020-08W4"/>
    <s v="AB"/>
    <s v="JENNER"/>
    <s v="IMAGINEA JENNER 13-29-20-8"/>
    <x v="0"/>
    <s v="Cor4 Oil Corp"/>
    <s v="Working Interest"/>
    <n v="0.8"/>
    <s v="JENNER OIL"/>
    <s v="No"/>
    <m/>
    <s v="Pump OIL"/>
    <d v="2020-03-31T00:00:00"/>
    <m/>
    <n v="3021"/>
    <n v="4436"/>
    <n v="1112"/>
    <s v="Pump OIL"/>
    <s v="Kglauc_ss"/>
    <s v="Cor4 Oil Corp"/>
    <n v="5000004"/>
    <m/>
    <m/>
    <d v="1999-10-05T00:00:00"/>
    <d v="1999-10-20T00:00:00"/>
    <d v="1999-10-26T00:00:00"/>
    <m/>
    <d v="1999-11-01T00:00:00"/>
    <d v="1999-11-10T00:00:00"/>
    <m/>
    <m/>
    <m/>
    <m/>
    <s v="WI"/>
    <n v="1"/>
    <n v="1"/>
    <n v="0.8"/>
    <x v="0"/>
    <s v="N"/>
    <n v="20.476712328767125"/>
    <n v="20.476712328767125"/>
    <n v="920.80080000000009"/>
    <n v="920.80080000000009"/>
    <s v="Pump OIL"/>
    <n v="2"/>
    <n v="2"/>
    <m/>
    <s v="Pump OIL"/>
    <x v="2"/>
    <s v="Producing"/>
    <s v="Producing"/>
    <x v="0"/>
    <x v="0"/>
    <s v="W 0227121 "/>
    <n v="45993"/>
    <n v="0"/>
    <n v="0"/>
    <n v="0"/>
    <n v="0"/>
    <n v="0"/>
    <n v="1650"/>
    <n v="47643"/>
    <m/>
    <m/>
    <m/>
    <m/>
    <n v="47643"/>
    <m/>
    <n v="393247.63"/>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91315000"/>
    <s v="1 UWI in License"/>
    <n v="227743"/>
    <s v="100/15-13-021-09W4/00"/>
    <n v="227743"/>
    <n v="1"/>
    <s v="100"/>
    <s v="15"/>
    <s v="13"/>
    <s v="021"/>
    <s v="09W4"/>
    <s v="00"/>
    <s v="07-13-021-09W4"/>
    <s v="07-13-021-09W4"/>
    <s v="AB"/>
    <s v="JENNER"/>
    <s v="IMAGINEA JENNER 15-13-21-9"/>
    <x v="0"/>
    <s v="Cor4 Oil Corp"/>
    <s v="Working Interest"/>
    <n v="1"/>
    <s v="JENNER OIL"/>
    <s v="No"/>
    <m/>
    <s v="Susp OIL"/>
    <d v="2018-04-30T00:00:00"/>
    <m/>
    <n v="3098"/>
    <n v="4892"/>
    <n v="1542"/>
    <s v="Susp OIL"/>
    <s v="Kglauc_ss"/>
    <s v="Cor4 Oil Corp"/>
    <n v="5000066"/>
    <m/>
    <m/>
    <d v="1999-10-20T00:00:00"/>
    <d v="1999-10-22T00:00:00"/>
    <d v="1999-10-28T00:00:00"/>
    <m/>
    <d v="1999-11-01T00:00:00"/>
    <d v="1999-11-02T00:00:00"/>
    <m/>
    <m/>
    <m/>
    <m/>
    <s v="WI"/>
    <n v="1"/>
    <n v="1"/>
    <n v="1"/>
    <x v="0"/>
    <s v="N"/>
    <n v="20.471232876712328"/>
    <n v="20.471232876712328"/>
    <n v="944.2704"/>
    <n v="944.2704"/>
    <s v="Susp OIL"/>
    <n v="12"/>
    <n v="12"/>
    <m/>
    <s v="Susp OIL"/>
    <x v="2"/>
    <s v="Suspended"/>
    <s v="Suspended"/>
    <x v="1"/>
    <x v="0"/>
    <s v="W 0227743 "/>
    <n v="45993"/>
    <n v="0"/>
    <n v="0"/>
    <n v="0"/>
    <n v="0"/>
    <n v="16500"/>
    <n v="0"/>
    <n v="62493"/>
    <m/>
    <m/>
    <m/>
    <m/>
    <n v="62493"/>
    <m/>
    <n v="0"/>
    <m/>
    <n v="45993"/>
    <n v="25000"/>
    <n v="70993"/>
    <x v="6"/>
    <m/>
    <n v="45993"/>
    <n v="25000"/>
    <x v="6"/>
    <s v=""/>
    <n v="22"/>
    <s v="8) Leave Jenner Oil Wells until later"/>
    <n v="10"/>
    <m/>
    <n v="45993"/>
    <n v="25000"/>
    <n v="70993"/>
    <n v="1"/>
    <n v="45993"/>
    <n v="25000"/>
    <n v="70993"/>
    <n v="10"/>
    <n v="1.35E-2"/>
    <n v="52593.160359233916"/>
    <n v="30570.060914277496"/>
    <n v="83163.221273511415"/>
    <n v="1.7600000000000001E-2"/>
    <n v="44173.141413639736"/>
    <n v="23530.969967107671"/>
    <n v="67704.111380747403"/>
    <s v="D.1) Inactive Jenner Oil/Other wells. Used LMR costs (with submitted reductions) and $25,500 for rec ($2,500 for pad site)"/>
  </r>
  <r>
    <s v="1 - Yes"/>
    <s v="1- Yes"/>
    <n v="204080708020"/>
    <s v="1 UWI in License"/>
    <n v="227775"/>
    <s v="102/08-07-020-08W4/00"/>
    <n v="227775"/>
    <n v="1"/>
    <s v="102"/>
    <s v="08"/>
    <s v="07"/>
    <s v="020"/>
    <s v="08W4"/>
    <s v="00"/>
    <s v="16-07-020-08W4"/>
    <s v="16-07-020-08W4"/>
    <s v="AB"/>
    <s v="JENNER"/>
    <s v="IMAGINEA JENNER 8-7-20-8"/>
    <x v="0"/>
    <s v="Cor4 Oil Corp"/>
    <s v="Working Interest"/>
    <n v="1"/>
    <s v="JENNER OIL"/>
    <s v="No"/>
    <m/>
    <s v="Susp OIL"/>
    <d v="2015-09-30T00:00:00"/>
    <m/>
    <n v="3077"/>
    <n v="5052"/>
    <n v="1707"/>
    <s v="Susp OIL"/>
    <s v="Kglauc_ss"/>
    <s v="Cor4 Oil Corp"/>
    <n v="5000066"/>
    <m/>
    <m/>
    <d v="1999-10-20T00:00:00"/>
    <d v="1999-11-28T00:00:00"/>
    <d v="1999-12-05T00:00:00"/>
    <m/>
    <d v="1999-12-01T00:00:00"/>
    <d v="1999-12-13T00:00:00"/>
    <m/>
    <m/>
    <m/>
    <m/>
    <s v="WI"/>
    <n v="1"/>
    <n v="1"/>
    <n v="1"/>
    <x v="0"/>
    <s v="N"/>
    <n v="20.36986301369863"/>
    <n v="20.36986301369863"/>
    <n v="937.86959999999999"/>
    <n v="937.86959999999999"/>
    <s v="Susp OIL"/>
    <n v="12"/>
    <n v="12"/>
    <m/>
    <s v="Susp OIL"/>
    <x v="2"/>
    <s v="Suspended"/>
    <s v="Suspended"/>
    <x v="1"/>
    <x v="0"/>
    <s v="W 0227775 "/>
    <n v="45993"/>
    <n v="0"/>
    <n v="0"/>
    <n v="0"/>
    <n v="0"/>
    <n v="16500"/>
    <n v="0"/>
    <n v="62493"/>
    <m/>
    <m/>
    <m/>
    <m/>
    <n v="62493"/>
    <m/>
    <n v="0"/>
    <m/>
    <n v="45993"/>
    <n v="25000"/>
    <n v="70993"/>
    <x v="6"/>
    <m/>
    <n v="45993"/>
    <n v="25000"/>
    <x v="6"/>
    <s v=""/>
    <n v="22"/>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04080708000"/>
    <s v="1 UWI in License"/>
    <n v="227776"/>
    <s v="100/08-07-020-08W4/00"/>
    <n v="227776"/>
    <n v="1"/>
    <s v="100"/>
    <s v="08"/>
    <s v="07"/>
    <s v="020"/>
    <s v="08W4"/>
    <s v="00"/>
    <s v="16-07-020-08W4"/>
    <s v="16-07-020-08W4"/>
    <s v="AB"/>
    <s v="JENNER"/>
    <s v="IMAGINEA JENNER 8-7-20-8"/>
    <x v="0"/>
    <s v="Cor4 Oil Corp"/>
    <s v="Working Interest"/>
    <n v="1"/>
    <s v="JENNER OIL"/>
    <s v="No"/>
    <m/>
    <s v="Pump OIL"/>
    <d v="2020-05-31T00:00:00"/>
    <m/>
    <n v="3078"/>
    <n v="5259"/>
    <n v="1897"/>
    <s v="Pump OIL"/>
    <s v="Kglauc_ss"/>
    <s v="Cor4 Oil Corp"/>
    <n v="5000066"/>
    <m/>
    <m/>
    <d v="1999-10-20T00:00:00"/>
    <d v="1999-11-21T00:00:00"/>
    <d v="1999-11-27T00:00:00"/>
    <m/>
    <d v="1999-12-01T00:00:00"/>
    <d v="1999-12-12T00:00:00"/>
    <m/>
    <m/>
    <m/>
    <m/>
    <s v="WI"/>
    <n v="1"/>
    <n v="1"/>
    <n v="1"/>
    <x v="0"/>
    <s v="N"/>
    <n v="20.389041095890413"/>
    <n v="20.389041095890413"/>
    <n v="938.17439999999999"/>
    <n v="938.17439999999999"/>
    <s v="Pump OIL"/>
    <n v="2"/>
    <n v="2"/>
    <m/>
    <s v="Pump OIL"/>
    <x v="2"/>
    <s v="Producing"/>
    <s v="Producing"/>
    <x v="0"/>
    <x v="0"/>
    <s v="W 0227776 "/>
    <n v="45993"/>
    <n v="0"/>
    <n v="0"/>
    <n v="0"/>
    <n v="0"/>
    <n v="0"/>
    <n v="1650"/>
    <n v="47643"/>
    <m/>
    <m/>
    <m/>
    <m/>
    <n v="47643"/>
    <m/>
    <n v="940607.7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94020208000"/>
    <s v="1 UWI in License"/>
    <n v="227785"/>
    <s v="100/08-02-019-02W4/00"/>
    <n v="227785"/>
    <n v="1"/>
    <s v="100"/>
    <s v="08"/>
    <s v="02"/>
    <s v="019"/>
    <s v="02W4"/>
    <s v="00"/>
    <s v="08-02-019-02W4"/>
    <s v="08-02-019-02W4"/>
    <s v="AB"/>
    <s v="MEDICINE HAT"/>
    <s v="FOX ET AL HGU2 MEDHAT 8-2-19-2"/>
    <x v="2"/>
    <s v="Cdn Nat Rsrcs Ltd"/>
    <s v="Working Interest"/>
    <n v="0.20395659999999999"/>
    <s v="MED HAT H UNIT"/>
    <s v="No"/>
    <m/>
    <s v="Flow GAS"/>
    <d v="2020-05-31T00:00:00"/>
    <m/>
    <n v="1736"/>
    <m/>
    <m/>
    <s v="Flow GAS"/>
    <s v="Kmilk_rv;Kmed_hat"/>
    <s v="Cdn Nat Rsrcs Ltd"/>
    <n v="123983"/>
    <m/>
    <m/>
    <d v="1999-10-21T00:00:00"/>
    <d v="1999-11-03T00:00:00"/>
    <d v="1999-11-04T00:00:00"/>
    <m/>
    <d v="1999-12-16T00:00:00"/>
    <d v="1999-12-16T00:00:00"/>
    <m/>
    <m/>
    <m/>
    <m/>
    <s v="WI"/>
    <n v="1"/>
    <n v="1"/>
    <n v="0.20395659999999999"/>
    <x v="1"/>
    <s v="N"/>
    <n v="20.438356164383563"/>
    <n v="20.438356164383563"/>
    <n v="529.13279999999997"/>
    <n v="529.13279999999997"/>
    <s v="Flow GAS"/>
    <n v="4"/>
    <n v="4"/>
    <m/>
    <s v="Flow GAS"/>
    <x v="1"/>
    <s v="Producing"/>
    <s v="Producing"/>
    <x v="0"/>
    <x v="0"/>
    <s v="W 022778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2000"/>
    <s v="1 UWI in License"/>
    <n v="227786"/>
    <s v="100/12-01-019-02W4/00"/>
    <n v="227786"/>
    <n v="1"/>
    <s v="100"/>
    <s v="12"/>
    <s v="01"/>
    <s v="019"/>
    <s v="02W4"/>
    <s v="00"/>
    <s v="12-01-019-02W4"/>
    <s v="12-01-019-02W4"/>
    <s v="AB"/>
    <s v="MEDICINE HAT"/>
    <s v="FOX ET AL HGU2 MEDHAT 12-1-19-2"/>
    <x v="2"/>
    <s v="Cdn Nat Rsrcs Ltd"/>
    <s v="Working Interest"/>
    <n v="0.20395659999999999"/>
    <s v="MED HAT H UNIT"/>
    <s v="No"/>
    <m/>
    <s v="Flow GAS"/>
    <d v="2020-05-31T00:00:00"/>
    <m/>
    <n v="1739"/>
    <m/>
    <m/>
    <s v="Flow GAS"/>
    <s v="Kmilk_rv;Kmed_hat"/>
    <s v="Cdn Nat Rsrcs Ltd"/>
    <n v="123983"/>
    <m/>
    <m/>
    <d v="1999-10-21T00:00:00"/>
    <d v="1999-11-04T00:00:00"/>
    <d v="1999-11-05T00:00:00"/>
    <m/>
    <d v="1999-12-16T00:00:00"/>
    <d v="1999-12-16T00:00:00"/>
    <m/>
    <m/>
    <m/>
    <m/>
    <s v="WI"/>
    <n v="1"/>
    <n v="1"/>
    <n v="0.20395659999999999"/>
    <x v="1"/>
    <s v="N"/>
    <n v="20.435616438356163"/>
    <n v="20.435616438356163"/>
    <n v="530.04719999999998"/>
    <n v="530.04719999999998"/>
    <s v="Flow GAS"/>
    <n v="4"/>
    <n v="4"/>
    <m/>
    <s v="Flow GAS"/>
    <x v="1"/>
    <s v="Producing"/>
    <s v="Producing"/>
    <x v="0"/>
    <x v="0"/>
    <s v="W 022778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12000"/>
    <s v="1 UWI in License"/>
    <n v="227788"/>
    <s v="100/12-35-018-02W4/00"/>
    <n v="227788"/>
    <n v="1"/>
    <s v="100"/>
    <s v="12"/>
    <s v="35"/>
    <s v="018"/>
    <s v="02W4"/>
    <s v="00"/>
    <s v="12-35-018-02W4"/>
    <s v="12-35-018-02W4"/>
    <s v="AB"/>
    <s v="MEDICINE HAT"/>
    <s v="FOX ET AL HGU2 MEDHAT 12-35-18-2"/>
    <x v="2"/>
    <s v="Cdn Nat Rsrcs Ltd"/>
    <s v="Working Interest"/>
    <n v="0.20395659999999999"/>
    <s v="MED HAT H UNIT"/>
    <s v="No"/>
    <m/>
    <s v="Flow GAS"/>
    <d v="2020-05-31T00:00:00"/>
    <m/>
    <n v="1736"/>
    <m/>
    <m/>
    <s v="Flow GAS"/>
    <s v="Kmilk_rv;Kmed_hat"/>
    <s v="Cdn Nat Rsrcs Ltd"/>
    <n v="123983"/>
    <m/>
    <m/>
    <d v="1999-10-21T00:00:00"/>
    <d v="1999-11-02T00:00:00"/>
    <d v="1999-11-03T00:00:00"/>
    <m/>
    <d v="1999-12-15T00:00:00"/>
    <d v="1999-12-15T00:00:00"/>
    <m/>
    <m/>
    <m/>
    <m/>
    <s v="WI"/>
    <n v="1"/>
    <n v="1"/>
    <n v="0.20395659999999999"/>
    <x v="1"/>
    <s v="N"/>
    <n v="20.44109589041096"/>
    <n v="20.44109589041096"/>
    <n v="529.13279999999997"/>
    <n v="529.13279999999997"/>
    <s v="Flow GAS"/>
    <n v="4"/>
    <n v="4"/>
    <m/>
    <s v="Flow GAS"/>
    <x v="1"/>
    <s v="Producing"/>
    <s v="Producing"/>
    <x v="0"/>
    <x v="0"/>
    <s v="W 022778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12000"/>
    <s v="1 UWI in License"/>
    <n v="227807"/>
    <s v="100/12-17-019-02W4/00"/>
    <n v="227807"/>
    <n v="1"/>
    <s v="100"/>
    <s v="12"/>
    <s v="17"/>
    <s v="019"/>
    <s v="02W4"/>
    <s v="00"/>
    <s v="12-17-019-02W4"/>
    <s v="12-17-019-02W4"/>
    <s v="AB"/>
    <s v="MEDICINE HAT"/>
    <s v="FOX ET AL HGU2 MEDHAT 12-17-19-2"/>
    <x v="2"/>
    <s v="Cdn Nat Rsrcs Ltd"/>
    <s v="Working Interest"/>
    <n v="0.20395659999999999"/>
    <s v="MED HAT H UNIT"/>
    <s v="No"/>
    <m/>
    <s v="Flow GAS"/>
    <d v="2020-05-31T00:00:00"/>
    <m/>
    <n v="1726"/>
    <m/>
    <m/>
    <s v="Flow GAS"/>
    <s v="Kmilk_rv;Kmed_hat"/>
    <s v="Cdn Nat Rsrcs Ltd"/>
    <n v="123983"/>
    <m/>
    <m/>
    <d v="1999-10-21T00:00:00"/>
    <d v="1999-10-29T00:00:00"/>
    <d v="1999-10-30T00:00:00"/>
    <m/>
    <d v="1999-12-17T00:00:00"/>
    <d v="1999-12-17T00:00:00"/>
    <m/>
    <m/>
    <m/>
    <m/>
    <s v="WI"/>
    <n v="1"/>
    <n v="1"/>
    <n v="0.20395659999999999"/>
    <x v="1"/>
    <s v="N"/>
    <n v="20.452054794520549"/>
    <n v="20.452054794520549"/>
    <n v="526.08479999999997"/>
    <n v="526.08479999999997"/>
    <s v="Flow GAS"/>
    <n v="4"/>
    <n v="4"/>
    <m/>
    <s v="Flow GAS"/>
    <x v="1"/>
    <s v="Producing"/>
    <s v="Producing"/>
    <x v="0"/>
    <x v="0"/>
    <s v="W 02278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08000"/>
    <s v="1 UWI in License"/>
    <n v="227809"/>
    <s v="100/08-13-019-02W4/00"/>
    <n v="227809"/>
    <n v="1"/>
    <s v="100"/>
    <s v="08"/>
    <s v="13"/>
    <s v="019"/>
    <s v="02W4"/>
    <s v="00"/>
    <s v="08-13-019-02W4"/>
    <s v="08-13-019-02W4"/>
    <s v="AB"/>
    <s v="MEDICINE HAT"/>
    <s v="FOX ET AL HGU2 MEDHAT 8-13-19-2"/>
    <x v="2"/>
    <s v="Cdn Nat Rsrcs Ltd"/>
    <s v="Working Interest"/>
    <n v="0.20395659999999999"/>
    <s v="MED HAT H UNIT"/>
    <s v="No"/>
    <m/>
    <s v="Flow GAS"/>
    <d v="2020-05-31T00:00:00"/>
    <m/>
    <n v="1736"/>
    <m/>
    <m/>
    <s v="Flow GAS"/>
    <s v="Kmilk_rv;Kmed_hat"/>
    <s v="Cdn Nat Rsrcs Ltd"/>
    <n v="123983"/>
    <m/>
    <m/>
    <d v="1999-10-21T00:00:00"/>
    <d v="1999-11-06T00:00:00"/>
    <d v="1999-11-07T00:00:00"/>
    <m/>
    <d v="1999-12-16T00:00:00"/>
    <d v="1999-12-16T00:00:00"/>
    <m/>
    <m/>
    <m/>
    <m/>
    <s v="WI"/>
    <n v="1"/>
    <n v="1"/>
    <n v="0.20395659999999999"/>
    <x v="1"/>
    <s v="N"/>
    <n v="20.43013698630137"/>
    <n v="20.43013698630137"/>
    <n v="529.13279999999997"/>
    <n v="529.13279999999997"/>
    <s v="Flow GAS"/>
    <n v="4"/>
    <n v="4"/>
    <m/>
    <s v="Flow GAS"/>
    <x v="1"/>
    <s v="Producing"/>
    <s v="Producing"/>
    <x v="0"/>
    <x v="0"/>
    <s v="W 02278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8000"/>
    <s v="1 UWI in License"/>
    <n v="227810"/>
    <s v="100/08-03-019-02W4/00"/>
    <n v="227810"/>
    <n v="1"/>
    <s v="100"/>
    <s v="08"/>
    <s v="03"/>
    <s v="019"/>
    <s v="02W4"/>
    <s v="00"/>
    <s v="08-03-019-02W4"/>
    <s v="08-03-019-02W4"/>
    <s v="AB"/>
    <s v="MEDICINE HAT"/>
    <s v="FOX ET AL HGU2 MEDHAT 8-3-19-2"/>
    <x v="2"/>
    <s v="Cdn Nat Rsrcs Ltd"/>
    <s v="Working Interest"/>
    <n v="0.20395659999999999"/>
    <s v="MED HAT H UNIT"/>
    <s v="No"/>
    <m/>
    <s v="Flow GAS"/>
    <d v="2020-05-31T00:00:00"/>
    <m/>
    <n v="1732"/>
    <m/>
    <m/>
    <s v="Flow GAS"/>
    <s v="Kmilk_rv;Kmed_hat"/>
    <s v="Cdn Nat Rsrcs Ltd"/>
    <n v="123983"/>
    <m/>
    <m/>
    <d v="1999-10-21T00:00:00"/>
    <d v="1999-10-31T00:00:00"/>
    <d v="1999-11-01T00:00:00"/>
    <m/>
    <d v="1999-12-16T00:00:00"/>
    <d v="1999-12-16T00:00:00"/>
    <m/>
    <m/>
    <m/>
    <m/>
    <s v="WI"/>
    <n v="1"/>
    <n v="1"/>
    <n v="0.20395659999999999"/>
    <x v="1"/>
    <s v="N"/>
    <n v="20.446575342465753"/>
    <n v="20.446575342465753"/>
    <n v="527.91359999999997"/>
    <n v="527.91359999999997"/>
    <s v="Flow GAS"/>
    <n v="4"/>
    <n v="4"/>
    <m/>
    <s v="Flow GAS"/>
    <x v="1"/>
    <s v="Producing"/>
    <s v="Producing"/>
    <x v="0"/>
    <x v="0"/>
    <s v="W 022781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8000"/>
    <s v="1 UWI in License"/>
    <n v="227822"/>
    <s v="100/08-12-019-02W4/00"/>
    <n v="227822"/>
    <n v="1"/>
    <s v="100"/>
    <s v="08"/>
    <s v="12"/>
    <s v="019"/>
    <s v="02W4"/>
    <s v="00"/>
    <s v="08-12-019-02W4"/>
    <s v="08-12-019-02W4"/>
    <s v="AB"/>
    <s v="MEDICINE HAT"/>
    <s v="FOX ET AL HGU2 MEDHAT 8-12-19-2"/>
    <x v="2"/>
    <s v="Cdn Nat Rsrcs Ltd"/>
    <s v="Working Interest"/>
    <n v="0.20395659999999999"/>
    <s v="MED HAT H UNIT"/>
    <s v="No"/>
    <m/>
    <s v="Flow GAS"/>
    <d v="2020-05-31T00:00:00"/>
    <m/>
    <n v="1732"/>
    <m/>
    <m/>
    <s v="Flow GAS"/>
    <s v="Kmilk_rv;Kmed_hat"/>
    <s v="Cdn Nat Rsrcs Ltd"/>
    <n v="123983"/>
    <m/>
    <m/>
    <d v="1999-10-21T00:00:00"/>
    <d v="1999-11-05T00:00:00"/>
    <d v="1999-11-06T00:00:00"/>
    <m/>
    <d v="1999-12-18T00:00:00"/>
    <d v="1999-12-18T00:00:00"/>
    <m/>
    <m/>
    <m/>
    <m/>
    <s v="WI"/>
    <n v="1"/>
    <n v="1"/>
    <n v="0.20395659999999999"/>
    <x v="1"/>
    <s v="N"/>
    <n v="20.432876712328767"/>
    <n v="20.432876712328767"/>
    <n v="527.91359999999997"/>
    <n v="527.91359999999997"/>
    <s v="Flow GAS"/>
    <n v="4"/>
    <n v="4"/>
    <m/>
    <s v="Flow GAS"/>
    <x v="1"/>
    <s v="Producing"/>
    <s v="Producing"/>
    <x v="0"/>
    <x v="0"/>
    <s v="W 02278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8000"/>
    <s v="1 UWI in License"/>
    <n v="227842"/>
    <s v="100/08-11-019-02W4/00"/>
    <n v="227842"/>
    <n v="1"/>
    <s v="100"/>
    <s v="08"/>
    <s v="11"/>
    <s v="019"/>
    <s v="02W4"/>
    <s v="00"/>
    <s v="08-11-019-02W4"/>
    <s v="08-11-019-02W4"/>
    <s v="AB"/>
    <s v="MEDICINE HAT"/>
    <s v="FOX ET AL HGU2 MEDHAT 8-11-19-2"/>
    <x v="2"/>
    <s v="Cdn Nat Rsrcs Ltd"/>
    <s v="Working Interest"/>
    <n v="0.20395659999999999"/>
    <s v="MED HAT H UNIT"/>
    <s v="No"/>
    <m/>
    <s v="Flow GAS"/>
    <d v="2020-05-31T00:00:00"/>
    <m/>
    <n v="1736"/>
    <m/>
    <m/>
    <s v="Flow GAS"/>
    <s v="Kmilk_rv;Kmed_hat"/>
    <s v="Cdn Nat Rsrcs Ltd"/>
    <n v="123983"/>
    <m/>
    <m/>
    <d v="1999-10-22T00:00:00"/>
    <d v="1999-10-30T00:00:00"/>
    <d v="1999-10-31T00:00:00"/>
    <m/>
    <d v="1999-12-16T00:00:00"/>
    <d v="1999-12-16T00:00:00"/>
    <m/>
    <m/>
    <m/>
    <m/>
    <s v="WI"/>
    <n v="1"/>
    <n v="1"/>
    <n v="0.20395659999999999"/>
    <x v="1"/>
    <s v="N"/>
    <n v="20.449315068493149"/>
    <n v="20.449315068493149"/>
    <n v="529.13279999999997"/>
    <n v="529.13279999999997"/>
    <s v="Flow GAS"/>
    <n v="4"/>
    <n v="4"/>
    <m/>
    <s v="Flow GAS"/>
    <x v="1"/>
    <s v="Producing"/>
    <s v="Producing"/>
    <x v="0"/>
    <x v="0"/>
    <s v="W 02278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080405000"/>
    <s v="1 UWI in License"/>
    <n v="227884"/>
    <s v="100/05-04-021-08W4/00"/>
    <n v="227884"/>
    <n v="1"/>
    <s v="100"/>
    <s v="05"/>
    <s v="04"/>
    <s v="021"/>
    <s v="08W4"/>
    <s v="00"/>
    <s v="04-09-021-08W4"/>
    <s v="04-09-021-08W4"/>
    <s v="AB"/>
    <s v="JENNER"/>
    <s v="IMAGINEA JENNER 5-4-21-8"/>
    <x v="0"/>
    <s v="Cor4 Oil Corp"/>
    <s v="Working Interest"/>
    <n v="0.72812500000000002"/>
    <s v="JENNER OIL"/>
    <s v="No"/>
    <m/>
    <s v="Susp OIL"/>
    <d v="2009-12-31T00:00:00"/>
    <m/>
    <n v="3107"/>
    <n v="5817"/>
    <n v="2442"/>
    <s v="Susp OIL"/>
    <s v="Kglauc_ss"/>
    <s v="Cor4 Oil Corp"/>
    <n v="5000066"/>
    <m/>
    <m/>
    <d v="1999-10-25T00:00:00"/>
    <d v="1999-10-27T00:00:00"/>
    <d v="1999-11-03T00:00:00"/>
    <m/>
    <d v="1999-11-01T00:00:00"/>
    <d v="1999-11-08T00:00:00"/>
    <m/>
    <m/>
    <m/>
    <m/>
    <s v="WI"/>
    <n v="1"/>
    <n v="1"/>
    <n v="0.72812500000000002"/>
    <x v="0"/>
    <s v="N"/>
    <n v="20.457534246575342"/>
    <n v="20.457534246575342"/>
    <n v="947.0136"/>
    <n v="947.0136"/>
    <s v="Susp OIL"/>
    <n v="12"/>
    <n v="12"/>
    <m/>
    <s v="Susp OIL"/>
    <x v="2"/>
    <s v="Suspended"/>
    <s v="Suspended"/>
    <x v="1"/>
    <x v="0"/>
    <s v="W 0227884 "/>
    <n v="45993"/>
    <n v="0"/>
    <n v="0"/>
    <n v="0"/>
    <n v="0"/>
    <n v="16500"/>
    <n v="0"/>
    <n v="62493"/>
    <m/>
    <m/>
    <m/>
    <m/>
    <n v="62493"/>
    <m/>
    <n v="0"/>
    <m/>
    <n v="45993"/>
    <n v="25000"/>
    <n v="70993"/>
    <x v="6"/>
    <m/>
    <n v="45993"/>
    <n v="25000"/>
    <x v="6"/>
    <s v=""/>
    <n v="8"/>
    <s v="8) Leave Jenner Oil Wells until later"/>
    <n v="8"/>
    <m/>
    <n v="45993"/>
    <n v="25000"/>
    <n v="70993"/>
    <n v="0.72812500000000002"/>
    <n v="33488.653125000004"/>
    <n v="18203.125"/>
    <n v="51691.778125000004"/>
    <n v="8"/>
    <n v="1.35E-2"/>
    <n v="37281.013069070454"/>
    <n v="21669.791902272747"/>
    <n v="58950.804971343197"/>
    <n v="1.7600000000000001E-2"/>
    <n v="32424.323135689912"/>
    <n v="17272.391084101684"/>
    <n v="49696.714219791596"/>
    <s v="D.1) Inactive Jenner Oil/Other wells. Used LMR costs (with submitted reductions) and $25,500 for rec ($2,500 for pad site)"/>
  </r>
  <r>
    <s v="1 - Yes"/>
    <s v="1- Yes"/>
    <n v="214080405020"/>
    <s v="1 UWI in License"/>
    <n v="227886"/>
    <s v="102/05-04-021-08W4/00"/>
    <n v="227886"/>
    <n v="1"/>
    <s v="102"/>
    <s v="05"/>
    <s v="04"/>
    <s v="021"/>
    <s v="08W4"/>
    <s v="00"/>
    <s v="04-09-021-08W4"/>
    <s v="04-09-021-08W4"/>
    <s v="AB"/>
    <s v="JENNER"/>
    <s v="IMAGINEA JENNER 5-4-21-8"/>
    <x v="0"/>
    <s v="Cor4 Oil Corp"/>
    <s v="Working Interest"/>
    <n v="0.72812500000000002"/>
    <s v="JENNER OIL"/>
    <s v="No"/>
    <m/>
    <s v="Susp OIL"/>
    <d v="2009-05-31T00:00:00"/>
    <m/>
    <n v="3109"/>
    <n v="6047"/>
    <n v="2704"/>
    <s v="Susp OIL"/>
    <s v="Kglauc_ss"/>
    <s v="Cor4 Oil Corp"/>
    <n v="5000066"/>
    <m/>
    <m/>
    <d v="1999-10-25T00:00:00"/>
    <d v="1999-11-13T00:00:00"/>
    <d v="1999-11-20T00:00:00"/>
    <m/>
    <d v="1999-11-01T00:00:00"/>
    <d v="1999-11-25T00:00:00"/>
    <m/>
    <m/>
    <m/>
    <m/>
    <s v="WI"/>
    <n v="1"/>
    <n v="1"/>
    <n v="0.72812500000000002"/>
    <x v="0"/>
    <s v="N"/>
    <n v="20.410958904109588"/>
    <n v="20.410958904109588"/>
    <n v="947.6232"/>
    <n v="947.6232"/>
    <s v="Susp OIL"/>
    <n v="12"/>
    <n v="12"/>
    <m/>
    <s v="Susp OIL"/>
    <x v="2"/>
    <s v="Suspended"/>
    <s v="Suspended"/>
    <x v="1"/>
    <x v="0"/>
    <s v="W 0227886 "/>
    <n v="45993"/>
    <n v="0"/>
    <n v="0"/>
    <n v="0"/>
    <n v="0"/>
    <n v="16500"/>
    <n v="0"/>
    <n v="62493"/>
    <m/>
    <m/>
    <m/>
    <m/>
    <n v="62493"/>
    <m/>
    <n v="0"/>
    <m/>
    <n v="45993"/>
    <n v="25000"/>
    <n v="70993"/>
    <x v="6"/>
    <m/>
    <n v="45993"/>
    <n v="25000"/>
    <x v="6"/>
    <s v=""/>
    <n v="22"/>
    <s v="8) Leave Jenner Oil Wells until later"/>
    <n v="7"/>
    <m/>
    <n v="45993"/>
    <n v="25000"/>
    <n v="70993"/>
    <n v="0.72812500000000002"/>
    <n v="33488.653125000004"/>
    <n v="18203.125"/>
    <n v="51691.778125000004"/>
    <n v="7"/>
    <n v="1.35E-2"/>
    <n v="36784.423353794227"/>
    <n v="21381.146425528113"/>
    <n v="58165.569779322337"/>
    <n v="1.7600000000000001E-2"/>
    <n v="32555.492079800737"/>
    <n v="17342.264595147379"/>
    <n v="49897.756674948119"/>
    <s v="D.1) Inactive Jenner Oil/Other wells. Used LMR costs (with submitted reductions) and $25,500 for rec ($2,500 for pad site)"/>
  </r>
  <r>
    <s v="1 - Yes"/>
    <s v="1- Yes"/>
    <n v="214080405030"/>
    <s v="1 UWI in License"/>
    <n v="228003"/>
    <s v="103/05-04-021-08W4/00"/>
    <n v="228003"/>
    <n v="1"/>
    <s v="103"/>
    <s v="05"/>
    <s v="04"/>
    <s v="021"/>
    <s v="08W4"/>
    <s v="00"/>
    <s v="13-04-021-08W4"/>
    <s v="13-04-021-08W4"/>
    <s v="AB"/>
    <s v="JENNER"/>
    <s v="IMAGINEA JENNER 5-4-21-8"/>
    <x v="0"/>
    <s v="Cor4 Oil Corp"/>
    <s v="Working Interest"/>
    <n v="0.72812500000000002"/>
    <s v="JENNER OIL"/>
    <s v="No"/>
    <m/>
    <s v="Susp OIL"/>
    <d v="2009-12-31T00:00:00"/>
    <m/>
    <n v="3124"/>
    <n v="5459"/>
    <n v="2035"/>
    <s v="Susp OIL"/>
    <s v="Kglauc_ss"/>
    <s v="Cor4 Oil Corp"/>
    <n v="5000066"/>
    <m/>
    <m/>
    <d v="1999-10-28T00:00:00"/>
    <d v="1999-11-27T00:00:00"/>
    <d v="1999-12-05T00:00:00"/>
    <m/>
    <d v="1999-12-01T00:00:00"/>
    <d v="1999-12-09T00:00:00"/>
    <m/>
    <m/>
    <m/>
    <m/>
    <s v="WI"/>
    <n v="1"/>
    <n v="1"/>
    <n v="0.72812500000000002"/>
    <x v="0"/>
    <s v="N"/>
    <n v="20.372602739726027"/>
    <n v="20.372602739726027"/>
    <n v="952.1952"/>
    <n v="952.1952"/>
    <s v="Susp OIL"/>
    <n v="12"/>
    <n v="12"/>
    <m/>
    <s v="Susp OIL"/>
    <x v="2"/>
    <s v="Suspended"/>
    <s v="Suspended"/>
    <x v="1"/>
    <x v="0"/>
    <s v="W 0228003 "/>
    <n v="45993"/>
    <n v="0"/>
    <n v="0"/>
    <n v="0"/>
    <n v="0"/>
    <n v="0"/>
    <n v="1650"/>
    <n v="47643"/>
    <m/>
    <m/>
    <m/>
    <m/>
    <n v="47643"/>
    <m/>
    <n v="0"/>
    <m/>
    <n v="45993"/>
    <n v="2500"/>
    <n v="48493"/>
    <x v="6"/>
    <m/>
    <n v="45993"/>
    <n v="2500"/>
    <x v="6"/>
    <s v=""/>
    <n v="6"/>
    <s v="8) Leave Jenner Oil Wells until later"/>
    <n v="13"/>
    <m/>
    <n v="45993"/>
    <n v="2500"/>
    <n v="48493"/>
    <n v="0.72812500000000002"/>
    <n v="33488.653125000004"/>
    <n v="1820.3125"/>
    <n v="35308.965625000004"/>
    <n v="13"/>
    <n v="1.35E-2"/>
    <n v="39866.349558449227"/>
    <n v="2317.2532818094837"/>
    <n v="42183.602840258711"/>
    <n v="1.7600000000000001E-2"/>
    <n v="31776.363325243557"/>
    <n v="1692.722380933779"/>
    <n v="33469.085706177335"/>
    <s v="D.1) Inactive Jenner Oil/Other wells. Used LMR costs (with submitted reductions) and $25,500 for rec ($2,500 for pad site)"/>
  </r>
  <r>
    <s v="1 - Yes"/>
    <s v="1- Yes"/>
    <n v="214080412000"/>
    <s v="1 UWI in License"/>
    <n v="228040"/>
    <s v="100/12-04-021-08W4/00"/>
    <n v="228040"/>
    <n v="1"/>
    <s v="100"/>
    <s v="12"/>
    <s v="04"/>
    <s v="021"/>
    <s v="08W4"/>
    <s v="00"/>
    <s v="13-04-021-08W4"/>
    <s v="13-04-021-08W4"/>
    <s v="AB"/>
    <s v="JENNER"/>
    <s v="IMAGINEA JENNER 12-4-21-8"/>
    <x v="0"/>
    <s v="Cor4 Oil Corp"/>
    <s v="Working Interest"/>
    <n v="0.72812500000000002"/>
    <s v="JENNER OIL"/>
    <s v="No"/>
    <m/>
    <s v="ABD OIL"/>
    <d v="2002-10-31T00:00:00"/>
    <m/>
    <n v="3132"/>
    <n v="5174"/>
    <n v="1739"/>
    <s v="ABD OIL"/>
    <s v="Kglauc_ss"/>
    <m/>
    <m/>
    <m/>
    <m/>
    <d v="1999-10-30T00:00:00"/>
    <d v="1999-12-07T00:00:00"/>
    <d v="1999-12-14T00:00:00"/>
    <m/>
    <d v="1999-12-01T00:00:00"/>
    <d v="1999-12-18T00:00:00"/>
    <m/>
    <d v="2004-11-15T00:00:00"/>
    <s v="Plate"/>
    <m/>
    <s v="WI"/>
    <n v="1"/>
    <n v="1"/>
    <n v="0.72812500000000002"/>
    <x v="0"/>
    <s v="N"/>
    <n v="20.345205479452055"/>
    <n v="20.345205479452055"/>
    <n v="954.6336"/>
    <n v="954.6336"/>
    <s v="ABD OIL"/>
    <n v="17"/>
    <n v="17"/>
    <m/>
    <s v="ABD OIL"/>
    <x v="2"/>
    <s v="Abandoned"/>
    <s v="Abandoned"/>
    <x v="1"/>
    <x v="0"/>
    <s v="W 0228040 "/>
    <n v="0"/>
    <n v="0"/>
    <n v="0"/>
    <n v="0"/>
    <n v="0"/>
    <n v="16500"/>
    <n v="0"/>
    <n v="16500"/>
    <m/>
    <m/>
    <m/>
    <m/>
    <n v="16500"/>
    <m/>
    <n v="0"/>
    <m/>
    <n v="0"/>
    <n v="25000"/>
    <n v="25000"/>
    <x v="1"/>
    <m/>
    <n v="0"/>
    <n v="25000"/>
    <x v="1"/>
    <s v=""/>
    <n v="6"/>
    <s v="A) Reclamation only; spread evenly"/>
    <n v="6"/>
    <m/>
    <n v="0"/>
    <n v="25000"/>
    <n v="25000"/>
    <n v="0.72812500000000002"/>
    <n v="0"/>
    <n v="18203.125"/>
    <n v="18203.125"/>
    <n v="6"/>
    <n v="1.35E-2"/>
    <n v="0"/>
    <n v="21096.345757797844"/>
    <n v="21096.345757797844"/>
    <n v="1.7600000000000001E-2"/>
    <n v="0"/>
    <n v="17412.420771605302"/>
    <n v="17412.420771605302"/>
    <s v="E.3) Fully abandoned, reclamation only. Oil or Other well. Use $25,000 for rec ($2,500 for pad site)."/>
  </r>
  <r>
    <s v="1 - Yes"/>
    <s v="1- Yes"/>
    <n v="214080411000"/>
    <s v="1 UWI in License"/>
    <n v="228144"/>
    <s v="100/11-04-021-08W4/00"/>
    <n v="228144"/>
    <n v="1"/>
    <s v="100"/>
    <s v="11"/>
    <s v="04"/>
    <s v="021"/>
    <s v="08W4"/>
    <s v="00"/>
    <s v="11-04-021-08W4"/>
    <s v="11-04-021-08W4"/>
    <s v="AB"/>
    <s v="JENNER"/>
    <s v="IMAGINEA JENNER 11-4-21-8"/>
    <x v="0"/>
    <s v="Cor4 Oil Corp"/>
    <s v="Working Interest"/>
    <n v="0.72812500000000002"/>
    <s v="JENNER OIL"/>
    <s v="No"/>
    <m/>
    <s v="Pump OIL"/>
    <d v="2020-05-31T00:00:00"/>
    <m/>
    <n v="3261"/>
    <m/>
    <m/>
    <s v="Pump OIL"/>
    <s v="Kglauc_ss"/>
    <s v="Cor4 Oil Corp"/>
    <n v="155535"/>
    <m/>
    <m/>
    <d v="1999-11-02T00:00:00"/>
    <d v="1999-11-30T00:00:00"/>
    <d v="1999-12-04T00:00:00"/>
    <m/>
    <d v="2000-01-01T00:00:00"/>
    <d v="2000-01-14T00:00:00"/>
    <m/>
    <m/>
    <m/>
    <m/>
    <s v="WI"/>
    <n v="1"/>
    <n v="1"/>
    <n v="0.72812500000000002"/>
    <x v="0"/>
    <s v="N"/>
    <n v="20.364383561643837"/>
    <n v="20.364383561643837"/>
    <n v="993.95280000000002"/>
    <n v="993.95280000000002"/>
    <s v="Pump OIL"/>
    <n v="2"/>
    <n v="2"/>
    <m/>
    <s v="Pump OIL"/>
    <x v="2"/>
    <s v="Producing"/>
    <s v="Producing"/>
    <x v="0"/>
    <x v="0"/>
    <s v="W 0228144 "/>
    <n v="45993"/>
    <n v="0"/>
    <n v="0"/>
    <n v="0"/>
    <n v="0"/>
    <n v="16500"/>
    <n v="0"/>
    <n v="62493"/>
    <m/>
    <m/>
    <m/>
    <m/>
    <n v="62493"/>
    <m/>
    <n v="159263.13"/>
    <m/>
    <n v="40000"/>
    <n v="25000"/>
    <n v="65000"/>
    <x v="0"/>
    <m/>
    <n v="40000"/>
    <n v="25000"/>
    <x v="0"/>
    <s v=""/>
    <n v="22"/>
    <s v="1) Active well = Use reserve-life"/>
    <s v="No"/>
    <m/>
    <n v="40000"/>
    <n v="25000"/>
    <n v="65000"/>
    <n v="0.72812500000000002"/>
    <n v="29125"/>
    <n v="18203.125"/>
    <n v="47328.125"/>
    <n v="21"/>
    <n v="1.35E-2"/>
    <n v="38597.995188266257"/>
    <n v="25796.66299538159"/>
    <n v="64394.658183647844"/>
    <n v="1.7600000000000001E-2"/>
    <n v="26757.509189586905"/>
    <n v="16389.246009251452"/>
    <n v="43146.755198838357"/>
    <s v="C.2) Active Oil/Other well in JENNER. Use $40,000 for abandonment and $25,000 for rec ($2,500 for pad site)."/>
  </r>
  <r>
    <s v="1 - Yes"/>
    <s v="1- Yes"/>
    <n v="214082710000"/>
    <s v="1 UWI in License"/>
    <n v="231472"/>
    <s v="100/10-27-021-08W4/00"/>
    <n v="231472"/>
    <n v="1"/>
    <s v="100"/>
    <s v="10"/>
    <s v="27"/>
    <s v="021"/>
    <s v="08W4"/>
    <s v="00"/>
    <s v="10-27-021-08W4"/>
    <s v="10-27-021-08W4"/>
    <s v="AB"/>
    <s v="ATLEE-BUFFALO"/>
    <s v="IMAGINEA ATL-BUFF 10-27-21-8"/>
    <x v="1"/>
    <s v="Cor4 Oil Corp"/>
    <s v="Working Interest"/>
    <n v="1"/>
    <s v="JENNER GAS"/>
    <s v="No"/>
    <m/>
    <s v="ABD GAS"/>
    <d v="2001-10-31T00:00:00"/>
    <m/>
    <n v="3330"/>
    <m/>
    <m/>
    <s v="ABD GAS"/>
    <s v="Kglauc_ss"/>
    <m/>
    <m/>
    <m/>
    <m/>
    <d v="1999-12-24T00:00:00"/>
    <d v="2000-01-08T00:00:00"/>
    <d v="2000-01-11T00:00:00"/>
    <d v="2001-01-11T00:00:00"/>
    <d v="2000-04-01T00:00:00"/>
    <d v="2000-04-11T00:00:00"/>
    <m/>
    <d v="2003-05-01T00:00:00"/>
    <s v="Other"/>
    <m/>
    <s v="WI"/>
    <n v="1"/>
    <n v="1"/>
    <n v="1"/>
    <x v="0"/>
    <s v="N"/>
    <n v="20.257534246575343"/>
    <n v="20.257534246575343"/>
    <n v="1014.984"/>
    <n v="1014.984"/>
    <s v="ABD GAS"/>
    <n v="14"/>
    <n v="14"/>
    <m/>
    <s v="ABD GAS"/>
    <x v="1"/>
    <s v="Abandoned"/>
    <s v="Abandoned"/>
    <x v="1"/>
    <x v="0"/>
    <s v="W 0231472 "/>
    <n v="0"/>
    <n v="0"/>
    <n v="0"/>
    <n v="0"/>
    <n v="0"/>
    <n v="16500"/>
    <n v="0"/>
    <n v="16500"/>
    <m/>
    <m/>
    <m/>
    <m/>
    <n v="16500"/>
    <m/>
    <n v="0"/>
    <m/>
    <n v="0"/>
    <n v="10900"/>
    <n v="10900"/>
    <x v="5"/>
    <m/>
    <n v="0"/>
    <n v="10900"/>
    <x v="5"/>
    <s v=""/>
    <n v="7"/>
    <s v="A) Reclamation only; spread evenly"/>
    <n v="14"/>
    <m/>
    <n v="0"/>
    <n v="10900"/>
    <n v="10900"/>
    <n v="1"/>
    <n v="0"/>
    <n v="10900"/>
    <n v="10900"/>
    <n v="14"/>
    <n v="1.35E-2"/>
    <n v="0"/>
    <n v="14062.994454052059"/>
    <n v="14062.994454052059"/>
    <n v="1.7600000000000001E-2"/>
    <n v="0"/>
    <n v="10095.153750928601"/>
    <n v="10095.153750928601"/>
    <s v="E.1) Fully abandoned, reclamation only. Shallow Gas. Use $10,900 for rec ($1,090 for pad site)."/>
  </r>
  <r>
    <s v="1 - Yes"/>
    <s v="1- Yes"/>
    <n v="224080312000"/>
    <s v="1 UWI in License"/>
    <n v="231475"/>
    <s v="100/12-03-022-08W4/00"/>
    <n v="231475"/>
    <n v="1"/>
    <s v="100"/>
    <s v="12"/>
    <s v="03"/>
    <s v="022"/>
    <s v="08W4"/>
    <s v="00"/>
    <s v="01-04-022-08W4"/>
    <s v="01-04-022-08W4"/>
    <s v="AB"/>
    <s v="ATLEE-BUFFALO"/>
    <s v="IMAGINEA ATL-BUFF 12-3-22-8"/>
    <x v="0"/>
    <s v="Cor4 Oil Corp"/>
    <s v="Working Interest"/>
    <n v="1"/>
    <s v="JENNER OIL"/>
    <s v="No"/>
    <m/>
    <s v="Pump OIL"/>
    <d v="2020-05-31T00:00:00"/>
    <m/>
    <n v="3130"/>
    <n v="4944"/>
    <n v="1598"/>
    <s v="Pump OIL"/>
    <s v="Kglauc_ss"/>
    <s v="Cor4 Oil Corp"/>
    <n v="5000066"/>
    <m/>
    <m/>
    <d v="1999-12-24T00:00:00"/>
    <d v="2000-01-24T00:00:00"/>
    <d v="2000-01-31T00:00:00"/>
    <m/>
    <d v="2000-02-01T00:00:00"/>
    <d v="2000-02-24T00:00:00"/>
    <m/>
    <m/>
    <m/>
    <m/>
    <s v="WI"/>
    <n v="1"/>
    <n v="1"/>
    <n v="1"/>
    <x v="0"/>
    <s v="N"/>
    <n v="20.213698630136985"/>
    <n v="20.213698630136985"/>
    <n v="954.024"/>
    <n v="954.024"/>
    <s v="Pump OIL"/>
    <n v="2"/>
    <n v="2"/>
    <m/>
    <s v="Pump OIL"/>
    <x v="2"/>
    <s v="Producing"/>
    <s v="Producing"/>
    <x v="0"/>
    <x v="0"/>
    <s v="W 0231475 "/>
    <n v="45993"/>
    <n v="0"/>
    <n v="0"/>
    <n v="0"/>
    <n v="0"/>
    <n v="16500"/>
    <n v="0"/>
    <n v="62493"/>
    <m/>
    <m/>
    <m/>
    <m/>
    <n v="62493"/>
    <m/>
    <n v="574620.6999999999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312020"/>
    <s v="1 UWI in License"/>
    <n v="231884"/>
    <s v="102/12-03-022-08W4/00"/>
    <n v="231884"/>
    <n v="1"/>
    <s v="102"/>
    <s v="12"/>
    <s v="03"/>
    <s v="022"/>
    <s v="08W4"/>
    <s v="00"/>
    <s v="09-04-022-08W4"/>
    <s v="09-04-022-08W4"/>
    <s v="AB"/>
    <s v="ATLEE-BUFFALO"/>
    <s v="IMAGINEA ATL-BUFF 12-3-22-8"/>
    <x v="0"/>
    <s v="Cor4 Oil Corp"/>
    <s v="Working Interest"/>
    <n v="1"/>
    <s v="JENNER OIL"/>
    <s v="No"/>
    <m/>
    <s v="Pump OIL"/>
    <d v="2020-05-31T00:00:00"/>
    <m/>
    <n v="3163"/>
    <n v="4262"/>
    <n v="710"/>
    <s v="Pump OIL"/>
    <s v="Kglauc_ss"/>
    <s v="Cor4 Oil Corp"/>
    <n v="5000066"/>
    <m/>
    <m/>
    <d v="2000-01-12T00:00:00"/>
    <d v="2000-02-02T00:00:00"/>
    <d v="2000-02-09T00:00:00"/>
    <m/>
    <d v="2000-02-01T00:00:00"/>
    <d v="2000-02-24T00:00:00"/>
    <m/>
    <m/>
    <m/>
    <m/>
    <s v="WI"/>
    <n v="1"/>
    <n v="1"/>
    <n v="1"/>
    <x v="0"/>
    <s v="N"/>
    <n v="20.18904109589041"/>
    <n v="20.18904109589041"/>
    <n v="964.08240000000001"/>
    <n v="964.08240000000001"/>
    <s v="Pump OIL"/>
    <n v="2"/>
    <n v="2"/>
    <m/>
    <s v="Pump OIL"/>
    <x v="2"/>
    <s v="Producing"/>
    <s v="Producing"/>
    <x v="0"/>
    <x v="0"/>
    <s v="W 0231884 "/>
    <n v="45993"/>
    <n v="0"/>
    <n v="0"/>
    <n v="0"/>
    <n v="0"/>
    <n v="16500"/>
    <n v="0"/>
    <n v="62493"/>
    <m/>
    <m/>
    <m/>
    <m/>
    <n v="62493"/>
    <m/>
    <n v="549226.8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9040"/>
    <s v="1 UWI in License"/>
    <n v="231886"/>
    <s v="104/09-04-022-08W4/00"/>
    <n v="231886"/>
    <n v="1"/>
    <s v="104"/>
    <s v="09"/>
    <s v="04"/>
    <s v="022"/>
    <s v="08W4"/>
    <s v="00"/>
    <s v="07-04-022-08W4"/>
    <s v="07-04-022-08W4"/>
    <s v="AB"/>
    <s v="ATLEE-BUFFALO"/>
    <s v="IMAGINEA ATL-BUFF 9-4-22-8"/>
    <x v="0"/>
    <s v="Cor4 Oil Corp"/>
    <s v="Working Interest"/>
    <n v="1"/>
    <s v="JENNER OIL"/>
    <s v="No"/>
    <m/>
    <s v="Pump OIL"/>
    <d v="2018-07-31T00:00:00"/>
    <m/>
    <n v="3140"/>
    <n v="4137"/>
    <n v="655"/>
    <s v="Pump OIL"/>
    <s v="Kglauc_ss"/>
    <s v="Cor4 Oil Corp"/>
    <n v="5000066"/>
    <m/>
    <m/>
    <d v="2000-01-12T00:00:00"/>
    <d v="2000-02-10T00:00:00"/>
    <d v="2000-02-16T00:00:00"/>
    <m/>
    <d v="2000-02-01T00:00:00"/>
    <d v="2000-02-25T00:00:00"/>
    <m/>
    <m/>
    <m/>
    <m/>
    <s v="WI"/>
    <n v="1"/>
    <n v="1"/>
    <n v="1"/>
    <x v="0"/>
    <s v="N"/>
    <n v="20.167123287671235"/>
    <n v="20.167123287671235"/>
    <n v="957.072"/>
    <n v="957.072"/>
    <s v="Pump OIL"/>
    <n v="2"/>
    <n v="2"/>
    <m/>
    <s v="Pump OIL"/>
    <x v="2"/>
    <s v="Producing"/>
    <s v="Producing"/>
    <x v="0"/>
    <x v="0"/>
    <s v="W 0231886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403002"/>
    <s v="1 UWI in License"/>
    <n v="233004"/>
    <s v="100/03-24-021-08W4/02"/>
    <n v="233004"/>
    <n v="1"/>
    <s v="100"/>
    <s v="03"/>
    <s v="24"/>
    <s v="021"/>
    <s v="08W4"/>
    <s v="02"/>
    <s v="03-24-021-08W4"/>
    <s v="03-24-021-08W4"/>
    <s v="AB"/>
    <s v="JENNER"/>
    <s v="IMAGINEA JENNER 3-24-21-8"/>
    <x v="0"/>
    <s v="Cor4 Oil Corp"/>
    <s v="Working Interest"/>
    <n v="1"/>
    <s v="JENNER OIL"/>
    <s v="No"/>
    <m/>
    <s v="Act WTR Inj"/>
    <m/>
    <d v="2020-05-31T00:00:00"/>
    <n v="3392"/>
    <m/>
    <m/>
    <s v="Act WTR Inj"/>
    <s v="Kglauc_ss"/>
    <m/>
    <m/>
    <s v="Cor4 Oil Corp"/>
    <s v="IF0140732"/>
    <d v="2000-02-01T00:00:00"/>
    <d v="2000-02-08T00:00:00"/>
    <d v="2000-02-08T00:00:00"/>
    <m/>
    <m/>
    <m/>
    <d v="2000-03-29T00:00:00"/>
    <m/>
    <m/>
    <m/>
    <s v="WI"/>
    <n v="1"/>
    <n v="1"/>
    <n v="1"/>
    <x v="0"/>
    <s v="N"/>
    <n v="20.172602739726027"/>
    <n v="20.172602739726027"/>
    <n v="1033.8816000000002"/>
    <n v="1033.8816000000002"/>
    <s v="Act WTR Inj"/>
    <n v="1"/>
    <n v="1"/>
    <m/>
    <s v="Act WTR Inj"/>
    <x v="0"/>
    <s v="Active"/>
    <s v="Active"/>
    <x v="0"/>
    <x v="0"/>
    <s v="W 0233004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3604040"/>
    <s v="1 UWI in License"/>
    <n v="234037"/>
    <s v="104/04-36-021-08W4/00"/>
    <n v="234037"/>
    <n v="1"/>
    <s v="104"/>
    <s v="04"/>
    <s v="36"/>
    <s v="021"/>
    <s v="08W4"/>
    <s v="00"/>
    <s v="12-25-021-08W4"/>
    <s v="12-25-021-08W4"/>
    <s v="AB"/>
    <s v="ATLEE-BUFFALO"/>
    <s v="IMAGINEA ATL-BUFF 4-36-21-8"/>
    <x v="0"/>
    <s v="Cor4 Oil Corp"/>
    <s v="Working Interest"/>
    <n v="1"/>
    <s v="JENNER OIL"/>
    <s v="No"/>
    <m/>
    <s v="ABD Zn OIL"/>
    <d v="2006-03-31T00:00:00"/>
    <m/>
    <n v="3237"/>
    <n v="5098"/>
    <n v="1614"/>
    <s v="ABD Zn OIL"/>
    <s v="Kglauc_ss"/>
    <m/>
    <m/>
    <m/>
    <m/>
    <d v="2000-02-19T00:00:00"/>
    <d v="2000-02-29T00:00:00"/>
    <d v="2000-03-07T00:00:00"/>
    <m/>
    <d v="2000-03-01T00:00:00"/>
    <d v="2000-03-12T00:00:00"/>
    <m/>
    <m/>
    <m/>
    <m/>
    <s v="WI"/>
    <n v="1"/>
    <n v="1"/>
    <n v="1"/>
    <x v="0"/>
    <s v="N"/>
    <n v="20.115068493150684"/>
    <n v="20.115068493150684"/>
    <n v="986.63760000000002"/>
    <n v="986.63760000000002"/>
    <s v="ABD Zn OIL"/>
    <n v="25"/>
    <n v="25"/>
    <m/>
    <s v="ABD Zn OIL"/>
    <x v="2"/>
    <s v="Abandoned"/>
    <s v="Partial Abandoned"/>
    <x v="1"/>
    <x v="0"/>
    <s v="W 0234037 "/>
    <n v="12800"/>
    <n v="0"/>
    <n v="0"/>
    <n v="0"/>
    <n v="0"/>
    <n v="0"/>
    <n v="1650"/>
    <n v="14450"/>
    <m/>
    <m/>
    <m/>
    <m/>
    <n v="14450"/>
    <m/>
    <n v="0"/>
    <m/>
    <n v="2500"/>
    <n v="2500"/>
    <n v="5000"/>
    <x v="7"/>
    <m/>
    <n v="2500"/>
    <n v="2500"/>
    <x v="7"/>
    <s v=""/>
    <n v="5"/>
    <s v="3) DUCs / Cut &amp; Cap Ready / Known Work To Do. Prioritize as earlier"/>
    <n v="1"/>
    <m/>
    <n v="2500"/>
    <n v="2500"/>
    <n v="5000"/>
    <n v="1"/>
    <n v="2500"/>
    <n v="2500"/>
    <n v="5000"/>
    <n v="1"/>
    <n v="1.35E-2"/>
    <n v="2533.75"/>
    <n v="2709.4586460560281"/>
    <n v="5243.2086460560276"/>
    <n v="1.7600000000000001E-2"/>
    <n v="2489.9272798742136"/>
    <n v="2440.1691769358472"/>
    <n v="4930.0964568100608"/>
    <s v="A.2) Cut &amp; Cap ready wells, D13 suspended. Has plug &amp; cement. Still require well review. Do not have known SCVL. Use $2,500 abandonment estimate for now. Use $10,900 for shallow gas rec, and $25,000 for oil/other rec. (10% for site pad)"/>
  </r>
  <r>
    <s v="1 - Yes"/>
    <s v="1- Yes"/>
    <n v="224080203000"/>
    <s v="1 UWI in License"/>
    <n v="234308"/>
    <s v="100/03-02-022-08W4/00"/>
    <n v="234308"/>
    <n v="1"/>
    <s v="100"/>
    <s v="03"/>
    <s v="02"/>
    <s v="022"/>
    <s v="08W4"/>
    <s v="00"/>
    <s v="03-02-022-08W4"/>
    <s v="03-02-022-08W4"/>
    <s v="AB"/>
    <s v="ATLEE-BUFFALO"/>
    <s v="IMAGINEA ATL-BUFF 3-2-22-8"/>
    <x v="0"/>
    <s v="Cor4 Oil Corp"/>
    <s v="Working Interest"/>
    <n v="1"/>
    <s v="JENNER GAS"/>
    <s v="Yes"/>
    <s v="7) Change per Damian from JGAS to JOIL"/>
    <s v="Susp WTR Disp"/>
    <m/>
    <d v="2014-03-31T00:00:00"/>
    <n v="3350"/>
    <m/>
    <m/>
    <s v="Susp WTR Disp"/>
    <s v="Kglauc_ss"/>
    <m/>
    <m/>
    <s v="Cor4 Oil Corp"/>
    <s v="IF0008901"/>
    <d v="2000-02-26T00:00:00"/>
    <d v="2000-03-23T00:00:00"/>
    <d v="2000-03-25T00:00:00"/>
    <d v="2001-03-25T00:00:00"/>
    <m/>
    <m/>
    <d v="2000-09-23T00:00:00"/>
    <m/>
    <m/>
    <m/>
    <s v="WI"/>
    <n v="1"/>
    <n v="1"/>
    <n v="1"/>
    <x v="0"/>
    <s v="N"/>
    <n v="20.052054794520547"/>
    <n v="20.052054794520547"/>
    <n v="1021.08"/>
    <n v="1021.08"/>
    <s v="Susp WTR Disp"/>
    <n v="15"/>
    <n v="15"/>
    <m/>
    <s v="Susp WTR Disp"/>
    <x v="0"/>
    <s v="Suspended"/>
    <s v="Suspended"/>
    <x v="1"/>
    <x v="0"/>
    <s v="W 0234308 "/>
    <n v="36384"/>
    <n v="0"/>
    <n v="0"/>
    <n v="0"/>
    <n v="0"/>
    <n v="16500"/>
    <n v="0"/>
    <n v="52884"/>
    <m/>
    <n v="-18409"/>
    <s v="Partial abandonment completed"/>
    <d v="2019-11-01T00:00:00"/>
    <n v="34475"/>
    <m/>
    <n v="0"/>
    <m/>
    <n v="17975"/>
    <n v="25000"/>
    <n v="42975"/>
    <x v="6"/>
    <m/>
    <n v="17975"/>
    <n v="25000"/>
    <x v="6"/>
    <s v=""/>
    <n v="22"/>
    <s v="8) Leave Jenner Oil Wells until later"/>
    <n v="12"/>
    <m/>
    <n v="17975"/>
    <n v="25000"/>
    <n v="42975"/>
    <n v="1"/>
    <n v="17975"/>
    <n v="25000"/>
    <n v="42975"/>
    <n v="12"/>
    <n v="1.35E-2"/>
    <n v="21113.193860882009"/>
    <n v="31401.023952564618"/>
    <n v="52514.217813446623"/>
    <n v="1.7600000000000001E-2"/>
    <n v="17124.928060306906"/>
    <n v="23341.735258483786"/>
    <n v="40466.663318790692"/>
    <s v="D.1) Inactive Jenner Oil/Other wells. Used LMR costs (with submitted reductions) and $25,500 for rec ($2,500 for pad site)"/>
  </r>
  <r>
    <s v="1 - Yes"/>
    <s v="1- Yes"/>
    <n v="204082907000"/>
    <s v="1 UWI in License"/>
    <n v="234472"/>
    <s v="100/07-29-020-08W4/00"/>
    <n v="234472"/>
    <n v="1"/>
    <s v="100"/>
    <s v="07"/>
    <s v="29"/>
    <s v="020"/>
    <s v="08W4"/>
    <s v="00"/>
    <s v="09-29-020-08W4"/>
    <s v="09-29-020-08W4"/>
    <s v="AB"/>
    <s v="JENNER"/>
    <s v="IMAGINEA JENNER 7-29-20-8"/>
    <x v="0"/>
    <s v="Cor4 Oil Corp"/>
    <s v="Working Interest"/>
    <n v="0.8"/>
    <s v="JENNER OIL"/>
    <s v="No"/>
    <m/>
    <s v="Pump OIL"/>
    <d v="2020-05-31T00:00:00"/>
    <m/>
    <n v="3109"/>
    <n v="4623"/>
    <n v="1203"/>
    <s v="Pump OIL"/>
    <s v="Kglauc_ss"/>
    <s v="Cor4 Oil Corp"/>
    <n v="5000004"/>
    <m/>
    <m/>
    <d v="2000-02-29T00:00:00"/>
    <d v="2000-03-11T00:00:00"/>
    <d v="2000-03-18T00:00:00"/>
    <m/>
    <d v="2000-03-01T00:00:00"/>
    <d v="2000-03-25T00:00:00"/>
    <m/>
    <m/>
    <m/>
    <m/>
    <s v="WI"/>
    <n v="1"/>
    <n v="1"/>
    <n v="0.8"/>
    <x v="0"/>
    <s v="N"/>
    <n v="20.084931506849315"/>
    <n v="20.084931506849315"/>
    <n v="947.6232"/>
    <n v="947.6232"/>
    <s v="Pump OIL"/>
    <n v="2"/>
    <n v="2"/>
    <m/>
    <s v="Pump OIL"/>
    <x v="2"/>
    <s v="Producing"/>
    <s v="Producing"/>
    <x v="0"/>
    <x v="0"/>
    <s v="W 0234472 "/>
    <n v="45993"/>
    <n v="0"/>
    <n v="0"/>
    <n v="0"/>
    <n v="0"/>
    <n v="0"/>
    <n v="1650"/>
    <n v="47643"/>
    <m/>
    <m/>
    <m/>
    <m/>
    <n v="47643"/>
    <m/>
    <n v="549593.96"/>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207040"/>
    <s v="1 UWI in License"/>
    <n v="234473"/>
    <s v="104/07-32-020-08W4/00"/>
    <n v="234473"/>
    <n v="1"/>
    <s v="104"/>
    <s v="07"/>
    <s v="32"/>
    <s v="020"/>
    <s v="08W4"/>
    <s v="00"/>
    <s v="02-32-020-08W4"/>
    <s v="02-32-020-08W4"/>
    <s v="AB"/>
    <s v="JENNER"/>
    <s v="IMAGINEA JENNER 7-32-20-8"/>
    <x v="0"/>
    <s v="Cor4 Oil Corp"/>
    <s v="Working Interest"/>
    <n v="0.8"/>
    <s v="JENNER OIL"/>
    <s v="No"/>
    <m/>
    <s v="Susp OIL"/>
    <d v="2017-03-31T00:00:00"/>
    <m/>
    <n v="3082"/>
    <n v="4316"/>
    <n v="907"/>
    <s v="Susp OIL"/>
    <s v="Kglauc_ss"/>
    <s v="Cor4 Oil Corp"/>
    <n v="5000004"/>
    <m/>
    <m/>
    <d v="2000-02-29T00:00:00"/>
    <d v="2000-03-02T00:00:00"/>
    <d v="2000-03-09T00:00:00"/>
    <m/>
    <d v="2000-03-01T00:00:00"/>
    <d v="2000-03-12T00:00:00"/>
    <m/>
    <m/>
    <m/>
    <m/>
    <s v="WI"/>
    <n v="1"/>
    <n v="1"/>
    <n v="0.8"/>
    <x v="0"/>
    <s v="N"/>
    <n v="20.109589041095891"/>
    <n v="20.109589041095891"/>
    <n v="939.39359999999999"/>
    <n v="939.39359999999999"/>
    <s v="Susp OIL"/>
    <n v="12"/>
    <n v="12"/>
    <m/>
    <s v="Susp OIL"/>
    <x v="2"/>
    <s v="Suspended"/>
    <s v="Suspended"/>
    <x v="1"/>
    <x v="0"/>
    <s v="W 0234473 "/>
    <n v="45993"/>
    <n v="0"/>
    <n v="0"/>
    <n v="0"/>
    <n v="0"/>
    <n v="0"/>
    <n v="1650"/>
    <n v="47643"/>
    <m/>
    <m/>
    <m/>
    <m/>
    <n v="47643"/>
    <m/>
    <n v="0"/>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5020"/>
    <s v="1 UWI in License"/>
    <n v="234486"/>
    <s v="102/15-29-020-08W4/00"/>
    <n v="234486"/>
    <n v="1"/>
    <s v="102"/>
    <s v="15"/>
    <s v="29"/>
    <s v="020"/>
    <s v="08W4"/>
    <s v="00"/>
    <s v="11-29-020-08W4"/>
    <s v="11-29-020-08W4"/>
    <s v="AB"/>
    <s v="JENNER"/>
    <s v="IMAGINEA JENNER 15-29-20-8"/>
    <x v="0"/>
    <s v="Cor4 Oil Corp"/>
    <s v="Working Interest"/>
    <n v="0.8"/>
    <s v="JENNER OIL"/>
    <s v="No"/>
    <m/>
    <s v="Pump OIL"/>
    <d v="2020-05-31T00:00:00"/>
    <m/>
    <n v="3030"/>
    <n v="4177"/>
    <n v="870"/>
    <s v="Pump OIL"/>
    <s v="Kglauc_ss"/>
    <s v="Cor4 Oil Corp"/>
    <n v="5000004"/>
    <m/>
    <m/>
    <d v="2000-02-29T00:00:00"/>
    <d v="2000-03-30T00:00:00"/>
    <d v="2000-04-06T00:00:00"/>
    <m/>
    <d v="2000-04-01T00:00:00"/>
    <d v="2000-04-10T00:00:00"/>
    <m/>
    <m/>
    <m/>
    <m/>
    <s v="WI"/>
    <n v="1"/>
    <n v="1"/>
    <n v="0.8"/>
    <x v="0"/>
    <s v="N"/>
    <n v="20.032876712328768"/>
    <n v="20.032876712328768"/>
    <n v="923.5440000000001"/>
    <n v="923.5440000000001"/>
    <s v="Pump OIL"/>
    <n v="2"/>
    <n v="2"/>
    <m/>
    <s v="Pump OIL"/>
    <x v="2"/>
    <s v="Producing"/>
    <s v="Producing"/>
    <x v="0"/>
    <x v="0"/>
    <s v="W 0234486 "/>
    <n v="45993"/>
    <n v="0"/>
    <n v="0"/>
    <n v="0"/>
    <n v="0"/>
    <n v="16500"/>
    <n v="0"/>
    <n v="62493"/>
    <m/>
    <m/>
    <m/>
    <m/>
    <n v="62493"/>
    <m/>
    <n v="231001.03"/>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2914040"/>
    <s v="1 UWI in License"/>
    <n v="234539"/>
    <s v="104/14-29-020-08W4/00"/>
    <n v="234539"/>
    <n v="1"/>
    <s v="104"/>
    <s v="14"/>
    <s v="29"/>
    <s v="020"/>
    <s v="08W4"/>
    <s v="00"/>
    <s v="10-29-020-08W4"/>
    <s v="10-29-020-08W4"/>
    <s v="AB"/>
    <s v="JENNER"/>
    <s v="IMAGINEA JENNER 14-29-20-8"/>
    <x v="0"/>
    <s v="Cor4 Oil Corp"/>
    <s v="Working Interest"/>
    <n v="0.8"/>
    <s v="JENNER OIL"/>
    <s v="No"/>
    <m/>
    <s v="Pump OIL"/>
    <d v="2020-05-31T00:00:00"/>
    <m/>
    <n v="3052"/>
    <n v="4482"/>
    <n v="1092"/>
    <s v="Pump OIL"/>
    <s v="Kglauc_ss"/>
    <s v="Cor4 Oil Corp"/>
    <n v="5000004"/>
    <m/>
    <m/>
    <d v="2000-02-29T00:00:00"/>
    <d v="2000-03-12T00:00:00"/>
    <d v="2000-03-19T00:00:00"/>
    <m/>
    <d v="2000-03-01T00:00:00"/>
    <d v="2000-03-22T00:00:00"/>
    <m/>
    <m/>
    <m/>
    <m/>
    <s v="WI"/>
    <n v="1"/>
    <n v="1"/>
    <n v="0.8"/>
    <x v="0"/>
    <s v="N"/>
    <n v="20.082191780821919"/>
    <n v="20.082191780821919"/>
    <n v="930.2496000000001"/>
    <n v="930.2496000000001"/>
    <s v="Pump OIL"/>
    <n v="2"/>
    <n v="2"/>
    <m/>
    <s v="Pump OIL"/>
    <x v="2"/>
    <s v="Producing"/>
    <s v="Producing"/>
    <x v="0"/>
    <x v="0"/>
    <s v="W 0234539 "/>
    <n v="45993"/>
    <n v="0"/>
    <n v="0"/>
    <n v="0"/>
    <n v="0"/>
    <n v="0"/>
    <n v="1650"/>
    <n v="47643"/>
    <m/>
    <m/>
    <m/>
    <m/>
    <n v="47643"/>
    <m/>
    <n v="302393.93"/>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6070"/>
    <s v="1 UWI in License"/>
    <n v="234541"/>
    <s v="107/16-29-020-08W4/00"/>
    <n v="234541"/>
    <n v="1"/>
    <s v="107"/>
    <s v="16"/>
    <s v="29"/>
    <s v="020"/>
    <s v="08W4"/>
    <s v="00"/>
    <s v="13-28-020-08W4"/>
    <s v="13-28-020-08W4"/>
    <s v="AB"/>
    <s v="JENNER"/>
    <s v="IMAGINEA JENNER 16-29-20-8"/>
    <x v="0"/>
    <s v="Cor4 Oil Corp"/>
    <s v="Working Interest"/>
    <n v="0.8"/>
    <s v="JENNER OIL"/>
    <s v="No"/>
    <m/>
    <s v="Pump OIL"/>
    <d v="2020-05-31T00:00:00"/>
    <m/>
    <n v="3107"/>
    <n v="4449"/>
    <n v="1064"/>
    <s v="Pump OIL"/>
    <s v="Kglauc_ss"/>
    <s v="Cor4 Oil Corp"/>
    <n v="5000004"/>
    <m/>
    <m/>
    <d v="2000-02-29T00:00:00"/>
    <d v="2000-03-23T00:00:00"/>
    <d v="2000-03-29T00:00:00"/>
    <m/>
    <d v="2000-04-01T00:00:00"/>
    <d v="2000-04-01T00:00:00"/>
    <m/>
    <m/>
    <m/>
    <m/>
    <s v="WI"/>
    <n v="1"/>
    <n v="1"/>
    <n v="0.8"/>
    <x v="0"/>
    <s v="N"/>
    <n v="20.052054794520547"/>
    <n v="20.052054794520547"/>
    <n v="947.0136"/>
    <n v="947.0136"/>
    <s v="Pump OIL"/>
    <n v="2"/>
    <n v="2"/>
    <m/>
    <s v="Pump OIL"/>
    <x v="2"/>
    <s v="Producing"/>
    <s v="Producing"/>
    <x v="0"/>
    <x v="0"/>
    <s v="W 0234541 "/>
    <n v="45993"/>
    <n v="0"/>
    <n v="0"/>
    <n v="0"/>
    <n v="0"/>
    <n v="16500"/>
    <n v="0"/>
    <n v="62493"/>
    <m/>
    <m/>
    <m/>
    <m/>
    <n v="62493"/>
    <m/>
    <n v="565676.6999999999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8040"/>
    <s v="1 UWI in License"/>
    <n v="234542"/>
    <s v="104/08-32-020-08W4/00"/>
    <n v="234542"/>
    <n v="1"/>
    <s v="104"/>
    <s v="08"/>
    <s v="32"/>
    <s v="020"/>
    <s v="08W4"/>
    <s v="00"/>
    <s v="06-32-020-08W4"/>
    <s v="06-32-020-08W4"/>
    <s v="AB"/>
    <s v="JENNER"/>
    <s v="IMAGINEA JENNER 8-32-20-8"/>
    <x v="0"/>
    <s v="Cor4 Oil Corp"/>
    <s v="Working Interest"/>
    <n v="0.8"/>
    <s v="JENNER OIL"/>
    <s v="No"/>
    <m/>
    <s v="Susp OIL"/>
    <d v="2010-12-31T00:00:00"/>
    <m/>
    <n v="3072"/>
    <n v="4380"/>
    <n v="994"/>
    <s v="Susp OIL"/>
    <s v="Kglauc_ss"/>
    <s v="Cor4 Oil Corp"/>
    <n v="5000004"/>
    <m/>
    <m/>
    <d v="2000-02-29T00:00:00"/>
    <d v="2000-03-21T00:00:00"/>
    <d v="2000-03-28T00:00:00"/>
    <m/>
    <d v="2000-03-31T00:00:00"/>
    <d v="2000-03-31T00:00:00"/>
    <m/>
    <m/>
    <m/>
    <m/>
    <s v="WI"/>
    <n v="1"/>
    <n v="1"/>
    <n v="0.8"/>
    <x v="0"/>
    <s v="N"/>
    <n v="20.057534246575344"/>
    <n v="20.057534246575344"/>
    <n v="936.3456000000001"/>
    <n v="936.3456000000001"/>
    <s v="Susp OIL"/>
    <n v="12"/>
    <n v="12"/>
    <m/>
    <s v="Susp OIL"/>
    <x v="2"/>
    <s v="Suspended"/>
    <s v="Suspended"/>
    <x v="1"/>
    <x v="0"/>
    <s v="W 0234542 "/>
    <n v="45993"/>
    <n v="0"/>
    <n v="0"/>
    <n v="0"/>
    <n v="0"/>
    <n v="0"/>
    <n v="1650"/>
    <n v="47643"/>
    <m/>
    <m/>
    <m/>
    <m/>
    <n v="47643"/>
    <m/>
    <n v="0"/>
    <m/>
    <n v="45993"/>
    <n v="2500"/>
    <n v="48493"/>
    <x v="6"/>
    <m/>
    <n v="45993"/>
    <n v="2500"/>
    <x v="6"/>
    <s v=""/>
    <n v="2"/>
    <s v="8) Leave Jenner Oil Wells until later"/>
    <n v="14"/>
    <m/>
    <n v="45993"/>
    <n v="2500"/>
    <n v="48493"/>
    <n v="0.8"/>
    <n v="36794.400000000001"/>
    <n v="2000"/>
    <n v="38794.400000000001"/>
    <n v="14"/>
    <n v="1.35E-2"/>
    <n v="44392.976785566527"/>
    <n v="2580.3659548719374"/>
    <n v="46973.342740438464"/>
    <n v="1.7600000000000001E-2"/>
    <n v="34772.417988106281"/>
    <n v="1852.3217891612112"/>
    <n v="36624.739777267489"/>
    <s v="D.1) Inactive Jenner Oil/Other wells. Used LMR costs (with submitted reductions) and $25,500 for rec ($2,500 for pad site)"/>
  </r>
  <r>
    <s v="1 - Yes"/>
    <s v="1- Yes"/>
    <n v="214082605020"/>
    <s v="1 UWI in License"/>
    <n v="234571"/>
    <s v="102/05-26-021-08W4/00"/>
    <n v="234571"/>
    <n v="1"/>
    <s v="102"/>
    <s v="05"/>
    <s v="26"/>
    <s v="021"/>
    <s v="08W4"/>
    <s v="00"/>
    <s v="13-23-021-08W4"/>
    <s v="13-23-021-08W4"/>
    <s v="AB"/>
    <s v="JENNER"/>
    <s v="IMAGINEA JENNER 5-26-21-8"/>
    <x v="0"/>
    <s v="Cor4 Oil Corp"/>
    <s v="Working Interest"/>
    <n v="1"/>
    <s v="JENNER OIL"/>
    <s v="No"/>
    <m/>
    <s v="Pump OIL"/>
    <d v="2020-03-31T00:00:00"/>
    <m/>
    <n v="3230"/>
    <n v="4826"/>
    <n v="1299"/>
    <s v="Pump OIL"/>
    <s v="Kglauc_ss"/>
    <s v="Cor4 Oil Corp"/>
    <n v="52789"/>
    <m/>
    <m/>
    <d v="2000-03-01T00:00:00"/>
    <d v="2000-03-16T00:00:00"/>
    <d v="2000-03-22T00:00:00"/>
    <m/>
    <d v="2000-03-01T00:00:00"/>
    <d v="2000-03-26T00:00:00"/>
    <m/>
    <m/>
    <m/>
    <m/>
    <s v="WI"/>
    <n v="1"/>
    <n v="1"/>
    <n v="1"/>
    <x v="0"/>
    <s v="N"/>
    <n v="20.07123287671233"/>
    <n v="20.07123287671233"/>
    <n v="984.50400000000002"/>
    <n v="984.50400000000002"/>
    <s v="Pump OIL"/>
    <n v="2"/>
    <n v="2"/>
    <m/>
    <s v="Pump OIL"/>
    <x v="2"/>
    <s v="Producing"/>
    <s v="Producing"/>
    <x v="0"/>
    <x v="0"/>
    <s v="W 0234571 "/>
    <n v="45993"/>
    <n v="0"/>
    <n v="0"/>
    <n v="0"/>
    <n v="0"/>
    <n v="16500"/>
    <n v="0"/>
    <n v="62493"/>
    <m/>
    <m/>
    <m/>
    <m/>
    <n v="62493"/>
    <m/>
    <n v="392967.1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3603000"/>
    <s v="1 UWI in License"/>
    <n v="236888"/>
    <s v="100/03-36-021-08W4/00"/>
    <n v="236888"/>
    <n v="1"/>
    <s v="100"/>
    <s v="03"/>
    <s v="36"/>
    <s v="021"/>
    <s v="08W4"/>
    <s v="00"/>
    <s v="03-36-021-08W4"/>
    <s v="03-36-021-08W4"/>
    <s v="AB"/>
    <s v="ATLEE-BUFFALO"/>
    <s v="IMAGINEA ATL-BUFF 3-36-21-8"/>
    <x v="0"/>
    <s v="Cor4 Oil Corp"/>
    <s v="Working Interest"/>
    <n v="1"/>
    <s v="JENNER OIL"/>
    <s v="No"/>
    <m/>
    <s v="Susp OIL"/>
    <d v="2017-08-31T00:00:00"/>
    <m/>
    <n v="3419"/>
    <m/>
    <m/>
    <s v="Susp OIL"/>
    <s v="Kglauc_ss"/>
    <s v="Cor4 Oil Corp"/>
    <n v="52789"/>
    <m/>
    <m/>
    <d v="2000-05-08T00:00:00"/>
    <d v="2000-05-09T00:00:00"/>
    <d v="2000-05-12T00:00:00"/>
    <d v="2000-06-21T00:00:00"/>
    <d v="2000-05-01T00:00:00"/>
    <d v="2000-05-21T00:00:00"/>
    <m/>
    <m/>
    <m/>
    <m/>
    <s v="WI"/>
    <n v="1"/>
    <n v="1"/>
    <n v="1"/>
    <x v="0"/>
    <s v="N"/>
    <n v="19.923287671232877"/>
    <n v="19.923287671232877"/>
    <n v="1042.1112000000001"/>
    <n v="1042.1112000000001"/>
    <s v="Susp OIL"/>
    <n v="12"/>
    <n v="12"/>
    <m/>
    <s v="Susp OIL"/>
    <x v="2"/>
    <s v="Suspended"/>
    <s v="Suspended"/>
    <x v="1"/>
    <x v="0"/>
    <s v="W 0236888 "/>
    <n v="45993"/>
    <n v="0"/>
    <n v="0"/>
    <n v="0"/>
    <n v="0"/>
    <n v="16500"/>
    <n v="0"/>
    <n v="62493"/>
    <m/>
    <m/>
    <m/>
    <m/>
    <n v="62493"/>
    <m/>
    <n v="0"/>
    <m/>
    <n v="45993"/>
    <n v="25000"/>
    <n v="70993"/>
    <x v="6"/>
    <m/>
    <n v="45993"/>
    <n v="25000"/>
    <x v="6"/>
    <s v=""/>
    <n v="22"/>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3604050"/>
    <s v="1 UWI in License"/>
    <n v="237085"/>
    <s v="105/04-36-021-08W4/00"/>
    <n v="237085"/>
    <n v="1"/>
    <s v="105"/>
    <s v="04"/>
    <s v="36"/>
    <s v="021"/>
    <s v="08W4"/>
    <s v="00"/>
    <s v="11-25-021-08W4"/>
    <s v="11-25-021-08W4"/>
    <s v="AB"/>
    <s v="ATLEE-BUFFALO"/>
    <s v="IMAGINEA ATL-BUFF 4-36-21-8"/>
    <x v="0"/>
    <s v="Cor4 Oil Corp"/>
    <s v="Working Interest"/>
    <n v="1"/>
    <s v="JENNER OIL"/>
    <s v="No"/>
    <m/>
    <s v="Susp OIL"/>
    <d v="2008-10-31T00:00:00"/>
    <m/>
    <n v="3248"/>
    <n v="4944"/>
    <n v="1376"/>
    <s v="Susp OIL"/>
    <s v="Kglauc_ss"/>
    <s v="Cor4 Oil Corp"/>
    <n v="52789"/>
    <m/>
    <m/>
    <d v="2000-05-10T00:00:00"/>
    <d v="2000-05-13T00:00:00"/>
    <d v="2000-05-19T00:00:00"/>
    <m/>
    <d v="2000-06-01T00:00:00"/>
    <d v="2000-06-10T00:00:00"/>
    <m/>
    <m/>
    <m/>
    <m/>
    <s v="WI"/>
    <n v="1"/>
    <n v="1"/>
    <n v="1"/>
    <x v="0"/>
    <s v="N"/>
    <n v="19.912328767123288"/>
    <n v="19.912328767123288"/>
    <n v="989.99040000000002"/>
    <n v="989.99040000000002"/>
    <s v="Susp OIL"/>
    <n v="12"/>
    <n v="12"/>
    <m/>
    <s v="Susp OIL"/>
    <x v="2"/>
    <s v="Suspended"/>
    <s v="Suspended"/>
    <x v="1"/>
    <x v="0"/>
    <s v="W 0237085 "/>
    <n v="45993"/>
    <n v="0"/>
    <n v="0"/>
    <n v="0"/>
    <n v="0"/>
    <n v="16500"/>
    <n v="0"/>
    <n v="62493"/>
    <m/>
    <m/>
    <m/>
    <m/>
    <n v="62493"/>
    <m/>
    <n v="0"/>
    <m/>
    <n v="45993"/>
    <n v="25000"/>
    <n v="70993"/>
    <x v="6"/>
    <m/>
    <n v="45993"/>
    <n v="25000"/>
    <x v="6"/>
    <s v=""/>
    <n v="22"/>
    <s v="8) Leave Jenner Oil Wells until later"/>
    <n v="15"/>
    <m/>
    <n v="45993"/>
    <n v="25000"/>
    <n v="70993"/>
    <n v="1"/>
    <n v="45993"/>
    <n v="25000"/>
    <n v="70993"/>
    <n v="15"/>
    <n v="1.35E-2"/>
    <n v="56240.352465214593"/>
    <n v="32690.011190783858"/>
    <n v="88930.363655998459"/>
    <n v="1.7600000000000001E-2"/>
    <n v="43290.396067887319"/>
    <n v="23060.732769689559"/>
    <n v="66351.128837576878"/>
    <s v="D.1) Inactive Jenner Oil/Other wells. Used LMR costs (with submitted reductions) and $25,500 for rec ($2,500 for pad site)"/>
  </r>
  <r>
    <s v="1 - Yes"/>
    <s v="1- Yes"/>
    <n v="204082907020"/>
    <s v="1 UWI in License"/>
    <n v="237178"/>
    <s v="102/07-29-020-08W4/00"/>
    <n v="237178"/>
    <n v="1"/>
    <s v="102"/>
    <s v="07"/>
    <s v="29"/>
    <s v="020"/>
    <s v="08W4"/>
    <s v="00"/>
    <s v="07-29-020-08W4"/>
    <s v="07-29-020-08W4"/>
    <s v="AB"/>
    <s v="JENNER"/>
    <s v="IMAGINEA JENNER 7-29-20-8"/>
    <x v="0"/>
    <s v="Cor4 Oil Corp"/>
    <s v="Working Interest"/>
    <n v="0.8"/>
    <s v="JENNER OIL"/>
    <s v="No"/>
    <m/>
    <s v="Susp OIL"/>
    <d v="2010-02-28T00:00:00"/>
    <m/>
    <n v="3264"/>
    <m/>
    <m/>
    <s v="Susp OIL"/>
    <s v="Kglauc_ss"/>
    <s v="Cor4 Oil Corp"/>
    <n v="5000004"/>
    <m/>
    <m/>
    <d v="2000-05-11T00:00:00"/>
    <d v="2000-05-15T00:00:00"/>
    <d v="2000-05-19T00:00:00"/>
    <m/>
    <d v="2000-05-01T00:00:00"/>
    <d v="2000-05-25T00:00:00"/>
    <m/>
    <m/>
    <m/>
    <m/>
    <s v="WI"/>
    <n v="1"/>
    <n v="1"/>
    <n v="0.8"/>
    <x v="0"/>
    <s v="N"/>
    <n v="19.906849315068492"/>
    <n v="19.906849315068492"/>
    <n v="994.86720000000003"/>
    <n v="994.86720000000003"/>
    <s v="Susp OIL"/>
    <n v="12"/>
    <n v="12"/>
    <m/>
    <s v="Susp OIL"/>
    <x v="2"/>
    <s v="Suspended"/>
    <s v="Suspended"/>
    <x v="1"/>
    <x v="0"/>
    <s v="W 0237178 "/>
    <n v="45993"/>
    <n v="0"/>
    <n v="0"/>
    <n v="0"/>
    <n v="0"/>
    <n v="16500"/>
    <n v="0"/>
    <n v="62493"/>
    <m/>
    <m/>
    <m/>
    <m/>
    <n v="62493"/>
    <m/>
    <n v="0"/>
    <m/>
    <n v="45993"/>
    <n v="25000"/>
    <n v="70993"/>
    <x v="6"/>
    <m/>
    <n v="45993"/>
    <n v="25000"/>
    <x v="6"/>
    <s v=""/>
    <n v="4"/>
    <s v="8) Leave Jenner Oil Wells until later"/>
    <n v="14"/>
    <m/>
    <n v="45993"/>
    <n v="25000"/>
    <n v="70993"/>
    <n v="0.8"/>
    <n v="36794.400000000001"/>
    <n v="20000"/>
    <n v="56794.400000000001"/>
    <n v="14"/>
    <n v="1.35E-2"/>
    <n v="44392.976785566527"/>
    <n v="25803.659548719377"/>
    <n v="70196.636334285897"/>
    <n v="1.7600000000000001E-2"/>
    <n v="34772.417988106281"/>
    <n v="18523.217891612116"/>
    <n v="53295.635879718393"/>
    <s v="D.1) Inactive Jenner Oil/Other wells. Used LMR costs (with submitted reductions) and $25,500 for rec ($2,500 for pad site)"/>
  </r>
  <r>
    <s v="1 - Yes"/>
    <s v="1- Yes"/>
    <n v="214083603020"/>
    <s v="1 UWI in License"/>
    <n v="237236"/>
    <s v="102/03-36-021-08W4/00"/>
    <n v="237236"/>
    <n v="1"/>
    <s v="102"/>
    <s v="03"/>
    <s v="36"/>
    <s v="021"/>
    <s v="08W4"/>
    <s v="00"/>
    <s v="11-25-021-08W4"/>
    <s v="11-25-021-08W4"/>
    <s v="AB"/>
    <s v="ATLEE-BUFFALO"/>
    <s v="IMAGINEA ATL-BUFF 3-36-21-8"/>
    <x v="0"/>
    <s v="Cor4 Oil Corp"/>
    <s v="Working Interest"/>
    <n v="1"/>
    <s v="JENNER OIL"/>
    <s v="No"/>
    <m/>
    <s v="Pump OIL"/>
    <d v="2020-05-31T00:00:00"/>
    <m/>
    <n v="3253"/>
    <n v="5436"/>
    <n v="1958"/>
    <s v="Pump OIL"/>
    <s v="Kglauc_ss"/>
    <s v="Cor4 Oil Corp"/>
    <n v="52789"/>
    <m/>
    <m/>
    <d v="2000-05-11T00:00:00"/>
    <d v="2000-05-21T00:00:00"/>
    <d v="2000-05-27T00:00:00"/>
    <m/>
    <d v="2000-06-01T00:00:00"/>
    <d v="2000-06-10T00:00:00"/>
    <m/>
    <m/>
    <m/>
    <m/>
    <s v="WI"/>
    <n v="1"/>
    <n v="1"/>
    <n v="1"/>
    <x v="0"/>
    <s v="N"/>
    <n v="19.890410958904109"/>
    <n v="19.890410958904109"/>
    <n v="991.51440000000002"/>
    <n v="991.51440000000002"/>
    <s v="Pump OIL"/>
    <n v="2"/>
    <n v="2"/>
    <m/>
    <s v="Pump OIL"/>
    <x v="2"/>
    <s v="Producing"/>
    <s v="Producing"/>
    <x v="0"/>
    <x v="0"/>
    <s v="W 0237236 "/>
    <n v="45993"/>
    <n v="0"/>
    <n v="0"/>
    <n v="0"/>
    <n v="0"/>
    <n v="0"/>
    <n v="1650"/>
    <n v="47643"/>
    <m/>
    <m/>
    <m/>
    <m/>
    <n v="47643"/>
    <m/>
    <n v="22557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3603030"/>
    <s v="1 UWI in License"/>
    <n v="237237"/>
    <s v="103/03-36-021-08W4/00"/>
    <n v="237237"/>
    <n v="1"/>
    <s v="103"/>
    <s v="03"/>
    <s v="36"/>
    <s v="021"/>
    <s v="08W4"/>
    <s v="00"/>
    <s v="11-25-021-08W4"/>
    <s v="11-25-021-08W4"/>
    <s v="AB"/>
    <s v="ATLEE-BUFFALO"/>
    <s v="IMAGINEA ATL-BUFF 3-36-21-8"/>
    <x v="0"/>
    <s v="Cor4 Oil Corp"/>
    <s v="Working Interest"/>
    <n v="1"/>
    <s v="JENNER OIL"/>
    <s v="No"/>
    <m/>
    <s v="Susp OIL"/>
    <d v="2015-11-30T00:00:00"/>
    <m/>
    <n v="3254"/>
    <n v="5545"/>
    <n v="1967"/>
    <s v="Susp OIL"/>
    <s v="Kglauc_ss"/>
    <s v="Cor4 Oil Corp"/>
    <n v="52789"/>
    <m/>
    <m/>
    <d v="2000-05-11T00:00:00"/>
    <d v="2000-05-29T00:00:00"/>
    <d v="2000-06-04T00:00:00"/>
    <m/>
    <d v="2000-06-01T00:00:00"/>
    <d v="2000-06-13T00:00:00"/>
    <m/>
    <m/>
    <m/>
    <m/>
    <s v="WI"/>
    <n v="1"/>
    <n v="1"/>
    <n v="1"/>
    <x v="0"/>
    <s v="N"/>
    <n v="19.86849315068493"/>
    <n v="19.86849315068493"/>
    <n v="991.81920000000002"/>
    <n v="991.81920000000002"/>
    <s v="Susp OIL"/>
    <n v="12"/>
    <n v="12"/>
    <m/>
    <s v="Susp OIL"/>
    <x v="2"/>
    <s v="Suspended"/>
    <s v="Suspended"/>
    <x v="1"/>
    <x v="0"/>
    <s v="W 0237237 "/>
    <n v="45993"/>
    <n v="0"/>
    <n v="0"/>
    <n v="0"/>
    <n v="0"/>
    <n v="0"/>
    <n v="1650"/>
    <n v="47643"/>
    <m/>
    <m/>
    <m/>
    <m/>
    <n v="47643"/>
    <m/>
    <n v="0"/>
    <m/>
    <n v="45993"/>
    <n v="2500"/>
    <n v="48493"/>
    <x v="6"/>
    <m/>
    <n v="45993"/>
    <n v="2500"/>
    <x v="6"/>
    <s v=""/>
    <n v="9"/>
    <s v="8) Leave Jenner Oil Wells until later"/>
    <n v="14"/>
    <m/>
    <n v="45993"/>
    <n v="2500"/>
    <n v="48493"/>
    <n v="1"/>
    <n v="45993"/>
    <n v="2500"/>
    <n v="48493"/>
    <n v="14"/>
    <n v="1.35E-2"/>
    <n v="55491.220981958155"/>
    <n v="3225.4574435899221"/>
    <n v="58716.678425548074"/>
    <n v="1.7600000000000001E-2"/>
    <n v="43465.522485132853"/>
    <n v="2315.4022364515145"/>
    <n v="45780.924721584364"/>
    <s v="D.1) Inactive Jenner Oil/Other wells. Used LMR costs (with submitted reductions) and $25,500 for rec ($2,500 for pad site)"/>
  </r>
  <r>
    <s v="1 - Yes"/>
    <s v="1- Yes"/>
    <n v="224080401000"/>
    <s v="1 UWI in License"/>
    <n v="237670"/>
    <s v="100/01-04-022-08W4/00"/>
    <n v="237670"/>
    <n v="1"/>
    <s v="100"/>
    <s v="01"/>
    <s v="04"/>
    <s v="022"/>
    <s v="08W4"/>
    <s v="00"/>
    <s v="12-03-022-08W4"/>
    <s v="12-03-022-08W4"/>
    <s v="AB"/>
    <s v="ATLEE-BUFFALO"/>
    <s v="IMAGINEA ATL-BUFF 1-4-22-8"/>
    <x v="0"/>
    <s v="Cor4 Oil Corp"/>
    <s v="Working Interest"/>
    <n v="1"/>
    <s v="JENNER OIL"/>
    <s v="No"/>
    <m/>
    <s v="Pump OIL"/>
    <d v="2020-05-31T00:00:00"/>
    <m/>
    <n v="3149"/>
    <n v="4367"/>
    <n v="931"/>
    <s v="Pump OIL"/>
    <s v="Kglauc_ss"/>
    <s v="Cor4 Oil Corp"/>
    <n v="5000066"/>
    <m/>
    <m/>
    <d v="2000-05-24T00:00:00"/>
    <d v="2000-05-28T00:00:00"/>
    <d v="2000-06-03T00:00:00"/>
    <m/>
    <d v="2000-06-01T00:00:00"/>
    <d v="2000-06-14T00:00:00"/>
    <m/>
    <m/>
    <m/>
    <m/>
    <s v="WI"/>
    <n v="1"/>
    <n v="1"/>
    <n v="1"/>
    <x v="0"/>
    <s v="N"/>
    <n v="19.87123287671233"/>
    <n v="19.87123287671233"/>
    <n v="959.8152"/>
    <n v="959.8152"/>
    <s v="Pump OIL"/>
    <n v="2"/>
    <n v="2"/>
    <m/>
    <s v="Pump OIL"/>
    <x v="2"/>
    <s v="Producing"/>
    <s v="Producing"/>
    <x v="0"/>
    <x v="0"/>
    <s v="W 0237670 "/>
    <n v="45993"/>
    <n v="0"/>
    <n v="0"/>
    <n v="0"/>
    <n v="0"/>
    <n v="16500"/>
    <n v="0"/>
    <n v="62493"/>
    <m/>
    <m/>
    <m/>
    <m/>
    <n v="62493"/>
    <m/>
    <n v="313907.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90510000"/>
    <s v="1 UWI in License"/>
    <n v="237688"/>
    <s v="100/10-05-020-09W4/00"/>
    <n v="237688"/>
    <n v="1"/>
    <s v="100"/>
    <s v="10"/>
    <s v="05"/>
    <s v="020"/>
    <s v="09W4"/>
    <s v="00"/>
    <s v="10-05-020-09W4"/>
    <s v="10-05-020-09W4"/>
    <s v="AB"/>
    <s v="JENNER"/>
    <s v="IMAGINEA JENNER 10-5-20-9"/>
    <x v="7"/>
    <s v="Cor4 Oil Corp"/>
    <s v="Working Interest"/>
    <n v="0.8"/>
    <s v="JENNER SHLW GAS"/>
    <s v="No"/>
    <m/>
    <s v="Flow GAS"/>
    <d v="2020-05-31T00:00:00"/>
    <m/>
    <n v="2300"/>
    <m/>
    <m/>
    <s v="Flow GAS"/>
    <s v="Kmilk_rv;Kmed_hat;K2nd_ws"/>
    <s v="Cor4 Oil Corp"/>
    <n v="5000034"/>
    <m/>
    <m/>
    <d v="2000-05-24T00:00:00"/>
    <d v="2000-07-03T00:00:00"/>
    <d v="2000-07-03T00:00:00"/>
    <m/>
    <d v="2000-09-01T00:00:00"/>
    <d v="2000-09-01T00:00:00"/>
    <m/>
    <m/>
    <m/>
    <m/>
    <s v="WI"/>
    <n v="1"/>
    <n v="1"/>
    <n v="0.8"/>
    <x v="0"/>
    <s v="N"/>
    <n v="19.772602739726029"/>
    <n v="19.772602739726029"/>
    <n v="701.04000000000008"/>
    <n v="701.04000000000008"/>
    <s v="Flow GAS"/>
    <n v="4"/>
    <n v="4"/>
    <m/>
    <s v="Flow GAS"/>
    <x v="1"/>
    <s v="Producing"/>
    <s v="Producing"/>
    <x v="0"/>
    <x v="0"/>
    <s v="W 0237688 "/>
    <n v="17975"/>
    <n v="0"/>
    <n v="0"/>
    <n v="0"/>
    <n v="0"/>
    <n v="16500"/>
    <n v="0"/>
    <n v="34475"/>
    <m/>
    <m/>
    <m/>
    <m/>
    <n v="34475"/>
    <m/>
    <n v="3167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9000"/>
    <s v="1 UWI in License"/>
    <n v="237700"/>
    <s v="100/09-16-019-09W4/00"/>
    <n v="237700"/>
    <n v="1"/>
    <s v="100"/>
    <s v="09"/>
    <s v="16"/>
    <s v="019"/>
    <s v="09W4"/>
    <s v="00"/>
    <s v="09-16-019-09W4"/>
    <s v="09-16-019-09W4"/>
    <s v="AB"/>
    <s v="JENNER"/>
    <s v="IMAGINEA JENNER 9-16-19-9"/>
    <x v="7"/>
    <s v="Cor4 Oil Corp"/>
    <s v="Working Interest"/>
    <n v="0.8"/>
    <s v="JENNER SHLW GAS"/>
    <s v="No"/>
    <m/>
    <s v="Flow GAS"/>
    <d v="2020-05-31T00:00:00"/>
    <m/>
    <n v="2382"/>
    <m/>
    <m/>
    <s v="Flow GAS"/>
    <s v="Kmilk_rv;Kmed_hat;K2nd_ws"/>
    <s v="Cor4 Oil Corp"/>
    <n v="5000034"/>
    <m/>
    <m/>
    <d v="2000-05-25T00:00:00"/>
    <d v="2000-07-14T00:00:00"/>
    <d v="2000-07-15T00:00:00"/>
    <m/>
    <d v="2000-09-01T00:00:00"/>
    <d v="2000-09-11T00:00:00"/>
    <m/>
    <m/>
    <m/>
    <m/>
    <s v="WI"/>
    <n v="1"/>
    <n v="1"/>
    <n v="0.8"/>
    <x v="0"/>
    <s v="N"/>
    <n v="19.742465753424657"/>
    <n v="19.742465753424657"/>
    <n v="726.03360000000009"/>
    <n v="726.03360000000009"/>
    <s v="Flow GAS"/>
    <n v="4"/>
    <n v="4"/>
    <m/>
    <s v="Flow GAS"/>
    <x v="1"/>
    <s v="Producing"/>
    <s v="Producing"/>
    <x v="0"/>
    <x v="0"/>
    <s v="W 0237700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1000"/>
    <s v="1 UWI in License"/>
    <n v="237702"/>
    <s v="100/11-16-019-09W4/00"/>
    <n v="237702"/>
    <n v="1"/>
    <s v="100"/>
    <s v="11"/>
    <s v="16"/>
    <s v="019"/>
    <s v="09W4"/>
    <s v="00"/>
    <s v="11-16-019-09W4"/>
    <s v="11-16-019-09W4"/>
    <s v="AB"/>
    <s v="JENNER"/>
    <s v="IMAGINEA JENNER 11-16-19-9"/>
    <x v="7"/>
    <s v="Cor4 Oil Corp"/>
    <s v="Working Interest"/>
    <n v="0.8"/>
    <s v="JENNER SHLW GAS"/>
    <s v="No"/>
    <m/>
    <s v="Flow GAS"/>
    <d v="2020-05-31T00:00:00"/>
    <m/>
    <n v="2411"/>
    <m/>
    <m/>
    <s v="Flow GAS"/>
    <s v="K2nd_ws"/>
    <s v="Cor4 Oil Corp"/>
    <n v="5000034"/>
    <m/>
    <m/>
    <d v="2000-05-25T00:00:00"/>
    <d v="2000-07-08T00:00:00"/>
    <d v="2000-07-19T00:00:00"/>
    <m/>
    <d v="2000-09-01T00:00:00"/>
    <d v="2000-09-11T00:00:00"/>
    <m/>
    <m/>
    <m/>
    <m/>
    <s v="WI"/>
    <n v="1"/>
    <n v="1"/>
    <n v="0.8"/>
    <x v="0"/>
    <s v="N"/>
    <n v="19.758904109589039"/>
    <n v="19.758904109589039"/>
    <n v="734.87279999999998"/>
    <n v="734.87279999999998"/>
    <s v="Flow GAS"/>
    <n v="4"/>
    <n v="4"/>
    <m/>
    <s v="Flow GAS"/>
    <x v="1"/>
    <s v="Producing"/>
    <s v="Producing"/>
    <x v="0"/>
    <x v="0"/>
    <s v="W 0237702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504000"/>
    <s v="1 UWI in License"/>
    <n v="237703"/>
    <s v="100/04-15-020-09W4/00"/>
    <n v="237703"/>
    <n v="1"/>
    <s v="100"/>
    <s v="04"/>
    <s v="15"/>
    <s v="020"/>
    <s v="09W4"/>
    <s v="00"/>
    <s v="04-15-020-09W4"/>
    <s v="04-15-020-09W4"/>
    <s v="AB"/>
    <s v="JENNER"/>
    <s v="IMAGINEA JENNER 4-15-20-9"/>
    <x v="7"/>
    <s v="Cor4 Oil Corp"/>
    <s v="Working Interest"/>
    <n v="0.8"/>
    <s v="JENNER SHLW GAS"/>
    <s v="No"/>
    <m/>
    <s v="Flow GAS"/>
    <d v="2020-05-31T00:00:00"/>
    <m/>
    <n v="2251"/>
    <m/>
    <m/>
    <s v="Flow GAS"/>
    <s v="Kmilk_rv;Kmed_hat;K2nd_ws"/>
    <s v="Cor4 Oil Corp"/>
    <n v="5000034"/>
    <m/>
    <m/>
    <d v="2000-05-25T00:00:00"/>
    <d v="2000-07-21T00:00:00"/>
    <d v="2000-07-21T00:00:00"/>
    <m/>
    <d v="2000-09-01T00:00:00"/>
    <d v="2000-09-08T00:00:00"/>
    <m/>
    <m/>
    <m/>
    <m/>
    <s v="WI"/>
    <n v="1"/>
    <n v="1"/>
    <n v="0.8"/>
    <x v="0"/>
    <s v="N"/>
    <n v="19.723287671232878"/>
    <n v="19.723287671232878"/>
    <n v="686.10480000000007"/>
    <n v="686.10480000000007"/>
    <s v="Flow GAS"/>
    <n v="4"/>
    <n v="4"/>
    <m/>
    <s v="Flow GAS"/>
    <x v="1"/>
    <s v="Producing"/>
    <s v="Producing"/>
    <x v="0"/>
    <x v="0"/>
    <s v="W 0237703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706020"/>
    <s v="1 UWI in License"/>
    <n v="237706"/>
    <s v="102/06-07-020-09W4/00"/>
    <n v="237706"/>
    <n v="1"/>
    <s v="102"/>
    <s v="06"/>
    <s v="07"/>
    <s v="020"/>
    <s v="09W4"/>
    <s v="00"/>
    <s v="06-07-020-09W4"/>
    <s v="06-07-020-09W4"/>
    <s v="AB"/>
    <s v="JENNER"/>
    <s v="IMAGINEA JENNER 6-7-20-9"/>
    <x v="7"/>
    <s v="Cor4 Oil Corp"/>
    <s v="Working Interest"/>
    <n v="0.8"/>
    <s v="JENNER SHLW GAS"/>
    <s v="No"/>
    <m/>
    <s v="Flow GAS"/>
    <d v="2020-05-31T00:00:00"/>
    <m/>
    <n v="2500"/>
    <m/>
    <m/>
    <s v="Flow GAS"/>
    <s v="Kmilk_rv;Kmed_hat;K2nd_ws"/>
    <s v="Cor4 Oil Corp"/>
    <n v="5000034"/>
    <m/>
    <m/>
    <d v="2000-05-25T00:00:00"/>
    <d v="2000-07-02T00:00:00"/>
    <d v="2000-07-02T00:00:00"/>
    <m/>
    <d v="2000-09-01T00:00:00"/>
    <d v="2000-09-01T00:00:00"/>
    <m/>
    <m/>
    <m/>
    <m/>
    <s v="WI"/>
    <n v="1"/>
    <n v="1"/>
    <n v="0.8"/>
    <x v="0"/>
    <s v="N"/>
    <n v="19.775342465753425"/>
    <n v="19.775342465753425"/>
    <n v="762"/>
    <n v="762"/>
    <s v="Flow GAS"/>
    <n v="4"/>
    <n v="4"/>
    <m/>
    <s v="Flow GAS"/>
    <x v="1"/>
    <s v="Producing"/>
    <s v="Producing"/>
    <x v="0"/>
    <x v="0"/>
    <s v="W 0237706 "/>
    <n v="17975"/>
    <n v="0"/>
    <n v="0"/>
    <n v="0"/>
    <n v="0"/>
    <n v="16500"/>
    <n v="0"/>
    <n v="34475"/>
    <m/>
    <m/>
    <m/>
    <m/>
    <n v="34475"/>
    <m/>
    <n v="49095.9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502000"/>
    <s v="1 UWI in License"/>
    <n v="237707"/>
    <s v="100/02-05-020-09W4/00"/>
    <n v="237707"/>
    <n v="1"/>
    <s v="100"/>
    <s v="02"/>
    <s v="05"/>
    <s v="020"/>
    <s v="09W4"/>
    <s v="00"/>
    <s v="02-05-020-09W4"/>
    <s v="02-05-020-09W4"/>
    <s v="AB"/>
    <s v="JENNER"/>
    <s v="IMAGINEA JENNER 2-5-20-9"/>
    <x v="7"/>
    <s v="Cor4 Oil Corp"/>
    <s v="Working Interest"/>
    <n v="0.8"/>
    <s v="JENNER SHLW GAS"/>
    <s v="No"/>
    <m/>
    <s v="Flow GAS"/>
    <d v="2020-05-31T00:00:00"/>
    <m/>
    <n v="2336"/>
    <m/>
    <m/>
    <s v="Flow GAS"/>
    <s v="Kmilk_rv;Kmed_hat;K2nd_ws"/>
    <s v="Cor4 Oil Corp"/>
    <n v="5000034"/>
    <m/>
    <m/>
    <d v="2000-05-25T00:00:00"/>
    <d v="2000-07-04T00:00:00"/>
    <d v="2000-07-04T00:00:00"/>
    <m/>
    <d v="2000-09-01T00:00:00"/>
    <d v="2000-09-01T00:00:00"/>
    <m/>
    <m/>
    <m/>
    <m/>
    <s v="WI"/>
    <n v="1"/>
    <n v="1"/>
    <n v="0.8"/>
    <x v="0"/>
    <s v="N"/>
    <n v="19.769863013698629"/>
    <n v="19.769863013698629"/>
    <n v="712.01280000000008"/>
    <n v="712.01280000000008"/>
    <s v="Flow GAS"/>
    <n v="4"/>
    <n v="4"/>
    <m/>
    <s v="Flow GAS"/>
    <x v="1"/>
    <s v="Producing"/>
    <s v="Producing"/>
    <x v="0"/>
    <x v="0"/>
    <s v="W 0237707 "/>
    <n v="17975"/>
    <n v="0"/>
    <n v="0"/>
    <n v="0"/>
    <n v="0"/>
    <n v="16500"/>
    <n v="0"/>
    <n v="34475"/>
    <m/>
    <m/>
    <m/>
    <m/>
    <n v="34475"/>
    <m/>
    <n v="26821.6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510020"/>
    <s v="1 UWI in License"/>
    <n v="237731"/>
    <s v="102/10-25-021-08W4/00"/>
    <n v="237731"/>
    <n v="1"/>
    <s v="102"/>
    <s v="10"/>
    <s v="25"/>
    <s v="021"/>
    <s v="08W4"/>
    <s v="00"/>
    <s v="07-25-021-08W4"/>
    <s v="07-25-021-08W4"/>
    <s v="AB"/>
    <m/>
    <s v="IMAGINEA ATL-BUFF 10-25-21-8"/>
    <x v="1"/>
    <s v="Cor4 Oil Corp"/>
    <s v="Working Interest"/>
    <n v="1"/>
    <s v="JENNER GAS"/>
    <s v="No"/>
    <m/>
    <s v="Drld &amp; ABD"/>
    <m/>
    <m/>
    <n v="3252"/>
    <n v="4026"/>
    <n v="478"/>
    <m/>
    <m/>
    <m/>
    <m/>
    <m/>
    <m/>
    <d v="2000-05-25T00:00:00"/>
    <d v="2000-06-12T00:00:00"/>
    <d v="2000-06-17T00:00:00"/>
    <m/>
    <m/>
    <m/>
    <m/>
    <d v="2000-06-24T00:00:00"/>
    <s v="Other"/>
    <m/>
    <s v="WI"/>
    <n v="1"/>
    <n v="1"/>
    <n v="1"/>
    <x v="0"/>
    <s v="N"/>
    <n v="19.830136986301369"/>
    <n v="19.830136986301369"/>
    <n v="991.20960000000002"/>
    <n v="991.20960000000002"/>
    <s v="Drld &amp; ABD"/>
    <n v="19"/>
    <n v="19"/>
    <m/>
    <s v="Drld &amp; ABD"/>
    <x v="0"/>
    <s v="Abandoned"/>
    <s v="Abandoned"/>
    <x v="1"/>
    <x v="0"/>
    <s v="W 0237731 "/>
    <n v="0"/>
    <n v="0"/>
    <n v="0"/>
    <n v="0"/>
    <n v="0"/>
    <n v="0"/>
    <n v="1650"/>
    <n v="1650"/>
    <m/>
    <m/>
    <m/>
    <m/>
    <n v="1650"/>
    <m/>
    <n v="0"/>
    <m/>
    <n v="0"/>
    <n v="25000"/>
    <n v="25000"/>
    <x v="1"/>
    <m/>
    <n v="0"/>
    <n v="25000"/>
    <x v="1"/>
    <s v=""/>
    <n v="6"/>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214080904000"/>
    <s v="1 UWI in License"/>
    <n v="237829"/>
    <s v="100/04-09-021-08W4/00"/>
    <n v="237829"/>
    <n v="1"/>
    <s v="100"/>
    <s v="04"/>
    <s v="09"/>
    <s v="021"/>
    <s v="08W4"/>
    <s v="00"/>
    <s v="14-04-021-08W4"/>
    <s v="14-04-021-08W4"/>
    <s v="AB"/>
    <s v="JENNER"/>
    <s v="IMAGINEA JENNER 4-9-21-8"/>
    <x v="0"/>
    <s v="Cor4 Oil Corp"/>
    <s v="Working Interest"/>
    <n v="1"/>
    <s v="JENNER OIL"/>
    <s v="No"/>
    <m/>
    <s v="Susp OIL"/>
    <d v="2014-12-31T00:00:00"/>
    <m/>
    <n v="3114"/>
    <n v="4888"/>
    <n v="1514"/>
    <s v="Susp OIL"/>
    <s v="Kglauc_ss"/>
    <s v="Cor4 Oil Corp"/>
    <n v="5000066"/>
    <m/>
    <m/>
    <d v="2000-05-29T00:00:00"/>
    <d v="2000-06-07T00:00:00"/>
    <d v="2000-06-12T00:00:00"/>
    <m/>
    <d v="2000-06-01T00:00:00"/>
    <d v="2000-06-19T00:00:00"/>
    <m/>
    <m/>
    <m/>
    <m/>
    <s v="WI"/>
    <n v="1"/>
    <n v="1"/>
    <n v="1"/>
    <x v="0"/>
    <s v="N"/>
    <n v="19.843835616438355"/>
    <n v="19.843835616438355"/>
    <n v="949.1472"/>
    <n v="949.1472"/>
    <s v="Susp OIL"/>
    <n v="12"/>
    <n v="12"/>
    <m/>
    <s v="Susp OIL"/>
    <x v="2"/>
    <s v="Suspended"/>
    <s v="Suspended"/>
    <x v="1"/>
    <x v="0"/>
    <s v="W 0237829 "/>
    <n v="45993"/>
    <n v="0"/>
    <n v="0"/>
    <n v="0"/>
    <n v="0"/>
    <n v="16500"/>
    <n v="0"/>
    <n v="62493"/>
    <m/>
    <n v="-33193"/>
    <s v="Partial abandonment completed"/>
    <d v="2019-11-01T00:00:00"/>
    <n v="29300"/>
    <m/>
    <n v="0"/>
    <m/>
    <n v="12800"/>
    <n v="25000"/>
    <n v="37800"/>
    <x v="6"/>
    <m/>
    <n v="12800"/>
    <n v="25000"/>
    <x v="6"/>
    <s v=""/>
    <n v="9"/>
    <s v="8) Leave Jenner Oil Wells until later"/>
    <n v="12"/>
    <m/>
    <n v="12800"/>
    <n v="25000"/>
    <n v="37800"/>
    <n v="1"/>
    <n v="12800"/>
    <n v="25000"/>
    <n v="37800"/>
    <n v="12"/>
    <n v="1.35E-2"/>
    <n v="15034.708284800541"/>
    <n v="31401.023952564618"/>
    <n v="46435.732237365155"/>
    <n v="1.7600000000000001E-2"/>
    <n v="12194.663653514794"/>
    <n v="23341.735258483786"/>
    <n v="35536.398911998578"/>
    <s v="D.1) Inactive Jenner Oil/Other wells. Used LMR costs (with submitted reductions) and $25,500 for rec ($2,500 for pad site)"/>
  </r>
  <r>
    <s v="1 - Yes"/>
    <s v="1- Yes"/>
    <n v="214080413020"/>
    <s v="1 UWI in License"/>
    <n v="237830"/>
    <s v="102/13-04-021-08W4/00"/>
    <n v="237830"/>
    <n v="1"/>
    <s v="102"/>
    <s v="13"/>
    <s v="04"/>
    <s v="021"/>
    <s v="08W4"/>
    <s v="00"/>
    <s v="12-04-021-08W4"/>
    <s v="12-04-021-08W4"/>
    <s v="AB"/>
    <s v="JENNER"/>
    <s v="IMAGINEA JENNER 13-4-21-8"/>
    <x v="0"/>
    <s v="Cor4 Oil Corp"/>
    <s v="Working Interest"/>
    <n v="0.72812500000000002"/>
    <s v="JENNER OIL"/>
    <s v="No"/>
    <m/>
    <s v="ABD Zn OIL"/>
    <d v="2008-09-30T00:00:00"/>
    <m/>
    <n v="3079"/>
    <n v="4042"/>
    <n v="694"/>
    <s v="ABD Zn OIL"/>
    <s v="Kglauc_ss"/>
    <m/>
    <m/>
    <m/>
    <m/>
    <d v="2000-05-29T00:00:00"/>
    <d v="2000-06-14T00:00:00"/>
    <d v="2000-06-19T00:00:00"/>
    <m/>
    <d v="2000-06-29T00:00:00"/>
    <d v="2000-06-29T00:00:00"/>
    <m/>
    <m/>
    <m/>
    <m/>
    <s v="WI"/>
    <n v="1"/>
    <n v="1"/>
    <n v="0.72812500000000002"/>
    <x v="0"/>
    <s v="N"/>
    <n v="19.824657534246576"/>
    <n v="19.824657534246576"/>
    <n v="938.47919999999999"/>
    <n v="938.47919999999999"/>
    <s v="ABD Zn OIL"/>
    <n v="25"/>
    <n v="25"/>
    <m/>
    <s v="ABD Zn OIL"/>
    <x v="2"/>
    <s v="Abandoned"/>
    <s v="Partial Abandoned"/>
    <x v="1"/>
    <x v="0"/>
    <s v="W 0237830 "/>
    <n v="12800"/>
    <n v="0"/>
    <n v="0"/>
    <n v="0"/>
    <n v="0"/>
    <n v="16500"/>
    <n v="0"/>
    <n v="29300"/>
    <m/>
    <m/>
    <m/>
    <m/>
    <n v="29300"/>
    <m/>
    <n v="0"/>
    <m/>
    <n v="7500"/>
    <n v="25000"/>
    <n v="32500"/>
    <x v="15"/>
    <m/>
    <n v="7500"/>
    <n v="25000"/>
    <x v="15"/>
    <s v=""/>
    <n v="1"/>
    <s v="3) DUCs / Cut &amp; Cap Ready / Known Work To Do. Prioritize as earlier"/>
    <n v="6"/>
    <m/>
    <n v="7500"/>
    <n v="25000"/>
    <n v="32500"/>
    <n v="0.72812500000000002"/>
    <n v="5460.9375"/>
    <n v="18203.125"/>
    <n v="23664.0625"/>
    <n v="6"/>
    <n v="1.35E-2"/>
    <n v="5918.4737299786366"/>
    <n v="21096.345757797844"/>
    <n v="27014.81948777648"/>
    <n v="1.7600000000000001E-2"/>
    <n v="5330.2445458692418"/>
    <n v="17412.420771605302"/>
    <n v="22742.665317474544"/>
    <s v="A.3) Override Abdn with engineer estimate of work still to be done. $10,900 for shallow gas rec, $25,000 for oil rec (10% site pads)"/>
  </r>
  <r>
    <s v="1 - Yes"/>
    <s v="1- Yes"/>
    <n v="194092211000"/>
    <s v="1 UWI in License"/>
    <n v="237917"/>
    <s v="100/11-22-019-09W4/00"/>
    <n v="237917"/>
    <n v="1"/>
    <s v="100"/>
    <s v="11"/>
    <s v="22"/>
    <s v="019"/>
    <s v="09W4"/>
    <s v="00"/>
    <s v="11-22-019-09W4"/>
    <s v="11-22-019-09W4"/>
    <s v="AB"/>
    <s v="JENNER"/>
    <s v="IMAGINEA JENNER 11-22-19-9"/>
    <x v="7"/>
    <s v="Cor4 Oil Corp"/>
    <s v="Working Interest"/>
    <n v="0.8"/>
    <s v="JENNER SHLW GAS"/>
    <s v="No"/>
    <m/>
    <s v="Flow GAS"/>
    <d v="2020-05-31T00:00:00"/>
    <m/>
    <n v="2428"/>
    <m/>
    <m/>
    <s v="Flow GAS"/>
    <s v="Kmilk_rv;Kmed_hat;K2nd_ws"/>
    <s v="Cor4 Oil Corp"/>
    <n v="5000034"/>
    <m/>
    <m/>
    <d v="2000-05-31T00:00:00"/>
    <d v="2000-07-15T00:00:00"/>
    <d v="2000-07-16T00:00:00"/>
    <m/>
    <d v="2000-09-01T00:00:00"/>
    <d v="2000-09-11T00:00:00"/>
    <m/>
    <m/>
    <m/>
    <m/>
    <s v="WI"/>
    <n v="1"/>
    <n v="1"/>
    <n v="0.8"/>
    <x v="0"/>
    <s v="N"/>
    <n v="19.739726027397261"/>
    <n v="19.739726027397261"/>
    <n v="740.05439999999999"/>
    <n v="740.05439999999999"/>
    <s v="Flow GAS"/>
    <n v="4"/>
    <n v="4"/>
    <m/>
    <s v="Flow GAS"/>
    <x v="1"/>
    <s v="Producing"/>
    <s v="Producing"/>
    <x v="0"/>
    <x v="0"/>
    <s v="W 0237917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10030"/>
    <s v="1 UWI in License"/>
    <n v="237938"/>
    <s v="103/10-09-020-09W4/00"/>
    <n v="237938"/>
    <n v="1"/>
    <s v="103"/>
    <s v="10"/>
    <s v="09"/>
    <s v="020"/>
    <s v="09W4"/>
    <s v="00"/>
    <s v="10-09-020-09W4"/>
    <s v="10-09-020-09W4"/>
    <s v="AB"/>
    <s v="JENNER"/>
    <s v="IMAGINEA JENNER 10-9-20-9"/>
    <x v="7"/>
    <s v="Cor4 Oil Corp"/>
    <s v="Working Interest"/>
    <n v="1"/>
    <s v="JENNER SHLW GAS"/>
    <s v="No"/>
    <m/>
    <s v="Flow GAS"/>
    <d v="2020-05-31T00:00:00"/>
    <m/>
    <n v="2208"/>
    <m/>
    <m/>
    <s v="Flow GAS"/>
    <s v="Kmilk_rv;Kmed_hat;K2nd_ws"/>
    <s v="Cor4 Oil Corp"/>
    <n v="5000034"/>
    <m/>
    <m/>
    <d v="2000-06-01T00:00:00"/>
    <d v="2000-07-20T00:00:00"/>
    <d v="2000-07-20T00:00:00"/>
    <m/>
    <d v="2000-09-01T00:00:00"/>
    <d v="2000-09-14T00:00:00"/>
    <m/>
    <m/>
    <m/>
    <m/>
    <s v="WI"/>
    <n v="1"/>
    <n v="1"/>
    <n v="1"/>
    <x v="0"/>
    <s v="N"/>
    <n v="19.726027397260275"/>
    <n v="19.726027397260275"/>
    <n v="672.99840000000006"/>
    <n v="672.99840000000006"/>
    <s v="Flow GAS"/>
    <n v="4"/>
    <n v="4"/>
    <m/>
    <s v="Flow GAS"/>
    <x v="1"/>
    <s v="Producing"/>
    <s v="Producing"/>
    <x v="0"/>
    <x v="0"/>
    <s v="W 0237938 "/>
    <n v="17975"/>
    <n v="0"/>
    <n v="0"/>
    <n v="0"/>
    <n v="0"/>
    <n v="16500"/>
    <n v="0"/>
    <n v="34475"/>
    <m/>
    <m/>
    <m/>
    <m/>
    <n v="34475"/>
    <m/>
    <n v="66591.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02000"/>
    <s v="1 UWI in License"/>
    <n v="237939"/>
    <s v="100/02-09-020-09W4/00"/>
    <n v="237939"/>
    <n v="1"/>
    <s v="100"/>
    <s v="02"/>
    <s v="09"/>
    <s v="020"/>
    <s v="09W4"/>
    <s v="00"/>
    <s v="02-09-020-09W4"/>
    <s v="02-09-020-09W4"/>
    <s v="AB"/>
    <s v="JENNER"/>
    <s v="IMAGINEA JENNER 2-9-20-9"/>
    <x v="7"/>
    <s v="Cor4 Oil Corp"/>
    <s v="Working Interest"/>
    <n v="1"/>
    <s v="JENNER SHLW GAS"/>
    <s v="No"/>
    <m/>
    <s v="Flow GAS"/>
    <d v="2020-05-31T00:00:00"/>
    <m/>
    <n v="2238"/>
    <m/>
    <m/>
    <s v="Flow GAS"/>
    <s v="Kmilk_rv;Kmed_hat;K2nd_ws"/>
    <s v="Cor4 Oil Corp"/>
    <n v="5000034"/>
    <m/>
    <m/>
    <d v="2000-06-01T00:00:00"/>
    <d v="2000-07-17T00:00:00"/>
    <d v="2000-07-17T00:00:00"/>
    <m/>
    <d v="2000-09-01T00:00:00"/>
    <d v="2000-09-08T00:00:00"/>
    <m/>
    <m/>
    <m/>
    <m/>
    <s v="WI"/>
    <n v="1"/>
    <n v="1"/>
    <n v="1"/>
    <x v="0"/>
    <s v="N"/>
    <n v="19.734246575342464"/>
    <n v="19.734246575342464"/>
    <n v="682.14240000000007"/>
    <n v="682.14240000000007"/>
    <s v="Flow GAS"/>
    <n v="4"/>
    <n v="4"/>
    <m/>
    <s v="Flow GAS"/>
    <x v="1"/>
    <s v="Producing"/>
    <s v="Producing"/>
    <x v="0"/>
    <x v="0"/>
    <s v="W 0237939 "/>
    <n v="17975"/>
    <n v="0"/>
    <n v="0"/>
    <n v="0"/>
    <n v="0"/>
    <n v="16500"/>
    <n v="0"/>
    <n v="34475"/>
    <m/>
    <m/>
    <m/>
    <m/>
    <n v="34475"/>
    <m/>
    <n v="27900.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510000"/>
    <s v="1 UWI in License"/>
    <n v="237940"/>
    <s v="100/10-15-020-09W4/00"/>
    <n v="237940"/>
    <n v="1"/>
    <s v="100"/>
    <s v="10"/>
    <s v="15"/>
    <s v="020"/>
    <s v="09W4"/>
    <s v="00"/>
    <s v="10-15-020-09W4"/>
    <s v="10-15-020-09W4"/>
    <s v="AB"/>
    <s v="JENNER"/>
    <s v="IMAGINEA JENNER 10-15-20-9"/>
    <x v="7"/>
    <s v="Cor4 Oil Corp"/>
    <s v="Working Interest"/>
    <n v="0.8"/>
    <s v="JENNER SHLW GAS"/>
    <s v="No"/>
    <m/>
    <s v="Flow GAS"/>
    <d v="2020-05-31T00:00:00"/>
    <m/>
    <n v="2247"/>
    <m/>
    <m/>
    <s v="Flow GAS"/>
    <s v="Kmilk_rv;Kmed_hat;K2nd_ws"/>
    <s v="Cor4 Oil Corp"/>
    <n v="5000034"/>
    <m/>
    <m/>
    <d v="2000-06-01T00:00:00"/>
    <d v="2000-07-22T00:00:00"/>
    <d v="2000-07-22T00:00:00"/>
    <m/>
    <d v="2000-09-01T00:00:00"/>
    <d v="2000-09-08T00:00:00"/>
    <m/>
    <m/>
    <m/>
    <m/>
    <s v="WI"/>
    <n v="1"/>
    <n v="1"/>
    <n v="0.8"/>
    <x v="0"/>
    <s v="N"/>
    <n v="19.720547945205478"/>
    <n v="19.720547945205478"/>
    <n v="684.88560000000007"/>
    <n v="684.88560000000007"/>
    <s v="Flow GAS"/>
    <n v="4"/>
    <n v="4"/>
    <m/>
    <s v="Flow GAS"/>
    <x v="1"/>
    <s v="Producing"/>
    <s v="Producing"/>
    <x v="0"/>
    <x v="0"/>
    <s v="W 023794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10020"/>
    <s v="1 UWI in License"/>
    <n v="237976"/>
    <s v="102/10-21-019-09W4/00"/>
    <n v="237976"/>
    <n v="1"/>
    <s v="102"/>
    <s v="10"/>
    <s v="21"/>
    <s v="019"/>
    <s v="09W4"/>
    <s v="00"/>
    <s v="10-21-019-09W4"/>
    <s v="10-21-019-09W4"/>
    <s v="AB"/>
    <s v="JENNER"/>
    <s v="IMAGINEA JENNER 10-21-19-9"/>
    <x v="7"/>
    <s v="Cor4 Oil Corp"/>
    <s v="Working Interest"/>
    <n v="0.8"/>
    <s v="JENNER SHLW GAS"/>
    <s v="No"/>
    <m/>
    <s v="Flow GAS"/>
    <d v="2020-05-31T00:00:00"/>
    <m/>
    <n v="2510"/>
    <m/>
    <m/>
    <s v="Flow GAS"/>
    <s v="Kmilk_rv;Kmed_hat;K2nd_ws"/>
    <s v="Cor4 Oil Corp"/>
    <n v="5000034"/>
    <m/>
    <m/>
    <d v="2000-06-01T00:00:00"/>
    <d v="2000-07-07T00:00:00"/>
    <d v="2000-07-08T00:00:00"/>
    <m/>
    <d v="2000-09-01T00:00:00"/>
    <d v="2000-09-11T00:00:00"/>
    <m/>
    <m/>
    <m/>
    <m/>
    <s v="WI"/>
    <n v="1"/>
    <n v="1"/>
    <n v="0.8"/>
    <x v="0"/>
    <s v="N"/>
    <n v="19.761643835616439"/>
    <n v="19.761643835616439"/>
    <n v="765.048"/>
    <n v="765.048"/>
    <s v="Flow GAS"/>
    <n v="4"/>
    <n v="4"/>
    <m/>
    <s v="Flow GAS"/>
    <x v="1"/>
    <s v="Producing"/>
    <s v="Producing"/>
    <x v="0"/>
    <x v="0"/>
    <s v="W 0237976 "/>
    <n v="17975"/>
    <n v="0"/>
    <n v="0"/>
    <n v="0"/>
    <n v="0"/>
    <n v="0"/>
    <n v="1650"/>
    <n v="19625"/>
    <m/>
    <m/>
    <m/>
    <m/>
    <n v="19625"/>
    <m/>
    <n v="24239.68"/>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2907000"/>
    <s v="1 UWI in License"/>
    <n v="237982"/>
    <s v="100/07-29-019-09W4/00"/>
    <n v="237982"/>
    <n v="1"/>
    <s v="100"/>
    <s v="07"/>
    <s v="29"/>
    <s v="019"/>
    <s v="09W4"/>
    <s v="00"/>
    <s v="07-29-019-09W4"/>
    <s v="07-29-019-09W4"/>
    <s v="AB"/>
    <s v="JENNER"/>
    <s v="IMAGINEA JENNER 7-29-19-9"/>
    <x v="7"/>
    <s v="Cor4 Oil Corp"/>
    <s v="Working Interest"/>
    <n v="0.8"/>
    <s v="JENNER SHLW GAS"/>
    <s v="No"/>
    <m/>
    <s v="Flow GAS"/>
    <d v="2020-05-31T00:00:00"/>
    <m/>
    <n v="2365"/>
    <m/>
    <m/>
    <s v="Flow GAS"/>
    <s v="Kmilk_rv;Kmed_hat;K2nd_ws"/>
    <s v="Cor4 Oil Corp"/>
    <n v="5000034"/>
    <m/>
    <m/>
    <d v="2000-06-01T00:00:00"/>
    <d v="2000-07-05T00:00:00"/>
    <d v="2000-07-06T00:00:00"/>
    <m/>
    <d v="2000-09-01T00:00:00"/>
    <d v="2000-09-11T00:00:00"/>
    <m/>
    <m/>
    <m/>
    <m/>
    <s v="WI"/>
    <n v="1"/>
    <n v="1"/>
    <n v="0.8"/>
    <x v="0"/>
    <s v="N"/>
    <n v="19.767123287671232"/>
    <n v="19.767123287671232"/>
    <n v="720.85200000000009"/>
    <n v="720.85200000000009"/>
    <s v="Flow GAS"/>
    <n v="4"/>
    <n v="4"/>
    <m/>
    <s v="Flow GAS"/>
    <x v="1"/>
    <s v="Producing"/>
    <s v="Producing"/>
    <x v="0"/>
    <x v="0"/>
    <s v="W 0237982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3506000"/>
    <s v="1 UWI in License"/>
    <n v="238026"/>
    <s v="100/06-35-021-06W4/00"/>
    <n v="238026"/>
    <n v="1"/>
    <s v="100"/>
    <s v="06"/>
    <s v="35"/>
    <s v="021"/>
    <s v="06W4"/>
    <s v="00"/>
    <s v="06-35-021-06W4"/>
    <s v="06-35-021-06W4"/>
    <s v="AB"/>
    <s v="ATLEE-BUFFALO"/>
    <s v="IMAGINEA ATL-BUFF 6-35-21-6"/>
    <x v="7"/>
    <s v="Cor4 Oil Corp"/>
    <s v="Working Interest"/>
    <n v="0.5"/>
    <s v="JENNER SHLW GAS"/>
    <s v="No"/>
    <m/>
    <s v="Flow GAS"/>
    <d v="2016-05-31T00:00:00"/>
    <m/>
    <n v="1476"/>
    <m/>
    <m/>
    <s v="Flow GAS"/>
    <s v="Kmilk_rv;Kmed_hat"/>
    <s v="Cor4 Oil Corp"/>
    <n v="156038"/>
    <m/>
    <m/>
    <d v="2000-06-01T00:00:00"/>
    <d v="2000-08-01T00:00:00"/>
    <d v="2000-08-02T00:00:00"/>
    <m/>
    <d v="2000-09-01T00:00:00"/>
    <d v="2000-09-25T00:00:00"/>
    <m/>
    <m/>
    <m/>
    <m/>
    <s v="WI"/>
    <n v="1"/>
    <n v="1"/>
    <n v="0.5"/>
    <x v="0"/>
    <s v="N"/>
    <n v="19.693150684931506"/>
    <n v="19.693150684931506"/>
    <n v="449.88480000000004"/>
    <n v="449.88480000000004"/>
    <s v="Flow GAS"/>
    <n v="4"/>
    <n v="4"/>
    <m/>
    <s v="Flow GAS"/>
    <x v="1"/>
    <s v="Producing"/>
    <s v="Producing"/>
    <x v="0"/>
    <x v="0"/>
    <s v="W 0238026 "/>
    <n v="17975"/>
    <n v="0"/>
    <n v="0"/>
    <n v="0"/>
    <n v="0"/>
    <n v="16500"/>
    <n v="0"/>
    <n v="34475"/>
    <m/>
    <m/>
    <m/>
    <m/>
    <n v="34475"/>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092210000"/>
    <s v="1 UWI in License"/>
    <n v="238064"/>
    <s v="100/10-22-019-09W4/00"/>
    <n v="238064"/>
    <n v="1"/>
    <s v="100"/>
    <s v="10"/>
    <s v="22"/>
    <s v="019"/>
    <s v="09W4"/>
    <s v="00"/>
    <s v="10-22-019-09W4"/>
    <s v="10-22-019-09W4"/>
    <s v="AB"/>
    <s v="JENNER"/>
    <s v="IMAGINEA JENNER 10-22-19-9"/>
    <x v="7"/>
    <s v="Cor4 Oil Corp"/>
    <s v="Working Interest"/>
    <n v="0.8"/>
    <s v="JENNER SHLW GAS"/>
    <s v="No"/>
    <m/>
    <s v="Flow GAS"/>
    <d v="2020-05-31T00:00:00"/>
    <m/>
    <n v="2411"/>
    <m/>
    <m/>
    <s v="Flow GAS"/>
    <s v="Kmilk_rv;Kmed_hat;K2nd_ws"/>
    <s v="Cor4 Oil Corp"/>
    <n v="5000034"/>
    <m/>
    <m/>
    <d v="2000-06-02T00:00:00"/>
    <d v="2000-07-16T00:00:00"/>
    <d v="2000-07-16T00:00:00"/>
    <m/>
    <d v="2000-09-01T00:00:00"/>
    <d v="2000-09-11T00:00:00"/>
    <m/>
    <m/>
    <m/>
    <m/>
    <s v="WI"/>
    <n v="1"/>
    <n v="1"/>
    <n v="0.8"/>
    <x v="0"/>
    <s v="N"/>
    <n v="19.736986301369864"/>
    <n v="19.736986301369864"/>
    <n v="734.87279999999998"/>
    <n v="734.87279999999998"/>
    <s v="Flow GAS"/>
    <n v="4"/>
    <n v="4"/>
    <m/>
    <s v="Flow GAS"/>
    <x v="1"/>
    <s v="Producing"/>
    <s v="Producing"/>
    <x v="0"/>
    <x v="0"/>
    <s v="W 0238064 "/>
    <n v="17975"/>
    <n v="0"/>
    <n v="0"/>
    <n v="0"/>
    <n v="0"/>
    <n v="16500"/>
    <n v="0"/>
    <n v="34475"/>
    <m/>
    <m/>
    <m/>
    <m/>
    <n v="34475"/>
    <m/>
    <n v="28247.5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3606000"/>
    <s v="1 UWI in License"/>
    <n v="238069"/>
    <s v="100/06-36-021-06W4/00"/>
    <n v="238069"/>
    <n v="1"/>
    <s v="100"/>
    <s v="06"/>
    <s v="36"/>
    <s v="021"/>
    <s v="06W4"/>
    <s v="00"/>
    <s v="06-36-021-06W4"/>
    <s v="06-36-021-06W4"/>
    <s v="AB"/>
    <s v="ATLEE-BUFFALO"/>
    <s v="IMAGINEA ATL-BUFF 6-36-21-6"/>
    <x v="7"/>
    <s v="Cor4 Oil Corp"/>
    <s v="Working Interest"/>
    <n v="1"/>
    <s v="JENNER SHLW GAS"/>
    <s v="No"/>
    <m/>
    <s v="Flow GAS"/>
    <d v="2016-05-31T00:00:00"/>
    <m/>
    <n v="1476"/>
    <m/>
    <m/>
    <s v="Flow GAS"/>
    <s v="Kmilk_rv;Kmed_hat"/>
    <s v="Cor4 Oil Corp"/>
    <n v="156038"/>
    <m/>
    <m/>
    <d v="2000-06-02T00:00:00"/>
    <d v="2000-08-02T00:00:00"/>
    <d v="2000-08-02T00:00:00"/>
    <m/>
    <d v="2000-09-01T00:00:00"/>
    <d v="2000-09-25T00:00:00"/>
    <m/>
    <m/>
    <m/>
    <m/>
    <s v="WI"/>
    <n v="1"/>
    <n v="1"/>
    <n v="1"/>
    <x v="0"/>
    <s v="N"/>
    <n v="19.69041095890411"/>
    <n v="19.69041095890411"/>
    <n v="449.88480000000004"/>
    <n v="449.88480000000004"/>
    <s v="Flow GAS"/>
    <n v="4"/>
    <n v="4"/>
    <m/>
    <s v="Flow GAS"/>
    <x v="1"/>
    <s v="Producing"/>
    <s v="Producing"/>
    <x v="0"/>
    <x v="0"/>
    <s v="W 0238069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24080408020"/>
    <s v="1 UWI in License"/>
    <n v="238098"/>
    <s v="102/08-04-022-08W4/00"/>
    <n v="238098"/>
    <n v="1"/>
    <s v="102"/>
    <s v="08"/>
    <s v="04"/>
    <s v="022"/>
    <s v="08W4"/>
    <s v="00"/>
    <s v="12-03-022-08W4"/>
    <s v="12-03-022-08W4"/>
    <s v="AB"/>
    <s v="ATLEE-BUFFALO"/>
    <s v="IMAGINEA ATL-BUFF 8-4-22-8"/>
    <x v="0"/>
    <s v="Cor4 Oil Corp"/>
    <s v="Working Interest"/>
    <n v="1"/>
    <s v="JENNER OIL"/>
    <s v="No"/>
    <m/>
    <s v="ABD Zn OIL"/>
    <d v="2006-01-31T00:00:00"/>
    <m/>
    <n v="3144"/>
    <n v="5020"/>
    <n v="1657"/>
    <s v="ABD Zn OIL"/>
    <s v="Kglauc_ss"/>
    <m/>
    <m/>
    <m/>
    <m/>
    <d v="2000-06-02T00:00:00"/>
    <d v="2000-06-18T00:00:00"/>
    <d v="2000-06-24T00:00:00"/>
    <m/>
    <d v="2000-07-01T00:00:00"/>
    <d v="2000-07-06T00:00:00"/>
    <m/>
    <m/>
    <m/>
    <m/>
    <s v="WI"/>
    <n v="1"/>
    <n v="1"/>
    <n v="1"/>
    <x v="0"/>
    <s v="N"/>
    <n v="19.813698630136987"/>
    <n v="19.813698630136987"/>
    <n v="958.2912"/>
    <n v="958.2912"/>
    <s v="ABD Zn OIL"/>
    <n v="25"/>
    <n v="25"/>
    <m/>
    <s v="ABD Zn OIL"/>
    <x v="2"/>
    <s v="Abandoned"/>
    <s v="Partial Abandoned"/>
    <x v="1"/>
    <x v="0"/>
    <s v="W 0238098 "/>
    <n v="12800"/>
    <n v="0"/>
    <n v="0"/>
    <n v="0"/>
    <n v="0"/>
    <n v="16500"/>
    <n v="0"/>
    <n v="29300"/>
    <m/>
    <m/>
    <m/>
    <m/>
    <n v="29300"/>
    <m/>
    <n v="0"/>
    <m/>
    <n v="2500"/>
    <n v="25000"/>
    <n v="27500"/>
    <x v="7"/>
    <m/>
    <n v="2500"/>
    <n v="25000"/>
    <x v="7"/>
    <s v=""/>
    <n v="2"/>
    <s v="3) DUCs / Cut &amp; Cap Ready / Known Work To Do. Prioritize as earlier"/>
    <n v="8"/>
    <m/>
    <n v="2500"/>
    <n v="25000"/>
    <n v="27500"/>
    <n v="1"/>
    <n v="2500"/>
    <n v="25000"/>
    <n v="27500"/>
    <n v="8"/>
    <n v="1.35E-2"/>
    <n v="2783.1078283377847"/>
    <n v="29761.087591104202"/>
    <n v="32544.195419441989"/>
    <n v="1.7600000000000001E-2"/>
    <n v="2420.5454766023759"/>
    <n v="23721.738827950812"/>
    <n v="26142.284304553188"/>
    <s v="A.2) Cut &amp; Cap ready wells, D13 suspended. Has plug &amp; cement. Still require well review. Do not have known SCVL. Use $2,500 abandonment estimate for now. Use $10,900 for shallow gas rec, and $25,000 for oil/other rec. (10% for site pad)"/>
  </r>
  <r>
    <s v="1 - Yes"/>
    <s v="1- Yes"/>
    <n v="194092102000"/>
    <s v="1 UWI in License"/>
    <n v="238110"/>
    <s v="100/02-21-019-09W4/00"/>
    <n v="238110"/>
    <n v="1"/>
    <s v="100"/>
    <s v="02"/>
    <s v="21"/>
    <s v="019"/>
    <s v="09W4"/>
    <s v="00"/>
    <s v="02-21-019-09W4"/>
    <s v="02-21-019-09W4"/>
    <s v="AB"/>
    <s v="JENNER"/>
    <s v="IMAGINEA JENNER 2-21-19-9"/>
    <x v="7"/>
    <s v="Cor4 Oil Corp"/>
    <s v="Working Interest"/>
    <n v="0.8"/>
    <s v="JENNER SHLW GAS"/>
    <s v="No"/>
    <m/>
    <s v="Flow GAS"/>
    <d v="2020-05-31T00:00:00"/>
    <m/>
    <n v="2513"/>
    <m/>
    <m/>
    <s v="Flow GAS"/>
    <s v="Kmilk_rv;Kmed_hat;K2nd_ws"/>
    <s v="Cor4 Oil Corp"/>
    <n v="5000034"/>
    <m/>
    <m/>
    <d v="2000-06-02T00:00:00"/>
    <d v="2000-07-06T00:00:00"/>
    <d v="2000-07-07T00:00:00"/>
    <m/>
    <d v="2000-09-01T00:00:00"/>
    <d v="2000-09-11T00:00:00"/>
    <m/>
    <m/>
    <m/>
    <m/>
    <s v="WI"/>
    <n v="1"/>
    <n v="1"/>
    <n v="0.8"/>
    <x v="0"/>
    <s v="N"/>
    <n v="19.764383561643836"/>
    <n v="19.764383561643836"/>
    <n v="765.9624"/>
    <n v="765.9624"/>
    <s v="Flow GAS"/>
    <n v="4"/>
    <n v="4"/>
    <m/>
    <s v="Flow GAS"/>
    <x v="1"/>
    <s v="Producing"/>
    <s v="Producing"/>
    <x v="0"/>
    <x v="0"/>
    <s v="W 0238110 "/>
    <n v="17975"/>
    <n v="0"/>
    <n v="0"/>
    <n v="0"/>
    <n v="0"/>
    <n v="16500"/>
    <n v="0"/>
    <n v="34475"/>
    <m/>
    <m/>
    <m/>
    <m/>
    <n v="34475"/>
    <m/>
    <n v="26050.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10000"/>
    <s v="1 UWI in License"/>
    <n v="238112"/>
    <s v="100/10-29-019-09W4/00"/>
    <n v="238112"/>
    <n v="1"/>
    <s v="100"/>
    <s v="10"/>
    <s v="29"/>
    <s v="019"/>
    <s v="09W4"/>
    <s v="00"/>
    <s v="10-29-019-09W4"/>
    <s v="10-29-019-09W4"/>
    <s v="AB"/>
    <s v="JENNER"/>
    <s v="IMAGINEA JENNER 10-29-19-9"/>
    <x v="7"/>
    <s v="Cor4 Oil Corp"/>
    <s v="Working Interest"/>
    <n v="0.8"/>
    <s v="JENNER SHLW GAS"/>
    <s v="No"/>
    <m/>
    <s v="Flow GAS"/>
    <d v="2020-05-31T00:00:00"/>
    <m/>
    <n v="2369"/>
    <m/>
    <m/>
    <s v="Flow GAS"/>
    <s v="Kmilk_rv;Kmed_hat;K2nd_ws"/>
    <s v="Cor4 Oil Corp"/>
    <n v="5000034"/>
    <m/>
    <m/>
    <d v="2000-06-02T00:00:00"/>
    <d v="2000-07-04T00:00:00"/>
    <d v="2000-07-05T00:00:00"/>
    <m/>
    <d v="2000-09-01T00:00:00"/>
    <d v="2000-09-11T00:00:00"/>
    <m/>
    <m/>
    <m/>
    <m/>
    <s v="WI"/>
    <n v="1"/>
    <n v="1"/>
    <n v="0.8"/>
    <x v="0"/>
    <s v="N"/>
    <n v="19.769863013698629"/>
    <n v="19.769863013698629"/>
    <n v="722.07120000000009"/>
    <n v="722.07120000000009"/>
    <s v="Flow GAS"/>
    <n v="4"/>
    <n v="4"/>
    <m/>
    <s v="Flow GAS"/>
    <x v="1"/>
    <s v="Producing"/>
    <s v="Producing"/>
    <x v="0"/>
    <x v="0"/>
    <s v="W 0238112 "/>
    <n v="17975"/>
    <n v="0"/>
    <n v="0"/>
    <n v="0"/>
    <n v="0"/>
    <n v="16500"/>
    <n v="0"/>
    <n v="34475"/>
    <m/>
    <m/>
    <m/>
    <m/>
    <n v="34475"/>
    <m/>
    <n v="26706.0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3408000"/>
    <s v="1 UWI in License"/>
    <n v="238491"/>
    <s v="100/08-34-021-06W4/00"/>
    <n v="238491"/>
    <n v="1"/>
    <s v="100"/>
    <s v="08"/>
    <s v="34"/>
    <s v="021"/>
    <s v="06W4"/>
    <s v="00"/>
    <s v="08-34-021-06W4"/>
    <s v="08-34-021-06W4"/>
    <s v="AB"/>
    <s v="ATLEE-BUFFALO"/>
    <s v="IMAGINEA ATL-BUFF 8-34-21-6"/>
    <x v="7"/>
    <s v="Cor4 Oil Corp"/>
    <s v="Working Interest"/>
    <n v="0.5"/>
    <s v="JENNER SHLW GAS"/>
    <s v="No"/>
    <m/>
    <s v="Flow GAS"/>
    <d v="2016-05-31T00:00:00"/>
    <m/>
    <n v="1503"/>
    <m/>
    <m/>
    <s v="Flow GAS"/>
    <s v="Kmilk_rv;Kmed_hat"/>
    <s v="Cor4 Oil Corp"/>
    <n v="156038"/>
    <m/>
    <m/>
    <d v="2000-06-13T00:00:00"/>
    <d v="2000-07-31T00:00:00"/>
    <d v="2000-08-01T00:00:00"/>
    <m/>
    <d v="2000-09-01T00:00:00"/>
    <d v="2000-09-25T00:00:00"/>
    <m/>
    <m/>
    <m/>
    <m/>
    <s v="WI"/>
    <n v="1"/>
    <n v="1"/>
    <n v="0.5"/>
    <x v="0"/>
    <s v="N"/>
    <n v="19.695890410958903"/>
    <n v="19.695890410958903"/>
    <n v="458.11440000000005"/>
    <n v="458.11440000000005"/>
    <s v="Flow GAS"/>
    <n v="4"/>
    <n v="4"/>
    <m/>
    <s v="Flow GAS"/>
    <x v="1"/>
    <s v="Producing"/>
    <s v="Producing"/>
    <x v="0"/>
    <x v="0"/>
    <s v="W 0238491 "/>
    <n v="17975"/>
    <n v="0"/>
    <n v="0"/>
    <n v="0"/>
    <n v="0"/>
    <n v="16500"/>
    <n v="0"/>
    <n v="34475"/>
    <m/>
    <m/>
    <m/>
    <m/>
    <n v="34475"/>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14063508000"/>
    <s v="1 UWI in License"/>
    <n v="238504"/>
    <s v="100/08-35-021-06W4/00"/>
    <n v="238504"/>
    <n v="1"/>
    <s v="100"/>
    <s v="08"/>
    <s v="35"/>
    <s v="021"/>
    <s v="06W4"/>
    <s v="00"/>
    <s v="08-35-021-06W4"/>
    <s v="08-35-021-06W4"/>
    <s v="AB"/>
    <s v="ATLEE-BUFFALO"/>
    <s v="IMAGINEA ATL-BUFF 8-35-21-6"/>
    <x v="7"/>
    <s v="Cor4 Oil Corp"/>
    <s v="Working Interest"/>
    <n v="0.5"/>
    <s v="JENNER SHLW GAS"/>
    <s v="No"/>
    <m/>
    <s v="Flow GAS"/>
    <d v="2016-05-31T00:00:00"/>
    <m/>
    <n v="1476"/>
    <m/>
    <m/>
    <s v="Flow GAS"/>
    <s v="Kmilk_rv;Kmed_hat"/>
    <s v="Cor4 Oil Corp"/>
    <n v="156038"/>
    <m/>
    <m/>
    <d v="2000-06-14T00:00:00"/>
    <d v="2000-08-03T00:00:00"/>
    <d v="2000-08-03T00:00:00"/>
    <m/>
    <d v="2000-09-01T00:00:00"/>
    <d v="2000-09-25T00:00:00"/>
    <m/>
    <m/>
    <m/>
    <m/>
    <s v="WI"/>
    <n v="1"/>
    <n v="1"/>
    <n v="0.5"/>
    <x v="0"/>
    <s v="N"/>
    <n v="19.687671232876713"/>
    <n v="19.687671232876713"/>
    <n v="449.88480000000004"/>
    <n v="449.88480000000004"/>
    <s v="Flow GAS"/>
    <n v="4"/>
    <n v="4"/>
    <m/>
    <s v="Flow GAS"/>
    <x v="1"/>
    <s v="Producing"/>
    <s v="Producing"/>
    <x v="0"/>
    <x v="0"/>
    <s v="W 0238504 "/>
    <n v="17975"/>
    <n v="0"/>
    <n v="0"/>
    <n v="0"/>
    <n v="0"/>
    <n v="16500"/>
    <n v="0"/>
    <n v="34475"/>
    <m/>
    <m/>
    <m/>
    <m/>
    <n v="34475"/>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14083602000"/>
    <s v="1 UWI in License"/>
    <n v="238799"/>
    <s v="100/02-36-021-08W4/00"/>
    <n v="238799"/>
    <n v="1"/>
    <s v="100"/>
    <s v="02"/>
    <s v="36"/>
    <s v="021"/>
    <s v="08W4"/>
    <s v="00"/>
    <s v="02-36-021-08W4"/>
    <s v="02-36-021-08W4"/>
    <s v="AB"/>
    <s v="ATLEE-BUFFALO"/>
    <s v="IMAGINEA ATL-BUFF 2-36-21-8"/>
    <x v="0"/>
    <s v="Cor4 Oil Corp"/>
    <s v="Working Interest"/>
    <n v="1"/>
    <s v="JENNER OIL"/>
    <s v="No"/>
    <m/>
    <s v="Susp OIL"/>
    <d v="2007-04-30T00:00:00"/>
    <m/>
    <n v="3415"/>
    <m/>
    <m/>
    <s v="Susp OIL"/>
    <s v="Kglauc_ss"/>
    <s v="Cor4 Oil Corp"/>
    <n v="52789"/>
    <m/>
    <m/>
    <d v="2000-06-20T00:00:00"/>
    <d v="2000-06-25T00:00:00"/>
    <d v="2000-06-28T00:00:00"/>
    <m/>
    <d v="2000-07-01T00:00:00"/>
    <d v="2000-07-16T00:00:00"/>
    <m/>
    <m/>
    <m/>
    <m/>
    <s v="WI"/>
    <n v="1"/>
    <n v="1"/>
    <n v="1"/>
    <x v="0"/>
    <s v="N"/>
    <n v="19.794520547945204"/>
    <n v="19.794520547945204"/>
    <n v="1040.8920000000001"/>
    <n v="1040.8920000000001"/>
    <s v="Susp OIL"/>
    <n v="12"/>
    <n v="12"/>
    <m/>
    <s v="Susp OIL"/>
    <x v="2"/>
    <s v="Suspended"/>
    <s v="Suspended"/>
    <x v="1"/>
    <x v="0"/>
    <s v="W 0238799 "/>
    <n v="45993"/>
    <n v="0"/>
    <n v="0"/>
    <n v="0"/>
    <n v="0"/>
    <n v="16500"/>
    <n v="0"/>
    <n v="62493"/>
    <m/>
    <n v="-28018"/>
    <s v="Partial abandonment completed"/>
    <d v="2019-11-01T00:00:00"/>
    <n v="34475"/>
    <m/>
    <n v="0"/>
    <m/>
    <n v="15000"/>
    <n v="25000"/>
    <n v="40000"/>
    <x v="15"/>
    <m/>
    <n v="15000"/>
    <n v="25000"/>
    <x v="15"/>
    <s v=""/>
    <n v="1"/>
    <s v="3) DUCs / Cut &amp; Cap Ready / Known Work To Do. Prioritize as earlier"/>
    <n v="6"/>
    <m/>
    <n v="15000"/>
    <n v="25000"/>
    <n v="40000"/>
    <n v="1"/>
    <n v="15000"/>
    <n v="25000"/>
    <n v="40000"/>
    <n v="6"/>
    <n v="1.35E-2"/>
    <n v="16256.75187633617"/>
    <n v="28973.522070795319"/>
    <n v="45230.273947131485"/>
    <n v="1.7600000000000001E-2"/>
    <n v="14641.015061615084"/>
    <n v="23914.054278599557"/>
    <n v="38555.069340214643"/>
    <s v="A.3) Override Abdn with engineer estimate of work still to be done. $10,900 for shallow gas rec, $25,000 for oil rec (10% site pads)"/>
  </r>
  <r>
    <s v="1 - Yes"/>
    <s v="1- Yes"/>
    <n v="214080408000"/>
    <s v="1 UWI in License"/>
    <n v="238940"/>
    <s v="100/08-04-021-08W4/00"/>
    <n v="238940"/>
    <n v="1"/>
    <s v="100"/>
    <s v="08"/>
    <s v="04"/>
    <s v="021"/>
    <s v="08W4"/>
    <s v="00"/>
    <s v="08-04-021-08W4"/>
    <s v="08-04-021-08W4"/>
    <s v="AB"/>
    <s v="JENNER"/>
    <s v="IMAGINEA JENNER 8-4-21-8"/>
    <x v="7"/>
    <s v="Cor4 Oil Corp"/>
    <s v="Working Interest"/>
    <n v="0.8"/>
    <s v="JENNER SHLW GAS"/>
    <s v="No"/>
    <m/>
    <s v="Flow GAS"/>
    <d v="2020-05-31T00:00:00"/>
    <m/>
    <n v="1818"/>
    <m/>
    <m/>
    <s v="Flow GAS"/>
    <s v="Kmilk_rv;Kmed_hat"/>
    <s v="Cor4 Oil Corp"/>
    <n v="5000034"/>
    <m/>
    <m/>
    <d v="2000-06-22T00:00:00"/>
    <d v="2000-07-23T00:00:00"/>
    <d v="2000-07-23T00:00:00"/>
    <m/>
    <d v="2000-09-01T00:00:00"/>
    <d v="2000-09-01T00:00:00"/>
    <m/>
    <m/>
    <m/>
    <m/>
    <s v="WI"/>
    <n v="1"/>
    <n v="1"/>
    <n v="0.8"/>
    <x v="0"/>
    <s v="N"/>
    <n v="19.717808219178082"/>
    <n v="19.717808219178082"/>
    <n v="554.12639999999999"/>
    <n v="554.12639999999999"/>
    <s v="Flow GAS"/>
    <n v="4"/>
    <n v="4"/>
    <m/>
    <s v="Flow GAS"/>
    <x v="1"/>
    <s v="Producing"/>
    <s v="Producing"/>
    <x v="0"/>
    <x v="0"/>
    <s v="W 0238940 "/>
    <n v="17975"/>
    <n v="0"/>
    <n v="0"/>
    <n v="0"/>
    <n v="0"/>
    <n v="16500"/>
    <n v="0"/>
    <n v="34475"/>
    <m/>
    <m/>
    <m/>
    <m/>
    <n v="34475"/>
    <m/>
    <n v="83933.2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2614020"/>
    <s v="1 UWI in License"/>
    <n v="239892"/>
    <s v="102/14-26-021-06W4/00"/>
    <n v="239892"/>
    <n v="1"/>
    <s v="102"/>
    <s v="14"/>
    <s v="26"/>
    <s v="021"/>
    <s v="06W4"/>
    <s v="00"/>
    <s v="14-26-021-06W4"/>
    <s v="14-26-021-06W4"/>
    <s v="AB"/>
    <s v="ATLEE-BUFFALO"/>
    <s v="IMAGINEA ATL-BUFF 14-26-21-6"/>
    <x v="7"/>
    <s v="Cor4 Oil Corp"/>
    <s v="Working Interest"/>
    <n v="1"/>
    <s v="JENNER SHLW GAS"/>
    <s v="No"/>
    <m/>
    <s v="Flow GAS"/>
    <d v="2016-05-31T00:00:00"/>
    <m/>
    <n v="1549"/>
    <m/>
    <m/>
    <s v="Flow GAS"/>
    <s v="Kmilk_rv;Kmed_hat"/>
    <s v="Cor4 Oil Corp"/>
    <n v="156038"/>
    <m/>
    <m/>
    <d v="2000-07-19T00:00:00"/>
    <d v="2000-07-30T00:00:00"/>
    <d v="2000-07-31T00:00:00"/>
    <m/>
    <d v="2000-09-01T00:00:00"/>
    <d v="2000-09-25T00:00:00"/>
    <m/>
    <m/>
    <m/>
    <m/>
    <s v="WI"/>
    <n v="1"/>
    <n v="1"/>
    <n v="1"/>
    <x v="0"/>
    <s v="N"/>
    <n v="19.698630136986303"/>
    <n v="19.698630136986303"/>
    <n v="472.1352"/>
    <n v="472.1352"/>
    <s v="Flow GAS"/>
    <n v="4"/>
    <n v="4"/>
    <m/>
    <s v="Flow GAS"/>
    <x v="1"/>
    <s v="Producing"/>
    <s v="Producing"/>
    <x v="0"/>
    <x v="0"/>
    <s v="W 0239892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0304020"/>
    <s v="1 UWI in License"/>
    <n v="240293"/>
    <s v="102/04-03-021-09W4/00"/>
    <n v="240293"/>
    <n v="1"/>
    <s v="102"/>
    <s v="04"/>
    <s v="03"/>
    <s v="021"/>
    <s v="09W4"/>
    <s v="00"/>
    <s v="04-03-021-09W4"/>
    <s v="04-03-021-09W4"/>
    <s v="AB"/>
    <s v="JENNER"/>
    <s v="IMAGINEA JENNER 4-3-21-9"/>
    <x v="0"/>
    <s v="Cor4 Oil Corp"/>
    <s v="Working Interest"/>
    <n v="1"/>
    <s v="JENNER OIL"/>
    <s v="No"/>
    <m/>
    <s v="Pump OIL"/>
    <d v="2020-04-30T00:00:00"/>
    <m/>
    <n v="3297"/>
    <m/>
    <m/>
    <s v="Pump OIL"/>
    <s v="Kglauc_ss"/>
    <s v="Cor4 Oil Corp"/>
    <n v="109397"/>
    <m/>
    <m/>
    <d v="2000-07-31T00:00:00"/>
    <d v="2000-08-15T00:00:00"/>
    <d v="2000-08-19T00:00:00"/>
    <m/>
    <d v="2000-08-01T00:00:00"/>
    <d v="2000-08-27T00:00:00"/>
    <m/>
    <m/>
    <m/>
    <m/>
    <s v="WI"/>
    <n v="1"/>
    <n v="1"/>
    <n v="1"/>
    <x v="0"/>
    <s v="N"/>
    <n v="19.654794520547945"/>
    <n v="19.654794520547945"/>
    <n v="1004.9256"/>
    <n v="1004.9256"/>
    <s v="Pump OIL"/>
    <n v="2"/>
    <n v="2"/>
    <m/>
    <s v="Pump OIL"/>
    <x v="2"/>
    <s v="Producing"/>
    <s v="Producing"/>
    <x v="0"/>
    <x v="0"/>
    <s v="W 0240293 "/>
    <n v="45993"/>
    <n v="0"/>
    <n v="0"/>
    <n v="0"/>
    <n v="0"/>
    <n v="16500"/>
    <n v="0"/>
    <n v="62493"/>
    <m/>
    <m/>
    <m/>
    <m/>
    <n v="62493"/>
    <m/>
    <n v="870934.6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0303020"/>
    <s v="1 UWI in License"/>
    <n v="240294"/>
    <s v="102/03-03-021-09W4/00"/>
    <n v="240294"/>
    <n v="1"/>
    <s v="102"/>
    <s v="03"/>
    <s v="03"/>
    <s v="021"/>
    <s v="09W4"/>
    <s v="00"/>
    <s v="03-03-021-09W4"/>
    <s v="03-03-021-09W4"/>
    <s v="AB"/>
    <s v="JENNER"/>
    <s v="IMAGINEA JENNER 3-3-21-9"/>
    <x v="0"/>
    <s v="Cor4 Oil Corp"/>
    <s v="Working Interest"/>
    <n v="1"/>
    <s v="JENNER OIL"/>
    <s v="No"/>
    <m/>
    <s v="Pump OIL"/>
    <d v="2020-05-31T00:00:00"/>
    <m/>
    <n v="3294"/>
    <n v="3350"/>
    <m/>
    <s v="Pump OIL"/>
    <s v="Kglauc_ss"/>
    <s v="Cor4 Oil Corp"/>
    <n v="109397"/>
    <m/>
    <m/>
    <d v="2000-07-31T00:00:00"/>
    <d v="2000-08-08T00:00:00"/>
    <d v="2000-08-13T00:00:00"/>
    <m/>
    <d v="2000-08-01T00:00:00"/>
    <d v="2000-08-25T00:00:00"/>
    <m/>
    <m/>
    <m/>
    <m/>
    <s v="WI"/>
    <n v="1"/>
    <n v="1"/>
    <n v="1"/>
    <x v="0"/>
    <s v="N"/>
    <n v="19.673972602739727"/>
    <n v="19.673972602739727"/>
    <n v="1004.0112"/>
    <n v="1004.0112"/>
    <s v="Pump OIL"/>
    <n v="2"/>
    <n v="2"/>
    <m/>
    <s v="Pump OIL"/>
    <x v="2"/>
    <s v="Producing"/>
    <s v="Producing"/>
    <x v="0"/>
    <x v="0"/>
    <s v="W 0240294 "/>
    <n v="45993"/>
    <n v="0"/>
    <n v="0"/>
    <n v="0"/>
    <n v="0"/>
    <n v="0"/>
    <n v="1650"/>
    <n v="47643"/>
    <m/>
    <m/>
    <m/>
    <m/>
    <n v="47643"/>
    <m/>
    <n v="366155.53"/>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54082904000"/>
    <s v="1 UWI in License"/>
    <n v="240575"/>
    <s v="100/04-29-025-08W4/00"/>
    <n v="240575"/>
    <n v="1"/>
    <s v="100"/>
    <s v="04"/>
    <s v="29"/>
    <s v="025"/>
    <s v="08W4"/>
    <s v="00"/>
    <s v="04-29-025-08W4"/>
    <s v="04-29-025-08W4"/>
    <s v="AB"/>
    <s v="KINMUNDY"/>
    <s v="EOG KINMUNDY 4-29-25-8"/>
    <x v="4"/>
    <s v="Cdn Nat Rsrcs Ltd"/>
    <s v="Working Interest"/>
    <n v="0.14499999999999999"/>
    <s v="SOUTH AB MISC"/>
    <s v="No"/>
    <m/>
    <s v="ABD GAS"/>
    <d v="2017-12-31T00:00:00"/>
    <m/>
    <n v="3381"/>
    <m/>
    <m/>
    <s v="ABD GAS"/>
    <s v="Kmannvl"/>
    <m/>
    <m/>
    <m/>
    <m/>
    <d v="2000-08-08T00:00:00"/>
    <d v="2000-08-19T00:00:00"/>
    <d v="2000-08-21T00:00:00"/>
    <d v="2001-08-21T00:00:00"/>
    <d v="2000-09-01T00:00:00"/>
    <d v="2000-09-20T00:00:00"/>
    <m/>
    <d v="2019-10-23T00:00:00"/>
    <s v="Other"/>
    <m/>
    <s v="WI"/>
    <n v="1"/>
    <n v="1"/>
    <n v="0.14499999999999999"/>
    <x v="1"/>
    <s v="N"/>
    <n v="19.643835616438356"/>
    <n v="19.643835616438356"/>
    <n v="1030.5288"/>
    <n v="1030.5288"/>
    <s v="ABD GAS"/>
    <n v="14"/>
    <n v="14"/>
    <m/>
    <s v="ABD GAS"/>
    <x v="1"/>
    <s v="Abandoned"/>
    <s v="Abandoned"/>
    <x v="1"/>
    <x v="0"/>
    <s v="W 0240575 "/>
    <n v="0"/>
    <n v="0"/>
    <n v="0"/>
    <n v="0"/>
    <n v="0"/>
    <n v="0"/>
    <n v="0"/>
    <n v="0"/>
    <m/>
    <m/>
    <m/>
    <m/>
    <n v="0"/>
    <m/>
    <n v="0"/>
    <m/>
    <n v="0"/>
    <n v="10900"/>
    <n v="10900"/>
    <x v="5"/>
    <m/>
    <n v="0"/>
    <n v="10900"/>
    <x v="5"/>
    <s v=""/>
    <n v="7"/>
    <s v="B.1) Non Op Reclamation only; spread evenly"/>
    <n v="4"/>
    <m/>
    <n v="0"/>
    <n v="10900"/>
    <n v="10900"/>
    <n v="0.14499999999999999"/>
    <n v="0"/>
    <n v="1580.5"/>
    <n v="1580.5"/>
    <n v="4"/>
    <n v="1.35E-2"/>
    <n v="0"/>
    <n v="1783.2337594576622"/>
    <n v="1783.2337594576622"/>
    <n v="1.7600000000000001E-2"/>
    <n v="0"/>
    <n v="1524.1032623694775"/>
    <n v="1524.1032623694775"/>
    <s v="E.1) Fully abandoned, reclamation only. Shallow Gas. Use $10,900 for rec ($1,090 for pad site)."/>
  </r>
  <r>
    <s v="1 - Yes"/>
    <s v="1- Yes"/>
    <n v="254082307004"/>
    <s v="1 UWI in License"/>
    <n v="240578"/>
    <s v="100/07-23-025-08W4/04"/>
    <n v="240578"/>
    <n v="1"/>
    <s v="100"/>
    <s v="07"/>
    <s v="23"/>
    <s v="025"/>
    <s v="08W4"/>
    <s v="04"/>
    <s v="07-23-025-08W4"/>
    <s v="07-23-025-08W4"/>
    <s v="AB"/>
    <s v="JOLIET"/>
    <s v="EOG JOLIET 7-23-25-8"/>
    <x v="4"/>
    <s v="Cdn Nat Rsrcs Ltd"/>
    <s v="Working Interest"/>
    <n v="0.4"/>
    <s v="SOUTH AB MISC"/>
    <s v="No"/>
    <m/>
    <s v="ABD GAS"/>
    <d v="2005-05-31T00:00:00"/>
    <m/>
    <n v="3406"/>
    <m/>
    <m/>
    <s v="ABD GAS"/>
    <s v="Kbelly_rv"/>
    <m/>
    <m/>
    <m/>
    <m/>
    <d v="2000-08-08T00:00:00"/>
    <d v="2000-08-26T00:00:00"/>
    <d v="2000-08-29T00:00:00"/>
    <d v="2001-08-29T00:00:00"/>
    <d v="2001-02-01T00:00:00"/>
    <d v="2001-02-28T00:00:00"/>
    <m/>
    <d v="2008-11-28T00:00:00"/>
    <s v="Plate"/>
    <m/>
    <s v="WI"/>
    <n v="1"/>
    <n v="1"/>
    <n v="0.4"/>
    <x v="1"/>
    <s v="N"/>
    <n v="19.624657534246577"/>
    <n v="19.624657534246577"/>
    <n v="1038.1488000000002"/>
    <n v="1038.1488000000002"/>
    <s v="ABD GAS"/>
    <n v="14"/>
    <n v="14"/>
    <m/>
    <s v="ABD GAS"/>
    <x v="1"/>
    <s v="Abandoned"/>
    <s v="Abandoned"/>
    <x v="1"/>
    <x v="0"/>
    <s v="W 0240578 "/>
    <n v="0"/>
    <n v="0"/>
    <n v="0"/>
    <n v="0"/>
    <n v="0"/>
    <n v="0"/>
    <n v="0"/>
    <n v="0"/>
    <m/>
    <m/>
    <m/>
    <m/>
    <n v="0"/>
    <m/>
    <n v="0"/>
    <m/>
    <n v="0"/>
    <n v="10900"/>
    <n v="10900"/>
    <x v="5"/>
    <m/>
    <n v="0"/>
    <n v="10900"/>
    <x v="5"/>
    <s v=""/>
    <n v="8"/>
    <s v="B.1) Non Op Reclamation only; spread evenly"/>
    <n v="4"/>
    <m/>
    <n v="0"/>
    <n v="10900"/>
    <n v="10900"/>
    <n v="0.4"/>
    <n v="0"/>
    <n v="4360"/>
    <n v="4360"/>
    <n v="4"/>
    <n v="1.35E-2"/>
    <n v="0"/>
    <n v="4919.2655433314821"/>
    <n v="4919.2655433314821"/>
    <n v="1.7600000000000001E-2"/>
    <n v="0"/>
    <n v="4204.4227927433867"/>
    <n v="4204.4227927433867"/>
    <s v="E.1) Fully abandoned, reclamation only. Shallow Gas. Use $10,900 for rec ($1,090 for pad site)."/>
  </r>
  <r>
    <s v="1 - Yes"/>
    <s v="1- Yes"/>
    <n v="214082512040"/>
    <s v="1 UWI in License"/>
    <n v="240626"/>
    <s v="104/12-25-021-08W4/00"/>
    <n v="240626"/>
    <n v="1"/>
    <s v="104"/>
    <s v="12"/>
    <s v="25"/>
    <s v="021"/>
    <s v="08W4"/>
    <s v="00"/>
    <s v="13-25-021-08W4"/>
    <s v="13-25-021-08W4"/>
    <s v="AB"/>
    <s v="ATLEE-BUFFALO"/>
    <s v="IMAGINEA ATL-BUFF 12-25-21-8"/>
    <x v="0"/>
    <s v="Cor4 Oil Corp"/>
    <s v="Working Interest"/>
    <n v="1"/>
    <s v="JENNER OIL"/>
    <s v="No"/>
    <m/>
    <s v="Pump OIL"/>
    <d v="2019-05-31T00:00:00"/>
    <m/>
    <n v="3238"/>
    <n v="4649"/>
    <n v="1202"/>
    <s v="Pump OIL"/>
    <s v="Kglauc_ss"/>
    <s v="Cor4 Oil Corp"/>
    <n v="52789"/>
    <m/>
    <m/>
    <d v="2000-08-09T00:00:00"/>
    <d v="2000-08-15T00:00:00"/>
    <d v="2000-08-20T00:00:00"/>
    <m/>
    <d v="2000-08-01T00:00:00"/>
    <d v="2000-08-24T00:00:00"/>
    <m/>
    <m/>
    <m/>
    <m/>
    <s v="WI"/>
    <n v="1"/>
    <n v="1"/>
    <n v="1"/>
    <x v="0"/>
    <s v="N"/>
    <n v="19.654794520547945"/>
    <n v="19.654794520547945"/>
    <n v="986.94240000000002"/>
    <n v="986.94240000000002"/>
    <s v="Pump OIL"/>
    <n v="2"/>
    <n v="2"/>
    <m/>
    <s v="Pump OIL"/>
    <x v="2"/>
    <s v="Producing"/>
    <s v="Producing"/>
    <x v="0"/>
    <x v="0"/>
    <s v="W 0240626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505030"/>
    <s v="1 UWI in License"/>
    <n v="240979"/>
    <s v="103/05-25-021-08W4/00"/>
    <n v="240979"/>
    <n v="1"/>
    <s v="103"/>
    <s v="05"/>
    <s v="25"/>
    <s v="021"/>
    <s v="08W4"/>
    <s v="00"/>
    <s v="06-25-021-08W4"/>
    <s v="06-25-021-08W4"/>
    <s v="AB"/>
    <s v="ATLEE-BUFFALO"/>
    <s v="IMAGINEA ATL-BUFF 5-25-21-8"/>
    <x v="0"/>
    <s v="Cor4 Oil Corp"/>
    <s v="Working Interest"/>
    <n v="1"/>
    <s v="JENNER OIL"/>
    <s v="No"/>
    <m/>
    <s v="Pump OIL"/>
    <d v="2020-05-31T00:00:00"/>
    <m/>
    <n v="3245"/>
    <n v="5011"/>
    <n v="1393"/>
    <s v="Pump OIL"/>
    <s v="Kglauc_ss"/>
    <s v="Cor4 Oil Corp"/>
    <n v="52789"/>
    <m/>
    <m/>
    <d v="2000-08-16T00:00:00"/>
    <d v="2000-08-22T00:00:00"/>
    <d v="2000-08-28T00:00:00"/>
    <m/>
    <d v="2000-09-01T00:00:00"/>
    <d v="2000-09-30T00:00:00"/>
    <m/>
    <m/>
    <m/>
    <m/>
    <s v="WI"/>
    <n v="1"/>
    <n v="1"/>
    <n v="1"/>
    <x v="0"/>
    <s v="N"/>
    <n v="19.635616438356163"/>
    <n v="19.635616438356163"/>
    <n v="989.07600000000002"/>
    <n v="989.07600000000002"/>
    <s v="Pump OIL"/>
    <n v="2"/>
    <n v="2"/>
    <m/>
    <s v="Pump OIL"/>
    <x v="2"/>
    <s v="Producing"/>
    <s v="Producing"/>
    <x v="0"/>
    <x v="0"/>
    <s v="W 0240979 "/>
    <n v="45993"/>
    <n v="0"/>
    <n v="0"/>
    <n v="0"/>
    <n v="0"/>
    <n v="16500"/>
    <n v="0"/>
    <n v="62493"/>
    <m/>
    <m/>
    <m/>
    <m/>
    <n v="62493"/>
    <m/>
    <n v="333942.1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05040"/>
    <s v="1 UWI in License"/>
    <n v="240980"/>
    <s v="104/05-25-021-08W4/00"/>
    <n v="240980"/>
    <n v="1"/>
    <s v="104"/>
    <s v="05"/>
    <s v="25"/>
    <s v="021"/>
    <s v="08W4"/>
    <s v="00"/>
    <s v="06-25-021-08W4"/>
    <s v="06-25-021-08W4"/>
    <s v="AB"/>
    <s v="ATLEE-BUFFALO"/>
    <s v="IMAGINEA ATL-BUFF 5-25-21-8"/>
    <x v="0"/>
    <s v="Cor4 Oil Corp"/>
    <s v="Working Interest"/>
    <n v="1"/>
    <s v="JENNER OIL"/>
    <s v="No"/>
    <m/>
    <s v="ABD OIL"/>
    <d v="2000-10-31T00:00:00"/>
    <m/>
    <n v="3246"/>
    <n v="5228"/>
    <n v="1717"/>
    <s v="ABD OIL"/>
    <s v="Kglauc_ss"/>
    <m/>
    <m/>
    <m/>
    <m/>
    <d v="2000-08-16T00:00:00"/>
    <d v="2000-08-29T00:00:00"/>
    <d v="2000-09-05T00:00:00"/>
    <m/>
    <d v="2000-09-01T00:00:00"/>
    <d v="2000-09-01T00:00:00"/>
    <m/>
    <d v="2000-11-30T00:00:00"/>
    <s v="Other"/>
    <m/>
    <s v="WI"/>
    <n v="1"/>
    <n v="1"/>
    <n v="1"/>
    <x v="0"/>
    <s v="N"/>
    <n v="19.616438356164384"/>
    <n v="19.616438356164384"/>
    <n v="989.38080000000002"/>
    <n v="989.38080000000002"/>
    <s v="ABD OIL"/>
    <n v="17"/>
    <n v="17"/>
    <m/>
    <s v="ABD OIL"/>
    <x v="2"/>
    <s v="Abandoned"/>
    <s v="Abandoned"/>
    <x v="1"/>
    <x v="0"/>
    <s v="W 0240980 "/>
    <n v="0"/>
    <n v="0"/>
    <n v="0"/>
    <n v="0"/>
    <n v="0"/>
    <n v="0"/>
    <n v="1650"/>
    <n v="1650"/>
    <m/>
    <m/>
    <m/>
    <m/>
    <n v="1650"/>
    <m/>
    <n v="0"/>
    <m/>
    <n v="0"/>
    <n v="2500"/>
    <n v="2500"/>
    <x v="1"/>
    <m/>
    <n v="0"/>
    <n v="2500"/>
    <x v="1"/>
    <s v=""/>
    <n v="7"/>
    <s v="A) Reclamation only; spread evenly"/>
    <n v="1"/>
    <m/>
    <n v="0"/>
    <n v="2500"/>
    <n v="2500"/>
    <n v="1"/>
    <n v="0"/>
    <n v="2500"/>
    <n v="2500"/>
    <n v="1"/>
    <n v="1.35E-2"/>
    <n v="0"/>
    <n v="2709.4586460560281"/>
    <n v="2709.4586460560281"/>
    <n v="1.7600000000000001E-2"/>
    <n v="0"/>
    <n v="2440.1691769358472"/>
    <n v="2440.1691769358472"/>
    <s v="E.3) Fully abandoned, reclamation only. Oil or Other well. Use $25,000 for rec ($2,500 for pad site)."/>
  </r>
  <r>
    <s v="1 - Yes"/>
    <s v="1- Yes"/>
    <n v="214082505050"/>
    <s v="1 UWI in License"/>
    <n v="241230"/>
    <s v="105/05-25-021-08W4/00"/>
    <n v="241230"/>
    <n v="1"/>
    <s v="105"/>
    <s v="05"/>
    <s v="25"/>
    <s v="021"/>
    <s v="08W4"/>
    <s v="00"/>
    <s v="11-25-021-08W4"/>
    <s v="11-25-021-08W4"/>
    <s v="AB"/>
    <s v="ATLEE-BUFFALO"/>
    <s v="IMAGINEA ATL-BUFF 5-25-21-8"/>
    <x v="0"/>
    <s v="Cor4 Oil Corp"/>
    <s v="Working Interest"/>
    <n v="1"/>
    <s v="JENNER OIL"/>
    <s v="No"/>
    <m/>
    <s v="Pump OIL"/>
    <d v="2020-05-31T00:00:00"/>
    <m/>
    <n v="3245"/>
    <n v="4488"/>
    <n v="932"/>
    <s v="Pump OIL"/>
    <s v="Kglauc_ss"/>
    <s v="Cor4 Oil Corp"/>
    <n v="52789"/>
    <m/>
    <m/>
    <d v="2000-08-22T00:00:00"/>
    <d v="2000-09-06T00:00:00"/>
    <d v="2000-09-13T00:00:00"/>
    <m/>
    <d v="2000-09-01T00:00:00"/>
    <d v="2000-09-19T00:00:00"/>
    <m/>
    <m/>
    <m/>
    <m/>
    <s v="WI"/>
    <n v="1"/>
    <n v="1"/>
    <n v="1"/>
    <x v="0"/>
    <s v="N"/>
    <n v="19.594520547945205"/>
    <n v="19.594520547945205"/>
    <n v="989.07600000000002"/>
    <n v="989.07600000000002"/>
    <s v="Pump OIL"/>
    <n v="2"/>
    <n v="2"/>
    <m/>
    <s v="Pump OIL"/>
    <x v="2"/>
    <s v="Producing"/>
    <s v="Producing"/>
    <x v="0"/>
    <x v="0"/>
    <s v="W 0241230 "/>
    <n v="45993"/>
    <n v="0"/>
    <n v="0"/>
    <n v="0"/>
    <n v="0"/>
    <n v="0"/>
    <n v="1650"/>
    <n v="47643"/>
    <m/>
    <m/>
    <m/>
    <m/>
    <n v="47643"/>
    <m/>
    <n v="262364.96000000002"/>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84021105000"/>
    <s v="1 UWI in License"/>
    <n v="241666"/>
    <s v="100/05-11-028-02W4/00"/>
    <n v="241666"/>
    <n v="1"/>
    <s v="100"/>
    <s v="05"/>
    <s v="11"/>
    <s v="028"/>
    <s v="02W4"/>
    <s v="00"/>
    <s v="05-11-028-02W4"/>
    <s v="05-11-028-02W4"/>
    <s v="AB"/>
    <s v="SIBBALD"/>
    <s v="IMAGINEA SIBBALD 5-11-28-2"/>
    <x v="4"/>
    <s v="Cor4 Oil Corp"/>
    <s v="Working Interest"/>
    <n v="1"/>
    <s v="SOUTH AB MISC"/>
    <s v="No"/>
    <m/>
    <s v="ABD GAS"/>
    <d v="2005-03-31T00:00:00"/>
    <m/>
    <n v="3133"/>
    <m/>
    <m/>
    <s v="ABD GAS"/>
    <s v="Mbakken"/>
    <m/>
    <m/>
    <m/>
    <m/>
    <d v="2000-09-06T00:00:00"/>
    <d v="2000-09-23T00:00:00"/>
    <d v="2000-09-26T00:00:00"/>
    <d v="2001-09-26T00:00:00"/>
    <d v="2001-02-01T00:00:00"/>
    <d v="2001-02-06T00:00:00"/>
    <m/>
    <d v="2020-03-12T00:00:00"/>
    <s v="Other"/>
    <m/>
    <s v="WI"/>
    <n v="1"/>
    <n v="1"/>
    <n v="1"/>
    <x v="0"/>
    <s v="N"/>
    <n v="19.547945205479451"/>
    <n v="19.547945205479451"/>
    <n v="954.9384"/>
    <n v="954.9384"/>
    <s v="ABD GAS"/>
    <n v="14"/>
    <n v="14"/>
    <m/>
    <s v="ABD GAS"/>
    <x v="1"/>
    <s v="Abandoned"/>
    <s v="Abandoned"/>
    <x v="1"/>
    <x v="0"/>
    <s v="W 0241666 "/>
    <n v="0"/>
    <n v="0"/>
    <n v="0"/>
    <n v="0"/>
    <n v="0"/>
    <n v="16500"/>
    <n v="0"/>
    <n v="16500"/>
    <m/>
    <m/>
    <m/>
    <m/>
    <n v="16500"/>
    <m/>
    <n v="0"/>
    <m/>
    <n v="2500"/>
    <n v="10900"/>
    <n v="13400"/>
    <x v="7"/>
    <m/>
    <n v="2500"/>
    <n v="10900"/>
    <x v="7"/>
    <s v=""/>
    <n v="7"/>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84010613000"/>
    <s v="1 UWI in License"/>
    <n v="241964"/>
    <s v="100/13-06-028-01W4/00"/>
    <n v="241964"/>
    <n v="1"/>
    <s v="100"/>
    <s v="13"/>
    <s v="06"/>
    <s v="028"/>
    <s v="01W4"/>
    <s v="00"/>
    <s v="13-06-028-01W4"/>
    <s v="13-06-028-01W4"/>
    <s v="AB"/>
    <s v="SIBBALD"/>
    <s v="IMAGINEA SIBBALD 13-6-28-1"/>
    <x v="4"/>
    <s v="Cor4 Oil Corp"/>
    <s v="Working Interest"/>
    <n v="1"/>
    <s v="SOUTH AB MISC"/>
    <s v="No"/>
    <m/>
    <s v="ABD GAS"/>
    <d v="2004-06-30T00:00:00"/>
    <m/>
    <n v="3150"/>
    <m/>
    <m/>
    <s v="ABD GAS"/>
    <s v="Mbakken"/>
    <m/>
    <m/>
    <m/>
    <m/>
    <d v="2000-09-12T00:00:00"/>
    <d v="2000-10-07T00:00:00"/>
    <d v="2000-10-10T00:00:00"/>
    <d v="2001-10-10T00:00:00"/>
    <d v="2001-03-01T00:00:00"/>
    <d v="2001-03-29T00:00:00"/>
    <m/>
    <d v="2004-07-20T00:00:00"/>
    <s v="Plate"/>
    <m/>
    <s v="WI"/>
    <n v="1"/>
    <n v="1"/>
    <n v="1"/>
    <x v="0"/>
    <s v="N"/>
    <n v="19.509589041095889"/>
    <n v="19.509589041095889"/>
    <n v="960.12"/>
    <n v="960.12"/>
    <s v="ABD GAS"/>
    <n v="14"/>
    <n v="14"/>
    <m/>
    <s v="ABD GAS"/>
    <x v="1"/>
    <s v="Abandoned"/>
    <s v="Abandoned"/>
    <x v="1"/>
    <x v="0"/>
    <s v="W 0241964 "/>
    <n v="0"/>
    <n v="0"/>
    <n v="0"/>
    <n v="0"/>
    <n v="0"/>
    <n v="16500"/>
    <n v="0"/>
    <n v="16500"/>
    <m/>
    <m/>
    <m/>
    <m/>
    <n v="16500"/>
    <m/>
    <n v="0"/>
    <m/>
    <n v="0"/>
    <n v="10900"/>
    <n v="10900"/>
    <x v="5"/>
    <m/>
    <n v="0"/>
    <n v="10900"/>
    <x v="5"/>
    <s v=""/>
    <n v="6"/>
    <s v="A) Reclamation only; spread evenly"/>
    <n v="11"/>
    <m/>
    <n v="0"/>
    <n v="10900"/>
    <n v="10900"/>
    <n v="1"/>
    <n v="0"/>
    <n v="10900"/>
    <n v="10900"/>
    <n v="11"/>
    <n v="1.35E-2"/>
    <n v="0"/>
    <n v="13508.481937166425"/>
    <n v="13508.481937166425"/>
    <n v="1.7600000000000001E-2"/>
    <n v="0"/>
    <n v="10218.166465099588"/>
    <n v="10218.166465099588"/>
    <s v="E.1) Fully abandoned, reclamation only. Shallow Gas. Use $10,900 for rec ($1,090 for pad site)."/>
  </r>
  <r>
    <s v="1 - Yes"/>
    <s v="1- Yes"/>
    <n v="214081801040"/>
    <s v="1 UWI in License"/>
    <n v="242020"/>
    <s v="104/01-18-021-08W4/00"/>
    <n v="242020"/>
    <n v="1"/>
    <s v="104"/>
    <s v="01"/>
    <s v="18"/>
    <s v="021"/>
    <s v="08W4"/>
    <s v="00"/>
    <s v="16-07-021-08W4"/>
    <s v="16-07-021-08W4"/>
    <s v="AB"/>
    <s v="JENNER"/>
    <s v="IMAGINEA JENNER 1-18-21-8"/>
    <x v="0"/>
    <s v="Cor4 Oil Corp"/>
    <s v="Working Interest"/>
    <n v="1"/>
    <s v="JENNER OIL"/>
    <s v="No"/>
    <m/>
    <s v="Pump OIL"/>
    <d v="2020-05-31T00:00:00"/>
    <m/>
    <n v="3154"/>
    <n v="4377"/>
    <n v="963"/>
    <s v="Pump OIL"/>
    <s v="Kglauc_ss"/>
    <s v="Cor4 Oil Corp"/>
    <n v="5000066"/>
    <m/>
    <m/>
    <d v="2000-09-13T00:00:00"/>
    <d v="2000-09-21T00:00:00"/>
    <d v="2000-09-27T00:00:00"/>
    <m/>
    <d v="2000-10-01T00:00:00"/>
    <d v="2000-10-02T00:00:00"/>
    <m/>
    <m/>
    <m/>
    <m/>
    <s v="WI"/>
    <n v="1"/>
    <n v="1"/>
    <n v="1"/>
    <x v="0"/>
    <s v="N"/>
    <n v="19.553424657534247"/>
    <n v="19.553424657534247"/>
    <n v="961.33920000000001"/>
    <n v="961.33920000000001"/>
    <s v="Pump OIL"/>
    <n v="2"/>
    <n v="2"/>
    <m/>
    <s v="Pump OIL"/>
    <x v="2"/>
    <s v="Producing"/>
    <s v="Producing"/>
    <x v="0"/>
    <x v="0"/>
    <s v="W 0242020 "/>
    <n v="45993"/>
    <n v="0"/>
    <n v="0"/>
    <n v="0"/>
    <n v="0"/>
    <n v="0"/>
    <n v="1650"/>
    <n v="47643"/>
    <m/>
    <m/>
    <m/>
    <m/>
    <n v="47643"/>
    <m/>
    <n v="516397.28"/>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0716020"/>
    <s v="1 UWI in License"/>
    <n v="244205"/>
    <s v="102/16-07-020-08W4/00"/>
    <n v="244205"/>
    <n v="1"/>
    <s v="102"/>
    <s v="16"/>
    <s v="07"/>
    <s v="020"/>
    <s v="08W4"/>
    <s v="00"/>
    <s v="01-18-020-08W4"/>
    <s v="01-18-020-08W4"/>
    <s v="AB"/>
    <s v="JENNER"/>
    <s v="IMAGINEA JENNER 16-7-20-8"/>
    <x v="0"/>
    <s v="Cor4 Oil Corp"/>
    <s v="Working Interest"/>
    <n v="1"/>
    <s v="JENNER OIL"/>
    <s v="No"/>
    <m/>
    <s v="Susp OIL"/>
    <d v="2017-09-30T00:00:00"/>
    <m/>
    <n v="3078"/>
    <n v="4114"/>
    <n v="707"/>
    <s v="Susp OIL"/>
    <s v="Kglauc_ss"/>
    <s v="Cor4 Oil Corp"/>
    <n v="5000066"/>
    <m/>
    <m/>
    <d v="2000-11-08T00:00:00"/>
    <d v="2000-11-13T00:00:00"/>
    <d v="2000-11-19T00:00:00"/>
    <m/>
    <d v="2000-11-01T00:00:00"/>
    <d v="2000-11-24T00:00:00"/>
    <m/>
    <m/>
    <m/>
    <m/>
    <s v="WI"/>
    <n v="1"/>
    <n v="1"/>
    <n v="1"/>
    <x v="0"/>
    <s v="N"/>
    <n v="19.408219178082192"/>
    <n v="19.408219178082192"/>
    <n v="938.17439999999999"/>
    <n v="938.17439999999999"/>
    <s v="Susp OIL"/>
    <n v="12"/>
    <n v="12"/>
    <m/>
    <s v="Susp OIL"/>
    <x v="2"/>
    <s v="Suspended"/>
    <s v="Suspended"/>
    <x v="1"/>
    <x v="0"/>
    <s v="W 0244205 "/>
    <n v="45993"/>
    <n v="0"/>
    <n v="0"/>
    <n v="0"/>
    <n v="0"/>
    <n v="16500"/>
    <n v="0"/>
    <n v="62493"/>
    <m/>
    <m/>
    <m/>
    <m/>
    <n v="62493"/>
    <m/>
    <n v="0"/>
    <m/>
    <n v="45993"/>
    <n v="25000"/>
    <n v="70993"/>
    <x v="6"/>
    <m/>
    <n v="45993"/>
    <n v="25000"/>
    <x v="6"/>
    <s v=""/>
    <n v="22"/>
    <s v="8) Leave Jenner Oil Wells until later"/>
    <n v="13"/>
    <m/>
    <n v="45993"/>
    <n v="25000"/>
    <n v="70993"/>
    <n v="1"/>
    <n v="45993"/>
    <n v="25000"/>
    <n v="70993"/>
    <n v="13"/>
    <n v="1.35E-2"/>
    <n v="54752.068063106221"/>
    <n v="31824.937775924238"/>
    <n v="86577.005839030462"/>
    <n v="1.7600000000000001E-2"/>
    <n v="43641.357356557666"/>
    <n v="23247.689351880224"/>
    <n v="66889.046708437891"/>
    <s v="D.1) Inactive Jenner Oil/Other wells. Used LMR costs (with submitted reductions) and $25,500 for rec ($2,500 for pad site)"/>
  </r>
  <r>
    <s v="1 - Yes"/>
    <s v="1- Yes"/>
    <n v="204080716030"/>
    <s v="1 UWI in License"/>
    <n v="244330"/>
    <s v="103/16-07-020-08W4/00"/>
    <n v="244330"/>
    <n v="1"/>
    <s v="103"/>
    <s v="16"/>
    <s v="07"/>
    <s v="020"/>
    <s v="08W4"/>
    <s v="00"/>
    <s v="09-07-020-08W4"/>
    <s v="09-07-020-08W4"/>
    <s v="AB"/>
    <s v="JENNER"/>
    <s v="IMAGINEA JENNER 16-7-20-8"/>
    <x v="0"/>
    <s v="Cor4 Oil Corp"/>
    <s v="Working Interest"/>
    <n v="1"/>
    <s v="JENNER OIL"/>
    <s v="No"/>
    <m/>
    <s v="Susp OIL"/>
    <d v="2016-01-31T00:00:00"/>
    <m/>
    <n v="3123"/>
    <n v="4285"/>
    <n v="826"/>
    <s v="Susp OIL"/>
    <s v="Kglauc_ss"/>
    <s v="Cor4 Oil Corp"/>
    <n v="5000066"/>
    <m/>
    <m/>
    <d v="2000-11-10T00:00:00"/>
    <d v="2000-12-04T00:00:00"/>
    <d v="2000-12-10T00:00:00"/>
    <m/>
    <d v="2000-12-01T00:00:00"/>
    <d v="2000-12-18T00:00:00"/>
    <m/>
    <m/>
    <m/>
    <m/>
    <s v="WI"/>
    <n v="1"/>
    <n v="1"/>
    <n v="1"/>
    <x v="0"/>
    <s v="N"/>
    <n v="19.350684931506848"/>
    <n v="19.350684931506848"/>
    <n v="951.8904"/>
    <n v="951.8904"/>
    <s v="Susp OIL"/>
    <n v="12"/>
    <n v="12"/>
    <m/>
    <s v="Susp OIL"/>
    <x v="2"/>
    <s v="Suspended"/>
    <s v="Suspended"/>
    <x v="1"/>
    <x v="0"/>
    <s v="W 0244330 "/>
    <n v="45993"/>
    <n v="0"/>
    <n v="0"/>
    <n v="0"/>
    <n v="0"/>
    <n v="0"/>
    <n v="1650"/>
    <n v="47643"/>
    <m/>
    <m/>
    <m/>
    <m/>
    <n v="47643"/>
    <m/>
    <n v="0"/>
    <m/>
    <n v="45993"/>
    <n v="2500"/>
    <n v="48493"/>
    <x v="6"/>
    <m/>
    <n v="45993"/>
    <n v="2500"/>
    <x v="6"/>
    <s v=""/>
    <n v="9"/>
    <s v="8) Leave Jenner Oil Wells until later"/>
    <n v="14"/>
    <m/>
    <n v="45993"/>
    <n v="2500"/>
    <n v="48493"/>
    <n v="1"/>
    <n v="45993"/>
    <n v="2500"/>
    <n v="48493"/>
    <n v="14"/>
    <n v="1.35E-2"/>
    <n v="55491.220981958155"/>
    <n v="3225.4574435899221"/>
    <n v="58716.678425548074"/>
    <n v="1.7600000000000001E-2"/>
    <n v="43465.522485132853"/>
    <n v="2315.4022364515145"/>
    <n v="45780.924721584364"/>
    <s v="D.1) Inactive Jenner Oil/Other wells. Used LMR costs (with submitted reductions) and $25,500 for rec ($2,500 for pad site)"/>
  </r>
  <r>
    <s v="1 - Yes"/>
    <s v="1- Yes"/>
    <n v="194022311000"/>
    <s v="1 UWI in License"/>
    <n v="244571"/>
    <s v="100/11-23-019-02W4/00"/>
    <n v="244571"/>
    <n v="1"/>
    <s v="100"/>
    <s v="11"/>
    <s v="23"/>
    <s v="019"/>
    <s v="02W4"/>
    <s v="00"/>
    <s v="11-23-019-02W4"/>
    <s v="11-23-019-02W4"/>
    <s v="AB"/>
    <s v="MEDICINE HAT"/>
    <s v="FOX ET AL HGU2 MEDHAT 11-23-19-2"/>
    <x v="2"/>
    <s v="Cdn Nat Rsrcs Ltd"/>
    <s v="Working Interest"/>
    <n v="0.20395659999999999"/>
    <s v="MED HAT H UNIT"/>
    <s v="No"/>
    <m/>
    <s v="Flow GAS"/>
    <d v="2020-05-31T00:00:00"/>
    <m/>
    <n v="1673"/>
    <m/>
    <m/>
    <s v="Flow GAS"/>
    <s v="Kmilk_rv;Kmed_hat"/>
    <s v="Cdn Nat Rsrcs Ltd"/>
    <n v="123983"/>
    <m/>
    <m/>
    <d v="2000-11-16T00:00:00"/>
    <d v="2000-11-28T00:00:00"/>
    <d v="2000-11-29T00:00:00"/>
    <m/>
    <d v="2001-01-01T00:00:00"/>
    <d v="2001-01-02T00:00:00"/>
    <m/>
    <m/>
    <m/>
    <m/>
    <s v="WI"/>
    <n v="1"/>
    <n v="1"/>
    <n v="0.20395659999999999"/>
    <x v="1"/>
    <s v="N"/>
    <n v="19.367123287671234"/>
    <n v="19.367123287671234"/>
    <n v="509.93040000000002"/>
    <n v="509.93040000000002"/>
    <s v="Flow GAS"/>
    <n v="4"/>
    <n v="4"/>
    <m/>
    <s v="Flow GAS"/>
    <x v="1"/>
    <s v="Producing"/>
    <s v="Producing"/>
    <x v="0"/>
    <x v="0"/>
    <s v="W 024457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08000"/>
    <s v="1 UWI in License"/>
    <n v="244575"/>
    <s v="100/08-22-019-02W4/00"/>
    <n v="244575"/>
    <n v="1"/>
    <s v="100"/>
    <s v="08"/>
    <s v="22"/>
    <s v="019"/>
    <s v="02W4"/>
    <s v="00"/>
    <s v="08-22-019-02W4"/>
    <s v="08-22-019-02W4"/>
    <s v="AB"/>
    <s v="MEDICINE HAT"/>
    <s v="FOX ET AL HGU2 MEDHAT 8-22-19-2"/>
    <x v="2"/>
    <s v="Cdn Nat Rsrcs Ltd"/>
    <s v="Working Interest"/>
    <n v="0.20395659999999999"/>
    <s v="MED HAT H UNIT"/>
    <s v="No"/>
    <m/>
    <s v="Flow GAS"/>
    <d v="2020-05-31T00:00:00"/>
    <m/>
    <n v="1690"/>
    <m/>
    <m/>
    <s v="Flow GAS"/>
    <s v="Kmilk_rv;Kmed_hat"/>
    <s v="Cdn Nat Rsrcs Ltd"/>
    <n v="123983"/>
    <m/>
    <m/>
    <d v="2000-11-16T00:00:00"/>
    <d v="2000-11-27T00:00:00"/>
    <d v="2000-11-28T00:00:00"/>
    <m/>
    <d v="2001-01-01T00:00:00"/>
    <d v="2001-01-02T00:00:00"/>
    <m/>
    <m/>
    <m/>
    <m/>
    <s v="WI"/>
    <n v="1"/>
    <n v="1"/>
    <n v="0.20395659999999999"/>
    <x v="1"/>
    <s v="N"/>
    <n v="19.36986301369863"/>
    <n v="19.36986301369863"/>
    <n v="515.11200000000008"/>
    <n v="515.11200000000008"/>
    <s v="Flow GAS"/>
    <n v="4"/>
    <n v="4"/>
    <m/>
    <s v="Flow GAS"/>
    <x v="1"/>
    <s v="Producing"/>
    <s v="Producing"/>
    <x v="0"/>
    <x v="0"/>
    <s v="W 02445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06000"/>
    <s v="1 UWI in License"/>
    <n v="244576"/>
    <s v="100/06-25-019-02W4/00"/>
    <n v="244576"/>
    <n v="1"/>
    <s v="100"/>
    <s v="06"/>
    <s v="25"/>
    <s v="019"/>
    <s v="02W4"/>
    <s v="00"/>
    <s v="06-25-019-02W4"/>
    <s v="06-25-019-02W4"/>
    <s v="AB"/>
    <s v="MEDICINE HAT"/>
    <s v="FOX ET AL HGU2 MEDHAT 6-25-19-2"/>
    <x v="2"/>
    <s v="Cdn Nat Rsrcs Ltd"/>
    <s v="Working Interest"/>
    <n v="0.20395659999999999"/>
    <s v="MED HAT H UNIT"/>
    <s v="No"/>
    <m/>
    <s v="Flow GAS"/>
    <d v="2020-05-31T00:00:00"/>
    <m/>
    <n v="1696"/>
    <m/>
    <m/>
    <s v="Flow GAS"/>
    <s v="Kmilk_rv;Kmed_hat"/>
    <s v="Cdn Nat Rsrcs Ltd"/>
    <n v="123983"/>
    <m/>
    <m/>
    <d v="2000-11-16T00:00:00"/>
    <d v="2000-11-29T00:00:00"/>
    <d v="2000-11-30T00:00:00"/>
    <m/>
    <d v="2001-01-01T00:00:00"/>
    <d v="2001-01-03T00:00:00"/>
    <m/>
    <m/>
    <m/>
    <m/>
    <s v="WI"/>
    <n v="1"/>
    <n v="1"/>
    <n v="0.20395659999999999"/>
    <x v="1"/>
    <s v="N"/>
    <n v="19.364383561643837"/>
    <n v="19.364383561643837"/>
    <n v="516.94080000000008"/>
    <n v="516.94080000000008"/>
    <s v="Flow GAS"/>
    <n v="4"/>
    <n v="4"/>
    <m/>
    <s v="Flow GAS"/>
    <x v="1"/>
    <s v="Producing"/>
    <s v="Producing"/>
    <x v="0"/>
    <x v="0"/>
    <s v="W 02445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0000"/>
    <s v="1 UWI in License"/>
    <n v="244577"/>
    <s v="100/10-24-019-02W4/00"/>
    <n v="244577"/>
    <n v="1"/>
    <s v="100"/>
    <s v="10"/>
    <s v="24"/>
    <s v="019"/>
    <s v="02W4"/>
    <s v="00"/>
    <s v="10-24-019-02W4"/>
    <s v="10-24-019-02W4"/>
    <s v="AB"/>
    <s v="MEDICINE HAT"/>
    <s v="FOX ET AL HGU2 MEDHAT 10-24-19-2"/>
    <x v="2"/>
    <s v="Cdn Nat Rsrcs Ltd"/>
    <s v="Working Interest"/>
    <n v="0.20395659999999999"/>
    <s v="MED HAT H UNIT"/>
    <s v="No"/>
    <m/>
    <s v="Flow GAS"/>
    <d v="2020-05-31T00:00:00"/>
    <m/>
    <n v="1709"/>
    <m/>
    <m/>
    <s v="Flow GAS"/>
    <s v="Kmilk_rv;Kmed_hat"/>
    <s v="Cdn Nat Rsrcs Ltd"/>
    <n v="123983"/>
    <m/>
    <m/>
    <d v="2000-11-16T00:00:00"/>
    <d v="2000-12-01T00:00:00"/>
    <d v="2000-12-02T00:00:00"/>
    <m/>
    <d v="2001-01-01T00:00:00"/>
    <d v="2001-01-03T00:00:00"/>
    <m/>
    <m/>
    <m/>
    <m/>
    <s v="WI"/>
    <n v="1"/>
    <n v="1"/>
    <n v="0.20395659999999999"/>
    <x v="1"/>
    <s v="N"/>
    <n v="19.358904109589041"/>
    <n v="19.358904109589041"/>
    <n v="520.90319999999997"/>
    <n v="520.90319999999997"/>
    <s v="Flow GAS"/>
    <n v="4"/>
    <n v="4"/>
    <m/>
    <s v="Flow GAS"/>
    <x v="1"/>
    <s v="Producing"/>
    <s v="Producing"/>
    <x v="0"/>
    <x v="0"/>
    <s v="W 02445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1000"/>
    <s v="1 UWI in License"/>
    <n v="244578"/>
    <s v="100/11-06-019-01W4/00"/>
    <n v="244578"/>
    <n v="1"/>
    <s v="100"/>
    <s v="11"/>
    <s v="06"/>
    <s v="019"/>
    <s v="01W4"/>
    <s v="00"/>
    <s v="11-06-019-01W4"/>
    <s v="11-06-019-01W4"/>
    <s v="AB"/>
    <s v="MEDICINE HAT"/>
    <s v="FOX ET AL HGU2 MEDHAT 11-6-19-1"/>
    <x v="2"/>
    <s v="Cdn Nat Rsrcs Ltd"/>
    <s v="Working Interest"/>
    <n v="0.20395659999999999"/>
    <s v="MED HAT H UNIT"/>
    <s v="No"/>
    <m/>
    <s v="Flow GAS"/>
    <d v="2020-05-31T00:00:00"/>
    <m/>
    <n v="1729"/>
    <m/>
    <m/>
    <s v="Flow GAS"/>
    <s v="Kmed_hat"/>
    <s v="Cdn Nat Rsrcs Ltd"/>
    <n v="123983"/>
    <m/>
    <m/>
    <d v="2000-11-16T00:00:00"/>
    <d v="2000-12-06T00:00:00"/>
    <d v="2000-12-07T00:00:00"/>
    <m/>
    <d v="2000-12-01T00:00:00"/>
    <d v="2000-12-22T00:00:00"/>
    <m/>
    <m/>
    <m/>
    <m/>
    <s v="WI"/>
    <n v="1"/>
    <n v="1"/>
    <n v="0.20395659999999999"/>
    <x v="1"/>
    <s v="N"/>
    <n v="19.345205479452055"/>
    <n v="19.345205479452055"/>
    <n v="526.99919999999997"/>
    <n v="526.99919999999997"/>
    <s v="Flow GAS"/>
    <n v="4"/>
    <n v="4"/>
    <m/>
    <s v="Flow GAS"/>
    <x v="1"/>
    <s v="Producing"/>
    <s v="Producing"/>
    <x v="0"/>
    <x v="0"/>
    <s v="W 024457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13211020"/>
    <s v="1 UWI in License"/>
    <n v="244633"/>
    <s v="102/11-32-019-11W4/00"/>
    <n v="244633"/>
    <n v="1"/>
    <s v="102"/>
    <s v="11"/>
    <s v="32"/>
    <s v="019"/>
    <s v="11W4"/>
    <s v="00"/>
    <s v="11-32-019-11W4"/>
    <s v="11-32-019-11W4"/>
    <s v="AB"/>
    <s v="PRINCESS"/>
    <s v="CNRL PRIN 11-32-19-11"/>
    <x v="6"/>
    <s v="Cdn Nat Rsrcs Ltd"/>
    <s v="Working Interest"/>
    <n v="0.1"/>
    <s v="WEST TIDE LAKE"/>
    <s v="No"/>
    <m/>
    <s v="Susp GAS"/>
    <d v="2009-04-30T00:00:00"/>
    <m/>
    <n v="3392"/>
    <m/>
    <m/>
    <s v="Susp GAS"/>
    <s v="Mpekisko"/>
    <s v="Enerplus Corp"/>
    <n v="80760"/>
    <m/>
    <m/>
    <d v="2000-11-17T00:00:00"/>
    <d v="2000-11-28T00:00:00"/>
    <d v="2000-12-03T00:00:00"/>
    <d v="2001-12-03T00:00:00"/>
    <d v="2004-03-01T00:00:00"/>
    <d v="2004-03-31T00:00:00"/>
    <m/>
    <m/>
    <m/>
    <m/>
    <s v="WI"/>
    <n v="1"/>
    <n v="1"/>
    <n v="0.1"/>
    <x v="1"/>
    <s v="N"/>
    <n v="19.367123287671234"/>
    <n v="19.367123287671234"/>
    <n v="1033.8816000000002"/>
    <n v="1033.8816000000002"/>
    <s v="Susp GAS"/>
    <n v="11"/>
    <n v="11"/>
    <m/>
    <s v="Susp GAS"/>
    <x v="1"/>
    <s v="Suspended"/>
    <s v="Suspended"/>
    <x v="1"/>
    <x v="1"/>
    <s v="W 0244633 "/>
    <n v="0"/>
    <n v="0"/>
    <n v="0"/>
    <n v="0"/>
    <n v="0"/>
    <n v="0"/>
    <n v="0"/>
    <n v="0"/>
    <m/>
    <m/>
    <m/>
    <m/>
    <n v="0"/>
    <m/>
    <n v="0"/>
    <m/>
    <n v="27179.5"/>
    <n v="16500"/>
    <n v="43679.5"/>
    <x v="4"/>
    <m/>
    <n v="27179.5"/>
    <n v="16500"/>
    <x v="4"/>
    <s v=""/>
    <n v="6"/>
    <s v="B) Non Op Inactive, spreadevenly over 15 years"/>
    <n v="4"/>
    <m/>
    <n v="27179.5"/>
    <n v="16500"/>
    <n v="43679.5"/>
    <n v="0.1"/>
    <n v="2717.9500000000003"/>
    <n v="1650"/>
    <n v="4367.9500000000007"/>
    <n v="4"/>
    <n v="1.35E-2"/>
    <n v="2867.7182173068049"/>
    <n v="1861.6486574534279"/>
    <n v="4729.3668747602333"/>
    <n v="1.7600000000000001E-2"/>
    <n v="2674.4105820372697"/>
    <n v="1591.123304593254"/>
    <n v="4265.5338866305237"/>
    <s v="B.3) Non-Op; Not &quot;true&quot; shallow gas. Assume 1/2 have tubing ($36,000), and 1/2 are empty perforated ($17,975). Average = $27,179.50. Use $16,900 for rec."/>
  </r>
  <r>
    <s v="1 - Yes"/>
    <s v="1- Yes"/>
    <n v="204080708030"/>
    <s v="1 UWI in License"/>
    <n v="244746"/>
    <s v="103/08-07-020-08W4/00"/>
    <n v="244746"/>
    <n v="1"/>
    <s v="103"/>
    <s v="08"/>
    <s v="07"/>
    <s v="020"/>
    <s v="08W4"/>
    <s v="00"/>
    <s v="09-07-020-08W4"/>
    <s v="09-07-020-08W4"/>
    <s v="AB"/>
    <s v="JENNER"/>
    <s v="IMAGINEA JENNER 8-7-20-8"/>
    <x v="0"/>
    <s v="Cor4 Oil Corp"/>
    <s v="Working Interest"/>
    <n v="1"/>
    <s v="JENNER OIL"/>
    <s v="No"/>
    <m/>
    <s v="Pump OIL"/>
    <d v="2020-05-31T00:00:00"/>
    <m/>
    <n v="3088"/>
    <n v="5118"/>
    <n v="1790"/>
    <s v="Pump OIL"/>
    <s v="Kglauc_ss"/>
    <s v="Cor4 Oil Corp"/>
    <n v="5000066"/>
    <m/>
    <m/>
    <d v="2000-11-21T00:00:00"/>
    <d v="2000-11-26T00:00:00"/>
    <d v="2000-12-02T00:00:00"/>
    <m/>
    <d v="2000-12-01T00:00:00"/>
    <d v="2000-12-09T00:00:00"/>
    <m/>
    <m/>
    <m/>
    <m/>
    <s v="WI"/>
    <n v="1"/>
    <n v="1"/>
    <n v="1"/>
    <x v="0"/>
    <s v="N"/>
    <n v="19.372602739726027"/>
    <n v="19.372602739726027"/>
    <n v="941.22239999999999"/>
    <n v="941.22239999999999"/>
    <s v="Pump OIL"/>
    <n v="2"/>
    <n v="2"/>
    <m/>
    <s v="Pump OIL"/>
    <x v="2"/>
    <s v="Producing"/>
    <s v="Producing"/>
    <x v="0"/>
    <x v="0"/>
    <s v="W 0244746 "/>
    <n v="45993"/>
    <n v="0"/>
    <n v="0"/>
    <n v="0"/>
    <n v="0"/>
    <n v="16500"/>
    <n v="0"/>
    <n v="62493"/>
    <m/>
    <m/>
    <m/>
    <m/>
    <n v="62493"/>
    <m/>
    <n v="356603.2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022211000"/>
    <s v="1 UWI in License"/>
    <n v="244749"/>
    <s v="100/11-22-019-02W4/00"/>
    <n v="244749"/>
    <n v="1"/>
    <s v="100"/>
    <s v="11"/>
    <s v="22"/>
    <s v="019"/>
    <s v="02W4"/>
    <s v="00"/>
    <s v="11-22-019-02W4"/>
    <s v="11-22-019-02W4"/>
    <s v="AB"/>
    <s v="MEDICINE HAT"/>
    <s v="FOX ET AL HGU2 MEDHAT 11-22-19-2"/>
    <x v="2"/>
    <s v="Cdn Nat Rsrcs Ltd"/>
    <s v="Working Interest"/>
    <n v="0.20395659999999999"/>
    <s v="MED HAT H UNIT"/>
    <s v="No"/>
    <m/>
    <s v="Flow GAS"/>
    <d v="2020-05-31T00:00:00"/>
    <m/>
    <n v="1716"/>
    <m/>
    <m/>
    <s v="Flow GAS"/>
    <s v="Kmilk_rv;Kmed_hat"/>
    <s v="Cdn Nat Rsrcs Ltd"/>
    <n v="123983"/>
    <m/>
    <m/>
    <d v="2000-11-21T00:00:00"/>
    <d v="2000-11-25T00:00:00"/>
    <d v="2000-11-26T00:00:00"/>
    <m/>
    <d v="2001-01-01T00:00:00"/>
    <d v="2001-01-02T00:00:00"/>
    <m/>
    <m/>
    <m/>
    <m/>
    <s v="WI"/>
    <n v="1"/>
    <n v="1"/>
    <n v="0.20395659999999999"/>
    <x v="1"/>
    <s v="N"/>
    <n v="19.375342465753423"/>
    <n v="19.375342465753423"/>
    <n v="523.03679999999997"/>
    <n v="523.03679999999997"/>
    <s v="Flow GAS"/>
    <n v="4"/>
    <n v="4"/>
    <m/>
    <s v="Flow GAS"/>
    <x v="1"/>
    <s v="Producing"/>
    <s v="Producing"/>
    <x v="0"/>
    <x v="0"/>
    <s v="W 02447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1000"/>
    <s v="1 UWI in License"/>
    <n v="244756"/>
    <s v="100/11-07-019-01W4/00"/>
    <n v="244756"/>
    <n v="1"/>
    <s v="100"/>
    <s v="11"/>
    <s v="07"/>
    <s v="019"/>
    <s v="01W4"/>
    <s v="00"/>
    <s v="11-07-019-01W4"/>
    <s v="11-07-019-01W4"/>
    <s v="AB"/>
    <s v="MEDICINE HAT"/>
    <s v="FOX ET AL HGU2 MEDHAT 11-7-19-1"/>
    <x v="2"/>
    <s v="Cdn Nat Rsrcs Ltd"/>
    <s v="Working Interest"/>
    <n v="0.20395659999999999"/>
    <s v="MED HAT H UNIT"/>
    <s v="No"/>
    <m/>
    <s v="Flow GAS"/>
    <d v="2020-05-31T00:00:00"/>
    <m/>
    <n v="1778"/>
    <m/>
    <m/>
    <s v="Flow GAS"/>
    <s v="Kmilk_rv;Kmed_hat"/>
    <s v="Cdn Nat Rsrcs Ltd"/>
    <n v="123983"/>
    <m/>
    <m/>
    <d v="2000-11-21T00:00:00"/>
    <d v="2000-12-04T00:00:00"/>
    <d v="2000-12-05T00:00:00"/>
    <m/>
    <d v="2001-01-01T00:00:00"/>
    <d v="2001-01-04T00:00:00"/>
    <m/>
    <m/>
    <m/>
    <m/>
    <s v="WI"/>
    <n v="1"/>
    <n v="1"/>
    <n v="0.20395659999999999"/>
    <x v="1"/>
    <s v="N"/>
    <n v="19.350684931506848"/>
    <n v="19.350684931506848"/>
    <n v="541.93439999999998"/>
    <n v="541.93439999999998"/>
    <s v="Flow GAS"/>
    <n v="4"/>
    <n v="4"/>
    <m/>
    <s v="Flow GAS"/>
    <x v="1"/>
    <s v="Producing"/>
    <s v="Producing"/>
    <x v="0"/>
    <x v="0"/>
    <s v="W 02447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2000"/>
    <s v="1 UWI in License"/>
    <n v="244936"/>
    <s v="100/12-18-019-01W4/00"/>
    <n v="244936"/>
    <n v="1"/>
    <s v="100"/>
    <s v="12"/>
    <s v="18"/>
    <s v="019"/>
    <s v="01W4"/>
    <s v="00"/>
    <s v="12-18-019-01W4"/>
    <s v="12-18-019-01W4"/>
    <s v="AB"/>
    <s v="MEDICINE HAT"/>
    <s v="FOX ET AL HGU2 MEDHAT 12-18-19-1"/>
    <x v="2"/>
    <s v="Cdn Nat Rsrcs Ltd"/>
    <s v="Working Interest"/>
    <n v="0.20395659999999999"/>
    <s v="MED HAT H UNIT"/>
    <s v="No"/>
    <m/>
    <s v="Flow GAS"/>
    <d v="2020-05-31T00:00:00"/>
    <m/>
    <n v="1716"/>
    <m/>
    <m/>
    <s v="Flow GAS"/>
    <s v="Kmilk_rv;Kmed_hat"/>
    <s v="Cdn Nat Rsrcs Ltd"/>
    <n v="123983"/>
    <m/>
    <m/>
    <d v="2000-11-23T00:00:00"/>
    <d v="2000-12-02T00:00:00"/>
    <d v="2000-12-03T00:00:00"/>
    <m/>
    <d v="2001-01-01T00:00:00"/>
    <d v="2001-01-04T00:00:00"/>
    <m/>
    <m/>
    <m/>
    <m/>
    <s v="WI"/>
    <n v="1"/>
    <n v="1"/>
    <n v="0.20395659999999999"/>
    <x v="1"/>
    <s v="N"/>
    <n v="19.356164383561644"/>
    <n v="19.356164383561644"/>
    <n v="523.03679999999997"/>
    <n v="523.03679999999997"/>
    <s v="Flow GAS"/>
    <n v="4"/>
    <n v="4"/>
    <m/>
    <s v="Flow GAS"/>
    <x v="1"/>
    <s v="Producing"/>
    <s v="Producing"/>
    <x v="0"/>
    <x v="0"/>
    <s v="W 02449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82911030"/>
    <s v="1 UWI in License"/>
    <n v="245718"/>
    <s v="103/11-29-020-08W4/00"/>
    <n v="245718"/>
    <n v="1"/>
    <s v="103"/>
    <s v="11"/>
    <s v="29"/>
    <s v="020"/>
    <s v="08W4"/>
    <s v="00"/>
    <s v="11-29-020-08W4"/>
    <s v="11-29-020-08W4"/>
    <s v="AB"/>
    <s v="JENNER"/>
    <s v="IMAGINEA JENNER 11-29-20-8"/>
    <x v="0"/>
    <s v="Cor4 Oil Corp"/>
    <s v="Working Interest"/>
    <n v="0.8"/>
    <s v="JENNER GAS"/>
    <s v="Yes"/>
    <s v="7) Change per Damian from JGAS to JOIL"/>
    <s v="Act WTR Disp"/>
    <m/>
    <d v="2020-05-31T00:00:00"/>
    <n v="3255"/>
    <m/>
    <m/>
    <s v="Act WTR Disp"/>
    <s v="Kglauc_ss"/>
    <m/>
    <m/>
    <s v="Cor4 Oil Corp"/>
    <s v="IF0007168"/>
    <d v="2000-12-04T00:00:00"/>
    <d v="2000-12-29T00:00:00"/>
    <d v="2001-01-02T00:00:00"/>
    <m/>
    <m/>
    <m/>
    <d v="2001-09-26T00:00:00"/>
    <m/>
    <m/>
    <m/>
    <s v="WI"/>
    <n v="1"/>
    <n v="1"/>
    <n v="0.8"/>
    <x v="0"/>
    <s v="N"/>
    <n v="19.282191780821918"/>
    <n v="19.282191780821918"/>
    <n v="992.12400000000002"/>
    <n v="992.12400000000002"/>
    <s v="Act WTR Disp"/>
    <n v="7"/>
    <n v="7"/>
    <m/>
    <s v="Act WTR Disp"/>
    <x v="0"/>
    <s v="Active"/>
    <s v="Active"/>
    <x v="0"/>
    <x v="0"/>
    <s v="W 0245718 "/>
    <n v="36384"/>
    <n v="0"/>
    <n v="0"/>
    <n v="0"/>
    <n v="0"/>
    <n v="0"/>
    <n v="1650"/>
    <n v="38034"/>
    <m/>
    <m/>
    <m/>
    <m/>
    <n v="38034"/>
    <m/>
    <n v="0"/>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3603040"/>
    <s v="1 UWI in License"/>
    <n v="245898"/>
    <s v="104/03-36-021-08W4/00"/>
    <n v="245898"/>
    <n v="1"/>
    <s v="104"/>
    <s v="03"/>
    <s v="36"/>
    <s v="021"/>
    <s v="08W4"/>
    <s v="00"/>
    <s v="14-25-021-08W4"/>
    <s v="14-25-021-08W4"/>
    <s v="AB"/>
    <s v="ATLEE-BUFFALO"/>
    <s v="IMAGINEA ATL-BUFF 3-36-21-8"/>
    <x v="0"/>
    <s v="Cor4 Oil Corp"/>
    <s v="Working Interest"/>
    <n v="1"/>
    <s v="JENNER OIL"/>
    <s v="No"/>
    <m/>
    <s v="Pump OIL"/>
    <d v="2020-05-31T00:00:00"/>
    <m/>
    <n v="3269"/>
    <n v="4836"/>
    <n v="1307"/>
    <s v="Pump OIL"/>
    <s v="Kglauc_ss"/>
    <s v="Cor4 Oil Corp"/>
    <n v="52789"/>
    <m/>
    <m/>
    <d v="2000-12-05T00:00:00"/>
    <d v="2000-12-12T00:00:00"/>
    <d v="2000-12-19T00:00:00"/>
    <m/>
    <d v="2000-12-01T00:00:00"/>
    <d v="2000-12-22T00:00:00"/>
    <m/>
    <m/>
    <m/>
    <m/>
    <s v="WI"/>
    <n v="1"/>
    <n v="1"/>
    <n v="1"/>
    <x v="0"/>
    <s v="N"/>
    <n v="19.328767123287673"/>
    <n v="19.328767123287673"/>
    <n v="996.39120000000003"/>
    <n v="996.39120000000003"/>
    <s v="Pump OIL"/>
    <n v="2"/>
    <n v="2"/>
    <m/>
    <s v="Pump OIL"/>
    <x v="2"/>
    <s v="Producing"/>
    <s v="Producing"/>
    <x v="0"/>
    <x v="0"/>
    <s v="W 0245898 "/>
    <n v="45993"/>
    <n v="0"/>
    <n v="0"/>
    <n v="0"/>
    <n v="0"/>
    <n v="16500"/>
    <n v="0"/>
    <n v="62493"/>
    <m/>
    <m/>
    <m/>
    <m/>
    <n v="62493"/>
    <m/>
    <n v="274515.0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2000"/>
    <s v="1 UWI in License"/>
    <n v="245901"/>
    <s v="100/02-04-022-08W4/00"/>
    <n v="245901"/>
    <n v="1"/>
    <s v="100"/>
    <s v="02"/>
    <s v="04"/>
    <s v="022"/>
    <s v="08W4"/>
    <s v="00"/>
    <s v="08-04-022-08W4"/>
    <s v="08-04-022-08W4"/>
    <s v="AB"/>
    <s v="ATLEE-BUFFALO"/>
    <s v="IMAGINEA ATL-BUFF 2-4-22-8"/>
    <x v="0"/>
    <s v="Cor4 Oil Corp"/>
    <s v="Working Interest"/>
    <n v="1"/>
    <s v="JENNER OIL"/>
    <s v="No"/>
    <m/>
    <s v="Act WTR Disp"/>
    <d v="2002-12-31T00:00:00"/>
    <d v="2020-05-31T00:00:00"/>
    <n v="3132"/>
    <n v="4429"/>
    <n v="1056"/>
    <s v="Act WTR Disp"/>
    <s v="Kglauc_ss"/>
    <m/>
    <m/>
    <s v="Cor4 Oil Corp"/>
    <s v="IF0008434"/>
    <d v="2000-12-05T00:00:00"/>
    <d v="2000-12-16T00:00:00"/>
    <d v="2000-12-21T00:00:00"/>
    <m/>
    <d v="2001-01-01T00:00:00"/>
    <d v="2001-01-09T00:00:00"/>
    <d v="2003-08-21T00:00:00"/>
    <m/>
    <m/>
    <m/>
    <s v="WI"/>
    <n v="1"/>
    <n v="1"/>
    <n v="1"/>
    <x v="0"/>
    <s v="N"/>
    <n v="19.317808219178083"/>
    <n v="19.317808219178083"/>
    <n v="954.6336"/>
    <n v="954.6336"/>
    <s v="Act WTR Disp"/>
    <n v="7"/>
    <n v="7"/>
    <m/>
    <s v="Act WTR Disp"/>
    <x v="0"/>
    <s v="Active"/>
    <s v="Active"/>
    <x v="0"/>
    <x v="0"/>
    <s v="W 0245901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8030"/>
    <s v="1 UWI in License"/>
    <n v="246810"/>
    <s v="103/08-04-022-08W4/00"/>
    <n v="246810"/>
    <n v="1"/>
    <s v="103"/>
    <s v="08"/>
    <s v="04"/>
    <s v="022"/>
    <s v="08W4"/>
    <s v="00"/>
    <s v="09-04-022-08W4"/>
    <s v="09-04-022-08W4"/>
    <s v="AB"/>
    <s v="ATLEE-BUFFALO"/>
    <s v="IMAGINEA ATL-BUFF 8-4-22-8"/>
    <x v="0"/>
    <s v="Cor4 Oil Corp"/>
    <s v="Working Interest"/>
    <n v="1"/>
    <s v="JENNER OIL"/>
    <s v="No"/>
    <m/>
    <s v="ABD Zn OIL"/>
    <d v="2007-09-30T00:00:00"/>
    <m/>
    <n v="3147"/>
    <n v="4032"/>
    <n v="553"/>
    <s v="ABD Zn OIL"/>
    <s v="Kglauc_ss"/>
    <m/>
    <m/>
    <m/>
    <m/>
    <d v="2000-12-12T00:00:00"/>
    <d v="2000-12-28T00:00:00"/>
    <d v="2001-01-03T00:00:00"/>
    <m/>
    <d v="2001-01-01T00:00:00"/>
    <d v="2001-01-11T00:00:00"/>
    <m/>
    <m/>
    <m/>
    <m/>
    <s v="WI"/>
    <n v="1"/>
    <n v="1"/>
    <n v="1"/>
    <x v="0"/>
    <s v="N"/>
    <n v="19.284931506849315"/>
    <n v="19.284931506849315"/>
    <n v="959.2056"/>
    <n v="959.2056"/>
    <s v="ABD Zn OIL"/>
    <n v="25"/>
    <n v="25"/>
    <m/>
    <s v="ABD Zn OIL"/>
    <x v="2"/>
    <s v="Abandoned"/>
    <s v="Partial Abandoned"/>
    <x v="1"/>
    <x v="0"/>
    <s v="W 0246810 "/>
    <n v="12800"/>
    <n v="0"/>
    <n v="0"/>
    <n v="0"/>
    <n v="0"/>
    <n v="0"/>
    <n v="1650"/>
    <n v="14450"/>
    <m/>
    <m/>
    <m/>
    <m/>
    <n v="14450"/>
    <m/>
    <n v="0"/>
    <m/>
    <n v="7500"/>
    <n v="2500"/>
    <n v="10000"/>
    <x v="15"/>
    <m/>
    <n v="7500"/>
    <n v="2500"/>
    <x v="15"/>
    <s v=""/>
    <n v="7"/>
    <s v="3) DUCs / Cut &amp; Cap Ready / Known Work To Do. Prioritize as earlier"/>
    <n v="6"/>
    <m/>
    <n v="7500"/>
    <n v="2500"/>
    <n v="10000"/>
    <n v="1"/>
    <n v="7500"/>
    <n v="2500"/>
    <n v="10000"/>
    <n v="6"/>
    <n v="1.35E-2"/>
    <n v="8128.3759381680848"/>
    <n v="2897.352207079532"/>
    <n v="11025.728145247616"/>
    <n v="1.7600000000000001E-2"/>
    <n v="7320.507530807542"/>
    <n v="2391.4054278599556"/>
    <n v="9711.9129586674972"/>
    <s v="A.3) Override Abdn with engineer estimate of work still to be done. $10,900 for shallow gas rec, $25,000 for oil rec (10% site pads)"/>
  </r>
  <r>
    <s v="1 - Yes"/>
    <s v="1- Yes"/>
    <n v="204101805000"/>
    <s v="1 UWI in License"/>
    <n v="247339"/>
    <s v="100/05-18-020-10W4/00"/>
    <n v="247339"/>
    <n v="1"/>
    <s v="100"/>
    <s v="05"/>
    <s v="18"/>
    <s v="020"/>
    <s v="10W4"/>
    <s v="00"/>
    <s v="05-18-020-10W4"/>
    <s v="05-18-020-10W4"/>
    <s v="AB"/>
    <s v="PRINCESS"/>
    <s v="SEVENTH ET AL PRINCESS 5-18-20-10"/>
    <x v="1"/>
    <s v="TAQA North Ltd"/>
    <s v="Working Interest (BPEN)"/>
    <n v="0.5"/>
    <s v="JENNER GAS"/>
    <s v="No"/>
    <m/>
    <s v="ABD GAS"/>
    <d v="2005-01-31T00:00:00"/>
    <m/>
    <n v="4216"/>
    <m/>
    <m/>
    <s v="ABD GAS"/>
    <s v="Darcs"/>
    <m/>
    <m/>
    <m/>
    <m/>
    <d v="2000-12-16T00:00:00"/>
    <d v="2001-01-18T00:00:00"/>
    <d v="2001-01-25T00:00:00"/>
    <d v="2002-01-25T00:00:00"/>
    <d v="2001-05-01T00:00:00"/>
    <d v="2001-05-25T00:00:00"/>
    <m/>
    <d v="2005-06-23T00:00:00"/>
    <s v="Plate"/>
    <m/>
    <s v="WI"/>
    <n v="1"/>
    <n v="1"/>
    <n v="0.5"/>
    <x v="1"/>
    <s v="N"/>
    <n v="19.227397260273971"/>
    <n v="19.227397260273971"/>
    <n v="1285.0368000000001"/>
    <n v="1285.0368000000001"/>
    <s v="ABD GAS"/>
    <n v="14"/>
    <n v="14"/>
    <m/>
    <s v="ABD GAS"/>
    <x v="1"/>
    <s v="Abandoned"/>
    <s v="Abandoned"/>
    <x v="1"/>
    <x v="0"/>
    <s v="W 0247339 "/>
    <n v="0"/>
    <n v="0"/>
    <n v="0"/>
    <n v="0"/>
    <n v="0"/>
    <n v="0"/>
    <n v="0"/>
    <n v="0"/>
    <m/>
    <m/>
    <m/>
    <m/>
    <n v="0"/>
    <m/>
    <n v="0"/>
    <m/>
    <n v="0"/>
    <n v="16500"/>
    <n v="16500"/>
    <x v="9"/>
    <m/>
    <n v="0"/>
    <n v="16500"/>
    <x v="9"/>
    <s v=""/>
    <n v="3"/>
    <s v="B.1) Non Op Reclamation only; spread evenly"/>
    <n v="13"/>
    <m/>
    <n v="0"/>
    <n v="16500"/>
    <n v="16500"/>
    <n v="0.5"/>
    <n v="0"/>
    <n v="8250"/>
    <n v="8250"/>
    <n v="13"/>
    <n v="1.35E-2"/>
    <n v="0"/>
    <n v="10502.229466055"/>
    <n v="10502.229466055"/>
    <n v="1.7600000000000001E-2"/>
    <n v="0"/>
    <n v="7671.7374861204753"/>
    <n v="7671.7374861204753"/>
    <s v="E.2) Fully abandoned, reclamation only. Non-Shallow Gas. Use $16,500 for rec ($1,650 for pad site)."/>
  </r>
  <r>
    <s v="1 - Yes"/>
    <s v="1- Yes"/>
    <n v="324050104000"/>
    <s v="1 UWI in License"/>
    <n v="248368"/>
    <s v="100/04-01-032-05W4/00"/>
    <n v="248368"/>
    <n v="1"/>
    <s v="100"/>
    <s v="04"/>
    <s v="01"/>
    <s v="032"/>
    <s v="05W4"/>
    <s v="00"/>
    <s v="01-02-032-05W4"/>
    <s v="01-02-032-05W4"/>
    <s v="AB"/>
    <s v="SEDALIA"/>
    <s v="ACANTHUS ETAL SEDALIA 4-1-32-5"/>
    <x v="4"/>
    <s v="Baytex Enrg Ltd"/>
    <s v="Working Interest"/>
    <n v="0.375"/>
    <s v="SOUTH AB MISC"/>
    <s v="No"/>
    <m/>
    <s v="Susp GAS"/>
    <d v="2018-08-31T00:00:00"/>
    <m/>
    <n v="2878"/>
    <n v="2953"/>
    <m/>
    <s v="Susp GAS"/>
    <s v="Kvik_ss"/>
    <s v="Baytex Enrg Ltd"/>
    <n v="7500529"/>
    <m/>
    <m/>
    <d v="2001-01-04T00:00:00"/>
    <d v="2001-04-28T00:00:00"/>
    <d v="2001-06-10T00:00:00"/>
    <m/>
    <d v="2001-08-01T00:00:00"/>
    <d v="2001-08-17T00:00:00"/>
    <m/>
    <m/>
    <m/>
    <m/>
    <s v="WI"/>
    <n v="1"/>
    <n v="1"/>
    <n v="0.375"/>
    <x v="1"/>
    <s v="N"/>
    <n v="18.953424657534246"/>
    <n v="18.953424657534246"/>
    <n v="877.21440000000007"/>
    <n v="877.21440000000007"/>
    <s v="Susp GAS"/>
    <n v="11"/>
    <n v="11"/>
    <m/>
    <s v="Susp GAS"/>
    <x v="1"/>
    <s v="Suspended"/>
    <s v="Suspended"/>
    <x v="1"/>
    <x v="0"/>
    <s v="W 0248368 "/>
    <n v="0"/>
    <n v="0"/>
    <n v="0"/>
    <n v="0"/>
    <n v="0"/>
    <n v="0"/>
    <n v="0"/>
    <n v="0"/>
    <m/>
    <m/>
    <m/>
    <m/>
    <n v="0"/>
    <m/>
    <n v="0"/>
    <m/>
    <n v="27179.5"/>
    <n v="16500"/>
    <n v="43679.5"/>
    <x v="4"/>
    <m/>
    <n v="27179.5"/>
    <n v="16500"/>
    <x v="4"/>
    <s v=""/>
    <n v="22"/>
    <s v="B) Non Op Inactive, spreadevenly over 15 years"/>
    <n v="9"/>
    <m/>
    <n v="27179.5"/>
    <n v="16500"/>
    <n v="43679.5"/>
    <n v="0.375"/>
    <n v="10192.3125"/>
    <n v="6187.5"/>
    <n v="16379.8125"/>
    <n v="9"/>
    <n v="1.35E-2"/>
    <n v="11499.699928467146"/>
    <n v="7465.3084127120665"/>
    <n v="18965.008341179211"/>
    <n v="1.7600000000000001E-2"/>
    <n v="9828.6217857255324"/>
    <n v="5847.4750587428416"/>
    <n v="15676.096844468375"/>
    <s v="B.3) Non-Op; Not &quot;true&quot; shallow gas. Assume 1/2 have tubing ($36,000), and 1/2 are empty perforated ($17,975). Average = $27,179.50. Use $16,900 for rec."/>
  </r>
  <r>
    <s v="1 - Yes"/>
    <s v="1- Yes"/>
    <n v="194092707000"/>
    <s v="1 UWI in License"/>
    <n v="248372"/>
    <s v="100/07-27-019-09W4/00"/>
    <n v="248372"/>
    <n v="1"/>
    <s v="100"/>
    <s v="07"/>
    <s v="27"/>
    <s v="019"/>
    <s v="09W4"/>
    <s v="00"/>
    <s v="07-27-019-09W4"/>
    <s v="07-27-019-09W4"/>
    <s v="AB"/>
    <s v="JENNER"/>
    <s v="IMAGINEA JENNER 7-27-19-9"/>
    <x v="0"/>
    <s v="Cor4 Oil Corp"/>
    <s v="Working Interest"/>
    <n v="0.86939652000000001"/>
    <s v="JENNER OIL"/>
    <s v="No"/>
    <m/>
    <s v="Pump OIL"/>
    <d v="2020-05-31T00:00:00"/>
    <m/>
    <n v="3496"/>
    <m/>
    <m/>
    <s v="Pump OIL"/>
    <s v="Kglauc_ss"/>
    <s v="Cor4 Oil Corp"/>
    <n v="5000003"/>
    <m/>
    <m/>
    <d v="2001-01-04T00:00:00"/>
    <d v="2001-03-02T00:00:00"/>
    <d v="2001-03-06T00:00:00"/>
    <m/>
    <d v="2001-03-01T00:00:00"/>
    <d v="2001-03-16T00:00:00"/>
    <m/>
    <m/>
    <m/>
    <m/>
    <s v="WI"/>
    <n v="1"/>
    <n v="1"/>
    <n v="0.86939652000000001"/>
    <x v="0"/>
    <s v="N"/>
    <n v="19.109589041095891"/>
    <n v="19.109589041095891"/>
    <n v="1065.5808"/>
    <n v="1065.5808"/>
    <s v="Pump OIL"/>
    <n v="2"/>
    <n v="2"/>
    <m/>
    <s v="Pump OIL"/>
    <x v="2"/>
    <s v="Producing"/>
    <s v="Producing"/>
    <x v="0"/>
    <x v="0"/>
    <s v="W 0248372 "/>
    <n v="45993"/>
    <n v="0"/>
    <n v="0"/>
    <n v="0"/>
    <n v="0"/>
    <n v="16500"/>
    <n v="0"/>
    <n v="62493"/>
    <m/>
    <m/>
    <m/>
    <m/>
    <n v="62493"/>
    <m/>
    <n v="414894.79"/>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1114020"/>
    <s v="1 UWI in License"/>
    <n v="248442"/>
    <s v="102/14-11-020-09W4/00"/>
    <n v="248442"/>
    <n v="1"/>
    <s v="102"/>
    <s v="14"/>
    <s v="11"/>
    <s v="020"/>
    <s v="09W4"/>
    <s v="00"/>
    <s v="14-11-020-09W4"/>
    <s v="14-11-020-09W4"/>
    <s v="AB"/>
    <s v="JENNER"/>
    <s v="IMAGINEA JENNER 14-11-20-9"/>
    <x v="0"/>
    <s v="Cor4 Oil Corp"/>
    <s v="Working Interest"/>
    <n v="0.86939652000000001"/>
    <s v="JENNER OIL"/>
    <s v="No"/>
    <m/>
    <s v="ABD OIL"/>
    <d v="2010-03-31T00:00:00"/>
    <m/>
    <n v="3386"/>
    <m/>
    <m/>
    <s v="ABD OIL"/>
    <s v="Kglauc_ss"/>
    <m/>
    <m/>
    <m/>
    <m/>
    <d v="2001-01-05T00:00:00"/>
    <d v="2001-01-12T00:00:00"/>
    <d v="2001-01-16T00:00:00"/>
    <m/>
    <d v="2001-02-01T00:00:00"/>
    <d v="2001-02-01T00:00:00"/>
    <m/>
    <d v="2013-01-24T00:00:00"/>
    <s v="Cement And Plate"/>
    <m/>
    <s v="WI"/>
    <n v="1"/>
    <n v="1"/>
    <n v="0.86939652000000001"/>
    <x v="0"/>
    <s v="N"/>
    <n v="19.243835616438357"/>
    <n v="19.243835616438357"/>
    <n v="1032.0528000000002"/>
    <n v="1032.0528000000002"/>
    <s v="ABD OIL"/>
    <n v="17"/>
    <n v="17"/>
    <m/>
    <s v="ABD OIL"/>
    <x v="2"/>
    <s v="Abandoned"/>
    <s v="Abandoned"/>
    <x v="1"/>
    <x v="0"/>
    <s v="W 0248442 "/>
    <n v="0"/>
    <n v="0"/>
    <n v="0"/>
    <n v="0"/>
    <n v="0"/>
    <n v="0"/>
    <n v="1650"/>
    <n v="1650"/>
    <m/>
    <m/>
    <m/>
    <m/>
    <n v="1650"/>
    <m/>
    <n v="0"/>
    <m/>
    <n v="0"/>
    <n v="2500"/>
    <n v="2500"/>
    <x v="1"/>
    <m/>
    <n v="0"/>
    <n v="2500"/>
    <x v="1"/>
    <s v=""/>
    <n v="7"/>
    <s v="A) Reclamation only; spread evenly"/>
    <n v="2"/>
    <m/>
    <n v="0"/>
    <n v="2500"/>
    <n v="2500"/>
    <n v="0.86939652000000001"/>
    <n v="0"/>
    <n v="2173.4913000000001"/>
    <n v="2173.4913000000001"/>
    <n v="2"/>
    <n v="1.35E-2"/>
    <n v="0"/>
    <n v="2387.3944358575509"/>
    <n v="2387.3944358575509"/>
    <n v="1.7600000000000001E-2"/>
    <n v="0"/>
    <n v="2112.9269827170997"/>
    <n v="2112.9269827170997"/>
    <s v="E.3) Fully abandoned, reclamation only. Oil or Other well. Use $25,000 for rec ($2,500 for pad site)."/>
  </r>
  <r>
    <s v="1 - Yes"/>
    <s v="1- Yes"/>
    <n v="204081915000"/>
    <s v="1 UWI in License"/>
    <n v="248463"/>
    <s v="100/15-19-020-08W4/00"/>
    <n v="248463"/>
    <n v="1"/>
    <s v="100"/>
    <s v="15"/>
    <s v="19"/>
    <s v="020"/>
    <s v="08W4"/>
    <s v="00"/>
    <s v="14-19-020-08W4"/>
    <s v="14-19-020-08W4"/>
    <s v="AB"/>
    <s v="JENNER"/>
    <s v="IMAGINEA JENNER 15-19-20-8"/>
    <x v="0"/>
    <s v="Cor4 Oil Corp"/>
    <s v="Working Interest"/>
    <n v="1"/>
    <s v="JENNER OIL"/>
    <s v="No"/>
    <m/>
    <s v="Susp OIL"/>
    <d v="2008-08-31T00:00:00"/>
    <m/>
    <n v="3034"/>
    <n v="3862"/>
    <n v="571"/>
    <s v="Susp OIL"/>
    <s v="Kglauc_ss"/>
    <s v="Cor4 Oil Corp"/>
    <n v="5000066"/>
    <m/>
    <m/>
    <d v="2001-01-05T00:00:00"/>
    <d v="2001-01-18T00:00:00"/>
    <d v="2001-01-23T00:00:00"/>
    <m/>
    <d v="2001-02-01T00:00:00"/>
    <d v="2001-02-01T00:00:00"/>
    <m/>
    <m/>
    <m/>
    <m/>
    <s v="WI"/>
    <n v="1"/>
    <n v="1"/>
    <n v="1"/>
    <x v="0"/>
    <s v="N"/>
    <n v="19.227397260273971"/>
    <n v="19.227397260273971"/>
    <n v="924.7632000000001"/>
    <n v="924.7632000000001"/>
    <s v="Susp OIL"/>
    <n v="12"/>
    <n v="12"/>
    <m/>
    <s v="Susp OIL"/>
    <x v="2"/>
    <s v="Suspended"/>
    <s v="Suspended"/>
    <x v="1"/>
    <x v="0"/>
    <s v="W 0248463 "/>
    <n v="45993"/>
    <n v="0"/>
    <n v="0"/>
    <n v="0"/>
    <n v="0"/>
    <n v="16500"/>
    <n v="0"/>
    <n v="62493"/>
    <m/>
    <m/>
    <m/>
    <m/>
    <n v="62493"/>
    <m/>
    <n v="0"/>
    <m/>
    <n v="45993"/>
    <n v="25000"/>
    <n v="70993"/>
    <x v="6"/>
    <m/>
    <n v="45993"/>
    <n v="25000"/>
    <x v="6"/>
    <s v=""/>
    <n v="2"/>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44021803000"/>
    <s v="1 UWI in License"/>
    <n v="248607"/>
    <s v="100/03-18-024-02W4/00"/>
    <n v="248607"/>
    <n v="1"/>
    <s v="100"/>
    <s v="03"/>
    <s v="18"/>
    <s v="024"/>
    <s v="02W4"/>
    <s v="00"/>
    <s v="03-18-024-02W4"/>
    <s v="03-18-024-02W4"/>
    <s v="AB"/>
    <s v="EMPRESS"/>
    <s v="IMAGINEA EMPRESS 3-18-24-2"/>
    <x v="4"/>
    <s v="Cor4 Oil Corp"/>
    <s v="Working Interest"/>
    <n v="1"/>
    <s v="SOUTH AB MISC"/>
    <s v="No"/>
    <m/>
    <s v="ABD GAS"/>
    <d v="2008-12-31T00:00:00"/>
    <m/>
    <n v="2986"/>
    <m/>
    <m/>
    <s v="ABD GAS"/>
    <s v="Kvik_ss"/>
    <m/>
    <m/>
    <m/>
    <m/>
    <d v="2001-01-09T00:00:00"/>
    <d v="2001-01-18T00:00:00"/>
    <d v="2001-01-20T00:00:00"/>
    <d v="2002-01-20T00:00:00"/>
    <d v="2001-03-01T00:00:00"/>
    <d v="2001-03-29T00:00:00"/>
    <m/>
    <d v="2020-03-12T00:00:00"/>
    <s v="Other"/>
    <m/>
    <s v="WI"/>
    <n v="1"/>
    <n v="1"/>
    <n v="1"/>
    <x v="0"/>
    <s v="N"/>
    <n v="19.227397260273971"/>
    <n v="19.227397260273971"/>
    <n v="910.13280000000009"/>
    <n v="910.13280000000009"/>
    <s v="ABD GAS"/>
    <n v="14"/>
    <n v="14"/>
    <m/>
    <s v="ABD GAS"/>
    <x v="1"/>
    <s v="Abandoned"/>
    <s v="Abandoned"/>
    <x v="1"/>
    <x v="0"/>
    <s v="W 0248607 "/>
    <n v="0"/>
    <n v="0"/>
    <n v="0"/>
    <n v="0"/>
    <n v="0"/>
    <n v="16500"/>
    <n v="0"/>
    <n v="16500"/>
    <m/>
    <m/>
    <m/>
    <m/>
    <n v="16500"/>
    <m/>
    <n v="0"/>
    <m/>
    <n v="15000"/>
    <n v="10900"/>
    <n v="25900"/>
    <x v="15"/>
    <m/>
    <n v="15000"/>
    <n v="10900"/>
    <x v="15"/>
    <s v=""/>
    <n v="9"/>
    <s v="3) DUCs / Cut &amp; Cap Ready / Known Work To Do. Prioritize as earlier"/>
    <n v="9"/>
    <m/>
    <n v="15000"/>
    <n v="10900"/>
    <n v="25900"/>
    <n v="1"/>
    <n v="15000"/>
    <n v="10900"/>
    <n v="25900"/>
    <n v="9"/>
    <n v="1.35E-2"/>
    <n v="16924.078704122072"/>
    <n v="13151.007951282671"/>
    <n v="30075.086655404742"/>
    <n v="1.7600000000000001E-2"/>
    <n v="14464.757314484128"/>
    <n v="10301.006568128803"/>
    <n v="24765.763882612933"/>
    <s v="A.3) Override Abdn with engineer estimate of work still to be done. $10,900 for shallow gas rec, $25,000 for oil rec (10% site pads)"/>
  </r>
  <r>
    <s v="1 - Yes"/>
    <s v="1- Yes"/>
    <n v="204080706020"/>
    <s v="1 UWI in License"/>
    <n v="249526"/>
    <s v="102/06-07-020-08W4/00"/>
    <n v="249526"/>
    <n v="1"/>
    <s v="102"/>
    <s v="06"/>
    <s v="07"/>
    <s v="020"/>
    <s v="08W4"/>
    <s v="00"/>
    <s v="06-07-020-08W4"/>
    <s v="06-07-020-08W4"/>
    <s v="AB"/>
    <m/>
    <s v="IMAGINEA JENNER 6-7-20-8"/>
    <x v="1"/>
    <s v="Cor4 Oil Corp"/>
    <s v="Working Interest"/>
    <n v="1"/>
    <s v="JENNER GAS"/>
    <s v="No"/>
    <m/>
    <s v="Drld &amp; ABD"/>
    <m/>
    <m/>
    <n v="3428"/>
    <m/>
    <m/>
    <m/>
    <m/>
    <m/>
    <m/>
    <m/>
    <m/>
    <d v="2001-01-22T00:00:00"/>
    <d v="2001-01-25T00:00:00"/>
    <d v="2001-01-28T00:00:00"/>
    <m/>
    <m/>
    <m/>
    <m/>
    <d v="2001-02-09T00:00:00"/>
    <s v="Other"/>
    <m/>
    <s v="WI"/>
    <n v="1"/>
    <n v="1"/>
    <n v="1"/>
    <x v="0"/>
    <s v="N"/>
    <n v="19.208219178082192"/>
    <n v="19.208219178082192"/>
    <n v="1044.8543999999999"/>
    <n v="1044.8543999999999"/>
    <s v="Drld &amp; ABD"/>
    <n v="19"/>
    <n v="19"/>
    <m/>
    <s v="Drld &amp; ABD"/>
    <x v="0"/>
    <s v="Abandoned"/>
    <s v="Abandoned"/>
    <x v="1"/>
    <x v="0"/>
    <s v="W 0249526 "/>
    <n v="0"/>
    <n v="0"/>
    <n v="0"/>
    <n v="0"/>
    <n v="0"/>
    <n v="16500"/>
    <n v="0"/>
    <n v="16500"/>
    <m/>
    <m/>
    <m/>
    <m/>
    <n v="16500"/>
    <m/>
    <n v="0"/>
    <m/>
    <n v="0"/>
    <n v="25000"/>
    <n v="25000"/>
    <x v="1"/>
    <m/>
    <n v="0"/>
    <n v="25000"/>
    <x v="1"/>
    <s v=""/>
    <n v="3"/>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314062716000"/>
    <s v="1 UWI in License"/>
    <n v="249906"/>
    <s v="100/16-27-031-06W4/00"/>
    <n v="249906"/>
    <n v="1"/>
    <s v="100"/>
    <s v="16"/>
    <s v="27"/>
    <s v="031"/>
    <s v="06W4"/>
    <s v="00"/>
    <s v="16-27-031-06W4"/>
    <s v="16-27-031-06W4"/>
    <s v="AB"/>
    <s v="SEDALIA"/>
    <s v="ACANTHUS ET AL SEDALIA 16-27-31-6"/>
    <x v="4"/>
    <s v="Baytex Enrg Ltd"/>
    <s v="Working Interest"/>
    <n v="0.1875"/>
    <s v="SOUTH AB MISC"/>
    <s v="No"/>
    <m/>
    <s v="Susp GAS"/>
    <d v="2018-09-30T00:00:00"/>
    <m/>
    <n v="2854"/>
    <m/>
    <m/>
    <s v="Susp GAS"/>
    <s v="Kvik_ss"/>
    <s v="Baytex Enrg Ltd"/>
    <n v="7500529"/>
    <m/>
    <m/>
    <d v="2001-01-26T00:00:00"/>
    <d v="2001-04-26T00:00:00"/>
    <d v="2001-05-26T00:00:00"/>
    <m/>
    <d v="2001-08-01T00:00:00"/>
    <d v="2001-08-15T00:00:00"/>
    <m/>
    <m/>
    <m/>
    <m/>
    <s v="WI"/>
    <n v="1"/>
    <n v="1"/>
    <n v="0.1875"/>
    <x v="1"/>
    <s v="N"/>
    <n v="18.958904109589042"/>
    <n v="18.958904109589042"/>
    <n v="869.89920000000006"/>
    <n v="869.89920000000006"/>
    <s v="Susp GAS"/>
    <n v="11"/>
    <n v="11"/>
    <m/>
    <s v="Susp GAS"/>
    <x v="1"/>
    <s v="Suspended"/>
    <s v="Suspended"/>
    <x v="1"/>
    <x v="0"/>
    <s v="W 0249906 "/>
    <n v="0"/>
    <n v="0"/>
    <n v="0"/>
    <n v="0"/>
    <n v="0"/>
    <n v="0"/>
    <n v="0"/>
    <n v="0"/>
    <m/>
    <m/>
    <m/>
    <m/>
    <n v="0"/>
    <m/>
    <n v="0"/>
    <m/>
    <n v="27179.5"/>
    <n v="16500"/>
    <n v="43679.5"/>
    <x v="4"/>
    <m/>
    <n v="27179.5"/>
    <n v="16500"/>
    <x v="4"/>
    <s v=""/>
    <n v="22"/>
    <s v="B) Non Op Inactive, spreadevenly over 15 years"/>
    <n v="10"/>
    <m/>
    <n v="27179.5"/>
    <n v="16500"/>
    <n v="43679.5"/>
    <n v="0.1875"/>
    <n v="5096.15625"/>
    <n v="3093.75"/>
    <n v="8189.90625"/>
    <n v="10"/>
    <n v="1.35E-2"/>
    <n v="5827.4729387507259"/>
    <n v="3783.0450381418405"/>
    <n v="9610.5179768925664"/>
    <n v="1.7600000000000001E-2"/>
    <n v="4894.5107015688027"/>
    <n v="2911.9575334295746"/>
    <n v="7806.4682349983777"/>
    <s v="B.3) Non-Op; Not &quot;true&quot; shallow gas. Assume 1/2 have tubing ($36,000), and 1/2 are empty perforated ($17,975). Average = $27,179.50. Use $16,900 for rec."/>
  </r>
  <r>
    <s v="1 - Yes"/>
    <s v="1- Yes"/>
    <n v="214071808000"/>
    <s v="1 UWI in License"/>
    <n v="251468"/>
    <s v="100/08-18-021-07W4/00"/>
    <n v="251468"/>
    <n v="1"/>
    <s v="100"/>
    <s v="08"/>
    <s v="18"/>
    <s v="021"/>
    <s v="07W4"/>
    <s v="00"/>
    <s v="08-18-021-07W4"/>
    <s v="08-18-021-07W4"/>
    <s v="AB"/>
    <s v="JENNER"/>
    <s v="IMAGINEA JENNER 8-18-21-7"/>
    <x v="7"/>
    <s v="Cor4 Oil Corp"/>
    <s v="Working Interest"/>
    <n v="1"/>
    <s v="JENNER SHLW GAS"/>
    <s v="No"/>
    <m/>
    <s v="Susp GAS"/>
    <d v="2015-10-31T00:00:00"/>
    <m/>
    <n v="1775"/>
    <m/>
    <m/>
    <s v="Susp GAS"/>
    <s v="Kmilk_rv;Kmed_hat"/>
    <s v="Cor4 Oil Corp"/>
    <n v="75062"/>
    <m/>
    <m/>
    <d v="2001-02-16T00:00:00"/>
    <d v="2001-08-07T00:00:00"/>
    <d v="2001-08-08T00:00:00"/>
    <m/>
    <d v="2001-12-01T00:00:00"/>
    <d v="2002-10-29T00:00:00"/>
    <m/>
    <m/>
    <m/>
    <m/>
    <s v="WI"/>
    <n v="1"/>
    <n v="1"/>
    <n v="1"/>
    <x v="0"/>
    <s v="N"/>
    <n v="18.676712328767124"/>
    <n v="18.676712328767124"/>
    <n v="541.02"/>
    <n v="541.02"/>
    <s v="Susp GAS"/>
    <n v="11"/>
    <n v="11"/>
    <m/>
    <s v="Susp GAS"/>
    <x v="1"/>
    <s v="Suspended"/>
    <s v="Suspended"/>
    <x v="1"/>
    <x v="0"/>
    <s v="W 0251468 "/>
    <n v="17975"/>
    <n v="0"/>
    <n v="0"/>
    <n v="0"/>
    <n v="0"/>
    <n v="16500"/>
    <n v="0"/>
    <n v="34475"/>
    <m/>
    <m/>
    <m/>
    <m/>
    <n v="34475"/>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54083409000"/>
    <s v="1 UWI in License"/>
    <n v="252611"/>
    <s v="100/09-34-025-08W4/00"/>
    <n v="252611"/>
    <n v="1"/>
    <s v="100"/>
    <s v="09"/>
    <s v="34"/>
    <s v="025"/>
    <s v="08W4"/>
    <s v="00"/>
    <s v="09-34-025-08W4"/>
    <s v="09-34-025-08W4"/>
    <s v="AB"/>
    <s v="KINMUNDY"/>
    <s v="EOG KINMUNDY 9-34-25-8"/>
    <x v="4"/>
    <s v="Cdn Nat Rsrcs Ltd"/>
    <s v="Working Interest"/>
    <n v="0.14499999999999999"/>
    <s v="SOUTH AB MISC"/>
    <s v="No"/>
    <m/>
    <s v="ABD GAS"/>
    <d v="2008-12-31T00:00:00"/>
    <m/>
    <n v="3471"/>
    <m/>
    <m/>
    <s v="ABD GAS"/>
    <s v="Kellrslie"/>
    <m/>
    <m/>
    <m/>
    <m/>
    <d v="2001-03-07T00:00:00"/>
    <d v="2001-07-28T00:00:00"/>
    <d v="2001-07-31T00:00:00"/>
    <d v="2002-07-31T00:00:00"/>
    <d v="2001-09-01T00:00:00"/>
    <d v="2001-09-10T00:00:00"/>
    <m/>
    <d v="2019-07-26T00:00:00"/>
    <s v="Other"/>
    <m/>
    <s v="WI"/>
    <n v="1"/>
    <n v="1"/>
    <n v="0.14499999999999999"/>
    <x v="1"/>
    <s v="N"/>
    <n v="18.704109589041096"/>
    <n v="18.704109589041096"/>
    <n v="1057.9608000000001"/>
    <n v="1057.9608000000001"/>
    <s v="ABD GAS"/>
    <n v="14"/>
    <n v="14"/>
    <m/>
    <s v="ABD GAS"/>
    <x v="1"/>
    <s v="Abandoned"/>
    <s v="Abandoned"/>
    <x v="1"/>
    <x v="0"/>
    <s v="W 0252611 "/>
    <n v="0"/>
    <n v="0"/>
    <n v="0"/>
    <n v="0"/>
    <n v="0"/>
    <n v="0"/>
    <n v="0"/>
    <n v="0"/>
    <m/>
    <m/>
    <m/>
    <m/>
    <n v="0"/>
    <m/>
    <n v="0"/>
    <m/>
    <n v="0"/>
    <n v="10900"/>
    <n v="10900"/>
    <x v="5"/>
    <m/>
    <n v="0"/>
    <n v="10900"/>
    <x v="5"/>
    <s v=""/>
    <n v="22"/>
    <s v="B.1) Non Op Reclamation only; spread evenly"/>
    <n v="6"/>
    <m/>
    <n v="0"/>
    <n v="10900"/>
    <n v="10900"/>
    <n v="0.14499999999999999"/>
    <n v="0"/>
    <n v="1580.5"/>
    <n v="1580.5"/>
    <n v="6"/>
    <n v="1.35E-2"/>
    <n v="0"/>
    <n v="1831.7060653156802"/>
    <n v="1831.7060653156802"/>
    <n v="1.7600000000000001E-2"/>
    <n v="0"/>
    <n v="1511.8465114930641"/>
    <n v="1511.8465114930641"/>
    <s v="E.1) Fully abandoned, reclamation only. Shallow Gas. Use $10,900 for rec ($1,090 for pad site)."/>
  </r>
  <r>
    <s v="1 - Yes"/>
    <s v="1- Yes"/>
    <n v="214092410020"/>
    <s v="1 UWI in License"/>
    <n v="252879"/>
    <s v="102/10-24-021-09W4/00"/>
    <n v="252879"/>
    <n v="1"/>
    <s v="102"/>
    <s v="10"/>
    <s v="24"/>
    <s v="021"/>
    <s v="09W4"/>
    <s v="00"/>
    <s v="10-24-021-09W4"/>
    <s v="10-24-021-09W4"/>
    <s v="AB"/>
    <s v="JENNER"/>
    <s v="IMAGINEA JENNER 10-24-21-9"/>
    <x v="1"/>
    <s v="Cor4 Oil Corp"/>
    <s v="Working Interest"/>
    <n v="0.95"/>
    <s v="JENNER GAS"/>
    <s v="No"/>
    <m/>
    <s v="ABD GAS"/>
    <d v="2003-04-30T00:00:00"/>
    <m/>
    <n v="3323"/>
    <m/>
    <m/>
    <s v="ABD GAS"/>
    <s v="Kglauc_ss"/>
    <m/>
    <m/>
    <m/>
    <m/>
    <d v="2001-03-14T00:00:00"/>
    <d v="2001-04-02T00:00:00"/>
    <d v="2001-04-06T00:00:00"/>
    <m/>
    <d v="2001-07-01T00:00:00"/>
    <d v="2001-07-24T00:00:00"/>
    <m/>
    <d v="2003-12-12T00:00:00"/>
    <s v="Plate"/>
    <m/>
    <s v="WI"/>
    <n v="1"/>
    <n v="1"/>
    <n v="0.95"/>
    <x v="0"/>
    <s v="N"/>
    <n v="19.024657534246575"/>
    <n v="19.024657534246575"/>
    <n v="1012.8504"/>
    <n v="1012.8504"/>
    <s v="ABD GAS"/>
    <n v="14"/>
    <n v="14"/>
    <m/>
    <s v="ABD GAS"/>
    <x v="1"/>
    <s v="Abandoned"/>
    <s v="Abandoned"/>
    <x v="1"/>
    <x v="0"/>
    <s v="W 0252879 "/>
    <n v="0"/>
    <n v="0"/>
    <n v="0"/>
    <n v="0"/>
    <n v="0"/>
    <n v="16500"/>
    <n v="0"/>
    <n v="16500"/>
    <m/>
    <m/>
    <m/>
    <m/>
    <n v="16500"/>
    <m/>
    <n v="0"/>
    <m/>
    <n v="0"/>
    <n v="10900"/>
    <n v="10900"/>
    <x v="5"/>
    <m/>
    <n v="0"/>
    <n v="10900"/>
    <x v="5"/>
    <s v=""/>
    <n v="9"/>
    <s v="A) Reclamation only; spread evenly"/>
    <n v="1"/>
    <m/>
    <n v="0"/>
    <n v="10900"/>
    <n v="10900"/>
    <n v="0.95"/>
    <n v="0"/>
    <n v="10355"/>
    <n v="10355"/>
    <n v="1"/>
    <n v="1.35E-2"/>
    <n v="0"/>
    <n v="11222.57771196407"/>
    <n v="11222.57771196407"/>
    <n v="1.7600000000000001E-2"/>
    <n v="0"/>
    <n v="10107.18073086828"/>
    <n v="10107.18073086828"/>
    <s v="E.1) Fully abandoned, reclamation only. Shallow Gas. Use $10,900 for rec ($1,090 for pad site)."/>
  </r>
  <r>
    <s v="1 - Yes"/>
    <s v="1- Yes"/>
    <n v="204083214070"/>
    <s v="1 UWI in License"/>
    <n v="253119"/>
    <s v="107/14-32-020-08W4/00"/>
    <n v="253119"/>
    <n v="1"/>
    <s v="107"/>
    <s v="14"/>
    <s v="32"/>
    <s v="020"/>
    <s v="08W4"/>
    <s v="00"/>
    <s v="13-32-020-08W4"/>
    <s v="13-32-020-08W4"/>
    <s v="AB"/>
    <s v="JENNER"/>
    <s v="IMAGINEA JENNER 14-32-20-8"/>
    <x v="0"/>
    <s v="Cor4 Oil Corp"/>
    <s v="Working Interest"/>
    <n v="0.8"/>
    <s v="JENNER OIL"/>
    <s v="No"/>
    <m/>
    <s v="Pump OIL"/>
    <d v="2020-05-31T00:00:00"/>
    <m/>
    <n v="3042"/>
    <n v="4213"/>
    <n v="876"/>
    <s v="Pump OIL"/>
    <s v="Kglauc_ss"/>
    <s v="Cor4 Oil Corp"/>
    <n v="5000004"/>
    <m/>
    <m/>
    <d v="2001-03-22T00:00:00"/>
    <d v="2001-04-07T00:00:00"/>
    <d v="2001-04-13T00:00:00"/>
    <m/>
    <d v="2001-04-01T00:00:00"/>
    <d v="2001-04-26T00:00:00"/>
    <m/>
    <m/>
    <m/>
    <m/>
    <s v="WI"/>
    <n v="1"/>
    <n v="1"/>
    <n v="0.8"/>
    <x v="0"/>
    <s v="N"/>
    <n v="19.010958904109589"/>
    <n v="19.010958904109589"/>
    <n v="927.2016000000001"/>
    <n v="927.2016000000001"/>
    <s v="Pump OIL"/>
    <n v="2"/>
    <n v="2"/>
    <m/>
    <s v="Pump OIL"/>
    <x v="2"/>
    <s v="Producing"/>
    <s v="Producing"/>
    <x v="0"/>
    <x v="0"/>
    <s v="W 0253119 "/>
    <n v="45993"/>
    <n v="0"/>
    <n v="0"/>
    <n v="0"/>
    <n v="0"/>
    <n v="0"/>
    <n v="1650"/>
    <n v="47643"/>
    <m/>
    <m/>
    <m/>
    <m/>
    <n v="47643"/>
    <m/>
    <n v="594001.38"/>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314062216020"/>
    <s v="1 UWI in License"/>
    <n v="253296"/>
    <s v="102/16-22-031-06W4/00"/>
    <n v="253296"/>
    <n v="1"/>
    <s v="102"/>
    <s v="16"/>
    <s v="22"/>
    <s v="031"/>
    <s v="06W4"/>
    <s v="00"/>
    <s v="16-22-031-06W4"/>
    <s v="16-22-031-06W4"/>
    <s v="AB"/>
    <s v="SEDALIA"/>
    <s v="ACANTHUS 102 SEDALIA 16-22-31-6"/>
    <x v="4"/>
    <s v="Baytex Enrg Ltd"/>
    <s v="Working Interest"/>
    <n v="0.18751999999999999"/>
    <s v="SOUTH AB MISC"/>
    <s v="No"/>
    <m/>
    <s v="Susp GAS"/>
    <d v="2018-08-31T00:00:00"/>
    <m/>
    <n v="2887"/>
    <m/>
    <m/>
    <s v="Susp GAS"/>
    <s v="Kvik_ss"/>
    <s v="Baytex Enrg Ltd"/>
    <n v="7500529"/>
    <m/>
    <m/>
    <d v="2001-03-28T00:00:00"/>
    <d v="2001-04-26T00:00:00"/>
    <d v="2001-06-12T00:00:00"/>
    <m/>
    <d v="2001-08-01T00:00:00"/>
    <d v="2001-08-29T00:00:00"/>
    <m/>
    <m/>
    <m/>
    <m/>
    <s v="WI"/>
    <n v="1"/>
    <n v="1"/>
    <n v="0.18751999999999999"/>
    <x v="1"/>
    <s v="N"/>
    <n v="18.958904109589042"/>
    <n v="18.958904109589042"/>
    <n v="879.95760000000007"/>
    <n v="879.95760000000007"/>
    <s v="Susp GAS"/>
    <n v="11"/>
    <n v="11"/>
    <m/>
    <s v="Susp GAS"/>
    <x v="1"/>
    <s v="Suspended"/>
    <s v="Suspended"/>
    <x v="1"/>
    <x v="0"/>
    <s v="W 0253296 "/>
    <n v="0"/>
    <n v="0"/>
    <n v="0"/>
    <n v="0"/>
    <n v="0"/>
    <n v="0"/>
    <n v="0"/>
    <n v="0"/>
    <m/>
    <m/>
    <m/>
    <m/>
    <n v="0"/>
    <m/>
    <n v="0"/>
    <m/>
    <n v="27179.5"/>
    <n v="16500"/>
    <n v="43679.5"/>
    <x v="4"/>
    <m/>
    <n v="27179.5"/>
    <n v="16500"/>
    <x v="4"/>
    <s v=""/>
    <n v="22"/>
    <s v="B) Non Op Inactive, spreadevenly over 15 years"/>
    <n v="11"/>
    <m/>
    <n v="27179.5"/>
    <n v="16500"/>
    <n v="43679.5"/>
    <n v="0.18751999999999999"/>
    <n v="5096.6998400000002"/>
    <n v="3094.08"/>
    <n v="8190.7798400000001"/>
    <n v="11"/>
    <n v="1.35E-2"/>
    <n v="5906.7738120983595"/>
    <n v="3834.5251185456782"/>
    <n v="9741.2989306440377"/>
    <n v="1.7600000000000001E-2"/>
    <n v="4875.3102646195875"/>
    <n v="2900.5343574619569"/>
    <n v="7775.844622081544"/>
    <s v="B.3) Non-Op; Not &quot;true&quot; shallow gas. Assume 1/2 have tubing ($36,000), and 1/2 are empty perforated ($17,975). Average = $27,179.50. Use $16,900 for rec."/>
  </r>
  <r>
    <s v="1 - Yes"/>
    <s v="1- Yes"/>
    <n v="204083208050"/>
    <s v="1 UWI in License"/>
    <n v="254169"/>
    <s v="105/08-32-020-08W4/00"/>
    <n v="254169"/>
    <n v="1"/>
    <s v="105"/>
    <s v="08"/>
    <s v="32"/>
    <s v="020"/>
    <s v="08W4"/>
    <s v="00"/>
    <s v="01-32-020-08W4"/>
    <s v="01-32-020-08W4"/>
    <s v="AB"/>
    <s v="JENNER"/>
    <s v="IMAGINEA JENNER 8-32-20-8"/>
    <x v="0"/>
    <s v="Cor4 Oil Corp"/>
    <s v="Working Interest"/>
    <n v="0.8"/>
    <s v="JENNER OIL"/>
    <s v="No"/>
    <m/>
    <s v="Pump OIL"/>
    <d v="2020-05-31T00:00:00"/>
    <m/>
    <n v="3083"/>
    <n v="4183"/>
    <n v="872"/>
    <s v="Pump OIL"/>
    <s v="Kglauc_ss"/>
    <s v="Cor4 Oil Corp"/>
    <n v="5000004"/>
    <m/>
    <m/>
    <d v="2001-04-17T00:00:00"/>
    <d v="2001-04-20T00:00:00"/>
    <d v="2001-04-25T00:00:00"/>
    <m/>
    <d v="2001-05-01T00:00:00"/>
    <d v="2001-05-02T00:00:00"/>
    <m/>
    <m/>
    <m/>
    <m/>
    <s v="WI"/>
    <n v="1"/>
    <n v="1"/>
    <n v="0.8"/>
    <x v="0"/>
    <s v="N"/>
    <n v="18.975342465753425"/>
    <n v="18.975342465753425"/>
    <n v="939.69839999999999"/>
    <n v="939.69839999999999"/>
    <s v="Pump OIL"/>
    <n v="2"/>
    <n v="2"/>
    <m/>
    <s v="Pump OIL"/>
    <x v="2"/>
    <s v="Producing"/>
    <s v="Producing"/>
    <x v="0"/>
    <x v="0"/>
    <s v="W 0254169 "/>
    <n v="45993"/>
    <n v="0"/>
    <n v="0"/>
    <n v="0"/>
    <n v="0"/>
    <n v="16500"/>
    <n v="0"/>
    <n v="62493"/>
    <m/>
    <m/>
    <m/>
    <m/>
    <n v="62493"/>
    <m/>
    <n v="1057909.110000000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44061914000"/>
    <s v="1 UWI in License"/>
    <n v="254188"/>
    <s v="100/14-19-024-06W4/00"/>
    <n v="254188"/>
    <n v="1"/>
    <s v="100"/>
    <s v="14"/>
    <s v="19"/>
    <s v="024"/>
    <s v="06W4"/>
    <s v="00"/>
    <s v="14-19-024-06W4"/>
    <s v="14-19-024-06W4"/>
    <s v="AB"/>
    <s v="ATLEE-BUFFALO"/>
    <s v="IMAGINEA ATL-BUFF 14-19-24-6"/>
    <x v="4"/>
    <s v="Cor4 Oil Corp"/>
    <s v="Working Interest"/>
    <n v="0.65"/>
    <s v="SOUTH AB MISC"/>
    <s v="No"/>
    <m/>
    <s v="ABD GAS"/>
    <d v="2002-06-30T00:00:00"/>
    <m/>
    <n v="1296"/>
    <m/>
    <m/>
    <s v="ABD GAS"/>
    <s v="Kbsbrv_ss"/>
    <m/>
    <m/>
    <m/>
    <m/>
    <d v="2001-04-18T00:00:00"/>
    <d v="2001-04-28T00:00:00"/>
    <d v="2001-04-30T00:00:00"/>
    <d v="2002-04-30T00:00:00"/>
    <d v="2001-05-01T00:00:00"/>
    <d v="2001-10-17T00:00:00"/>
    <m/>
    <d v="2002-10-18T00:00:00"/>
    <s v="Other"/>
    <m/>
    <s v="WI"/>
    <n v="1"/>
    <n v="1"/>
    <n v="0.65"/>
    <x v="0"/>
    <s v="N"/>
    <n v="18.953424657534246"/>
    <n v="18.953424657534246"/>
    <n v="395.02080000000001"/>
    <n v="395.02080000000001"/>
    <s v="ABD GAS"/>
    <n v="14"/>
    <n v="14"/>
    <m/>
    <s v="ABD GAS"/>
    <x v="1"/>
    <s v="Abandoned"/>
    <s v="Abandoned"/>
    <x v="1"/>
    <x v="0"/>
    <s v="W 0254188 "/>
    <n v="0"/>
    <n v="0"/>
    <n v="0"/>
    <n v="0"/>
    <n v="0"/>
    <n v="16500"/>
    <n v="0"/>
    <n v="16500"/>
    <m/>
    <m/>
    <m/>
    <m/>
    <n v="16500"/>
    <m/>
    <n v="0"/>
    <m/>
    <n v="0"/>
    <n v="10900"/>
    <n v="10900"/>
    <x v="5"/>
    <m/>
    <n v="0"/>
    <n v="10900"/>
    <x v="5"/>
    <s v=""/>
    <n v="6"/>
    <s v="A) Reclamation only; spread evenly"/>
    <n v="13"/>
    <m/>
    <n v="0"/>
    <n v="10900"/>
    <n v="10900"/>
    <n v="0.65"/>
    <n v="0"/>
    <n v="7085"/>
    <n v="7085"/>
    <n v="13"/>
    <n v="1.35E-2"/>
    <n v="0"/>
    <n v="9019.1873656969292"/>
    <n v="9019.1873656969292"/>
    <n v="1.7600000000000001E-2"/>
    <n v="0"/>
    <n v="6588.3951623228559"/>
    <n v="6588.3951623228559"/>
    <s v="E.1) Fully abandoned, reclamation only. Shallow Gas. Use $10,900 for rec ($1,090 for pad site)."/>
  </r>
  <r>
    <s v="1 - Yes"/>
    <s v="1- Yes"/>
    <n v="204083207060"/>
    <s v="1 UWI in License"/>
    <n v="254263"/>
    <s v="106/07-32-020-08W4/00"/>
    <n v="254263"/>
    <n v="1"/>
    <s v="106"/>
    <s v="07"/>
    <s v="32"/>
    <s v="020"/>
    <s v="08W4"/>
    <s v="00"/>
    <s v="06-32-020-08W4"/>
    <s v="06-32-020-08W4"/>
    <s v="AB"/>
    <s v="JENNER"/>
    <s v="IMAGINEA JENNER 7-32-20-8"/>
    <x v="0"/>
    <s v="Cor4 Oil Corp"/>
    <s v="Working Interest"/>
    <n v="0.8"/>
    <s v="JENNER OIL"/>
    <s v="No"/>
    <m/>
    <s v="Pump OIL"/>
    <d v="2020-05-31T00:00:00"/>
    <m/>
    <n v="3050"/>
    <n v="4446"/>
    <n v="1166"/>
    <s v="Pump OIL"/>
    <s v="Kglauc_ss"/>
    <s v="Cor4 Oil Corp"/>
    <n v="5000004"/>
    <m/>
    <m/>
    <d v="2001-04-20T00:00:00"/>
    <d v="2001-04-27T00:00:00"/>
    <d v="2001-05-02T00:00:00"/>
    <m/>
    <d v="2001-05-01T00:00:00"/>
    <d v="2001-05-09T00:00:00"/>
    <m/>
    <m/>
    <m/>
    <m/>
    <s v="WI"/>
    <n v="1"/>
    <n v="1"/>
    <n v="0.8"/>
    <x v="0"/>
    <s v="N"/>
    <n v="18.956164383561642"/>
    <n v="18.956164383561642"/>
    <n v="929.6400000000001"/>
    <n v="929.6400000000001"/>
    <s v="Pump OIL"/>
    <n v="2"/>
    <n v="2"/>
    <m/>
    <s v="Pump OIL"/>
    <x v="2"/>
    <s v="Producing"/>
    <s v="Producing"/>
    <x v="0"/>
    <x v="0"/>
    <s v="W 0254263 "/>
    <n v="45993"/>
    <n v="0"/>
    <n v="0"/>
    <n v="0"/>
    <n v="0"/>
    <n v="16500"/>
    <n v="0"/>
    <n v="62493"/>
    <m/>
    <m/>
    <m/>
    <m/>
    <n v="62493"/>
    <m/>
    <n v="151951.6799999999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2060"/>
    <s v="1 UWI in License"/>
    <n v="254272"/>
    <s v="106/02-32-020-08W4/00"/>
    <n v="254272"/>
    <n v="1"/>
    <s v="106"/>
    <s v="02"/>
    <s v="32"/>
    <s v="020"/>
    <s v="08W4"/>
    <s v="00"/>
    <s v="14-29-020-08W4"/>
    <s v="14-29-020-08W4"/>
    <s v="AB"/>
    <s v="JENNER"/>
    <s v="IMAGINEA JENNER 2-32-20-8"/>
    <x v="0"/>
    <s v="Cor4 Oil Corp"/>
    <s v="Working Interest"/>
    <n v="0.8"/>
    <s v="JENNER OIL"/>
    <s v="No"/>
    <m/>
    <s v="Pump OIL"/>
    <d v="2020-05-31T00:00:00"/>
    <m/>
    <n v="3066"/>
    <n v="4573"/>
    <n v="1238"/>
    <s v="Pump OIL"/>
    <s v="Kglauc_ss"/>
    <s v="Cor4 Oil Corp"/>
    <n v="5000004"/>
    <m/>
    <m/>
    <d v="2001-04-23T00:00:00"/>
    <d v="2001-05-03T00:00:00"/>
    <d v="2001-05-08T00:00:00"/>
    <m/>
    <d v="2001-05-01T00:00:00"/>
    <d v="2001-05-15T00:00:00"/>
    <m/>
    <m/>
    <m/>
    <m/>
    <s v="WI"/>
    <n v="1"/>
    <n v="1"/>
    <n v="0.8"/>
    <x v="0"/>
    <s v="N"/>
    <n v="18.93972602739726"/>
    <n v="18.93972602739726"/>
    <n v="934.5168000000001"/>
    <n v="934.5168000000001"/>
    <s v="Pump OIL"/>
    <n v="2"/>
    <n v="2"/>
    <m/>
    <s v="Pump OIL"/>
    <x v="2"/>
    <s v="Producing"/>
    <s v="Producing"/>
    <x v="0"/>
    <x v="0"/>
    <s v="W 0254272 "/>
    <n v="45993"/>
    <n v="0"/>
    <n v="0"/>
    <n v="0"/>
    <n v="0"/>
    <n v="16500"/>
    <n v="0"/>
    <n v="62493"/>
    <m/>
    <m/>
    <m/>
    <m/>
    <n v="62493"/>
    <m/>
    <n v="543421.6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2070"/>
    <s v="1 UWI in License"/>
    <n v="254776"/>
    <s v="107/02-32-020-08W4/00"/>
    <n v="254776"/>
    <n v="1"/>
    <s v="107"/>
    <s v="02"/>
    <s v="32"/>
    <s v="020"/>
    <s v="08W4"/>
    <s v="00"/>
    <s v="01-32-020-08W4"/>
    <s v="01-32-020-08W4"/>
    <s v="AB"/>
    <s v="JENNER"/>
    <s v="IMAGINEA JENNER 2-32-20-8"/>
    <x v="0"/>
    <s v="Cor4 Oil Corp"/>
    <s v="Working Interest"/>
    <n v="0.8"/>
    <s v="JENNER OIL"/>
    <s v="No"/>
    <m/>
    <s v="Pump OIL"/>
    <d v="2020-05-31T00:00:00"/>
    <m/>
    <n v="3088"/>
    <n v="4393"/>
    <n v="1025"/>
    <s v="Pump OIL"/>
    <s v="Kglauc_ss"/>
    <s v="Cor4 Oil Corp"/>
    <n v="5000004"/>
    <m/>
    <m/>
    <d v="2001-05-08T00:00:00"/>
    <d v="2001-05-10T00:00:00"/>
    <d v="2001-05-14T00:00:00"/>
    <m/>
    <d v="2001-05-01T00:00:00"/>
    <d v="2001-05-22T00:00:00"/>
    <m/>
    <m/>
    <m/>
    <m/>
    <s v="WI"/>
    <n v="1"/>
    <n v="1"/>
    <n v="0.8"/>
    <x v="0"/>
    <s v="N"/>
    <n v="18.920547945205481"/>
    <n v="18.920547945205481"/>
    <n v="941.22239999999999"/>
    <n v="941.22239999999999"/>
    <s v="Pump OIL"/>
    <n v="2"/>
    <n v="2"/>
    <m/>
    <s v="Pump OIL"/>
    <x v="2"/>
    <s v="Producing"/>
    <s v="Producing"/>
    <x v="0"/>
    <x v="0"/>
    <s v="W 0254776 "/>
    <n v="45993"/>
    <n v="0"/>
    <n v="0"/>
    <n v="0"/>
    <n v="0"/>
    <n v="0"/>
    <n v="1650"/>
    <n v="47643"/>
    <m/>
    <m/>
    <m/>
    <m/>
    <n v="47643"/>
    <m/>
    <n v="2444633.970000000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2311040"/>
    <s v="1 UWI in License"/>
    <n v="255002"/>
    <s v="104/11-23-021-08W4/00"/>
    <n v="255002"/>
    <n v="1"/>
    <s v="104"/>
    <s v="11"/>
    <s v="23"/>
    <s v="021"/>
    <s v="08W4"/>
    <s v="00"/>
    <s v="05-23-021-08W4"/>
    <s v="05-23-021-08W4"/>
    <s v="AB"/>
    <s v="JENNER"/>
    <s v="IMAGINEA JENNER 11-23-21-8"/>
    <x v="0"/>
    <s v="Cor4 Oil Corp"/>
    <s v="Working Interest"/>
    <n v="1"/>
    <s v="JENNER OIL"/>
    <s v="No"/>
    <m/>
    <s v="Susp OIL"/>
    <d v="2016-01-31T00:00:00"/>
    <m/>
    <n v="3203"/>
    <n v="4977"/>
    <n v="1534"/>
    <s v="Susp OIL"/>
    <s v="Kglauc_ss"/>
    <s v="Cor4 Oil Corp"/>
    <n v="52789"/>
    <m/>
    <m/>
    <d v="2001-05-15T00:00:00"/>
    <d v="2001-05-25T00:00:00"/>
    <d v="2001-05-31T00:00:00"/>
    <m/>
    <d v="2001-06-01T00:00:00"/>
    <d v="2001-06-08T00:00:00"/>
    <m/>
    <m/>
    <m/>
    <m/>
    <s v="WI"/>
    <n v="1"/>
    <n v="1"/>
    <n v="1"/>
    <x v="0"/>
    <s v="N"/>
    <n v="18.87945205479452"/>
    <n v="18.87945205479452"/>
    <n v="976.27440000000001"/>
    <n v="976.27440000000001"/>
    <s v="Susp OIL"/>
    <n v="12"/>
    <n v="12"/>
    <m/>
    <s v="Susp OIL"/>
    <x v="2"/>
    <s v="Suspended"/>
    <s v="Suspended"/>
    <x v="1"/>
    <x v="0"/>
    <s v="W 0255002 "/>
    <n v="45993"/>
    <n v="0"/>
    <n v="0"/>
    <n v="0"/>
    <n v="0"/>
    <n v="16500"/>
    <n v="0"/>
    <n v="62493"/>
    <m/>
    <m/>
    <m/>
    <m/>
    <n v="62493"/>
    <m/>
    <n v="0"/>
    <m/>
    <n v="45993"/>
    <n v="25000"/>
    <n v="70993"/>
    <x v="6"/>
    <m/>
    <n v="45993"/>
    <n v="25000"/>
    <x v="6"/>
    <s v=""/>
    <n v="9"/>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214082313050"/>
    <s v="1 UWI in License"/>
    <n v="255003"/>
    <s v="105/13-23-021-08W4/00"/>
    <n v="255003"/>
    <n v="1"/>
    <s v="105"/>
    <s v="13"/>
    <s v="23"/>
    <s v="021"/>
    <s v="08W4"/>
    <s v="00"/>
    <s v="05-23-021-08W4"/>
    <s v="05-23-021-08W4"/>
    <s v="AB"/>
    <s v="JENNER"/>
    <s v="IMAGINEA JENNER 13-23-21-8"/>
    <x v="0"/>
    <s v="Cor4 Oil Corp"/>
    <s v="Working Interest"/>
    <n v="1"/>
    <s v="JENNER OIL"/>
    <s v="No"/>
    <m/>
    <s v="Pump OIL"/>
    <d v="2020-05-31T00:00:00"/>
    <m/>
    <n v="3199"/>
    <n v="5318"/>
    <n v="1855"/>
    <s v="Pump OIL"/>
    <s v="Kglauc_ss"/>
    <s v="Cor4 Oil Corp"/>
    <n v="52789"/>
    <m/>
    <m/>
    <d v="2001-05-15T00:00:00"/>
    <d v="2001-05-18T00:00:00"/>
    <d v="2001-05-23T00:00:00"/>
    <m/>
    <d v="2001-06-01T00:00:00"/>
    <d v="2001-06-08T00:00:00"/>
    <m/>
    <m/>
    <m/>
    <m/>
    <s v="WI"/>
    <n v="1"/>
    <n v="1"/>
    <n v="1"/>
    <x v="0"/>
    <s v="N"/>
    <n v="18.898630136986302"/>
    <n v="18.898630136986302"/>
    <n v="975.05520000000001"/>
    <n v="975.05520000000001"/>
    <s v="Pump OIL"/>
    <n v="2"/>
    <n v="2"/>
    <m/>
    <s v="Pump OIL"/>
    <x v="2"/>
    <s v="Producing"/>
    <s v="Producing"/>
    <x v="0"/>
    <x v="0"/>
    <s v="W 0255003 "/>
    <n v="45993"/>
    <n v="0"/>
    <n v="0"/>
    <n v="0"/>
    <n v="0"/>
    <n v="0"/>
    <n v="1650"/>
    <n v="47643"/>
    <m/>
    <m/>
    <m/>
    <m/>
    <n v="47643"/>
    <m/>
    <n v="4087.3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34132014002"/>
    <s v="1 UWI in License"/>
    <n v="255208"/>
    <s v="100/14-20-013-13W4/02"/>
    <n v="255208"/>
    <n v="1"/>
    <s v="100"/>
    <s v="14"/>
    <s v="20"/>
    <s v="013"/>
    <s v="13W4"/>
    <s v="02"/>
    <s v="14-20-013-13W4"/>
    <s v="14-20-013-13W4"/>
    <s v="AB"/>
    <s v="GRAND FORKS"/>
    <s v="WEST VALLEY GRDFKS 14-20-13-13"/>
    <x v="8"/>
    <s v="Cor4 Oil Corp"/>
    <s v="Working Interest"/>
    <n v="1"/>
    <s v="WEST TIDE LAKE"/>
    <s v="Yes"/>
    <s v="9) Per Jeremy &amp; Colin's final review, license belongs in ALDERSON"/>
    <s v="ABD Zn OIL"/>
    <d v="2002-11-30T00:00:00"/>
    <m/>
    <n v="3220"/>
    <m/>
    <m/>
    <s v="ABD Zn OIL"/>
    <s v="Jsawtooth"/>
    <m/>
    <m/>
    <m/>
    <m/>
    <d v="2001-05-22T00:00:00"/>
    <d v="2001-06-08T00:00:00"/>
    <d v="2001-06-12T00:00:00"/>
    <m/>
    <d v="2001-06-01T00:00:00"/>
    <d v="2001-06-14T00:00:00"/>
    <m/>
    <m/>
    <m/>
    <m/>
    <s v="WI"/>
    <n v="1"/>
    <n v="1"/>
    <n v="1"/>
    <x v="0"/>
    <s v="N"/>
    <n v="18.841095890410958"/>
    <n v="18.841095890410958"/>
    <n v="981.45600000000002"/>
    <n v="981.45600000000002"/>
    <s v="ABD Zn OIL"/>
    <n v="25"/>
    <n v="25"/>
    <m/>
    <s v="ABD Zn OIL"/>
    <x v="2"/>
    <s v="Abandoned"/>
    <s v="Partial Abandoned"/>
    <x v="1"/>
    <x v="1"/>
    <s v="W 0255208 "/>
    <n v="12800"/>
    <n v="0"/>
    <n v="169309"/>
    <n v="0"/>
    <n v="0"/>
    <n v="16500"/>
    <n v="0"/>
    <n v="198609"/>
    <m/>
    <m/>
    <m/>
    <m/>
    <n v="198609"/>
    <m/>
    <n v="0"/>
    <m/>
    <n v="112800"/>
    <n v="25000"/>
    <n v="137800"/>
    <x v="16"/>
    <m/>
    <n v="112800"/>
    <n v="25000"/>
    <x v="16"/>
    <s v=""/>
    <n v="5"/>
    <s v="4) SCVF - 2-3 a year"/>
    <n v="6"/>
    <m/>
    <n v="112800"/>
    <n v="25000"/>
    <n v="137800"/>
    <n v="1"/>
    <n v="112800"/>
    <n v="25000"/>
    <n v="137800"/>
    <n v="6"/>
    <n v="1.35E-2"/>
    <n v="122250.77411004799"/>
    <n v="28973.522070795319"/>
    <n v="151224.29618084332"/>
    <n v="1.7600000000000001E-2"/>
    <n v="110100.43326334543"/>
    <n v="23914.054278599557"/>
    <n v="134014.48754194498"/>
    <s v="A.5) Well with SCVF. Wells with SCVF can be done for $100,000. Use base LMR+ $100,000 for abandonment and $25,000 for rec ($2,500 for pad site)."/>
  </r>
  <r>
    <s v="1 - Yes"/>
    <s v="1- Yes"/>
    <n v="214082307050"/>
    <s v="1 UWI in License"/>
    <n v="255355"/>
    <s v="105/07-23-021-08W4/00"/>
    <n v="255355"/>
    <n v="1"/>
    <s v="105"/>
    <s v="07"/>
    <s v="23"/>
    <s v="021"/>
    <s v="08W4"/>
    <s v="00"/>
    <s v="11-23-021-08W4"/>
    <s v="11-23-021-08W4"/>
    <s v="AB"/>
    <s v="JENNER"/>
    <s v="IMAGINEA JENNER 7-23-21-8"/>
    <x v="0"/>
    <s v="Cor4 Oil Corp"/>
    <s v="Working Interest"/>
    <n v="1"/>
    <s v="JENNER OIL"/>
    <s v="No"/>
    <m/>
    <s v="Susp OIL"/>
    <d v="2014-12-31T00:00:00"/>
    <m/>
    <n v="3208"/>
    <n v="4967"/>
    <n v="1572"/>
    <s v="Susp OIL"/>
    <s v="Kglauc_ss"/>
    <s v="Cor4 Oil Corp"/>
    <n v="52789"/>
    <m/>
    <m/>
    <d v="2001-05-24T00:00:00"/>
    <d v="2001-06-01T00:00:00"/>
    <d v="2001-06-06T00:00:00"/>
    <m/>
    <d v="2001-06-01T00:00:00"/>
    <d v="2001-06-11T00:00:00"/>
    <m/>
    <m/>
    <m/>
    <m/>
    <s v="WI"/>
    <n v="1"/>
    <n v="1"/>
    <n v="1"/>
    <x v="0"/>
    <s v="N"/>
    <n v="18.860273972602741"/>
    <n v="18.860273972602741"/>
    <n v="977.79840000000002"/>
    <n v="977.79840000000002"/>
    <s v="Susp OIL"/>
    <n v="12"/>
    <n v="12"/>
    <m/>
    <s v="Susp OIL"/>
    <x v="2"/>
    <s v="Suspended"/>
    <s v="Suspended"/>
    <x v="1"/>
    <x v="0"/>
    <s v="W 0255355 "/>
    <n v="45993"/>
    <n v="0"/>
    <n v="0"/>
    <n v="0"/>
    <n v="0"/>
    <n v="16500"/>
    <n v="0"/>
    <n v="62493"/>
    <m/>
    <m/>
    <m/>
    <m/>
    <n v="62493"/>
    <m/>
    <n v="0"/>
    <m/>
    <n v="45993"/>
    <n v="25000"/>
    <n v="70993"/>
    <x v="6"/>
    <m/>
    <n v="45993"/>
    <n v="25000"/>
    <x v="6"/>
    <s v=""/>
    <n v="3"/>
    <s v="8) Leave Jenner Oil Wells until later"/>
    <n v="10"/>
    <m/>
    <n v="45993"/>
    <n v="25000"/>
    <n v="70993"/>
    <n v="1"/>
    <n v="45993"/>
    <n v="25000"/>
    <n v="70993"/>
    <n v="10"/>
    <n v="1.35E-2"/>
    <n v="52593.160359233916"/>
    <n v="30570.060914277496"/>
    <n v="83163.221273511415"/>
    <n v="1.7600000000000001E-2"/>
    <n v="44173.141413639736"/>
    <n v="23530.969967107671"/>
    <n v="67704.111380747403"/>
    <s v="D.1) Inactive Jenner Oil/Other wells. Used LMR costs (with submitted reductions) and $25,500 for rec ($2,500 for pad site)"/>
  </r>
  <r>
    <s v="1 - Yes"/>
    <s v="1- Yes"/>
    <n v="194091412000"/>
    <s v="1 UWI in License"/>
    <n v="255858"/>
    <s v="100/12-14-019-09W4/00"/>
    <n v="255858"/>
    <n v="1"/>
    <s v="100"/>
    <s v="12"/>
    <s v="14"/>
    <s v="019"/>
    <s v="09W4"/>
    <s v="00"/>
    <s v="12-14-019-09W4"/>
    <s v="12-14-019-09W4"/>
    <s v="AB"/>
    <s v="JENNER"/>
    <s v="IMAGINEA JENNER 12-14-19-9"/>
    <x v="7"/>
    <s v="Cor4 Oil Corp"/>
    <s v="Working Interest"/>
    <n v="0.8"/>
    <s v="JENNER SHLW GAS"/>
    <s v="No"/>
    <m/>
    <s v="Flow GAS"/>
    <d v="2020-05-31T00:00:00"/>
    <m/>
    <n v="2513"/>
    <m/>
    <m/>
    <s v="Flow GAS"/>
    <s v="Kmilk_rv;Kmed_hat;K2nd_ws"/>
    <s v="Cor4 Oil Corp"/>
    <n v="5000034"/>
    <m/>
    <m/>
    <d v="2001-06-05T00:00:00"/>
    <d v="2001-06-16T00:00:00"/>
    <d v="2001-06-17T00:00:00"/>
    <m/>
    <d v="2001-11-01T00:00:00"/>
    <d v="2001-11-01T00:00:00"/>
    <m/>
    <m/>
    <m/>
    <m/>
    <s v="WI"/>
    <n v="1"/>
    <n v="1"/>
    <n v="0.8"/>
    <x v="0"/>
    <s v="N"/>
    <n v="18.81917808219178"/>
    <n v="18.81917808219178"/>
    <n v="765.9624"/>
    <n v="765.9624"/>
    <s v="Flow GAS"/>
    <n v="4"/>
    <n v="4"/>
    <m/>
    <s v="Flow GAS"/>
    <x v="1"/>
    <s v="Producing"/>
    <s v="Producing"/>
    <x v="0"/>
    <x v="0"/>
    <s v="W 0255858 "/>
    <n v="17975"/>
    <n v="0"/>
    <n v="0"/>
    <n v="0"/>
    <n v="0"/>
    <n v="16500"/>
    <n v="0"/>
    <n v="34475"/>
    <m/>
    <m/>
    <m/>
    <m/>
    <n v="34475"/>
    <m/>
    <n v="23160.6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7000"/>
    <s v="1 UWI in License"/>
    <n v="255864"/>
    <s v="100/07-14-019-09W4/00"/>
    <n v="255864"/>
    <n v="1"/>
    <s v="100"/>
    <s v="07"/>
    <s v="14"/>
    <s v="019"/>
    <s v="09W4"/>
    <s v="00"/>
    <s v="07-14-019-09W4"/>
    <s v="07-14-019-09W4"/>
    <s v="AB"/>
    <s v="JENNER"/>
    <s v="IMAGINEA JENNER 7-14-19-9"/>
    <x v="7"/>
    <s v="Cor4 Oil Corp"/>
    <s v="Working Interest"/>
    <n v="0.8"/>
    <s v="JENNER SHLW GAS"/>
    <s v="No"/>
    <m/>
    <s v="Flow GAS"/>
    <d v="2020-05-31T00:00:00"/>
    <m/>
    <n v="2500"/>
    <m/>
    <m/>
    <s v="Flow GAS"/>
    <s v="Kmilk_rv;Kmed_hat;K2nd_ws"/>
    <s v="Cor4 Oil Corp"/>
    <n v="5000034"/>
    <m/>
    <m/>
    <d v="2001-06-05T00:00:00"/>
    <d v="2001-06-15T00:00:00"/>
    <d v="2001-06-16T00:00:00"/>
    <m/>
    <d v="2001-11-01T00:00:00"/>
    <d v="2001-11-01T00:00:00"/>
    <m/>
    <m/>
    <m/>
    <m/>
    <s v="WI"/>
    <n v="1"/>
    <n v="1"/>
    <n v="0.8"/>
    <x v="0"/>
    <s v="N"/>
    <n v="18.82191780821918"/>
    <n v="18.82191780821918"/>
    <n v="762"/>
    <n v="762"/>
    <s v="Flow GAS"/>
    <n v="4"/>
    <n v="4"/>
    <m/>
    <s v="Flow GAS"/>
    <x v="1"/>
    <s v="Producing"/>
    <s v="Producing"/>
    <x v="0"/>
    <x v="0"/>
    <s v="W 0255864 "/>
    <n v="17975"/>
    <n v="0"/>
    <n v="0"/>
    <n v="0"/>
    <n v="0"/>
    <n v="16500"/>
    <n v="0"/>
    <n v="34475"/>
    <m/>
    <m/>
    <m/>
    <m/>
    <n v="34475"/>
    <m/>
    <n v="29634.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7000"/>
    <s v="1 UWI in License"/>
    <n v="255867"/>
    <s v="100/07-16-019-09W4/00"/>
    <n v="255867"/>
    <n v="1"/>
    <s v="100"/>
    <s v="07"/>
    <s v="16"/>
    <s v="019"/>
    <s v="09W4"/>
    <s v="00"/>
    <s v="07-16-019-09W4"/>
    <s v="07-16-019-09W4"/>
    <s v="AB"/>
    <s v="JENNER"/>
    <s v="IMAGINEA JENNER 7-16-19-9"/>
    <x v="7"/>
    <s v="Cor4 Oil Corp"/>
    <s v="Working Interest"/>
    <n v="0.8"/>
    <s v="JENNER SHLW GAS"/>
    <s v="No"/>
    <m/>
    <s v="Flow GAS"/>
    <d v="2020-05-31T00:00:00"/>
    <m/>
    <n v="2474"/>
    <m/>
    <m/>
    <s v="Flow GAS"/>
    <s v="Kmilk_rv;Kmed_hat;K2nd_ws"/>
    <s v="Cor4 Oil Corp"/>
    <n v="5000034"/>
    <m/>
    <m/>
    <d v="2001-06-05T00:00:00"/>
    <d v="2001-06-17T00:00:00"/>
    <d v="2001-06-18T00:00:00"/>
    <m/>
    <d v="2001-11-01T00:00:00"/>
    <d v="2001-11-08T00:00:00"/>
    <m/>
    <m/>
    <m/>
    <m/>
    <s v="WI"/>
    <n v="1"/>
    <n v="1"/>
    <n v="0.8"/>
    <x v="0"/>
    <s v="N"/>
    <n v="18.816438356164383"/>
    <n v="18.816438356164383"/>
    <n v="754.0752"/>
    <n v="754.0752"/>
    <s v="Flow GAS"/>
    <n v="4"/>
    <n v="4"/>
    <m/>
    <s v="Flow GAS"/>
    <x v="1"/>
    <s v="Producing"/>
    <s v="Producing"/>
    <x v="0"/>
    <x v="0"/>
    <s v="W 0255867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0000"/>
    <s v="1 UWI in License"/>
    <n v="255868"/>
    <s v="100/10-16-019-09W4/00"/>
    <n v="255868"/>
    <n v="1"/>
    <s v="100"/>
    <s v="10"/>
    <s v="16"/>
    <s v="019"/>
    <s v="09W4"/>
    <s v="00"/>
    <s v="10-16-019-09W4"/>
    <s v="10-16-019-09W4"/>
    <s v="AB"/>
    <s v="JENNER"/>
    <s v="IMAGINEA JENNER 10-16-19-9"/>
    <x v="7"/>
    <s v="Cor4 Oil Corp"/>
    <s v="Working Interest"/>
    <n v="0.8"/>
    <s v="JENNER SHLW GAS"/>
    <s v="No"/>
    <m/>
    <s v="Flow GAS"/>
    <d v="2020-05-31T00:00:00"/>
    <m/>
    <n v="2470"/>
    <m/>
    <m/>
    <s v="Flow GAS"/>
    <s v="Kmilk_rv;Kmed_hat;K2nd_ws"/>
    <s v="Cor4 Oil Corp"/>
    <n v="5000034"/>
    <m/>
    <m/>
    <d v="2001-06-05T00:00:00"/>
    <d v="2001-06-16T00:00:00"/>
    <d v="2001-06-17T00:00:00"/>
    <m/>
    <d v="2001-11-01T00:00:00"/>
    <d v="2001-11-08T00:00:00"/>
    <m/>
    <m/>
    <m/>
    <m/>
    <s v="WI"/>
    <n v="1"/>
    <n v="1"/>
    <n v="0.8"/>
    <x v="0"/>
    <s v="N"/>
    <n v="18.81917808219178"/>
    <n v="18.81917808219178"/>
    <n v="752.85599999999999"/>
    <n v="752.85599999999999"/>
    <s v="Flow GAS"/>
    <n v="4"/>
    <n v="4"/>
    <m/>
    <s v="Flow GAS"/>
    <x v="1"/>
    <s v="Producing"/>
    <s v="Producing"/>
    <x v="0"/>
    <x v="0"/>
    <s v="W 0255868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2313020"/>
    <s v="1 UWI in License"/>
    <n v="255914"/>
    <s v="102/13-23-021-08W4/00"/>
    <n v="255914"/>
    <n v="1"/>
    <s v="102"/>
    <s v="13"/>
    <s v="23"/>
    <s v="021"/>
    <s v="08W4"/>
    <s v="00"/>
    <s v="05-23-021-08W4"/>
    <s v="05-23-021-08W4"/>
    <s v="AB"/>
    <s v="JENNER"/>
    <s v="IMAGINEA JENNER 13-23-21-8"/>
    <x v="0"/>
    <s v="Cor4 Oil Corp"/>
    <s v="Working Interest"/>
    <n v="1"/>
    <s v="JENNER OIL"/>
    <s v="No"/>
    <m/>
    <s v="Susp OIL"/>
    <d v="2015-03-31T00:00:00"/>
    <m/>
    <n v="3205"/>
    <n v="6079"/>
    <n v="2587"/>
    <s v="Susp OIL"/>
    <s v="Kglauc_ss"/>
    <s v="Cor4 Oil Corp"/>
    <n v="52789"/>
    <m/>
    <m/>
    <d v="2001-06-06T00:00:00"/>
    <d v="2001-06-14T00:00:00"/>
    <d v="2001-06-21T00:00:00"/>
    <m/>
    <d v="2001-06-01T00:00:00"/>
    <d v="2001-06-27T00:00:00"/>
    <m/>
    <m/>
    <m/>
    <m/>
    <s v="WI"/>
    <n v="1"/>
    <n v="1"/>
    <n v="1"/>
    <x v="0"/>
    <s v="N"/>
    <n v="18.824657534246576"/>
    <n v="18.824657534246576"/>
    <n v="976.88400000000001"/>
    <n v="976.88400000000001"/>
    <s v="Susp OIL"/>
    <n v="12"/>
    <n v="12"/>
    <m/>
    <s v="Susp OIL"/>
    <x v="2"/>
    <s v="Suspended"/>
    <s v="Suspended"/>
    <x v="1"/>
    <x v="0"/>
    <s v="W 0255914 "/>
    <n v="45993"/>
    <n v="0"/>
    <n v="0"/>
    <n v="0"/>
    <n v="0"/>
    <n v="16500"/>
    <n v="0"/>
    <n v="62493"/>
    <m/>
    <m/>
    <m/>
    <m/>
    <n v="62493"/>
    <m/>
    <n v="0"/>
    <m/>
    <n v="45993"/>
    <n v="25000"/>
    <n v="70993"/>
    <x v="6"/>
    <m/>
    <n v="45993"/>
    <n v="25000"/>
    <x v="6"/>
    <s v=""/>
    <n v="4"/>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194091502000"/>
    <s v="1 UWI in License"/>
    <n v="255916"/>
    <s v="100/02-15-019-09W4/00"/>
    <n v="255916"/>
    <n v="1"/>
    <s v="100"/>
    <s v="02"/>
    <s v="15"/>
    <s v="019"/>
    <s v="09W4"/>
    <s v="00"/>
    <s v="02-15-019-09W4"/>
    <s v="02-15-019-09W4"/>
    <s v="AB"/>
    <s v="JENNER"/>
    <s v="IMAGINEA JENNER 2-15-19-9"/>
    <x v="7"/>
    <s v="Cor4 Oil Corp"/>
    <s v="Working Interest"/>
    <n v="0.8"/>
    <s v="JENNER SHLW GAS"/>
    <s v="No"/>
    <m/>
    <s v="Flow GAS"/>
    <d v="2020-05-31T00:00:00"/>
    <m/>
    <n v="2497"/>
    <m/>
    <m/>
    <s v="Flow GAS"/>
    <s v="Kmilk_rv;Kmed_hat;K2nd_ws"/>
    <s v="Cor4 Oil Corp"/>
    <n v="5000034"/>
    <m/>
    <m/>
    <d v="2001-06-06T00:00:00"/>
    <d v="2001-06-17T00:00:00"/>
    <d v="2001-06-18T00:00:00"/>
    <m/>
    <d v="2001-11-01T00:00:00"/>
    <d v="2001-11-01T00:00:00"/>
    <m/>
    <m/>
    <m/>
    <m/>
    <s v="WI"/>
    <n v="1"/>
    <n v="1"/>
    <n v="0.8"/>
    <x v="0"/>
    <s v="N"/>
    <n v="18.816438356164383"/>
    <n v="18.816438356164383"/>
    <n v="761.0856"/>
    <n v="761.0856"/>
    <s v="Flow GAS"/>
    <n v="4"/>
    <n v="4"/>
    <m/>
    <s v="Flow GAS"/>
    <x v="1"/>
    <s v="Producing"/>
    <s v="Producing"/>
    <x v="0"/>
    <x v="0"/>
    <s v="W 0255916 "/>
    <n v="17975"/>
    <n v="0"/>
    <n v="0"/>
    <n v="0"/>
    <n v="0"/>
    <n v="16500"/>
    <n v="0"/>
    <n v="34475"/>
    <m/>
    <m/>
    <m/>
    <m/>
    <n v="34475"/>
    <m/>
    <n v="2551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07000"/>
    <s v="1 UWI in License"/>
    <n v="255987"/>
    <s v="100/07-23-019-09W4/00"/>
    <n v="255987"/>
    <n v="1"/>
    <s v="100"/>
    <s v="07"/>
    <s v="23"/>
    <s v="019"/>
    <s v="09W4"/>
    <s v="00"/>
    <s v="07-23-019-09W4"/>
    <s v="07-23-019-09W4"/>
    <s v="AB"/>
    <s v="JENNER"/>
    <s v="IMAGINEA JENNER 7-23-19-9"/>
    <x v="7"/>
    <s v="Cor4 Oil Corp"/>
    <s v="Working Interest"/>
    <n v="0.8"/>
    <s v="JENNER SHLW GAS"/>
    <s v="No"/>
    <m/>
    <s v="Flow GAS"/>
    <d v="2020-05-31T00:00:00"/>
    <m/>
    <n v="2493"/>
    <m/>
    <m/>
    <s v="Flow GAS"/>
    <s v="Kmilk_rv;Kmed_hat;K2nd_ws"/>
    <s v="Cor4 Oil Corp"/>
    <n v="5000034"/>
    <m/>
    <m/>
    <d v="2001-06-07T00:00:00"/>
    <d v="2001-06-25T00:00:00"/>
    <d v="2001-06-26T00:00:00"/>
    <m/>
    <d v="2001-11-01T00:00:00"/>
    <d v="2001-11-08T00:00:00"/>
    <m/>
    <m/>
    <m/>
    <m/>
    <s v="WI"/>
    <n v="1"/>
    <n v="1"/>
    <n v="0.8"/>
    <x v="0"/>
    <s v="N"/>
    <n v="18.794520547945204"/>
    <n v="18.794520547945204"/>
    <n v="759.8664"/>
    <n v="759.8664"/>
    <s v="Flow GAS"/>
    <n v="4"/>
    <n v="4"/>
    <m/>
    <s v="Flow GAS"/>
    <x v="1"/>
    <s v="Producing"/>
    <s v="Producing"/>
    <x v="0"/>
    <x v="0"/>
    <s v="W 0255987 "/>
    <n v="17975"/>
    <n v="0"/>
    <n v="0"/>
    <n v="0"/>
    <n v="0"/>
    <n v="16500"/>
    <n v="0"/>
    <n v="34475"/>
    <m/>
    <m/>
    <m/>
    <m/>
    <n v="34475"/>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0000"/>
    <s v="1 UWI in License"/>
    <n v="255991"/>
    <s v="100/10-15-019-09W4/00"/>
    <n v="255991"/>
    <n v="1"/>
    <s v="100"/>
    <s v="10"/>
    <s v="15"/>
    <s v="019"/>
    <s v="09W4"/>
    <s v="00"/>
    <s v="10-15-019-09W4"/>
    <s v="10-15-019-09W4"/>
    <s v="AB"/>
    <s v="JENNER"/>
    <s v="IMAGINEA JENNER 10-15-19-9"/>
    <x v="7"/>
    <s v="Cor4 Oil Corp"/>
    <s v="Working Interest"/>
    <n v="0.8"/>
    <s v="JENNER SHLW GAS"/>
    <s v="No"/>
    <m/>
    <s v="Flow GAS"/>
    <d v="2020-05-31T00:00:00"/>
    <m/>
    <n v="2513"/>
    <m/>
    <m/>
    <s v="Flow GAS"/>
    <s v="Kmilk_rv;Kmed_hat;K2nd_ws"/>
    <s v="Cor4 Oil Corp"/>
    <n v="5000034"/>
    <m/>
    <m/>
    <d v="2001-06-07T00:00:00"/>
    <d v="2001-06-18T00:00:00"/>
    <d v="2001-06-19T00:00:00"/>
    <m/>
    <d v="2001-11-01T00:00:00"/>
    <d v="2001-11-01T00:00:00"/>
    <m/>
    <m/>
    <m/>
    <m/>
    <s v="WI"/>
    <n v="1"/>
    <n v="1"/>
    <n v="0.8"/>
    <x v="0"/>
    <s v="N"/>
    <n v="18.813698630136987"/>
    <n v="18.813698630136987"/>
    <n v="765.9624"/>
    <n v="765.9624"/>
    <s v="Flow GAS"/>
    <n v="4"/>
    <n v="4"/>
    <m/>
    <s v="Flow GAS"/>
    <x v="1"/>
    <s v="Producing"/>
    <s v="Producing"/>
    <x v="0"/>
    <x v="0"/>
    <s v="W 0255991 "/>
    <n v="17975"/>
    <n v="0"/>
    <n v="0"/>
    <n v="0"/>
    <n v="0"/>
    <n v="16500"/>
    <n v="0"/>
    <n v="34475"/>
    <m/>
    <m/>
    <m/>
    <m/>
    <n v="34475"/>
    <m/>
    <n v="22312.8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10000"/>
    <s v="1 UWI in License"/>
    <n v="255997"/>
    <s v="100/10-23-019-09W4/00"/>
    <n v="255997"/>
    <n v="1"/>
    <s v="100"/>
    <s v="10"/>
    <s v="23"/>
    <s v="019"/>
    <s v="09W4"/>
    <s v="00"/>
    <s v="10-23-019-09W4"/>
    <s v="10-23-019-09W4"/>
    <s v="AB"/>
    <s v="JENNER"/>
    <s v="IMAGINEA JENNER 10-23-19-9"/>
    <x v="7"/>
    <s v="Cor4 Oil Corp"/>
    <s v="Working Interest"/>
    <n v="0.8"/>
    <s v="JENNER SHLW GAS"/>
    <s v="No"/>
    <m/>
    <s v="Pump GAS"/>
    <d v="2020-05-31T00:00:00"/>
    <m/>
    <n v="2513"/>
    <m/>
    <m/>
    <s v="Pump GAS"/>
    <s v="Kmilk_rv;Kmed_hat;K2nd_ws"/>
    <s v="Cor4 Oil Corp"/>
    <n v="5000034"/>
    <m/>
    <m/>
    <d v="2001-06-07T00:00:00"/>
    <d v="2001-06-22T00:00:00"/>
    <d v="2001-06-23T00:00:00"/>
    <m/>
    <d v="2001-11-01T00:00:00"/>
    <d v="2001-11-08T00:00:00"/>
    <m/>
    <m/>
    <m/>
    <m/>
    <s v="WI"/>
    <n v="1"/>
    <n v="1"/>
    <n v="0.8"/>
    <x v="0"/>
    <s v="N"/>
    <n v="18.802739726027397"/>
    <n v="18.802739726027397"/>
    <n v="765.9624"/>
    <n v="765.9624"/>
    <s v="Pump GAS"/>
    <n v="5"/>
    <n v="5"/>
    <m/>
    <s v="Pump GAS"/>
    <x v="1"/>
    <s v="Producing"/>
    <s v="Producing"/>
    <x v="0"/>
    <x v="0"/>
    <s v="W 0255997 "/>
    <n v="17975"/>
    <n v="0"/>
    <n v="0"/>
    <n v="0"/>
    <n v="0"/>
    <n v="16500"/>
    <n v="0"/>
    <n v="34475"/>
    <m/>
    <m/>
    <m/>
    <m/>
    <n v="34475"/>
    <m/>
    <n v="36263.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06020"/>
    <s v="1 UWI in License"/>
    <n v="256098"/>
    <s v="102/06-30-019-09W4/00"/>
    <n v="256098"/>
    <n v="1"/>
    <s v="102"/>
    <s v="06"/>
    <s v="30"/>
    <s v="019"/>
    <s v="09W4"/>
    <s v="00"/>
    <s v="06-30-019-09W4"/>
    <s v="06-30-019-09W4"/>
    <s v="AB"/>
    <s v="JENNER"/>
    <s v="IMAGINEA JENNER 6-30-19-9"/>
    <x v="7"/>
    <s v="Cor4 Oil Corp"/>
    <s v="Working Interest"/>
    <n v="0.8"/>
    <s v="JENNER SHLW GAS"/>
    <s v="No"/>
    <m/>
    <s v="Flow GAS"/>
    <d v="2020-05-31T00:00:00"/>
    <m/>
    <n v="2477"/>
    <m/>
    <m/>
    <s v="Flow GAS"/>
    <s v="Kmilk_rv;Kmed_hat;K2nd_ws"/>
    <s v="Cor4 Oil Corp"/>
    <n v="5000034"/>
    <m/>
    <m/>
    <d v="2001-06-11T00:00:00"/>
    <d v="2001-06-29T00:00:00"/>
    <d v="2001-06-29T00:00:00"/>
    <m/>
    <d v="2001-11-08T00:00:00"/>
    <d v="2001-11-08T00:00:00"/>
    <m/>
    <m/>
    <m/>
    <m/>
    <s v="WI"/>
    <n v="1"/>
    <n v="1"/>
    <n v="0.8"/>
    <x v="0"/>
    <s v="N"/>
    <n v="18.783561643835615"/>
    <n v="18.783561643835615"/>
    <n v="754.9896"/>
    <n v="754.9896"/>
    <s v="Flow GAS"/>
    <n v="4"/>
    <n v="4"/>
    <m/>
    <s v="Flow GAS"/>
    <x v="1"/>
    <s v="Producing"/>
    <s v="Producing"/>
    <x v="0"/>
    <x v="0"/>
    <s v="W 0256098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07000"/>
    <s v="1 UWI in License"/>
    <n v="256110"/>
    <s v="100/07-26-019-09W4/00"/>
    <n v="256110"/>
    <n v="1"/>
    <s v="100"/>
    <s v="07"/>
    <s v="26"/>
    <s v="019"/>
    <s v="09W4"/>
    <s v="00"/>
    <s v="07-26-019-09W4"/>
    <s v="07-26-019-09W4"/>
    <s v="AB"/>
    <s v="JENNER"/>
    <s v="IMAGINEA JENNER 7-26-19-9"/>
    <x v="7"/>
    <s v="Cor4 Oil Corp"/>
    <s v="Working Interest"/>
    <n v="1"/>
    <s v="JENNER SHLW GAS"/>
    <s v="No"/>
    <m/>
    <s v="Flow GAS"/>
    <d v="2020-05-31T00:00:00"/>
    <m/>
    <n v="1903"/>
    <m/>
    <m/>
    <s v="Flow GAS"/>
    <s v="Kmilk_rv;Kmed_hat"/>
    <s v="Cor4 Oil Corp"/>
    <n v="5000034"/>
    <m/>
    <m/>
    <d v="2001-06-11T00:00:00"/>
    <d v="2001-06-26T00:00:00"/>
    <d v="2001-06-27T00:00:00"/>
    <m/>
    <d v="2001-11-01T00:00:00"/>
    <d v="2001-11-08T00:00:00"/>
    <m/>
    <m/>
    <m/>
    <m/>
    <s v="WI"/>
    <n v="1"/>
    <n v="1"/>
    <n v="1"/>
    <x v="0"/>
    <s v="N"/>
    <n v="18.791780821917808"/>
    <n v="18.791780821917808"/>
    <n v="580.03440000000001"/>
    <n v="580.03440000000001"/>
    <s v="Flow GAS"/>
    <n v="4"/>
    <n v="4"/>
    <m/>
    <s v="Flow GAS"/>
    <x v="1"/>
    <s v="Producing"/>
    <s v="Producing"/>
    <x v="0"/>
    <x v="0"/>
    <s v="W 0256110 "/>
    <n v="17975"/>
    <n v="0"/>
    <n v="0"/>
    <n v="0"/>
    <n v="0"/>
    <n v="16500"/>
    <n v="0"/>
    <n v="34475"/>
    <m/>
    <m/>
    <m/>
    <m/>
    <n v="34475"/>
    <m/>
    <n v="33295.8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010000"/>
    <s v="1 UWI in License"/>
    <n v="256112"/>
    <s v="100/10-10-019-09W4/00"/>
    <n v="256112"/>
    <n v="1"/>
    <s v="100"/>
    <s v="10"/>
    <s v="10"/>
    <s v="019"/>
    <s v="09W4"/>
    <s v="00"/>
    <s v="10-10-019-09W4"/>
    <s v="10-10-019-09W4"/>
    <s v="AB"/>
    <s v="JENNER"/>
    <s v="IMAGINEA JENNER 10-10-19-9"/>
    <x v="7"/>
    <s v="Cor4 Oil Corp"/>
    <s v="Working Interest"/>
    <n v="0.8"/>
    <s v="JENNER SHLW GAS"/>
    <s v="No"/>
    <m/>
    <s v="Flow GAS"/>
    <d v="2020-05-31T00:00:00"/>
    <m/>
    <n v="2467"/>
    <m/>
    <m/>
    <s v="Flow GAS"/>
    <s v="Kmilk_rv;Kmed_hat;K2nd_ws"/>
    <s v="Cor4 Oil Corp"/>
    <n v="5000034"/>
    <m/>
    <m/>
    <d v="2001-06-11T00:00:00"/>
    <d v="2001-06-18T00:00:00"/>
    <d v="2001-06-19T00:00:00"/>
    <m/>
    <d v="2001-11-01T00:00:00"/>
    <d v="2001-11-01T00:00:00"/>
    <m/>
    <m/>
    <m/>
    <m/>
    <s v="WI"/>
    <n v="1"/>
    <n v="1"/>
    <n v="0.8"/>
    <x v="0"/>
    <s v="N"/>
    <n v="18.813698630136987"/>
    <n v="18.813698630136987"/>
    <n v="751.94159999999999"/>
    <n v="751.94159999999999"/>
    <s v="Flow GAS"/>
    <n v="4"/>
    <n v="4"/>
    <m/>
    <s v="Flow GAS"/>
    <x v="1"/>
    <s v="Producing"/>
    <s v="Producing"/>
    <x v="0"/>
    <x v="0"/>
    <s v="W 0256112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10000"/>
    <s v="1 UWI in License"/>
    <n v="256173"/>
    <s v="100/10-30-019-09W4/00"/>
    <n v="256173"/>
    <n v="1"/>
    <s v="100"/>
    <s v="10"/>
    <s v="30"/>
    <s v="019"/>
    <s v="09W4"/>
    <s v="00"/>
    <s v="10-30-019-09W4"/>
    <s v="10-30-019-09W4"/>
    <s v="AB"/>
    <s v="JENNER"/>
    <s v="IMAGINEA JENNER 10-30-19-9"/>
    <x v="7"/>
    <s v="Cor4 Oil Corp"/>
    <s v="Working Interest"/>
    <n v="0.8"/>
    <s v="JENNER SHLW GAS"/>
    <s v="No"/>
    <m/>
    <s v="Flow GAS"/>
    <d v="2020-05-31T00:00:00"/>
    <m/>
    <n v="2470"/>
    <m/>
    <m/>
    <s v="Flow GAS"/>
    <s v="Kmilk_rv;Kmed_hat;K2nd_ws"/>
    <s v="Cor4 Oil Corp"/>
    <n v="5000034"/>
    <m/>
    <m/>
    <d v="2001-06-12T00:00:00"/>
    <d v="2001-06-30T00:00:00"/>
    <d v="2001-07-01T00:00:00"/>
    <m/>
    <d v="2001-11-08T00:00:00"/>
    <d v="2001-11-08T00:00:00"/>
    <m/>
    <m/>
    <m/>
    <m/>
    <s v="WI"/>
    <n v="1"/>
    <n v="1"/>
    <n v="0.8"/>
    <x v="0"/>
    <s v="N"/>
    <n v="18.780821917808218"/>
    <n v="18.780821917808218"/>
    <n v="752.85599999999999"/>
    <n v="752.85599999999999"/>
    <s v="Flow GAS"/>
    <n v="4"/>
    <n v="4"/>
    <m/>
    <s v="Flow GAS"/>
    <x v="1"/>
    <s v="Producing"/>
    <s v="Producing"/>
    <x v="0"/>
    <x v="0"/>
    <s v="W 0256173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07000"/>
    <s v="1 UWI in License"/>
    <n v="256174"/>
    <s v="100/07-35-019-09W4/00"/>
    <n v="256174"/>
    <n v="1"/>
    <s v="100"/>
    <s v="07"/>
    <s v="35"/>
    <s v="019"/>
    <s v="09W4"/>
    <s v="00"/>
    <s v="07-35-019-09W4"/>
    <s v="07-35-019-09W4"/>
    <s v="AB"/>
    <s v="JENNER"/>
    <s v="IMAGINEA JENNER 7-35-19-9"/>
    <x v="7"/>
    <s v="Cor4 Oil Corp"/>
    <s v="Working Interest"/>
    <n v="0.8"/>
    <s v="JENNER SHLW GAS"/>
    <s v="No"/>
    <m/>
    <s v="Flow GAS"/>
    <d v="2020-05-31T00:00:00"/>
    <m/>
    <n v="2418"/>
    <m/>
    <m/>
    <s v="Flow GAS"/>
    <s v="Kmilk_rv;Kmed_hat;K2nd_ws"/>
    <s v="Cor4 Oil Corp"/>
    <n v="5000034"/>
    <m/>
    <m/>
    <d v="2001-06-12T00:00:00"/>
    <d v="2001-06-27T00:00:00"/>
    <d v="2001-06-28T00:00:00"/>
    <m/>
    <d v="2001-11-01T00:00:00"/>
    <d v="2001-11-08T00:00:00"/>
    <m/>
    <m/>
    <m/>
    <m/>
    <s v="WI"/>
    <n v="1"/>
    <n v="1"/>
    <n v="0.8"/>
    <x v="0"/>
    <s v="N"/>
    <n v="18.789041095890411"/>
    <n v="18.789041095890411"/>
    <n v="737.00639999999999"/>
    <n v="737.00639999999999"/>
    <s v="Flow GAS"/>
    <n v="4"/>
    <n v="4"/>
    <m/>
    <s v="Flow GAS"/>
    <x v="1"/>
    <s v="Producing"/>
    <s v="Producing"/>
    <x v="0"/>
    <x v="0"/>
    <s v="W 0256174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10000"/>
    <s v="1 UWI in License"/>
    <n v="256175"/>
    <s v="100/10-35-019-09W4/00"/>
    <n v="256175"/>
    <n v="1"/>
    <s v="100"/>
    <s v="10"/>
    <s v="35"/>
    <s v="019"/>
    <s v="09W4"/>
    <s v="00"/>
    <s v="10-35-019-09W4"/>
    <s v="10-35-019-09W4"/>
    <s v="AB"/>
    <s v="JENNER"/>
    <s v="IMAGINEA JENNER 10-35-19-9"/>
    <x v="7"/>
    <s v="Cor4 Oil Corp"/>
    <s v="Working Interest"/>
    <n v="0.8"/>
    <s v="JENNER SHLW GAS"/>
    <s v="No"/>
    <m/>
    <s v="Flow GAS"/>
    <d v="2020-05-31T00:00:00"/>
    <m/>
    <n v="2382"/>
    <m/>
    <m/>
    <s v="Flow GAS"/>
    <s v="Kmilk_rv;Kmed_hat;K2nd_ws"/>
    <s v="Cor4 Oil Corp"/>
    <n v="5000034"/>
    <m/>
    <m/>
    <d v="2001-06-12T00:00:00"/>
    <d v="2001-06-28T00:00:00"/>
    <d v="2001-06-29T00:00:00"/>
    <m/>
    <d v="2001-11-01T00:00:00"/>
    <d v="2001-11-08T00:00:00"/>
    <m/>
    <m/>
    <m/>
    <m/>
    <s v="WI"/>
    <n v="1"/>
    <n v="1"/>
    <n v="0.8"/>
    <x v="0"/>
    <s v="N"/>
    <n v="18.786301369863015"/>
    <n v="18.786301369863015"/>
    <n v="726.03360000000009"/>
    <n v="726.03360000000009"/>
    <s v="Flow GAS"/>
    <n v="4"/>
    <n v="4"/>
    <m/>
    <s v="Flow GAS"/>
    <x v="1"/>
    <s v="Producing"/>
    <s v="Producing"/>
    <x v="0"/>
    <x v="0"/>
    <s v="W 0256175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2000"/>
    <s v="1 UWI in License"/>
    <n v="256223"/>
    <s v="100/02-22-019-09W4/00"/>
    <n v="256223"/>
    <n v="1"/>
    <s v="100"/>
    <s v="02"/>
    <s v="22"/>
    <s v="019"/>
    <s v="09W4"/>
    <s v="00"/>
    <s v="02-22-019-09W4"/>
    <s v="02-22-019-09W4"/>
    <s v="AB"/>
    <s v="JENNER"/>
    <s v="IMAGINEA JENNER 2-22-19-9"/>
    <x v="7"/>
    <s v="Cor4 Oil Corp"/>
    <s v="Working Interest"/>
    <n v="0.8"/>
    <s v="JENNER SHLW GAS"/>
    <s v="No"/>
    <m/>
    <s v="Flow GAS"/>
    <d v="2020-05-31T00:00:00"/>
    <m/>
    <n v="2510"/>
    <m/>
    <m/>
    <s v="Flow GAS"/>
    <s v="Kmilk_rv;Kmed_hat;K2nd_ws"/>
    <s v="Cor4 Oil Corp"/>
    <n v="5000034"/>
    <m/>
    <m/>
    <d v="2001-06-12T00:00:00"/>
    <d v="2001-06-19T00:00:00"/>
    <d v="2001-06-20T00:00:00"/>
    <m/>
    <d v="2001-11-01T00:00:00"/>
    <d v="2001-11-08T00:00:00"/>
    <m/>
    <m/>
    <m/>
    <m/>
    <s v="WI"/>
    <n v="1"/>
    <n v="1"/>
    <n v="0.8"/>
    <x v="0"/>
    <s v="N"/>
    <n v="18.81095890410959"/>
    <n v="18.81095890410959"/>
    <n v="765.048"/>
    <n v="765.048"/>
    <s v="Flow GAS"/>
    <n v="4"/>
    <n v="4"/>
    <m/>
    <s v="Flow GAS"/>
    <x v="1"/>
    <s v="Producing"/>
    <s v="Producing"/>
    <x v="0"/>
    <x v="0"/>
    <s v="W 0256223 "/>
    <n v="17975"/>
    <n v="0"/>
    <n v="0"/>
    <n v="0"/>
    <n v="0"/>
    <n v="16500"/>
    <n v="0"/>
    <n v="34475"/>
    <m/>
    <m/>
    <m/>
    <m/>
    <n v="34475"/>
    <m/>
    <n v="33950.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10000"/>
    <s v="1 UWI in License"/>
    <n v="256248"/>
    <s v="100/10-33-019-09W4/00"/>
    <n v="256248"/>
    <n v="1"/>
    <s v="100"/>
    <s v="10"/>
    <s v="33"/>
    <s v="019"/>
    <s v="09W4"/>
    <s v="00"/>
    <s v="10-33-019-09W4"/>
    <s v="10-33-019-09W4"/>
    <s v="AB"/>
    <s v="JENNER"/>
    <s v="IMAGINEA JENNER 10-33-19-9"/>
    <x v="7"/>
    <s v="Cor4 Oil Corp"/>
    <s v="Working Interest"/>
    <n v="0.8"/>
    <s v="JENNER SHLW GAS"/>
    <s v="No"/>
    <m/>
    <s v="Flow GAS"/>
    <d v="2020-05-31T00:00:00"/>
    <m/>
    <n v="2382"/>
    <m/>
    <m/>
    <s v="Flow GAS"/>
    <s v="Kmilk_rv;Kmed_hat;K2nd_ws"/>
    <s v="Cor4 Oil Corp"/>
    <n v="5000034"/>
    <m/>
    <m/>
    <d v="2001-06-13T00:00:00"/>
    <d v="2001-06-25T00:00:00"/>
    <d v="2001-06-26T00:00:00"/>
    <m/>
    <d v="2001-11-01T00:00:00"/>
    <d v="2001-11-08T00:00:00"/>
    <m/>
    <m/>
    <m/>
    <m/>
    <s v="WI"/>
    <n v="1"/>
    <n v="1"/>
    <n v="0.8"/>
    <x v="0"/>
    <s v="N"/>
    <n v="18.794520547945204"/>
    <n v="18.794520547945204"/>
    <n v="726.03360000000009"/>
    <n v="726.03360000000009"/>
    <s v="Flow GAS"/>
    <n v="4"/>
    <n v="4"/>
    <m/>
    <s v="Flow GAS"/>
    <x v="1"/>
    <s v="Producing"/>
    <s v="Producing"/>
    <x v="0"/>
    <x v="0"/>
    <s v="W 0256248 "/>
    <n v="17975"/>
    <n v="0"/>
    <n v="0"/>
    <n v="0"/>
    <n v="0"/>
    <n v="16500"/>
    <n v="0"/>
    <n v="34475"/>
    <m/>
    <m/>
    <m/>
    <m/>
    <n v="344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07000"/>
    <s v="1 UWI in License"/>
    <n v="256251"/>
    <s v="100/07-33-019-09W4/00"/>
    <n v="256251"/>
    <n v="1"/>
    <s v="100"/>
    <s v="07"/>
    <s v="33"/>
    <s v="019"/>
    <s v="09W4"/>
    <s v="00"/>
    <s v="07-33-019-09W4"/>
    <s v="07-33-019-09W4"/>
    <s v="AB"/>
    <s v="JENNER"/>
    <s v="IMAGINEA JENNER 7-33-19-9"/>
    <x v="7"/>
    <s v="Cor4 Oil Corp"/>
    <s v="Working Interest"/>
    <n v="0.8"/>
    <s v="JENNER SHLW GAS"/>
    <s v="No"/>
    <m/>
    <s v="Flow GAS"/>
    <d v="2020-05-31T00:00:00"/>
    <m/>
    <n v="2359"/>
    <m/>
    <m/>
    <s v="Flow GAS"/>
    <s v="Kmilk_rv;Kmed_hat;K2nd_ws"/>
    <s v="Cor4 Oil Corp"/>
    <n v="5000034"/>
    <m/>
    <m/>
    <d v="2001-06-13T00:00:00"/>
    <d v="2001-06-27T00:00:00"/>
    <d v="2001-06-27T00:00:00"/>
    <m/>
    <d v="2001-11-01T00:00:00"/>
    <d v="2001-11-08T00:00:00"/>
    <m/>
    <m/>
    <m/>
    <m/>
    <s v="WI"/>
    <n v="1"/>
    <n v="1"/>
    <n v="0.8"/>
    <x v="0"/>
    <s v="N"/>
    <n v="18.789041095890411"/>
    <n v="18.789041095890411"/>
    <n v="719.02320000000009"/>
    <n v="719.02320000000009"/>
    <s v="Flow GAS"/>
    <n v="4"/>
    <n v="4"/>
    <m/>
    <s v="Flow GAS"/>
    <x v="1"/>
    <s v="Producing"/>
    <s v="Producing"/>
    <x v="0"/>
    <x v="0"/>
    <s v="W 0256251 "/>
    <n v="17975"/>
    <n v="0"/>
    <n v="0"/>
    <n v="0"/>
    <n v="0"/>
    <n v="16500"/>
    <n v="0"/>
    <n v="34475"/>
    <m/>
    <m/>
    <m/>
    <m/>
    <n v="34475"/>
    <m/>
    <n v="37265.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07000"/>
    <s v="1 UWI in License"/>
    <n v="256254"/>
    <s v="100/07-32-019-09W4/00"/>
    <n v="256254"/>
    <n v="1"/>
    <s v="100"/>
    <s v="07"/>
    <s v="32"/>
    <s v="019"/>
    <s v="09W4"/>
    <s v="00"/>
    <s v="07-32-019-09W4"/>
    <s v="07-32-019-09W4"/>
    <s v="AB"/>
    <s v="JENNER"/>
    <s v="IMAGINEA JENNER 7-32-19-9"/>
    <x v="7"/>
    <s v="Cor4 Oil Corp"/>
    <s v="Working Interest"/>
    <n v="0.8"/>
    <s v="JENNER SHLW GAS"/>
    <s v="No"/>
    <m/>
    <s v="Flow GAS"/>
    <d v="2020-05-31T00:00:00"/>
    <m/>
    <n v="2421"/>
    <m/>
    <m/>
    <s v="Flow GAS"/>
    <s v="Kmilk_rv;Kmed_hat;K2nd_ws"/>
    <s v="Cor4 Oil Corp"/>
    <n v="5000034"/>
    <m/>
    <m/>
    <d v="2001-06-13T00:00:00"/>
    <d v="2001-06-22T00:00:00"/>
    <d v="2001-06-23T00:00:00"/>
    <m/>
    <d v="2001-11-01T00:00:00"/>
    <d v="2001-11-08T00:00:00"/>
    <m/>
    <m/>
    <m/>
    <m/>
    <s v="WI"/>
    <n v="1"/>
    <n v="1"/>
    <n v="0.8"/>
    <x v="0"/>
    <s v="N"/>
    <n v="18.802739726027397"/>
    <n v="18.802739726027397"/>
    <n v="737.92079999999999"/>
    <n v="737.92079999999999"/>
    <s v="Flow GAS"/>
    <n v="4"/>
    <n v="4"/>
    <m/>
    <s v="Flow GAS"/>
    <x v="1"/>
    <s v="Producing"/>
    <s v="Producing"/>
    <x v="0"/>
    <x v="0"/>
    <s v="W 0256254 "/>
    <n v="17975"/>
    <n v="0"/>
    <n v="0"/>
    <n v="0"/>
    <n v="0"/>
    <n v="16500"/>
    <n v="0"/>
    <n v="34475"/>
    <m/>
    <m/>
    <m/>
    <m/>
    <n v="34475"/>
    <m/>
    <n v="29519.2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09000"/>
    <s v="1 UWI in License"/>
    <n v="256392"/>
    <s v="100/09-21-019-09W4/00"/>
    <n v="256392"/>
    <n v="1"/>
    <s v="100"/>
    <s v="09"/>
    <s v="21"/>
    <s v="019"/>
    <s v="09W4"/>
    <s v="00"/>
    <s v="09-21-019-09W4"/>
    <s v="09-21-019-09W4"/>
    <s v="AB"/>
    <s v="JENNER"/>
    <s v="IMAGINEA JENNER 9-21-19-9"/>
    <x v="7"/>
    <s v="Cor4 Oil Corp"/>
    <s v="Working Interest"/>
    <n v="0.8"/>
    <s v="JENNER SHLW GAS"/>
    <s v="No"/>
    <m/>
    <s v="Flow GAS"/>
    <d v="2020-05-31T00:00:00"/>
    <m/>
    <n v="2454"/>
    <m/>
    <m/>
    <s v="Flow GAS"/>
    <s v="Kmilk_rv;Kmed_hat;K2nd_ws"/>
    <s v="Cor4 Oil Corp"/>
    <n v="5000034"/>
    <m/>
    <m/>
    <d v="2001-06-18T00:00:00"/>
    <d v="2001-06-19T00:00:00"/>
    <d v="2001-06-20T00:00:00"/>
    <m/>
    <d v="2001-11-01T00:00:00"/>
    <d v="2001-11-08T00:00:00"/>
    <m/>
    <m/>
    <m/>
    <m/>
    <s v="WI"/>
    <n v="1"/>
    <n v="1"/>
    <n v="0.8"/>
    <x v="0"/>
    <s v="N"/>
    <n v="18.81095890410959"/>
    <n v="18.81095890410959"/>
    <n v="747.97919999999999"/>
    <n v="747.97919999999999"/>
    <s v="Flow GAS"/>
    <n v="4"/>
    <n v="4"/>
    <m/>
    <s v="Flow GAS"/>
    <x v="1"/>
    <s v="Producing"/>
    <s v="Producing"/>
    <x v="0"/>
    <x v="0"/>
    <s v="W 0256392 "/>
    <n v="17975"/>
    <n v="0"/>
    <n v="0"/>
    <n v="0"/>
    <n v="0"/>
    <n v="16500"/>
    <n v="0"/>
    <n v="34475"/>
    <m/>
    <m/>
    <m/>
    <m/>
    <n v="34475"/>
    <m/>
    <n v="23777.2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09000"/>
    <s v="1 UWI in License"/>
    <n v="256393"/>
    <s v="100/09-29-019-09W4/00"/>
    <n v="256393"/>
    <n v="1"/>
    <s v="100"/>
    <s v="09"/>
    <s v="29"/>
    <s v="019"/>
    <s v="09W4"/>
    <s v="00"/>
    <s v="09-29-019-09W4"/>
    <s v="09-29-019-09W4"/>
    <s v="AB"/>
    <s v="JENNER"/>
    <s v="IMAGINEA JENNER 9-29-19-9"/>
    <x v="7"/>
    <s v="Cor4 Oil Corp"/>
    <s v="Working Interest"/>
    <n v="0.8"/>
    <s v="JENNER SHLW GAS"/>
    <s v="No"/>
    <m/>
    <s v="Flow GAS"/>
    <d v="2020-05-31T00:00:00"/>
    <m/>
    <n v="2431"/>
    <m/>
    <m/>
    <s v="Flow GAS"/>
    <s v="Kmilk_rv;Kmed_hat;K2nd_ws"/>
    <s v="Cor4 Oil Corp"/>
    <n v="5000034"/>
    <m/>
    <m/>
    <d v="2001-06-18T00:00:00"/>
    <d v="2001-06-20T00:00:00"/>
    <d v="2001-06-21T00:00:00"/>
    <m/>
    <d v="2001-11-01T00:00:00"/>
    <d v="2001-11-08T00:00:00"/>
    <m/>
    <m/>
    <m/>
    <m/>
    <s v="WI"/>
    <n v="1"/>
    <n v="1"/>
    <n v="0.8"/>
    <x v="0"/>
    <s v="N"/>
    <n v="18.80821917808219"/>
    <n v="18.80821917808219"/>
    <n v="740.96879999999999"/>
    <n v="740.96879999999999"/>
    <s v="Flow GAS"/>
    <n v="4"/>
    <n v="4"/>
    <m/>
    <s v="Flow GAS"/>
    <x v="1"/>
    <s v="Producing"/>
    <s v="Producing"/>
    <x v="0"/>
    <x v="0"/>
    <s v="W 0256393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4000"/>
    <s v="1 UWI in License"/>
    <n v="256487"/>
    <s v="100/04-22-019-09W4/00"/>
    <n v="256487"/>
    <n v="1"/>
    <s v="100"/>
    <s v="04"/>
    <s v="22"/>
    <s v="019"/>
    <s v="09W4"/>
    <s v="00"/>
    <s v="04-22-019-09W4"/>
    <s v="04-22-019-09W4"/>
    <s v="AB"/>
    <s v="JENNER"/>
    <s v="IMAGINEA JENNER 4-22-19-9"/>
    <x v="7"/>
    <s v="Cor4 Oil Corp"/>
    <s v="Working Interest"/>
    <n v="0.8"/>
    <s v="JENNER SHLW GAS"/>
    <s v="No"/>
    <m/>
    <s v="Flow GAS"/>
    <d v="2020-05-31T00:00:00"/>
    <m/>
    <n v="2513"/>
    <m/>
    <m/>
    <s v="Flow GAS"/>
    <s v="Kmilk_rv;Kmed_hat;K2nd_ws"/>
    <s v="Cor4 Oil Corp"/>
    <n v="5000034"/>
    <m/>
    <m/>
    <d v="2001-06-20T00:00:00"/>
    <d v="2001-06-21T00:00:00"/>
    <d v="2001-06-21T00:00:00"/>
    <m/>
    <d v="2001-11-01T00:00:00"/>
    <d v="2001-11-08T00:00:00"/>
    <m/>
    <m/>
    <m/>
    <m/>
    <s v="WI"/>
    <n v="1"/>
    <n v="1"/>
    <n v="0.8"/>
    <x v="0"/>
    <s v="N"/>
    <n v="18.805479452054794"/>
    <n v="18.805479452054794"/>
    <n v="765.9624"/>
    <n v="765.9624"/>
    <s v="Flow GAS"/>
    <n v="4"/>
    <n v="4"/>
    <m/>
    <s v="Flow GAS"/>
    <x v="1"/>
    <s v="Producing"/>
    <s v="Producing"/>
    <x v="0"/>
    <x v="0"/>
    <s v="W 0256487 "/>
    <n v="17975"/>
    <n v="0"/>
    <n v="0"/>
    <n v="0"/>
    <n v="0"/>
    <n v="16500"/>
    <n v="0"/>
    <n v="34475"/>
    <m/>
    <m/>
    <m/>
    <m/>
    <n v="34475"/>
    <m/>
    <n v="28555.8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16020"/>
    <s v="1 UWI in License"/>
    <n v="256533"/>
    <s v="102/16-22-019-09W4/00"/>
    <n v="256533"/>
    <n v="1"/>
    <s v="102"/>
    <s v="16"/>
    <s v="22"/>
    <s v="019"/>
    <s v="09W4"/>
    <s v="00"/>
    <s v="16-22-019-09W4"/>
    <s v="16-22-019-09W4"/>
    <s v="AB"/>
    <m/>
    <s v="IMAGINEA JENNER 16-22-19-9"/>
    <x v="1"/>
    <s v="Cor4 Oil Corp"/>
    <s v="Working Interest"/>
    <n v="1"/>
    <s v="JENNER GAS"/>
    <s v="No"/>
    <m/>
    <s v="Drld &amp; ABD"/>
    <m/>
    <m/>
    <n v="3514"/>
    <m/>
    <m/>
    <m/>
    <m/>
    <m/>
    <m/>
    <m/>
    <m/>
    <d v="2001-06-20T00:00:00"/>
    <d v="2001-06-23T00:00:00"/>
    <d v="2001-06-27T00:00:00"/>
    <d v="2002-06-27T00:00:00"/>
    <m/>
    <m/>
    <m/>
    <d v="2001-06-30T00:00:00"/>
    <s v="Cement And Plate"/>
    <m/>
    <s v="WI"/>
    <n v="1"/>
    <n v="1"/>
    <n v="1"/>
    <x v="0"/>
    <s v="N"/>
    <n v="18.8"/>
    <n v="18.8"/>
    <n v="1071.0672"/>
    <n v="1071.0672"/>
    <s v="Drld &amp; ABD"/>
    <n v="19"/>
    <n v="19"/>
    <m/>
    <s v="Drld &amp; ABD"/>
    <x v="0"/>
    <s v="Abandoned"/>
    <s v="Abandoned"/>
    <x v="1"/>
    <x v="0"/>
    <s v="W 0256533 "/>
    <n v="0"/>
    <n v="0"/>
    <n v="0"/>
    <n v="0"/>
    <n v="0"/>
    <n v="16500"/>
    <n v="0"/>
    <n v="16500"/>
    <m/>
    <m/>
    <m/>
    <m/>
    <n v="16500"/>
    <m/>
    <n v="0"/>
    <m/>
    <n v="0"/>
    <n v="25000"/>
    <n v="25000"/>
    <x v="1"/>
    <m/>
    <n v="0"/>
    <n v="25000"/>
    <x v="1"/>
    <s v=""/>
    <n v="5"/>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710000"/>
    <s v="1 UWI in License"/>
    <n v="256544"/>
    <s v="100/10-07-020-09W4/00"/>
    <n v="256544"/>
    <n v="1"/>
    <s v="100"/>
    <s v="10"/>
    <s v="07"/>
    <s v="020"/>
    <s v="09W4"/>
    <s v="00"/>
    <s v="10-07-020-09W4"/>
    <s v="10-07-020-09W4"/>
    <s v="AB"/>
    <s v="JENNER"/>
    <s v="IMAGINEA JENNER 10-7-20-9"/>
    <x v="7"/>
    <s v="Cor4 Oil Corp"/>
    <s v="Working Interest"/>
    <n v="1"/>
    <s v="JENNER SHLW GAS"/>
    <s v="No"/>
    <m/>
    <s v="Flow GAS"/>
    <d v="2020-05-31T00:00:00"/>
    <m/>
    <n v="2431"/>
    <m/>
    <m/>
    <s v="Flow GAS"/>
    <s v="Kmilk_rv;Kmed_hat;K2nd_ws"/>
    <s v="Cor4 Oil Corp"/>
    <n v="5000034"/>
    <m/>
    <m/>
    <d v="2001-06-21T00:00:00"/>
    <d v="2001-07-02T00:00:00"/>
    <d v="2001-07-03T00:00:00"/>
    <m/>
    <d v="2001-11-01T00:00:00"/>
    <d v="2001-11-08T00:00:00"/>
    <m/>
    <m/>
    <m/>
    <m/>
    <s v="WI"/>
    <n v="1"/>
    <n v="1"/>
    <n v="1"/>
    <x v="0"/>
    <s v="N"/>
    <n v="18.775342465753425"/>
    <n v="18.775342465753425"/>
    <n v="740.96879999999999"/>
    <n v="740.96879999999999"/>
    <s v="Flow GAS"/>
    <n v="4"/>
    <n v="4"/>
    <m/>
    <s v="Flow GAS"/>
    <x v="1"/>
    <s v="Producing"/>
    <s v="Producing"/>
    <x v="0"/>
    <x v="0"/>
    <s v="W 0256544 "/>
    <n v="17975"/>
    <n v="0"/>
    <n v="0"/>
    <n v="0"/>
    <n v="0"/>
    <n v="16500"/>
    <n v="0"/>
    <n v="34475"/>
    <m/>
    <m/>
    <m/>
    <m/>
    <n v="34475"/>
    <m/>
    <n v="32486.5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112000"/>
    <s v="1 UWI in License"/>
    <n v="256551"/>
    <s v="100/12-11-019-09W4/00"/>
    <n v="256551"/>
    <n v="1"/>
    <s v="100"/>
    <s v="12"/>
    <s v="11"/>
    <s v="019"/>
    <s v="09W4"/>
    <s v="00"/>
    <s v="12-11-019-09W4"/>
    <s v="12-11-019-09W4"/>
    <s v="AB"/>
    <s v="JENNER"/>
    <s v="IMAGINEA JENNER 12-11-19-9"/>
    <x v="7"/>
    <s v="Cor4 Oil Corp"/>
    <s v="Working Interest"/>
    <n v="0.8"/>
    <s v="JENNER SHLW GAS"/>
    <s v="No"/>
    <m/>
    <s v="Flow GAS"/>
    <d v="2020-05-31T00:00:00"/>
    <m/>
    <n v="1913"/>
    <m/>
    <m/>
    <s v="Flow GAS"/>
    <s v="Kmilk_rv;Kmed_hat"/>
    <s v="Cor4 Oil Corp"/>
    <n v="5000034"/>
    <m/>
    <m/>
    <d v="2001-06-21T00:00:00"/>
    <d v="2001-06-23T00:00:00"/>
    <d v="2001-06-23T00:00:00"/>
    <m/>
    <d v="2001-11-01T00:00:00"/>
    <d v="2001-11-08T00:00:00"/>
    <m/>
    <m/>
    <m/>
    <m/>
    <s v="WI"/>
    <n v="1"/>
    <n v="1"/>
    <n v="0.8"/>
    <x v="0"/>
    <s v="N"/>
    <n v="18.8"/>
    <n v="18.8"/>
    <n v="583.08240000000001"/>
    <n v="583.08240000000001"/>
    <s v="Flow GAS"/>
    <n v="4"/>
    <n v="4"/>
    <m/>
    <s v="Flow GAS"/>
    <x v="1"/>
    <s v="Producing"/>
    <s v="Producing"/>
    <x v="0"/>
    <x v="0"/>
    <s v="W 0256551 "/>
    <n v="17975"/>
    <n v="0"/>
    <n v="0"/>
    <n v="0"/>
    <n v="0"/>
    <n v="16500"/>
    <n v="0"/>
    <n v="34475"/>
    <m/>
    <m/>
    <m/>
    <m/>
    <n v="34475"/>
    <m/>
    <n v="30251.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111000"/>
    <s v="1 UWI in License"/>
    <n v="256552"/>
    <s v="100/11-21-019-09W4/00"/>
    <n v="256552"/>
    <n v="1"/>
    <s v="100"/>
    <s v="11"/>
    <s v="21"/>
    <s v="019"/>
    <s v="09W4"/>
    <s v="00"/>
    <s v="11-21-019-09W4"/>
    <s v="11-21-019-09W4"/>
    <s v="AB"/>
    <s v="JENNER"/>
    <s v="IMAGINEA JENNER 11-21-19-9"/>
    <x v="7"/>
    <s v="Cor4 Oil Corp"/>
    <s v="Working Interest"/>
    <n v="0.8"/>
    <s v="JENNER SHLW GAS"/>
    <s v="No"/>
    <m/>
    <s v="Flow GAS"/>
    <d v="2020-05-31T00:00:00"/>
    <m/>
    <n v="2477"/>
    <m/>
    <m/>
    <s v="Flow GAS"/>
    <s v="Kmilk_rv;Kmed_hat;K2nd_ws"/>
    <s v="Cor4 Oil Corp"/>
    <n v="5000034"/>
    <m/>
    <m/>
    <d v="2001-06-21T00:00:00"/>
    <d v="2001-06-23T00:00:00"/>
    <d v="2001-06-24T00:00:00"/>
    <m/>
    <d v="2001-11-01T00:00:00"/>
    <d v="2001-11-08T00:00:00"/>
    <m/>
    <m/>
    <m/>
    <m/>
    <s v="WI"/>
    <n v="1"/>
    <n v="1"/>
    <n v="0.8"/>
    <x v="0"/>
    <s v="N"/>
    <n v="18.8"/>
    <n v="18.8"/>
    <n v="754.9896"/>
    <n v="754.9896"/>
    <s v="Flow GAS"/>
    <n v="4"/>
    <n v="4"/>
    <m/>
    <s v="Flow GAS"/>
    <x v="1"/>
    <s v="Producing"/>
    <s v="Producing"/>
    <x v="0"/>
    <x v="0"/>
    <s v="W 0256552 "/>
    <n v="17975"/>
    <n v="0"/>
    <n v="0"/>
    <n v="0"/>
    <n v="0"/>
    <n v="16500"/>
    <n v="0"/>
    <n v="34475"/>
    <m/>
    <m/>
    <m/>
    <m/>
    <n v="34475"/>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07000"/>
    <s v="1 UWI in License"/>
    <n v="256582"/>
    <s v="100/07-10-019-09W4/00"/>
    <n v="256582"/>
    <n v="1"/>
    <s v="100"/>
    <s v="07"/>
    <s v="10"/>
    <s v="019"/>
    <s v="09W4"/>
    <s v="00"/>
    <s v="07-10-019-09W4"/>
    <s v="07-10-019-09W4"/>
    <s v="AB"/>
    <s v="JENNER"/>
    <s v="IMAGINEA JENNER 7-10-19-9"/>
    <x v="7"/>
    <s v="Cor4 Oil Corp"/>
    <s v="Working Interest"/>
    <n v="0.8"/>
    <s v="JENNER SHLW GAS"/>
    <s v="No"/>
    <m/>
    <s v="Flow GAS"/>
    <d v="2020-05-31T00:00:00"/>
    <m/>
    <n v="2477"/>
    <m/>
    <m/>
    <s v="Flow GAS"/>
    <s v="Kmilk_rv;Kmed_hat;K2nd_ws"/>
    <s v="Cor4 Oil Corp"/>
    <n v="5000034"/>
    <m/>
    <m/>
    <d v="2001-06-21T00:00:00"/>
    <d v="2001-06-24T00:00:00"/>
    <d v="2001-06-25T00:00:00"/>
    <m/>
    <d v="2001-11-01T00:00:00"/>
    <d v="2001-11-01T00:00:00"/>
    <m/>
    <m/>
    <m/>
    <m/>
    <s v="WI"/>
    <n v="1"/>
    <n v="1"/>
    <n v="0.8"/>
    <x v="0"/>
    <s v="N"/>
    <n v="18.797260273972604"/>
    <n v="18.797260273972604"/>
    <n v="754.9896"/>
    <n v="754.9896"/>
    <s v="Flow GAS"/>
    <n v="4"/>
    <n v="4"/>
    <m/>
    <s v="Flow GAS"/>
    <x v="1"/>
    <s v="Producing"/>
    <s v="Producing"/>
    <x v="0"/>
    <x v="0"/>
    <s v="W 0256582 "/>
    <n v="17975"/>
    <n v="0"/>
    <n v="0"/>
    <n v="0"/>
    <n v="0"/>
    <n v="16500"/>
    <n v="0"/>
    <n v="34475"/>
    <m/>
    <m/>
    <m/>
    <m/>
    <n v="34475"/>
    <m/>
    <n v="31985.5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10000"/>
    <s v="1 UWI in License"/>
    <n v="256587"/>
    <s v="100/10-11-019-09W4/00"/>
    <n v="256587"/>
    <n v="1"/>
    <s v="100"/>
    <s v="10"/>
    <s v="11"/>
    <s v="019"/>
    <s v="09W4"/>
    <s v="00"/>
    <s v="10-11-019-09W4"/>
    <s v="10-11-019-09W4"/>
    <s v="AB"/>
    <s v="JENNER"/>
    <s v="IMAGINEA JENNER 10-11-19-9"/>
    <x v="7"/>
    <s v="Cor4 Oil Corp"/>
    <s v="Working Interest"/>
    <n v="0.8"/>
    <s v="JENNER SHLW GAS"/>
    <s v="No"/>
    <m/>
    <s v="Flow GAS"/>
    <d v="2020-05-31T00:00:00"/>
    <m/>
    <n v="1913"/>
    <m/>
    <m/>
    <s v="Flow GAS"/>
    <s v="Kmilk_rv;Kmed_hat"/>
    <s v="Cor4 Oil Corp"/>
    <n v="5000034"/>
    <m/>
    <m/>
    <d v="2001-06-21T00:00:00"/>
    <d v="2001-06-24T00:00:00"/>
    <d v="2001-06-24T00:00:00"/>
    <m/>
    <d v="2001-11-01T00:00:00"/>
    <d v="2001-11-08T00:00:00"/>
    <m/>
    <m/>
    <m/>
    <m/>
    <s v="WI"/>
    <n v="1"/>
    <n v="1"/>
    <n v="0.8"/>
    <x v="0"/>
    <s v="N"/>
    <n v="18.797260273972604"/>
    <n v="18.797260273972604"/>
    <n v="583.08240000000001"/>
    <n v="583.08240000000001"/>
    <s v="Flow GAS"/>
    <n v="4"/>
    <n v="4"/>
    <m/>
    <s v="Flow GAS"/>
    <x v="1"/>
    <s v="Producing"/>
    <s v="Producing"/>
    <x v="0"/>
    <x v="0"/>
    <s v="W 0256587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612000"/>
    <s v="1 UWI in License"/>
    <n v="256641"/>
    <s v="100/12-06-020-08W4/00"/>
    <n v="256641"/>
    <n v="1"/>
    <s v="100"/>
    <s v="12"/>
    <s v="06"/>
    <s v="020"/>
    <s v="08W4"/>
    <s v="00"/>
    <s v="12-06-020-08W4"/>
    <s v="12-06-020-08W4"/>
    <s v="AB"/>
    <s v="SUFFIELD"/>
    <s v="IMAGINEA SUFFIELD 12-6-20-8"/>
    <x v="7"/>
    <s v="Cor4 Oil Corp"/>
    <s v="Working Interest"/>
    <n v="0.8"/>
    <s v="JENNER SHLW GAS"/>
    <s v="No"/>
    <m/>
    <s v="Flow GAS"/>
    <d v="2020-05-31T00:00:00"/>
    <m/>
    <n v="1932"/>
    <m/>
    <m/>
    <s v="Flow GAS"/>
    <s v="Kmilk_rv;Kmed_hat"/>
    <s v="Cor4 Oil Corp"/>
    <n v="5000034"/>
    <m/>
    <m/>
    <d v="2001-06-22T00:00:00"/>
    <d v="2001-06-29T00:00:00"/>
    <d v="2001-06-30T00:00:00"/>
    <m/>
    <d v="2001-11-01T00:00:00"/>
    <d v="2001-11-08T00:00:00"/>
    <m/>
    <m/>
    <m/>
    <m/>
    <s v="WI"/>
    <n v="1"/>
    <n v="1"/>
    <n v="0.8"/>
    <x v="0"/>
    <s v="N"/>
    <n v="18.783561643835615"/>
    <n v="18.783561643835615"/>
    <n v="588.87360000000001"/>
    <n v="588.87360000000001"/>
    <s v="Flow GAS"/>
    <n v="4"/>
    <n v="4"/>
    <m/>
    <s v="Flow GAS"/>
    <x v="1"/>
    <s v="Producing"/>
    <s v="Producing"/>
    <x v="0"/>
    <x v="0"/>
    <s v="W 0256641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607000"/>
    <s v="1 UWI in License"/>
    <n v="256668"/>
    <s v="100/07-16-020-09W4/00"/>
    <n v="256668"/>
    <n v="1"/>
    <s v="100"/>
    <s v="07"/>
    <s v="16"/>
    <s v="020"/>
    <s v="09W4"/>
    <s v="00"/>
    <s v="07-16-020-09W4"/>
    <s v="07-16-020-09W4"/>
    <s v="AB"/>
    <s v="JENNER"/>
    <s v="IMAGINEA JENNER 7-16-20-9"/>
    <x v="7"/>
    <s v="Cor4 Oil Corp"/>
    <s v="Working Interest"/>
    <n v="1"/>
    <s v="JENNER SHLW GAS"/>
    <s v="No"/>
    <m/>
    <s v="Flow GAS"/>
    <d v="2020-05-31T00:00:00"/>
    <m/>
    <n v="2428"/>
    <m/>
    <m/>
    <s v="Flow GAS"/>
    <s v="Kmilk_rv;Kmed_hat;K2nd_ws"/>
    <s v="Cor4 Oil Corp"/>
    <n v="5000034"/>
    <m/>
    <m/>
    <d v="2001-06-26T00:00:00"/>
    <d v="2001-07-03T00:00:00"/>
    <d v="2001-07-03T00:00:00"/>
    <m/>
    <d v="2001-11-01T00:00:00"/>
    <d v="2001-11-15T00:00:00"/>
    <m/>
    <m/>
    <m/>
    <m/>
    <s v="WI"/>
    <n v="1"/>
    <n v="1"/>
    <n v="1"/>
    <x v="0"/>
    <s v="N"/>
    <n v="18.772602739726029"/>
    <n v="18.772602739726029"/>
    <n v="740.05439999999999"/>
    <n v="740.05439999999999"/>
    <s v="Flow GAS"/>
    <n v="4"/>
    <n v="4"/>
    <m/>
    <s v="Flow GAS"/>
    <x v="1"/>
    <s v="Producing"/>
    <s v="Producing"/>
    <x v="0"/>
    <x v="0"/>
    <s v="W 0256668 "/>
    <n v="17975"/>
    <n v="0"/>
    <n v="0"/>
    <n v="0"/>
    <n v="0"/>
    <n v="16500"/>
    <n v="0"/>
    <n v="34475"/>
    <m/>
    <m/>
    <m/>
    <m/>
    <n v="3447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610000"/>
    <s v="1 UWI in License"/>
    <n v="256700"/>
    <s v="100/10-26-020-09W4/00"/>
    <n v="256700"/>
    <n v="1"/>
    <s v="100"/>
    <s v="10"/>
    <s v="26"/>
    <s v="020"/>
    <s v="09W4"/>
    <s v="00"/>
    <s v="10-26-020-09W4"/>
    <s v="10-26-020-09W4"/>
    <s v="AB"/>
    <s v="JENNER"/>
    <s v="IMAGINEA JENNER 10-26-20-9"/>
    <x v="7"/>
    <s v="Cor4 Oil Corp"/>
    <s v="Working Interest"/>
    <n v="1"/>
    <s v="JENNER SHLW GAS"/>
    <s v="No"/>
    <m/>
    <s v="Flow GAS"/>
    <d v="2020-05-31T00:00:00"/>
    <m/>
    <n v="2382"/>
    <m/>
    <m/>
    <s v="Flow GAS"/>
    <s v="Kmilk_rv;Kmed_hat;K2nd_ws"/>
    <s v="Cor4 Oil Corp"/>
    <n v="5000034"/>
    <m/>
    <m/>
    <d v="2001-06-26T00:00:00"/>
    <d v="2001-07-01T00:00:00"/>
    <d v="2001-07-02T00:00:00"/>
    <m/>
    <d v="2001-11-01T00:00:00"/>
    <d v="2001-11-15T00:00:00"/>
    <m/>
    <m/>
    <m/>
    <m/>
    <s v="WI"/>
    <n v="1"/>
    <n v="1"/>
    <n v="1"/>
    <x v="0"/>
    <s v="N"/>
    <n v="18.778082191780822"/>
    <n v="18.778082191780822"/>
    <n v="726.03360000000009"/>
    <n v="726.03360000000009"/>
    <s v="Flow GAS"/>
    <n v="4"/>
    <n v="4"/>
    <m/>
    <s v="Flow GAS"/>
    <x v="1"/>
    <s v="Producing"/>
    <s v="Producing"/>
    <x v="0"/>
    <x v="0"/>
    <s v="W 0256700 "/>
    <n v="17975"/>
    <n v="0"/>
    <n v="0"/>
    <n v="0"/>
    <n v="0"/>
    <n v="16500"/>
    <n v="0"/>
    <n v="34475"/>
    <m/>
    <m/>
    <m/>
    <m/>
    <n v="34475"/>
    <m/>
    <n v="50714.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91211000"/>
    <s v="1 UWI in License"/>
    <n v="256701"/>
    <s v="100/11-12-021-09W4/00"/>
    <n v="256701"/>
    <n v="1"/>
    <s v="100"/>
    <s v="11"/>
    <s v="12"/>
    <s v="021"/>
    <s v="09W4"/>
    <s v="00"/>
    <s v="11-12-021-09W4"/>
    <s v="11-12-021-09W4"/>
    <s v="AB"/>
    <s v="JENNER"/>
    <s v="IMAGINEA JENNER 11-12-21-9"/>
    <x v="7"/>
    <s v="Cor4 Oil Corp"/>
    <s v="Working Interest"/>
    <n v="1"/>
    <s v="JENNER SHLW GAS"/>
    <s v="No"/>
    <m/>
    <s v="Flow GAS"/>
    <d v="2020-05-31T00:00:00"/>
    <m/>
    <n v="1821"/>
    <m/>
    <m/>
    <s v="Flow GAS"/>
    <s v="Kmilk_rv;Kmed_hat"/>
    <s v="Cor4 Oil Corp"/>
    <n v="5000034"/>
    <m/>
    <m/>
    <d v="2001-06-26T00:00:00"/>
    <d v="2001-07-21T00:00:00"/>
    <d v="2001-07-21T00:00:00"/>
    <m/>
    <d v="2001-11-01T00:00:00"/>
    <d v="2001-11-26T00:00:00"/>
    <m/>
    <m/>
    <m/>
    <m/>
    <s v="WI"/>
    <n v="1"/>
    <n v="1"/>
    <n v="1"/>
    <x v="0"/>
    <s v="N"/>
    <n v="18.723287671232878"/>
    <n v="18.723287671232878"/>
    <n v="555.04079999999999"/>
    <n v="555.04079999999999"/>
    <s v="Flow GAS"/>
    <n v="4"/>
    <n v="4"/>
    <m/>
    <s v="Flow GAS"/>
    <x v="1"/>
    <s v="Producing"/>
    <s v="Producing"/>
    <x v="0"/>
    <x v="0"/>
    <s v="W 0256701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607000"/>
    <s v="1 UWI in License"/>
    <n v="256703"/>
    <s v="100/07-26-020-09W4/00"/>
    <n v="256703"/>
    <n v="1"/>
    <s v="100"/>
    <s v="07"/>
    <s v="26"/>
    <s v="020"/>
    <s v="09W4"/>
    <s v="00"/>
    <s v="07-26-020-09W4"/>
    <s v="07-26-020-09W4"/>
    <s v="AB"/>
    <s v="JENNER"/>
    <s v="IMAGINEA JENNER 7-26-20-9"/>
    <x v="7"/>
    <s v="Cor4 Oil Corp"/>
    <s v="Working Interest"/>
    <n v="1"/>
    <s v="JENNER SHLW GAS"/>
    <s v="No"/>
    <m/>
    <s v="Flow GAS"/>
    <d v="2020-05-31T00:00:00"/>
    <m/>
    <n v="2375"/>
    <m/>
    <m/>
    <s v="Flow GAS"/>
    <s v="Kmilk_rv;Kmed_hat;K2nd_ws"/>
    <s v="Cor4 Oil Corp"/>
    <n v="5000034"/>
    <m/>
    <m/>
    <d v="2001-06-26T00:00:00"/>
    <d v="2001-07-02T00:00:00"/>
    <d v="2001-07-03T00:00:00"/>
    <m/>
    <d v="2001-11-01T00:00:00"/>
    <d v="2001-11-15T00:00:00"/>
    <m/>
    <m/>
    <m/>
    <m/>
    <s v="WI"/>
    <n v="1"/>
    <n v="1"/>
    <n v="1"/>
    <x v="0"/>
    <s v="N"/>
    <n v="18.775342465753425"/>
    <n v="18.775342465753425"/>
    <n v="723.90000000000009"/>
    <n v="723.90000000000009"/>
    <s v="Flow GAS"/>
    <n v="4"/>
    <n v="4"/>
    <m/>
    <s v="Flow GAS"/>
    <x v="1"/>
    <s v="Producing"/>
    <s v="Producing"/>
    <x v="0"/>
    <x v="0"/>
    <s v="W 0256703 "/>
    <n v="17975"/>
    <n v="0"/>
    <n v="0"/>
    <n v="0"/>
    <n v="0"/>
    <n v="16500"/>
    <n v="0"/>
    <n v="34475"/>
    <m/>
    <m/>
    <m/>
    <m/>
    <n v="34475"/>
    <m/>
    <n v="28632.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710000"/>
    <s v="1 UWI in License"/>
    <n v="256705"/>
    <s v="100/10-27-020-09W4/00"/>
    <n v="256705"/>
    <n v="1"/>
    <s v="100"/>
    <s v="10"/>
    <s v="27"/>
    <s v="020"/>
    <s v="09W4"/>
    <s v="00"/>
    <s v="10-27-020-09W4"/>
    <s v="10-27-020-09W4"/>
    <s v="AB"/>
    <s v="JENNER"/>
    <s v="IMAGINEA JENNER 10-27-20-9"/>
    <x v="7"/>
    <s v="Cor4 Oil Corp"/>
    <s v="Working Interest"/>
    <n v="1"/>
    <s v="JENNER SHLW GAS"/>
    <s v="No"/>
    <m/>
    <s v="Flow GAS"/>
    <d v="2020-05-31T00:00:00"/>
    <m/>
    <n v="2382"/>
    <m/>
    <m/>
    <s v="Flow GAS"/>
    <s v="Kmilk_rv;Kmed_hat;K2nd_ws"/>
    <s v="Cor4 Oil Corp"/>
    <n v="5000034"/>
    <m/>
    <m/>
    <d v="2001-06-26T00:00:00"/>
    <d v="2001-07-03T00:00:00"/>
    <d v="2001-07-04T00:00:00"/>
    <m/>
    <d v="2001-11-01T00:00:00"/>
    <d v="2001-11-15T00:00:00"/>
    <m/>
    <m/>
    <m/>
    <m/>
    <s v="WI"/>
    <n v="1"/>
    <n v="1"/>
    <n v="1"/>
    <x v="0"/>
    <s v="N"/>
    <n v="18.772602739726029"/>
    <n v="18.772602739726029"/>
    <n v="726.03360000000009"/>
    <n v="726.03360000000009"/>
    <s v="Flow GAS"/>
    <n v="4"/>
    <n v="4"/>
    <m/>
    <s v="Flow GAS"/>
    <x v="1"/>
    <s v="Producing"/>
    <s v="Producing"/>
    <x v="0"/>
    <x v="0"/>
    <s v="W 0256705 "/>
    <n v="17975"/>
    <n v="0"/>
    <n v="0"/>
    <n v="0"/>
    <n v="0"/>
    <n v="16500"/>
    <n v="0"/>
    <n v="34475"/>
    <m/>
    <m/>
    <m/>
    <m/>
    <n v="34475"/>
    <m/>
    <n v="33295.8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511000"/>
    <s v="1 UWI in License"/>
    <n v="256708"/>
    <s v="100/11-05-020-09W4/00"/>
    <n v="256708"/>
    <n v="1"/>
    <s v="100"/>
    <s v="11"/>
    <s v="05"/>
    <s v="020"/>
    <s v="09W4"/>
    <s v="00"/>
    <s v="11-05-020-09W4"/>
    <s v="11-05-020-09W4"/>
    <s v="AB"/>
    <s v="JENNER"/>
    <s v="IMAGINEA JENNER 11-5-20-9"/>
    <x v="7"/>
    <s v="Cor4 Oil Corp"/>
    <s v="Working Interest"/>
    <n v="0.8"/>
    <s v="JENNER SHLW GAS"/>
    <s v="No"/>
    <m/>
    <s v="Flow GAS"/>
    <d v="2020-05-31T00:00:00"/>
    <m/>
    <n v="2388"/>
    <m/>
    <m/>
    <s v="Flow GAS"/>
    <s v="Kmilk_rv;Kmed_hat;K2nd_ws"/>
    <s v="Cor4 Oil Corp"/>
    <n v="5000034"/>
    <m/>
    <m/>
    <d v="2001-06-26T00:00:00"/>
    <d v="2001-07-01T00:00:00"/>
    <d v="2001-07-02T00:00:00"/>
    <m/>
    <d v="2001-11-01T00:00:00"/>
    <d v="2001-11-08T00:00:00"/>
    <m/>
    <m/>
    <m/>
    <m/>
    <s v="WI"/>
    <n v="1"/>
    <n v="1"/>
    <n v="0.8"/>
    <x v="0"/>
    <s v="N"/>
    <n v="18.778082191780822"/>
    <n v="18.778082191780822"/>
    <n v="727.86240000000009"/>
    <n v="727.86240000000009"/>
    <s v="Flow GAS"/>
    <n v="4"/>
    <n v="4"/>
    <m/>
    <s v="Flow GAS"/>
    <x v="1"/>
    <s v="Producing"/>
    <s v="Producing"/>
    <x v="0"/>
    <x v="0"/>
    <s v="W 0256708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0000"/>
    <s v="1 UWI in License"/>
    <n v="256709"/>
    <s v="100/10-32-019-09W4/00"/>
    <n v="256709"/>
    <n v="1"/>
    <s v="100"/>
    <s v="10"/>
    <s v="32"/>
    <s v="019"/>
    <s v="09W4"/>
    <s v="00"/>
    <s v="10-32-019-09W4"/>
    <s v="10-32-019-09W4"/>
    <s v="AB"/>
    <s v="JENNER"/>
    <s v="IMAGINEA JENNER 10-32-19-9"/>
    <x v="7"/>
    <s v="Cor4 Oil Corp"/>
    <s v="Working Interest"/>
    <n v="0.8"/>
    <s v="JENNER SHLW GAS"/>
    <s v="No"/>
    <m/>
    <s v="Flow GAS"/>
    <d v="2020-05-31T00:00:00"/>
    <m/>
    <n v="2388"/>
    <m/>
    <m/>
    <s v="Flow GAS"/>
    <s v="Kmilk_rv;Kmed_hat;K2nd_ws"/>
    <s v="Cor4 Oil Corp"/>
    <n v="5000034"/>
    <m/>
    <m/>
    <d v="2001-06-26T00:00:00"/>
    <d v="2001-06-28T00:00:00"/>
    <d v="2001-06-28T00:00:00"/>
    <m/>
    <d v="2001-11-01T00:00:00"/>
    <d v="2001-11-08T00:00:00"/>
    <m/>
    <m/>
    <m/>
    <m/>
    <s v="WI"/>
    <n v="1"/>
    <n v="1"/>
    <n v="0.8"/>
    <x v="0"/>
    <s v="N"/>
    <n v="18.786301369863015"/>
    <n v="18.786301369863015"/>
    <n v="727.86240000000009"/>
    <n v="727.86240000000009"/>
    <s v="Flow GAS"/>
    <n v="4"/>
    <n v="4"/>
    <m/>
    <s v="Flow GAS"/>
    <x v="1"/>
    <s v="Producing"/>
    <s v="Producing"/>
    <x v="0"/>
    <x v="0"/>
    <s v="W 0256709 "/>
    <n v="17975"/>
    <n v="0"/>
    <n v="0"/>
    <n v="0"/>
    <n v="0"/>
    <n v="16500"/>
    <n v="0"/>
    <n v="34475"/>
    <m/>
    <m/>
    <m/>
    <m/>
    <n v="34475"/>
    <m/>
    <n v="41003.2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110000"/>
    <s v="1 UWI in License"/>
    <n v="256710"/>
    <s v="100/10-01-020-09W4/00"/>
    <n v="256710"/>
    <n v="1"/>
    <s v="100"/>
    <s v="10"/>
    <s v="01"/>
    <s v="020"/>
    <s v="09W4"/>
    <s v="00"/>
    <s v="10-01-020-09W4"/>
    <s v="10-01-020-09W4"/>
    <s v="AB"/>
    <s v="JENNER"/>
    <s v="IMAGINEA JENNER 10-1-20-9"/>
    <x v="7"/>
    <s v="Cor4 Oil Corp"/>
    <s v="Working Interest"/>
    <n v="0.8"/>
    <s v="JENNER SHLW GAS"/>
    <s v="No"/>
    <m/>
    <s v="Flow GAS"/>
    <d v="2020-05-31T00:00:00"/>
    <m/>
    <n v="1900"/>
    <m/>
    <m/>
    <s v="Flow GAS"/>
    <s v="Kmilk_rv;Kmed_hat"/>
    <s v="Cor4 Oil Corp"/>
    <n v="5000034"/>
    <m/>
    <m/>
    <d v="2001-06-26T00:00:00"/>
    <d v="2001-06-30T00:00:00"/>
    <d v="2001-07-01T00:00:00"/>
    <m/>
    <d v="2001-11-01T00:00:00"/>
    <d v="2001-11-08T00:00:00"/>
    <m/>
    <m/>
    <m/>
    <m/>
    <s v="WI"/>
    <n v="1"/>
    <n v="1"/>
    <n v="0.8"/>
    <x v="0"/>
    <s v="N"/>
    <n v="18.780821917808218"/>
    <n v="18.780821917808218"/>
    <n v="579.12"/>
    <n v="579.12"/>
    <s v="Flow GAS"/>
    <n v="4"/>
    <n v="4"/>
    <m/>
    <s v="Flow GAS"/>
    <x v="1"/>
    <s v="Producing"/>
    <s v="Producing"/>
    <x v="0"/>
    <x v="0"/>
    <s v="W 0256710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309000"/>
    <s v="1 UWI in License"/>
    <n v="256801"/>
    <s v="100/09-23-020-08W4/00"/>
    <n v="256801"/>
    <n v="1"/>
    <s v="100"/>
    <s v="09"/>
    <s v="23"/>
    <s v="020"/>
    <s v="08W4"/>
    <s v="00"/>
    <s v="09-23-020-08W4"/>
    <s v="09-23-020-08W4"/>
    <s v="AB"/>
    <s v="SUFFIELD"/>
    <s v="IMAGINEA SUFFIELD 9-23-20-8"/>
    <x v="7"/>
    <s v="Cor4 Oil Corp"/>
    <s v="Working Interest"/>
    <n v="0.8"/>
    <s v="JENNER SHLW GAS"/>
    <s v="No"/>
    <m/>
    <s v="Flow GAS"/>
    <d v="2020-05-31T00:00:00"/>
    <m/>
    <n v="1778"/>
    <m/>
    <m/>
    <s v="Flow GAS"/>
    <s v="Kmilk_rv;Kmed_hat"/>
    <s v="Cor4 Oil Corp"/>
    <n v="5000034"/>
    <m/>
    <m/>
    <d v="2001-06-28T00:00:00"/>
    <d v="2001-07-11T00:00:00"/>
    <d v="2001-07-11T00:00:00"/>
    <m/>
    <d v="2001-12-01T00:00:00"/>
    <d v="2001-12-06T00:00:00"/>
    <m/>
    <m/>
    <m/>
    <m/>
    <s v="WI"/>
    <n v="1"/>
    <n v="1"/>
    <n v="0.8"/>
    <x v="0"/>
    <s v="N"/>
    <n v="18.75068493150685"/>
    <n v="18.75068493150685"/>
    <n v="541.93439999999998"/>
    <n v="541.93439999999998"/>
    <s v="Flow GAS"/>
    <n v="4"/>
    <n v="4"/>
    <m/>
    <s v="Flow GAS"/>
    <x v="1"/>
    <s v="Producing"/>
    <s v="Producing"/>
    <x v="0"/>
    <x v="0"/>
    <s v="W 025680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210000"/>
    <s v="1 UWI in License"/>
    <n v="256908"/>
    <s v="100/10-22-020-09W4/00"/>
    <n v="256908"/>
    <n v="1"/>
    <s v="100"/>
    <s v="10"/>
    <s v="22"/>
    <s v="020"/>
    <s v="09W4"/>
    <s v="00"/>
    <s v="10-22-020-09W4"/>
    <s v="10-22-020-09W4"/>
    <s v="AB"/>
    <s v="JENNER"/>
    <s v="IMAGINEA JENNER 10-22-20-9"/>
    <x v="7"/>
    <s v="Cor4 Oil Corp"/>
    <s v="Working Interest"/>
    <n v="1"/>
    <s v="JENNER SHLW GAS"/>
    <s v="No"/>
    <m/>
    <s v="Flow GAS"/>
    <d v="2020-05-31T00:00:00"/>
    <m/>
    <n v="2369"/>
    <m/>
    <m/>
    <s v="Flow GAS"/>
    <s v="Kmilk_rv;Kmed_hat;K2nd_ws"/>
    <s v="Cor4 Oil Corp"/>
    <n v="5000034"/>
    <m/>
    <m/>
    <d v="2001-07-03T00:00:00"/>
    <d v="2001-07-04T00:00:00"/>
    <d v="2001-07-05T00:00:00"/>
    <m/>
    <d v="2001-11-01T00:00:00"/>
    <d v="2001-11-15T00:00:00"/>
    <m/>
    <m/>
    <m/>
    <m/>
    <s v="WI"/>
    <n v="1"/>
    <n v="1"/>
    <n v="1"/>
    <x v="0"/>
    <s v="N"/>
    <n v="18.769863013698629"/>
    <n v="18.769863013698629"/>
    <n v="722.07120000000009"/>
    <n v="722.07120000000009"/>
    <s v="Flow GAS"/>
    <n v="4"/>
    <n v="4"/>
    <m/>
    <s v="Flow GAS"/>
    <x v="1"/>
    <s v="Producing"/>
    <s v="Producing"/>
    <x v="0"/>
    <x v="0"/>
    <s v="W 0256908 "/>
    <n v="17975"/>
    <n v="0"/>
    <n v="0"/>
    <n v="0"/>
    <n v="0"/>
    <n v="16500"/>
    <n v="0"/>
    <n v="34475"/>
    <m/>
    <m/>
    <m/>
    <m/>
    <n v="34475"/>
    <m/>
    <n v="20270.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515000"/>
    <s v="1 UWI in License"/>
    <n v="256909"/>
    <s v="100/15-05-020-09W4/00"/>
    <n v="256909"/>
    <n v="1"/>
    <s v="100"/>
    <s v="15"/>
    <s v="05"/>
    <s v="020"/>
    <s v="09W4"/>
    <s v="00"/>
    <s v="15-05-020-09W4"/>
    <s v="15-05-020-09W4"/>
    <s v="AB"/>
    <s v="JENNER"/>
    <s v="IMAGINEA JENNER 15-5-20-9"/>
    <x v="7"/>
    <s v="Cor4 Oil Corp"/>
    <s v="Working Interest"/>
    <n v="0.8"/>
    <s v="JENNER SHLW GAS"/>
    <s v="No"/>
    <m/>
    <s v="Flow GAS"/>
    <d v="2020-05-31T00:00:00"/>
    <m/>
    <n v="2421"/>
    <m/>
    <m/>
    <s v="Flow GAS"/>
    <s v="Kmilk_rv;Kmed_hat;K2nd_ws"/>
    <s v="Cor4 Oil Corp"/>
    <n v="5000034"/>
    <m/>
    <m/>
    <d v="2001-07-03T00:00:00"/>
    <d v="2001-07-04T00:00:00"/>
    <d v="2001-07-04T00:00:00"/>
    <m/>
    <d v="2001-11-01T00:00:00"/>
    <d v="2001-11-08T00:00:00"/>
    <m/>
    <m/>
    <m/>
    <m/>
    <s v="WI"/>
    <n v="1"/>
    <n v="1"/>
    <n v="0.8"/>
    <x v="0"/>
    <s v="N"/>
    <n v="18.769863013698629"/>
    <n v="18.769863013698629"/>
    <n v="737.92079999999999"/>
    <n v="737.92079999999999"/>
    <s v="Flow GAS"/>
    <n v="4"/>
    <n v="4"/>
    <m/>
    <s v="Flow GAS"/>
    <x v="1"/>
    <s v="Producing"/>
    <s v="Producing"/>
    <x v="0"/>
    <x v="0"/>
    <s v="W 0256909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607000"/>
    <s v="1 UWI in License"/>
    <n v="256910"/>
    <s v="100/07-36-019-09W4/00"/>
    <n v="256910"/>
    <n v="1"/>
    <s v="100"/>
    <s v="07"/>
    <s v="36"/>
    <s v="019"/>
    <s v="09W4"/>
    <s v="00"/>
    <s v="07-36-019-09W4"/>
    <s v="07-36-019-09W4"/>
    <s v="AB"/>
    <s v="JENNER"/>
    <s v="IMAGINEA JENNER 7-36-19-9"/>
    <x v="7"/>
    <s v="Cor4 Oil Corp"/>
    <s v="Working Interest"/>
    <n v="0.8"/>
    <s v="JENNER SHLW GAS"/>
    <s v="No"/>
    <m/>
    <s v="Flow GAS"/>
    <d v="2020-05-31T00:00:00"/>
    <m/>
    <n v="1906"/>
    <m/>
    <m/>
    <s v="Flow GAS"/>
    <s v="Kmilk_rv;Kmed_hat"/>
    <s v="Cor4 Oil Corp"/>
    <n v="5000034"/>
    <m/>
    <m/>
    <d v="2001-07-03T00:00:00"/>
    <d v="2001-07-10T00:00:00"/>
    <d v="2001-07-11T00:00:00"/>
    <m/>
    <d v="2001-11-01T00:00:00"/>
    <d v="2001-11-08T00:00:00"/>
    <m/>
    <m/>
    <m/>
    <m/>
    <s v="WI"/>
    <n v="1"/>
    <n v="1"/>
    <n v="0.8"/>
    <x v="0"/>
    <s v="N"/>
    <n v="18.753424657534246"/>
    <n v="18.753424657534246"/>
    <n v="580.94880000000001"/>
    <n v="580.94880000000001"/>
    <s v="Flow GAS"/>
    <n v="4"/>
    <n v="4"/>
    <m/>
    <s v="Flow GAS"/>
    <x v="1"/>
    <s v="Producing"/>
    <s v="Producing"/>
    <x v="0"/>
    <x v="0"/>
    <s v="W 0256910 "/>
    <n v="17975"/>
    <n v="0"/>
    <n v="0"/>
    <n v="0"/>
    <n v="0"/>
    <n v="16500"/>
    <n v="0"/>
    <n v="34475"/>
    <m/>
    <m/>
    <m/>
    <m/>
    <n v="34475"/>
    <m/>
    <n v="3094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811000"/>
    <s v="1 UWI in License"/>
    <n v="256914"/>
    <s v="100/11-18-020-09W4/00"/>
    <n v="256914"/>
    <n v="1"/>
    <s v="100"/>
    <s v="11"/>
    <s v="18"/>
    <s v="020"/>
    <s v="09W4"/>
    <s v="00"/>
    <s v="11-18-020-09W4"/>
    <s v="11-18-020-09W4"/>
    <s v="AB"/>
    <s v="JENNER"/>
    <s v="IMAGINEA JENNER 11-18-20-9"/>
    <x v="7"/>
    <s v="Cor4 Oil Corp"/>
    <s v="Working Interest"/>
    <n v="1"/>
    <s v="JENNER SHLW GAS"/>
    <s v="No"/>
    <m/>
    <s v="Flow GAS"/>
    <d v="2020-05-31T00:00:00"/>
    <m/>
    <n v="2388"/>
    <m/>
    <m/>
    <s v="Flow GAS"/>
    <s v="Kmilk_rv;Kmed_hat;K2nd_ws"/>
    <s v="Cor4 Oil Corp"/>
    <n v="5000034"/>
    <m/>
    <m/>
    <d v="2001-07-03T00:00:00"/>
    <d v="2001-07-05T00:00:00"/>
    <d v="2001-07-06T00:00:00"/>
    <m/>
    <d v="2001-11-01T00:00:00"/>
    <d v="2001-11-08T00:00:00"/>
    <m/>
    <m/>
    <m/>
    <m/>
    <s v="WI"/>
    <n v="1"/>
    <n v="1"/>
    <n v="1"/>
    <x v="0"/>
    <s v="N"/>
    <n v="18.767123287671232"/>
    <n v="18.767123287671232"/>
    <n v="727.86240000000009"/>
    <n v="727.86240000000009"/>
    <s v="Flow GAS"/>
    <n v="4"/>
    <n v="4"/>
    <m/>
    <s v="Flow GAS"/>
    <x v="1"/>
    <s v="Producing"/>
    <s v="Producing"/>
    <x v="0"/>
    <x v="0"/>
    <s v="W 0256914 "/>
    <n v="17975"/>
    <n v="0"/>
    <n v="0"/>
    <n v="0"/>
    <n v="0"/>
    <n v="16500"/>
    <n v="0"/>
    <n v="34475"/>
    <m/>
    <m/>
    <m/>
    <m/>
    <n v="34475"/>
    <m/>
    <n v="25896.7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210000"/>
    <s v="1 UWI in License"/>
    <n v="256991"/>
    <s v="100/10-02-020-09W4/00"/>
    <n v="256991"/>
    <n v="1"/>
    <s v="100"/>
    <s v="10"/>
    <s v="02"/>
    <s v="020"/>
    <s v="09W4"/>
    <s v="00"/>
    <s v="10-02-020-09W4"/>
    <s v="10-02-020-09W4"/>
    <s v="AB"/>
    <s v="JENNER"/>
    <s v="IMAGINEA JENNER 10-2-20-9"/>
    <x v="7"/>
    <s v="Cor4 Oil Corp"/>
    <s v="Working Interest"/>
    <n v="0.8"/>
    <s v="JENNER SHLW GAS"/>
    <s v="No"/>
    <m/>
    <s v="Flow GAS"/>
    <d v="2020-05-31T00:00:00"/>
    <m/>
    <n v="2385"/>
    <m/>
    <m/>
    <s v="Flow GAS"/>
    <s v="Kmilk_rv;Kmed_hat;K2nd_ws"/>
    <s v="Cor4 Oil Corp"/>
    <n v="5000034"/>
    <m/>
    <m/>
    <d v="2001-07-05T00:00:00"/>
    <d v="2001-07-09T00:00:00"/>
    <d v="2001-07-10T00:00:00"/>
    <m/>
    <d v="2001-11-01T00:00:00"/>
    <d v="2001-11-15T00:00:00"/>
    <m/>
    <m/>
    <m/>
    <m/>
    <s v="WI"/>
    <n v="1"/>
    <n v="1"/>
    <n v="0.8"/>
    <x v="0"/>
    <s v="N"/>
    <n v="18.756164383561643"/>
    <n v="18.756164383561643"/>
    <n v="726.94800000000009"/>
    <n v="726.94800000000009"/>
    <s v="Flow GAS"/>
    <n v="4"/>
    <n v="4"/>
    <m/>
    <s v="Flow GAS"/>
    <x v="1"/>
    <s v="Producing"/>
    <s v="Producing"/>
    <x v="0"/>
    <x v="0"/>
    <s v="W 0256991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812020"/>
    <s v="1 UWI in License"/>
    <n v="257017"/>
    <s v="102/12-28-020-08W4/00"/>
    <n v="257017"/>
    <n v="1"/>
    <s v="102"/>
    <s v="12"/>
    <s v="28"/>
    <s v="020"/>
    <s v="08W4"/>
    <s v="00"/>
    <s v="12-28-020-08W4"/>
    <s v="12-28-020-08W4"/>
    <s v="AB"/>
    <s v="JENNER"/>
    <s v="IMAGINEA JENNER 12-28-20-8"/>
    <x v="7"/>
    <s v="Cor4 Oil Corp"/>
    <s v="Working Interest"/>
    <n v="0.8"/>
    <s v="JENNER SHLW GAS"/>
    <s v="No"/>
    <m/>
    <s v="Flow GAS"/>
    <d v="2020-05-31T00:00:00"/>
    <m/>
    <n v="2379"/>
    <m/>
    <m/>
    <s v="Flow GAS"/>
    <s v="Kmilk_rv;Kmed_hat;K2nd_ws"/>
    <s v="Cor4 Oil Corp"/>
    <n v="5000034"/>
    <m/>
    <m/>
    <d v="2001-07-05T00:00:00"/>
    <d v="2001-07-09T00:00:00"/>
    <d v="2001-07-10T00:00:00"/>
    <m/>
    <d v="2001-11-01T00:00:00"/>
    <d v="2001-11-22T00:00:00"/>
    <m/>
    <m/>
    <m/>
    <m/>
    <s v="WI"/>
    <n v="1"/>
    <n v="1"/>
    <n v="0.8"/>
    <x v="0"/>
    <s v="N"/>
    <n v="18.756164383561643"/>
    <n v="18.756164383561643"/>
    <n v="725.11920000000009"/>
    <n v="725.11920000000009"/>
    <s v="Flow GAS"/>
    <n v="4"/>
    <n v="4"/>
    <m/>
    <s v="Flow GAS"/>
    <x v="1"/>
    <s v="Producing"/>
    <s v="Producing"/>
    <x v="0"/>
    <x v="0"/>
    <s v="W 0257017 "/>
    <n v="17975"/>
    <n v="0"/>
    <n v="0"/>
    <n v="0"/>
    <n v="0"/>
    <n v="16500"/>
    <n v="0"/>
    <n v="34475"/>
    <m/>
    <m/>
    <m/>
    <m/>
    <n v="34475"/>
    <m/>
    <n v="85513.27999999999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03000"/>
    <s v="1 UWI in License"/>
    <n v="257018"/>
    <s v="100/03-13-021-09W4/00"/>
    <n v="257018"/>
    <n v="1"/>
    <s v="100"/>
    <s v="03"/>
    <s v="13"/>
    <s v="021"/>
    <s v="09W4"/>
    <s v="00"/>
    <s v="03-13-021-09W4"/>
    <s v="03-13-021-09W4"/>
    <s v="AB"/>
    <s v="JENNER"/>
    <s v="IMAGINEA JENNER 3-13-21-9"/>
    <x v="7"/>
    <s v="Cor4 Oil Corp"/>
    <s v="Working Interest"/>
    <n v="1"/>
    <s v="JENNER SHLW GAS"/>
    <s v="No"/>
    <m/>
    <s v="Flow GAS"/>
    <d v="2020-05-31T00:00:00"/>
    <m/>
    <n v="1818"/>
    <m/>
    <m/>
    <s v="Flow GAS"/>
    <s v="Kmilk_rv;Kmed_hat"/>
    <s v="Cor4 Oil Corp"/>
    <n v="5000034"/>
    <m/>
    <m/>
    <d v="2001-07-05T00:00:00"/>
    <d v="2001-07-08T00:00:00"/>
    <d v="2001-07-08T00:00:00"/>
    <m/>
    <d v="2001-11-01T00:00:00"/>
    <d v="2001-11-26T00:00:00"/>
    <m/>
    <m/>
    <m/>
    <m/>
    <s v="WI"/>
    <n v="1"/>
    <n v="1"/>
    <n v="1"/>
    <x v="0"/>
    <s v="N"/>
    <n v="18.758904109589039"/>
    <n v="18.758904109589039"/>
    <n v="554.12639999999999"/>
    <n v="554.12639999999999"/>
    <s v="Flow GAS"/>
    <n v="4"/>
    <n v="4"/>
    <m/>
    <s v="Flow GAS"/>
    <x v="1"/>
    <s v="Producing"/>
    <s v="Producing"/>
    <x v="0"/>
    <x v="0"/>
    <s v="W 0257018 "/>
    <n v="17975"/>
    <n v="0"/>
    <n v="0"/>
    <n v="0"/>
    <n v="0"/>
    <n v="16500"/>
    <n v="0"/>
    <n v="34475"/>
    <m/>
    <m/>
    <m/>
    <m/>
    <n v="34475"/>
    <m/>
    <n v="12755.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3510020"/>
    <s v="1 UWI in License"/>
    <n v="257023"/>
    <s v="102/10-35-020-09W4/00"/>
    <n v="257023"/>
    <n v="1"/>
    <s v="102"/>
    <s v="10"/>
    <s v="35"/>
    <s v="020"/>
    <s v="09W4"/>
    <s v="00"/>
    <s v="10-35-020-09W4"/>
    <s v="10-35-020-09W4"/>
    <s v="AB"/>
    <s v="JENNER"/>
    <s v="IMAGINEA JENNER 10-35-20-9"/>
    <x v="7"/>
    <s v="Cor4 Oil Corp"/>
    <s v="Working Interest"/>
    <n v="0.8"/>
    <s v="JENNER SHLW GAS"/>
    <s v="No"/>
    <m/>
    <s v="Flow GAS"/>
    <d v="2020-05-31T00:00:00"/>
    <m/>
    <n v="2385"/>
    <m/>
    <m/>
    <s v="Flow GAS"/>
    <s v="Kmilk_rv;Kmed_hat;K2nd_ws"/>
    <s v="Cor4 Oil Corp"/>
    <n v="5000034"/>
    <m/>
    <m/>
    <d v="2001-07-05T00:00:00"/>
    <d v="2001-07-06T00:00:00"/>
    <d v="2001-07-07T00:00:00"/>
    <m/>
    <d v="2001-11-01T00:00:00"/>
    <d v="2001-11-15T00:00:00"/>
    <m/>
    <m/>
    <m/>
    <m/>
    <s v="WI"/>
    <n v="1"/>
    <n v="1"/>
    <n v="0.8"/>
    <x v="0"/>
    <s v="N"/>
    <n v="18.764383561643836"/>
    <n v="18.764383561643836"/>
    <n v="726.94800000000009"/>
    <n v="726.94800000000009"/>
    <s v="Flow GAS"/>
    <n v="4"/>
    <n v="4"/>
    <m/>
    <s v="Flow GAS"/>
    <x v="1"/>
    <s v="Producing"/>
    <s v="Producing"/>
    <x v="0"/>
    <x v="0"/>
    <s v="W 0257023 "/>
    <n v="17975"/>
    <n v="0"/>
    <n v="0"/>
    <n v="0"/>
    <n v="0"/>
    <n v="16500"/>
    <n v="0"/>
    <n v="34475"/>
    <m/>
    <m/>
    <m/>
    <m/>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707020"/>
    <s v="1 UWI in License"/>
    <n v="257031"/>
    <s v="102/07-27-020-09W4/00"/>
    <n v="257031"/>
    <n v="1"/>
    <s v="102"/>
    <s v="07"/>
    <s v="27"/>
    <s v="020"/>
    <s v="09W4"/>
    <s v="00"/>
    <s v="07-27-020-09W4"/>
    <s v="07-27-020-09W4"/>
    <s v="AB"/>
    <s v="JENNER"/>
    <s v="IMAGINEA JENNER 7-27-20-9"/>
    <x v="7"/>
    <s v="Cor4 Oil Corp"/>
    <s v="Working Interest"/>
    <n v="1"/>
    <s v="JENNER SHLW GAS"/>
    <s v="No"/>
    <m/>
    <s v="Flow GAS"/>
    <d v="2020-05-31T00:00:00"/>
    <m/>
    <n v="2375"/>
    <m/>
    <m/>
    <s v="Flow GAS"/>
    <s v="Kmilk_rv;Kmed_hat;K2nd_ws"/>
    <s v="Cor4 Oil Corp"/>
    <n v="5000034"/>
    <m/>
    <m/>
    <d v="2001-07-05T00:00:00"/>
    <d v="2001-07-05T00:00:00"/>
    <d v="2001-07-06T00:00:00"/>
    <m/>
    <d v="2001-11-01T00:00:00"/>
    <d v="2001-11-15T00:00:00"/>
    <m/>
    <m/>
    <m/>
    <m/>
    <s v="WI"/>
    <n v="1"/>
    <n v="1"/>
    <n v="1"/>
    <x v="0"/>
    <s v="N"/>
    <n v="18.767123287671232"/>
    <n v="18.767123287671232"/>
    <n v="723.90000000000009"/>
    <n v="723.90000000000009"/>
    <s v="Flow GAS"/>
    <n v="4"/>
    <n v="4"/>
    <m/>
    <s v="Flow GAS"/>
    <x v="1"/>
    <s v="Producing"/>
    <s v="Producing"/>
    <x v="0"/>
    <x v="0"/>
    <s v="W 0257031 "/>
    <n v="17975"/>
    <n v="0"/>
    <n v="0"/>
    <n v="0"/>
    <n v="0"/>
    <n v="16500"/>
    <n v="0"/>
    <n v="34475"/>
    <m/>
    <m/>
    <m/>
    <m/>
    <n v="34475"/>
    <m/>
    <n v="28902.63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112000"/>
    <s v="1 UWI in License"/>
    <n v="257034"/>
    <s v="100/12-21-020-09W4/00"/>
    <n v="257034"/>
    <n v="1"/>
    <s v="100"/>
    <s v="12"/>
    <s v="21"/>
    <s v="020"/>
    <s v="09W4"/>
    <s v="00"/>
    <s v="12-21-020-09W4"/>
    <s v="12-21-020-09W4"/>
    <s v="AB"/>
    <s v="JENNER"/>
    <s v="IMAGINEA JENNER 12-21-20-9"/>
    <x v="7"/>
    <s v="Cor4 Oil Corp"/>
    <s v="Working Interest"/>
    <n v="0.8"/>
    <s v="JENNER SHLW GAS"/>
    <s v="No"/>
    <m/>
    <s v="Flow GAS"/>
    <d v="2020-05-31T00:00:00"/>
    <m/>
    <n v="2418"/>
    <m/>
    <m/>
    <s v="Flow GAS"/>
    <s v="Kmilk_rv;Kmed_hat;K2nd_ws"/>
    <s v="Cor4 Oil Corp"/>
    <n v="5000034"/>
    <m/>
    <m/>
    <d v="2001-07-05T00:00:00"/>
    <d v="2001-07-16T00:00:00"/>
    <d v="2001-07-17T00:00:00"/>
    <m/>
    <d v="2001-12-01T00:00:00"/>
    <d v="2001-12-01T00:00:00"/>
    <m/>
    <m/>
    <m/>
    <m/>
    <s v="WI"/>
    <n v="1"/>
    <n v="1"/>
    <n v="0.8"/>
    <x v="0"/>
    <s v="N"/>
    <n v="18.736986301369864"/>
    <n v="18.736986301369864"/>
    <n v="737.00639999999999"/>
    <n v="737.00639999999999"/>
    <s v="Flow GAS"/>
    <n v="4"/>
    <n v="4"/>
    <m/>
    <s v="Flow GAS"/>
    <x v="1"/>
    <s v="Producing"/>
    <s v="Producing"/>
    <x v="0"/>
    <x v="0"/>
    <s v="W 0257034 "/>
    <n v="17975"/>
    <n v="0"/>
    <n v="0"/>
    <n v="0"/>
    <n v="0"/>
    <n v="16500"/>
    <n v="0"/>
    <n v="34475"/>
    <m/>
    <m/>
    <m/>
    <m/>
    <n v="34475"/>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310000"/>
    <s v="1 UWI in License"/>
    <n v="257037"/>
    <s v="100/10-03-020-09W4/00"/>
    <n v="257037"/>
    <n v="1"/>
    <s v="100"/>
    <s v="10"/>
    <s v="03"/>
    <s v="020"/>
    <s v="09W4"/>
    <s v="00"/>
    <s v="10-03-020-09W4"/>
    <s v="10-03-020-09W4"/>
    <s v="AB"/>
    <s v="JENNER"/>
    <s v="IMAGINEA JENNER 10-3-20-9"/>
    <x v="7"/>
    <s v="Cor4 Oil Corp"/>
    <s v="Working Interest"/>
    <n v="0.8"/>
    <s v="JENNER SHLW GAS"/>
    <s v="No"/>
    <m/>
    <s v="Flow GAS"/>
    <d v="2020-05-31T00:00:00"/>
    <m/>
    <n v="2392"/>
    <m/>
    <m/>
    <s v="Flow GAS"/>
    <s v="Kmilk_rv;Kmed_hat;K2nd_ws"/>
    <s v="Cor4 Oil Corp"/>
    <n v="5000034"/>
    <m/>
    <m/>
    <d v="2001-07-05T00:00:00"/>
    <d v="2001-07-11T00:00:00"/>
    <d v="2001-07-12T00:00:00"/>
    <m/>
    <d v="2001-11-01T00:00:00"/>
    <d v="2001-11-15T00:00:00"/>
    <m/>
    <m/>
    <m/>
    <m/>
    <s v="WI"/>
    <n v="1"/>
    <n v="1"/>
    <n v="0.8"/>
    <x v="0"/>
    <s v="N"/>
    <n v="18.75068493150685"/>
    <n v="18.75068493150685"/>
    <n v="729.08159999999998"/>
    <n v="729.08159999999998"/>
    <s v="Flow GAS"/>
    <n v="4"/>
    <n v="4"/>
    <m/>
    <s v="Flow GAS"/>
    <x v="1"/>
    <s v="Producing"/>
    <s v="Producing"/>
    <x v="0"/>
    <x v="0"/>
    <s v="W 0257037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010020"/>
    <s v="1 UWI in License"/>
    <n v="257039"/>
    <s v="102/10-10-020-09W4/00"/>
    <n v="257039"/>
    <n v="1"/>
    <s v="102"/>
    <s v="10"/>
    <s v="10"/>
    <s v="020"/>
    <s v="09W4"/>
    <s v="00"/>
    <s v="10-10-020-09W4"/>
    <s v="10-10-020-09W4"/>
    <s v="AB"/>
    <s v="JENNER"/>
    <s v="IMAGINEA JENNER 10-10-20-9"/>
    <x v="7"/>
    <s v="Cor4 Oil Corp"/>
    <s v="Working Interest"/>
    <n v="1"/>
    <s v="JENNER SHLW GAS"/>
    <s v="No"/>
    <m/>
    <s v="Flow GAS"/>
    <d v="2020-05-31T00:00:00"/>
    <m/>
    <n v="2388"/>
    <m/>
    <m/>
    <s v="Flow GAS"/>
    <s v="Kmilk_rv;Kcolorado;Kmed_hat;K2nd_ws"/>
    <s v="Cor4 Oil Corp"/>
    <n v="5000034"/>
    <m/>
    <m/>
    <d v="2001-07-05T00:00:00"/>
    <d v="2001-07-07T00:00:00"/>
    <d v="2001-07-08T00:00:00"/>
    <m/>
    <d v="2001-11-01T00:00:00"/>
    <d v="2001-11-15T00:00:00"/>
    <m/>
    <m/>
    <m/>
    <m/>
    <s v="WI"/>
    <n v="1"/>
    <n v="1"/>
    <n v="1"/>
    <x v="0"/>
    <s v="N"/>
    <n v="18.761643835616439"/>
    <n v="18.761643835616439"/>
    <n v="727.86240000000009"/>
    <n v="727.86240000000009"/>
    <s v="Flow GAS"/>
    <n v="4"/>
    <n v="4"/>
    <m/>
    <s v="Flow GAS"/>
    <x v="1"/>
    <s v="Producing"/>
    <s v="Producing"/>
    <x v="0"/>
    <x v="0"/>
    <s v="W 0257039 "/>
    <n v="17975"/>
    <n v="0"/>
    <n v="0"/>
    <n v="0"/>
    <n v="0"/>
    <n v="16500"/>
    <n v="0"/>
    <n v="34475"/>
    <m/>
    <m/>
    <m/>
    <m/>
    <n v="34475"/>
    <m/>
    <n v="20308.9199999999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0000"/>
    <s v="1 UWI in License"/>
    <n v="257040"/>
    <s v="100/10-17-020-09W4/00"/>
    <n v="257040"/>
    <n v="1"/>
    <s v="100"/>
    <s v="10"/>
    <s v="17"/>
    <s v="020"/>
    <s v="09W4"/>
    <s v="00"/>
    <s v="10-17-020-09W4"/>
    <s v="10-17-020-09W4"/>
    <s v="AB"/>
    <s v="JENNER"/>
    <s v="IMAGINEA JENNER 10-17-20-9"/>
    <x v="7"/>
    <s v="Cor4 Oil Corp"/>
    <s v="Working Interest"/>
    <n v="1"/>
    <s v="JENNER SHLW GAS"/>
    <s v="No"/>
    <m/>
    <s v="Flow GAS"/>
    <d v="2020-05-31T00:00:00"/>
    <m/>
    <n v="2408"/>
    <m/>
    <m/>
    <s v="Flow GAS"/>
    <s v="Kmilk_rv;Kmed_hat;K2nd_ws"/>
    <s v="Cor4 Oil Corp"/>
    <n v="5000034"/>
    <m/>
    <m/>
    <d v="2001-07-05T00:00:00"/>
    <d v="2001-07-17T00:00:00"/>
    <d v="2001-07-18T00:00:00"/>
    <m/>
    <d v="2001-11-01T00:00:00"/>
    <d v="2001-11-08T00:00:00"/>
    <m/>
    <m/>
    <m/>
    <m/>
    <s v="WI"/>
    <n v="1"/>
    <n v="1"/>
    <n v="1"/>
    <x v="0"/>
    <s v="N"/>
    <n v="18.734246575342464"/>
    <n v="18.734246575342464"/>
    <n v="733.95839999999998"/>
    <n v="733.95839999999998"/>
    <s v="Flow GAS"/>
    <n v="4"/>
    <n v="4"/>
    <m/>
    <s v="Flow GAS"/>
    <x v="1"/>
    <s v="Producing"/>
    <s v="Producing"/>
    <x v="0"/>
    <x v="0"/>
    <s v="W 0257040 "/>
    <n v="17975"/>
    <n v="0"/>
    <n v="0"/>
    <n v="0"/>
    <n v="0"/>
    <n v="16500"/>
    <n v="0"/>
    <n v="34475"/>
    <m/>
    <m/>
    <m/>
    <m/>
    <n v="34475"/>
    <m/>
    <n v="29403.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07000"/>
    <s v="1 UWI in License"/>
    <n v="257041"/>
    <s v="100/07-18-020-09W4/00"/>
    <n v="257041"/>
    <n v="1"/>
    <s v="100"/>
    <s v="07"/>
    <s v="18"/>
    <s v="020"/>
    <s v="09W4"/>
    <s v="00"/>
    <s v="07-18-020-09W4"/>
    <s v="07-18-020-09W4"/>
    <s v="AB"/>
    <s v="JENNER"/>
    <s v="IMAGINEA JENNER 7-18-20-9"/>
    <x v="7"/>
    <s v="Cor4 Oil Corp"/>
    <s v="Working Interest"/>
    <n v="1"/>
    <s v="JENNER SHLW GAS"/>
    <s v="No"/>
    <m/>
    <s v="Flow GAS"/>
    <d v="2020-05-31T00:00:00"/>
    <m/>
    <n v="2451"/>
    <m/>
    <m/>
    <s v="Flow GAS"/>
    <s v="Kmilk_rv;Kmed_hat;K2nd_ws"/>
    <s v="Cor4 Oil Corp"/>
    <n v="5000034"/>
    <m/>
    <m/>
    <d v="2001-07-05T00:00:00"/>
    <d v="2001-07-06T00:00:00"/>
    <d v="2001-07-07T00:00:00"/>
    <m/>
    <d v="2001-11-01T00:00:00"/>
    <d v="2001-11-08T00:00:00"/>
    <m/>
    <m/>
    <m/>
    <m/>
    <s v="WI"/>
    <n v="1"/>
    <n v="1"/>
    <n v="1"/>
    <x v="0"/>
    <s v="N"/>
    <n v="18.764383561643836"/>
    <n v="18.764383561643836"/>
    <n v="747.06479999999999"/>
    <n v="747.06479999999999"/>
    <s v="Flow GAS"/>
    <n v="4"/>
    <n v="4"/>
    <m/>
    <s v="Flow GAS"/>
    <x v="1"/>
    <s v="Producing"/>
    <s v="Producing"/>
    <x v="0"/>
    <x v="0"/>
    <s v="W 0257041 "/>
    <n v="17975"/>
    <n v="0"/>
    <n v="0"/>
    <n v="0"/>
    <n v="0"/>
    <n v="16500"/>
    <n v="0"/>
    <n v="34475"/>
    <m/>
    <m/>
    <m/>
    <m/>
    <n v="34475"/>
    <m/>
    <n v="38999.30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11000"/>
    <s v="1 UWI in License"/>
    <n v="257044"/>
    <s v="100/11-08-020-09W4/00"/>
    <n v="257044"/>
    <n v="1"/>
    <s v="100"/>
    <s v="11"/>
    <s v="08"/>
    <s v="020"/>
    <s v="09W4"/>
    <s v="00"/>
    <s v="11-08-020-09W4"/>
    <s v="11-08-020-09W4"/>
    <s v="AB"/>
    <s v="JENNER"/>
    <s v="IMAGINEA JENNER 11-8-20-9"/>
    <x v="7"/>
    <s v="Cor4 Oil Corp"/>
    <s v="Working Interest"/>
    <n v="1"/>
    <s v="JENNER SHLW GAS"/>
    <s v="No"/>
    <m/>
    <s v="Flow GAS"/>
    <d v="2020-05-31T00:00:00"/>
    <m/>
    <n v="2418"/>
    <m/>
    <m/>
    <s v="Flow GAS"/>
    <s v="Kmilk_rv;Kmed_hat;K2nd_ws"/>
    <s v="Cor4 Oil Corp"/>
    <n v="5000034"/>
    <m/>
    <m/>
    <d v="2001-07-05T00:00:00"/>
    <d v="2001-07-13T00:00:00"/>
    <d v="2001-07-14T00:00:00"/>
    <m/>
    <d v="2001-11-01T00:00:00"/>
    <d v="2001-11-08T00:00:00"/>
    <m/>
    <m/>
    <m/>
    <m/>
    <s v="WI"/>
    <n v="1"/>
    <n v="1"/>
    <n v="1"/>
    <x v="0"/>
    <s v="N"/>
    <n v="18.745205479452054"/>
    <n v="18.745205479452054"/>
    <n v="737.00639999999999"/>
    <n v="737.00639999999999"/>
    <s v="Flow GAS"/>
    <n v="4"/>
    <n v="4"/>
    <m/>
    <s v="Flow GAS"/>
    <x v="1"/>
    <s v="Producing"/>
    <s v="Producing"/>
    <x v="0"/>
    <x v="0"/>
    <s v="W 0257044 "/>
    <n v="17975"/>
    <n v="0"/>
    <n v="0"/>
    <n v="0"/>
    <n v="0"/>
    <n v="16500"/>
    <n v="0"/>
    <n v="34475"/>
    <m/>
    <m/>
    <m/>
    <m/>
    <n v="34475"/>
    <m/>
    <n v="24509.43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810000"/>
    <s v="1 UWI in License"/>
    <n v="257048"/>
    <s v="100/10-28-020-08W4/00"/>
    <n v="257048"/>
    <n v="1"/>
    <s v="100"/>
    <s v="10"/>
    <s v="28"/>
    <s v="020"/>
    <s v="08W4"/>
    <s v="00"/>
    <s v="10-28-020-08W4"/>
    <s v="10-28-020-08W4"/>
    <s v="AB"/>
    <s v="JENNER"/>
    <s v="IMAGINEA JENNER 10-28-20-8"/>
    <x v="7"/>
    <s v="Cor4 Oil Corp"/>
    <s v="Working Interest"/>
    <n v="0.8"/>
    <s v="JENNER SHLW GAS"/>
    <s v="No"/>
    <m/>
    <s v="Flow GAS"/>
    <d v="2020-05-31T00:00:00"/>
    <m/>
    <n v="2382"/>
    <m/>
    <m/>
    <s v="Flow GAS"/>
    <s v="Kmilk_rv;Kmed_hat;K2nd_ws"/>
    <s v="Cor4 Oil Corp"/>
    <n v="5000034"/>
    <m/>
    <m/>
    <d v="2001-07-05T00:00:00"/>
    <d v="2001-07-10T00:00:00"/>
    <d v="2001-07-11T00:00:00"/>
    <m/>
    <d v="2001-11-01T00:00:00"/>
    <d v="2001-11-22T00:00:00"/>
    <m/>
    <m/>
    <m/>
    <m/>
    <s v="WI"/>
    <n v="1"/>
    <n v="1"/>
    <n v="0.8"/>
    <x v="0"/>
    <s v="N"/>
    <n v="18.753424657534246"/>
    <n v="18.753424657534246"/>
    <n v="726.03360000000009"/>
    <n v="726.03360000000009"/>
    <s v="Flow GAS"/>
    <n v="4"/>
    <n v="4"/>
    <m/>
    <s v="Flow GAS"/>
    <x v="1"/>
    <s v="Producing"/>
    <s v="Producing"/>
    <x v="0"/>
    <x v="0"/>
    <s v="W 0257048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508000"/>
    <s v="1 UWI in License"/>
    <n v="257053"/>
    <s v="100/08-25-020-08W4/00"/>
    <n v="257053"/>
    <n v="1"/>
    <s v="100"/>
    <s v="08"/>
    <s v="25"/>
    <s v="020"/>
    <s v="08W4"/>
    <s v="00"/>
    <s v="08-25-020-08W4"/>
    <s v="08-25-020-08W4"/>
    <s v="AB"/>
    <s v="ATLEE-BUFFALO"/>
    <s v="IMAGINEA ATL-BUFF 8-25-20-8"/>
    <x v="7"/>
    <s v="Cor4 Oil Corp"/>
    <s v="Working Interest"/>
    <n v="0.8"/>
    <s v="JENNER SHLW GAS"/>
    <s v="No"/>
    <m/>
    <s v="Flow GAS"/>
    <d v="2020-05-31T00:00:00"/>
    <m/>
    <n v="1824"/>
    <m/>
    <m/>
    <s v="Flow GAS"/>
    <s v="Kmilk_rv;Kmed_hat"/>
    <s v="Cor4 Oil Corp"/>
    <n v="5000034"/>
    <m/>
    <m/>
    <d v="2001-07-06T00:00:00"/>
    <d v="2001-07-12T00:00:00"/>
    <d v="2001-07-12T00:00:00"/>
    <m/>
    <d v="2001-11-01T00:00:00"/>
    <d v="2001-11-22T00:00:00"/>
    <m/>
    <m/>
    <m/>
    <m/>
    <s v="WI"/>
    <n v="1"/>
    <n v="1"/>
    <n v="0.8"/>
    <x v="0"/>
    <s v="N"/>
    <n v="18.747945205479454"/>
    <n v="18.747945205479454"/>
    <n v="555.95519999999999"/>
    <n v="555.95519999999999"/>
    <s v="Flow GAS"/>
    <n v="4"/>
    <n v="4"/>
    <m/>
    <s v="Flow GAS"/>
    <x v="1"/>
    <s v="Producing"/>
    <s v="Producing"/>
    <x v="0"/>
    <x v="0"/>
    <s v="W 0257053 "/>
    <n v="17975"/>
    <n v="0"/>
    <n v="0"/>
    <n v="0"/>
    <n v="0"/>
    <n v="16500"/>
    <n v="0"/>
    <n v="34475"/>
    <m/>
    <m/>
    <m/>
    <m/>
    <n v="344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110020"/>
    <s v="1 UWI in License"/>
    <n v="257054"/>
    <s v="102/10-11-020-09W4/00"/>
    <n v="257054"/>
    <n v="1"/>
    <s v="102"/>
    <s v="10"/>
    <s v="11"/>
    <s v="020"/>
    <s v="09W4"/>
    <s v="00"/>
    <s v="10-11-020-09W4"/>
    <s v="10-11-020-09W4"/>
    <s v="AB"/>
    <s v="JENNER"/>
    <s v="IMAGINEA JENNER 10-11-20-9"/>
    <x v="7"/>
    <s v="Cor4 Oil Corp"/>
    <s v="Working Interest"/>
    <n v="1"/>
    <s v="JENNER SHLW GAS"/>
    <s v="No"/>
    <m/>
    <s v="Flow GAS"/>
    <d v="2020-05-31T00:00:00"/>
    <m/>
    <n v="2339"/>
    <m/>
    <m/>
    <s v="Flow GAS"/>
    <s v="Kmilk_rv;Kmed_hat;K2nd_ws"/>
    <s v="Cor4 Oil Corp"/>
    <n v="5000034"/>
    <m/>
    <m/>
    <d v="2001-07-06T00:00:00"/>
    <d v="2001-07-08T00:00:00"/>
    <d v="2001-07-08T00:00:00"/>
    <m/>
    <d v="2001-11-01T00:00:00"/>
    <d v="2001-11-15T00:00:00"/>
    <m/>
    <m/>
    <m/>
    <m/>
    <s v="WI"/>
    <n v="1"/>
    <n v="1"/>
    <n v="1"/>
    <x v="0"/>
    <s v="N"/>
    <n v="18.758904109589039"/>
    <n v="18.758904109589039"/>
    <n v="712.92720000000008"/>
    <n v="712.92720000000008"/>
    <s v="Flow GAS"/>
    <n v="4"/>
    <n v="4"/>
    <m/>
    <s v="Flow GAS"/>
    <x v="1"/>
    <s v="Producing"/>
    <s v="Producing"/>
    <x v="0"/>
    <x v="0"/>
    <s v="W 0257054 "/>
    <n v="17975"/>
    <n v="0"/>
    <n v="0"/>
    <n v="0"/>
    <n v="0"/>
    <n v="16500"/>
    <n v="0"/>
    <n v="34475"/>
    <m/>
    <m/>
    <m/>
    <m/>
    <n v="34475"/>
    <m/>
    <n v="54182.8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1416030"/>
    <s v="1 UWI in License"/>
    <n v="257058"/>
    <s v="103/16-14-021-08W4/00"/>
    <n v="257058"/>
    <n v="1"/>
    <s v="103"/>
    <s v="16"/>
    <s v="14"/>
    <s v="021"/>
    <s v="08W4"/>
    <s v="00"/>
    <s v="08-23-021-08W4"/>
    <s v="08-23-021-08W4"/>
    <s v="AB"/>
    <s v="JENNER"/>
    <s v="IMAGINEA JENNER 16-14-21-8"/>
    <x v="0"/>
    <s v="Cor4 Oil Corp"/>
    <s v="Working Interest"/>
    <n v="1"/>
    <s v="JENNER OIL"/>
    <s v="No"/>
    <m/>
    <s v="Susp OIL"/>
    <d v="2016-10-31T00:00:00"/>
    <m/>
    <n v="3196"/>
    <n v="5289"/>
    <n v="1907"/>
    <s v="Susp OIL"/>
    <s v="Kglauc_ss"/>
    <s v="Cor4 Oil Corp"/>
    <n v="52789"/>
    <m/>
    <m/>
    <d v="2001-07-06T00:00:00"/>
    <d v="2001-07-10T00:00:00"/>
    <d v="2001-07-15T00:00:00"/>
    <m/>
    <d v="2001-07-01T00:00:00"/>
    <d v="2001-07-20T00:00:00"/>
    <m/>
    <m/>
    <m/>
    <m/>
    <s v="WI"/>
    <n v="1"/>
    <n v="1"/>
    <n v="1"/>
    <x v="0"/>
    <s v="N"/>
    <n v="18.753424657534246"/>
    <n v="18.753424657534246"/>
    <n v="974.14080000000001"/>
    <n v="974.14080000000001"/>
    <s v="Susp OIL"/>
    <n v="12"/>
    <n v="12"/>
    <m/>
    <s v="Susp OIL"/>
    <x v="2"/>
    <s v="Suspended"/>
    <s v="Suspended"/>
    <x v="1"/>
    <x v="0"/>
    <s v="W 0257058 "/>
    <n v="45993"/>
    <n v="0"/>
    <n v="0"/>
    <n v="0"/>
    <n v="0"/>
    <n v="0"/>
    <n v="1650"/>
    <n v="47643"/>
    <m/>
    <m/>
    <m/>
    <m/>
    <n v="47643"/>
    <m/>
    <n v="0"/>
    <m/>
    <n v="45993"/>
    <n v="2500"/>
    <n v="48493"/>
    <x v="6"/>
    <m/>
    <n v="45993"/>
    <n v="2500"/>
    <x v="6"/>
    <s v=""/>
    <n v="9"/>
    <s v="8) Leave Jenner Oil Wells until later"/>
    <n v="14"/>
    <m/>
    <n v="45993"/>
    <n v="2500"/>
    <n v="48493"/>
    <n v="1"/>
    <n v="45993"/>
    <n v="2500"/>
    <n v="48493"/>
    <n v="14"/>
    <n v="1.35E-2"/>
    <n v="55491.220981958155"/>
    <n v="3225.4574435899221"/>
    <n v="58716.678425548074"/>
    <n v="1.7600000000000001E-2"/>
    <n v="43465.522485132853"/>
    <n v="2315.4022364515145"/>
    <n v="45780.924721584364"/>
    <s v="D.1) Inactive Jenner Oil/Other wells. Used LMR costs (with submitted reductions) and $25,500 for rec ($2,500 for pad site)"/>
  </r>
  <r>
    <s v="1 - Yes"/>
    <s v="1- Yes"/>
    <n v="204091616000"/>
    <s v="1 UWI in License"/>
    <n v="257102"/>
    <s v="100/16-16-020-09W4/00"/>
    <n v="257102"/>
    <n v="1"/>
    <s v="100"/>
    <s v="16"/>
    <s v="16"/>
    <s v="020"/>
    <s v="09W4"/>
    <s v="00"/>
    <s v="16-16-020-09W4"/>
    <s v="16-16-020-09W4"/>
    <s v="AB"/>
    <s v="JENNER"/>
    <s v="IMAGINEA JENNER 16-16-20-9"/>
    <x v="7"/>
    <s v="Cor4 Oil Corp"/>
    <s v="Working Interest"/>
    <n v="1"/>
    <s v="JENNER SHLW GAS"/>
    <s v="No"/>
    <m/>
    <s v="Flow GAS"/>
    <d v="2020-05-31T00:00:00"/>
    <m/>
    <n v="2343"/>
    <m/>
    <m/>
    <s v="Flow GAS"/>
    <s v="Kmilk_rv;Kmed_hat;K2nd_ws"/>
    <s v="Cor4 Oil Corp"/>
    <n v="5000034"/>
    <m/>
    <m/>
    <d v="2001-07-09T00:00:00"/>
    <d v="2001-07-15T00:00:00"/>
    <d v="2001-07-16T00:00:00"/>
    <m/>
    <d v="2001-11-01T00:00:00"/>
    <d v="2001-11-15T00:00:00"/>
    <m/>
    <m/>
    <m/>
    <m/>
    <s v="WI"/>
    <n v="1"/>
    <n v="1"/>
    <n v="1"/>
    <x v="0"/>
    <s v="N"/>
    <n v="18.739726027397261"/>
    <n v="18.739726027397261"/>
    <n v="714.14640000000009"/>
    <n v="714.14640000000009"/>
    <s v="Flow GAS"/>
    <n v="4"/>
    <n v="4"/>
    <m/>
    <s v="Flow GAS"/>
    <x v="1"/>
    <s v="Producing"/>
    <s v="Producing"/>
    <x v="0"/>
    <x v="0"/>
    <s v="W 0257102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911000"/>
    <s v="1 UWI in License"/>
    <n v="257103"/>
    <s v="100/11-09-020-09W4/00"/>
    <n v="257103"/>
    <n v="1"/>
    <s v="100"/>
    <s v="11"/>
    <s v="09"/>
    <s v="020"/>
    <s v="09W4"/>
    <s v="00"/>
    <s v="11-09-020-09W4"/>
    <s v="11-09-020-09W4"/>
    <s v="AB"/>
    <s v="JENNER"/>
    <s v="IMAGINEA JENNER 11-9-20-9"/>
    <x v="7"/>
    <s v="Cor4 Oil Corp"/>
    <s v="Working Interest"/>
    <n v="1"/>
    <s v="JENNER SHLW GAS"/>
    <s v="No"/>
    <m/>
    <s v="Flow GAS"/>
    <d v="2020-05-31T00:00:00"/>
    <m/>
    <n v="2388"/>
    <m/>
    <m/>
    <s v="Flow GAS"/>
    <s v="Kmilk_rv;Kmed_hat;K2nd_ws"/>
    <s v="Cor4 Oil Corp"/>
    <n v="5000034"/>
    <m/>
    <m/>
    <d v="2001-07-09T00:00:00"/>
    <d v="2001-07-12T00:00:00"/>
    <d v="2001-07-13T00:00:00"/>
    <m/>
    <d v="2001-11-01T00:00:00"/>
    <d v="2001-11-08T00:00:00"/>
    <m/>
    <m/>
    <m/>
    <m/>
    <s v="WI"/>
    <n v="1"/>
    <n v="1"/>
    <n v="1"/>
    <x v="0"/>
    <s v="N"/>
    <n v="18.747945205479454"/>
    <n v="18.747945205479454"/>
    <n v="727.86240000000009"/>
    <n v="727.86240000000009"/>
    <s v="Flow GAS"/>
    <n v="4"/>
    <n v="4"/>
    <m/>
    <s v="Flow GAS"/>
    <x v="1"/>
    <s v="Producing"/>
    <s v="Producing"/>
    <x v="0"/>
    <x v="0"/>
    <s v="W 0257103 "/>
    <n v="17975"/>
    <n v="0"/>
    <n v="0"/>
    <n v="0"/>
    <n v="0"/>
    <n v="16500"/>
    <n v="0"/>
    <n v="34475"/>
    <m/>
    <m/>
    <m/>
    <m/>
    <n v="34475"/>
    <m/>
    <n v="36224.63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07000"/>
    <s v="1 UWI in License"/>
    <n v="257131"/>
    <s v="100/07-13-020-09W4/00"/>
    <n v="257131"/>
    <n v="1"/>
    <s v="100"/>
    <s v="07"/>
    <s v="13"/>
    <s v="020"/>
    <s v="09W4"/>
    <s v="00"/>
    <s v="07-13-020-09W4"/>
    <s v="07-13-020-09W4"/>
    <s v="AB"/>
    <s v="JENNER"/>
    <s v="IMAGINEA JENNER 7-13-20-9"/>
    <x v="7"/>
    <s v="Cor4 Oil Corp"/>
    <s v="Working Interest"/>
    <n v="0.9"/>
    <s v="JENNER SHLW GAS"/>
    <s v="No"/>
    <m/>
    <s v="Flow GAS"/>
    <d v="2020-05-31T00:00:00"/>
    <m/>
    <n v="2326"/>
    <m/>
    <m/>
    <s v="Flow GAS"/>
    <s v="Kmilk_rv;Kmed_hat;K2nd_ws"/>
    <s v="Cor4 Oil Corp"/>
    <n v="5000034"/>
    <m/>
    <m/>
    <d v="2001-07-09T00:00:00"/>
    <d v="2001-07-14T00:00:00"/>
    <d v="2001-07-15T00:00:00"/>
    <m/>
    <d v="2001-11-01T00:00:00"/>
    <d v="2001-11-15T00:00:00"/>
    <m/>
    <m/>
    <m/>
    <m/>
    <s v="WI"/>
    <n v="1"/>
    <n v="1"/>
    <n v="0.9"/>
    <x v="0"/>
    <s v="N"/>
    <n v="18.742465753424657"/>
    <n v="18.742465753424657"/>
    <n v="708.96480000000008"/>
    <n v="708.96480000000008"/>
    <s v="Flow GAS"/>
    <n v="4"/>
    <n v="4"/>
    <m/>
    <s v="Flow GAS"/>
    <x v="1"/>
    <s v="Producing"/>
    <s v="Producing"/>
    <x v="0"/>
    <x v="0"/>
    <s v="W 0257131 "/>
    <n v="17975"/>
    <n v="0"/>
    <n v="0"/>
    <n v="0"/>
    <n v="0"/>
    <n v="16500"/>
    <n v="0"/>
    <n v="34475"/>
    <m/>
    <m/>
    <m/>
    <m/>
    <n v="34475"/>
    <m/>
    <n v="30251.43"/>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110020"/>
    <s v="1 UWI in License"/>
    <n v="257136"/>
    <s v="102/10-21-020-09W4/00"/>
    <n v="257136"/>
    <n v="1"/>
    <s v="102"/>
    <s v="10"/>
    <s v="21"/>
    <s v="020"/>
    <s v="09W4"/>
    <s v="00"/>
    <s v="10-21-020-09W4"/>
    <s v="10-21-020-09W4"/>
    <s v="AB"/>
    <s v="JENNER"/>
    <s v="IMAGINEA JENNER 10-21-20-9"/>
    <x v="7"/>
    <s v="Cor4 Oil Corp"/>
    <s v="Working Interest"/>
    <n v="0.8"/>
    <s v="JENNER SHLW GAS"/>
    <s v="No"/>
    <m/>
    <s v="Flow GAS"/>
    <d v="2020-05-31T00:00:00"/>
    <m/>
    <n v="2349"/>
    <m/>
    <m/>
    <s v="Flow GAS"/>
    <s v="Kmilk_rv;Kmed_hat;K2nd_ws"/>
    <s v="Cor4 Oil Corp"/>
    <n v="5000034"/>
    <m/>
    <m/>
    <d v="2001-07-09T00:00:00"/>
    <d v="2001-07-16T00:00:00"/>
    <d v="2001-07-17T00:00:00"/>
    <m/>
    <d v="2001-11-01T00:00:00"/>
    <d v="2001-11-15T00:00:00"/>
    <m/>
    <m/>
    <m/>
    <m/>
    <s v="WI"/>
    <n v="1"/>
    <n v="1"/>
    <n v="0.8"/>
    <x v="0"/>
    <s v="N"/>
    <n v="18.736986301369864"/>
    <n v="18.736986301369864"/>
    <n v="715.97520000000009"/>
    <n v="715.97520000000009"/>
    <s v="Flow GAS"/>
    <n v="4"/>
    <n v="4"/>
    <m/>
    <s v="Flow GAS"/>
    <x v="1"/>
    <s v="Producing"/>
    <s v="Producing"/>
    <x v="0"/>
    <x v="0"/>
    <s v="W 0257136 "/>
    <n v="17975"/>
    <n v="0"/>
    <n v="0"/>
    <n v="0"/>
    <n v="0"/>
    <n v="16500"/>
    <n v="0"/>
    <n v="34475"/>
    <m/>
    <m/>
    <m/>
    <m/>
    <n v="34475"/>
    <m/>
    <n v="23931.3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716000"/>
    <s v="1 UWI in License"/>
    <n v="257161"/>
    <s v="100/16-27-020-08W4/00"/>
    <n v="257161"/>
    <n v="1"/>
    <s v="100"/>
    <s v="16"/>
    <s v="27"/>
    <s v="020"/>
    <s v="08W4"/>
    <s v="00"/>
    <s v="16-27-020-08W4"/>
    <s v="16-27-020-08W4"/>
    <s v="AB"/>
    <s v="SUFFIELD"/>
    <s v="IMAGINEA SUFFIELD 16-27-20-8"/>
    <x v="7"/>
    <s v="Cor4 Oil Corp"/>
    <s v="Working Interest"/>
    <n v="0.8"/>
    <s v="JENNER SHLW GAS"/>
    <s v="No"/>
    <m/>
    <s v="Flow GAS"/>
    <d v="2020-05-31T00:00:00"/>
    <m/>
    <n v="1818"/>
    <m/>
    <m/>
    <s v="Flow GAS"/>
    <s v="Kmilk_rv;Kmed_hat"/>
    <s v="Cor4 Oil Corp"/>
    <n v="5000034"/>
    <m/>
    <m/>
    <d v="2001-07-09T00:00:00"/>
    <d v="2001-07-13T00:00:00"/>
    <d v="2001-07-13T00:00:00"/>
    <m/>
    <d v="2001-12-01T00:00:00"/>
    <d v="2001-12-06T00:00:00"/>
    <m/>
    <m/>
    <m/>
    <m/>
    <s v="WI"/>
    <n v="1"/>
    <n v="1"/>
    <n v="0.8"/>
    <x v="0"/>
    <s v="N"/>
    <n v="18.745205479452054"/>
    <n v="18.745205479452054"/>
    <n v="554.12639999999999"/>
    <n v="554.12639999999999"/>
    <s v="Flow GAS"/>
    <n v="4"/>
    <n v="4"/>
    <m/>
    <s v="Flow GAS"/>
    <x v="1"/>
    <s v="Producing"/>
    <s v="Producing"/>
    <x v="0"/>
    <x v="0"/>
    <s v="W 0257161 "/>
    <n v="17975"/>
    <n v="0"/>
    <n v="0"/>
    <n v="0"/>
    <n v="0"/>
    <n v="16500"/>
    <n v="0"/>
    <n v="34475"/>
    <m/>
    <m/>
    <m/>
    <m/>
    <n v="34475"/>
    <m/>
    <n v="28632.880000000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707000"/>
    <s v="1 UWI in License"/>
    <n v="257297"/>
    <s v="100/07-07-020-09W4/00"/>
    <n v="257297"/>
    <n v="1"/>
    <s v="100"/>
    <s v="07"/>
    <s v="07"/>
    <s v="020"/>
    <s v="09W4"/>
    <s v="00"/>
    <s v="07-07-020-09W4"/>
    <s v="07-07-020-09W4"/>
    <s v="AB"/>
    <s v="JENNER"/>
    <s v="IMAGINEA JENNER 7-7-20-9"/>
    <x v="7"/>
    <s v="Cor4 Oil Corp"/>
    <s v="Working Interest"/>
    <n v="0.8"/>
    <s v="JENNER SHLW GAS"/>
    <s v="No"/>
    <m/>
    <s v="Flow GAS"/>
    <d v="2020-05-31T00:00:00"/>
    <m/>
    <n v="2425"/>
    <m/>
    <m/>
    <s v="Flow GAS"/>
    <s v="Kmilk_rv;Kmed_hat;K2nd_ws"/>
    <s v="Cor4 Oil Corp"/>
    <n v="5000034"/>
    <m/>
    <m/>
    <d v="2001-07-12T00:00:00"/>
    <d v="2001-07-15T00:00:00"/>
    <d v="2001-07-16T00:00:00"/>
    <m/>
    <d v="2001-11-01T00:00:00"/>
    <d v="2001-11-08T00:00:00"/>
    <m/>
    <m/>
    <m/>
    <m/>
    <s v="WI"/>
    <n v="1"/>
    <n v="1"/>
    <n v="0.8"/>
    <x v="0"/>
    <s v="N"/>
    <n v="18.739726027397261"/>
    <n v="18.739726027397261"/>
    <n v="739.14"/>
    <n v="739.14"/>
    <s v="Flow GAS"/>
    <n v="4"/>
    <n v="4"/>
    <m/>
    <s v="Flow GAS"/>
    <x v="1"/>
    <s v="Producing"/>
    <s v="Producing"/>
    <x v="0"/>
    <x v="0"/>
    <s v="W 0257297 "/>
    <n v="17975"/>
    <n v="0"/>
    <n v="0"/>
    <n v="0"/>
    <n v="0"/>
    <n v="16500"/>
    <n v="0"/>
    <n v="34475"/>
    <m/>
    <m/>
    <m/>
    <m/>
    <n v="34475"/>
    <m/>
    <n v="49095.9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210000"/>
    <s v="1 UWI in License"/>
    <n v="257308"/>
    <s v="100/10-12-020-09W4/00"/>
    <n v="257308"/>
    <n v="1"/>
    <s v="100"/>
    <s v="10"/>
    <s v="12"/>
    <s v="020"/>
    <s v="09W4"/>
    <s v="00"/>
    <s v="10-12-020-09W4"/>
    <s v="10-12-020-09W4"/>
    <s v="AB"/>
    <s v="JENNER"/>
    <s v="IMAGINEA JENNER 10-12-20-9"/>
    <x v="7"/>
    <s v="Cor4 Oil Corp"/>
    <s v="Working Interest"/>
    <n v="0.9"/>
    <s v="JENNER SHLW GAS"/>
    <s v="No"/>
    <m/>
    <s v="Flow GAS"/>
    <d v="2020-05-31T00:00:00"/>
    <m/>
    <n v="2339"/>
    <m/>
    <m/>
    <s v="Flow GAS"/>
    <s v="Kmilk_rv;Kmed_hat;K2nd_ws"/>
    <s v="Cor4 Oil Corp"/>
    <n v="5000034"/>
    <m/>
    <m/>
    <d v="2001-07-12T00:00:00"/>
    <d v="2001-07-20T00:00:00"/>
    <d v="2001-07-21T00:00:00"/>
    <m/>
    <d v="2001-11-01T00:00:00"/>
    <d v="2001-11-15T00:00:00"/>
    <m/>
    <m/>
    <m/>
    <m/>
    <s v="WI"/>
    <n v="1"/>
    <n v="1"/>
    <n v="0.9"/>
    <x v="0"/>
    <s v="N"/>
    <n v="18.726027397260275"/>
    <n v="18.726027397260275"/>
    <n v="712.92720000000008"/>
    <n v="712.92720000000008"/>
    <s v="Flow GAS"/>
    <n v="4"/>
    <n v="4"/>
    <m/>
    <s v="Flow GAS"/>
    <x v="1"/>
    <s v="Producing"/>
    <s v="Producing"/>
    <x v="0"/>
    <x v="0"/>
    <s v="W 0257308 "/>
    <n v="17975"/>
    <n v="0"/>
    <n v="0"/>
    <n v="0"/>
    <n v="0"/>
    <n v="16500"/>
    <n v="0"/>
    <n v="34475"/>
    <m/>
    <m/>
    <m/>
    <m/>
    <n v="34475"/>
    <m/>
    <n v="27052.87"/>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1207000"/>
    <s v="1 UWI in License"/>
    <n v="257310"/>
    <s v="100/07-12-020-09W4/00"/>
    <n v="257310"/>
    <n v="1"/>
    <s v="100"/>
    <s v="07"/>
    <s v="12"/>
    <s v="020"/>
    <s v="09W4"/>
    <s v="00"/>
    <s v="07-12-020-09W4"/>
    <s v="07-12-020-09W4"/>
    <s v="AB"/>
    <s v="JENNER"/>
    <s v="IMAGINEA JENNER 7-12-20-9"/>
    <x v="7"/>
    <s v="Cor4 Oil Corp"/>
    <s v="Working Interest"/>
    <n v="0.9"/>
    <s v="JENNER SHLW GAS"/>
    <s v="No"/>
    <m/>
    <s v="Flow GAS"/>
    <d v="2020-05-31T00:00:00"/>
    <m/>
    <n v="2343"/>
    <m/>
    <m/>
    <s v="Flow GAS"/>
    <s v="Kmilk_rv;Kmed_hat;K2nd_ws"/>
    <s v="Cor4 Oil Corp"/>
    <n v="5000034"/>
    <m/>
    <m/>
    <d v="2001-07-12T00:00:00"/>
    <d v="2001-07-18T00:00:00"/>
    <d v="2001-07-20T00:00:00"/>
    <m/>
    <d v="2001-11-01T00:00:00"/>
    <d v="2001-11-15T00:00:00"/>
    <m/>
    <m/>
    <m/>
    <m/>
    <s v="WI"/>
    <n v="1"/>
    <n v="1"/>
    <n v="0.9"/>
    <x v="0"/>
    <s v="N"/>
    <n v="18.731506849315068"/>
    <n v="18.731506849315068"/>
    <n v="714.14640000000009"/>
    <n v="714.14640000000009"/>
    <s v="Flow GAS"/>
    <n v="4"/>
    <n v="4"/>
    <m/>
    <s v="Flow GAS"/>
    <x v="1"/>
    <s v="Producing"/>
    <s v="Producing"/>
    <x v="0"/>
    <x v="0"/>
    <s v="W 0257310 "/>
    <n v="17975"/>
    <n v="0"/>
    <n v="0"/>
    <n v="0"/>
    <n v="0"/>
    <n v="16500"/>
    <n v="0"/>
    <n v="34475"/>
    <m/>
    <m/>
    <m/>
    <m/>
    <n v="34475"/>
    <m/>
    <n v="31754.37"/>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3507000"/>
    <s v="1 UWI in License"/>
    <n v="257314"/>
    <s v="100/07-35-020-09W4/00"/>
    <n v="257314"/>
    <n v="1"/>
    <s v="100"/>
    <s v="07"/>
    <s v="35"/>
    <s v="020"/>
    <s v="09W4"/>
    <s v="00"/>
    <s v="07-35-020-09W4"/>
    <s v="07-35-020-09W4"/>
    <s v="AB"/>
    <s v="JENNER"/>
    <s v="IMAGINEA JENNER 7-35-20-9"/>
    <x v="7"/>
    <s v="Cor4 Oil Corp"/>
    <s v="Working Interest"/>
    <n v="0.8"/>
    <s v="JENNER SHLW GAS"/>
    <s v="No"/>
    <m/>
    <s v="Flow GAS"/>
    <d v="2020-05-31T00:00:00"/>
    <m/>
    <n v="2349"/>
    <m/>
    <m/>
    <s v="Flow GAS"/>
    <s v="Kmilk_rv;Kmed_hat;K2nd_ws"/>
    <s v="Cor4 Oil Corp"/>
    <n v="5000034"/>
    <m/>
    <m/>
    <d v="2001-07-12T00:00:00"/>
    <d v="2001-07-18T00:00:00"/>
    <d v="2001-07-19T00:00:00"/>
    <m/>
    <d v="2001-11-01T00:00:00"/>
    <d v="2001-11-15T00:00:00"/>
    <m/>
    <m/>
    <m/>
    <m/>
    <s v="WI"/>
    <n v="1"/>
    <n v="1"/>
    <n v="0.8"/>
    <x v="0"/>
    <s v="N"/>
    <n v="18.731506849315068"/>
    <n v="18.731506849315068"/>
    <n v="715.97520000000009"/>
    <n v="715.97520000000009"/>
    <s v="Flow GAS"/>
    <n v="4"/>
    <n v="4"/>
    <m/>
    <s v="Flow GAS"/>
    <x v="1"/>
    <s v="Producing"/>
    <s v="Producing"/>
    <x v="0"/>
    <x v="0"/>
    <s v="W 0257314 "/>
    <n v="17975"/>
    <n v="0"/>
    <n v="0"/>
    <n v="0"/>
    <n v="0"/>
    <n v="16500"/>
    <n v="0"/>
    <n v="34475"/>
    <m/>
    <m/>
    <m/>
    <m/>
    <n v="34475"/>
    <m/>
    <n v="46282.7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207000"/>
    <s v="1 UWI in License"/>
    <n v="257376"/>
    <s v="100/07-12-021-09W4/00"/>
    <n v="257376"/>
    <n v="1"/>
    <s v="100"/>
    <s v="07"/>
    <s v="12"/>
    <s v="021"/>
    <s v="09W4"/>
    <s v="00"/>
    <s v="07-12-021-09W4"/>
    <s v="07-12-021-09W4"/>
    <s v="AB"/>
    <s v="JENNER"/>
    <s v="IMAGINEA JENNER 7-12-21-9"/>
    <x v="7"/>
    <s v="Cor4 Oil Corp"/>
    <s v="Working Interest"/>
    <n v="1"/>
    <s v="JENNER SHLW GAS"/>
    <s v="No"/>
    <m/>
    <s v="Flow GAS"/>
    <d v="2020-05-31T00:00:00"/>
    <m/>
    <n v="1893"/>
    <m/>
    <m/>
    <s v="Flow GAS"/>
    <s v="Kmilk_rv;Kmed_hat"/>
    <s v="Cor4 Oil Corp"/>
    <n v="5000034"/>
    <m/>
    <m/>
    <d v="2001-07-16T00:00:00"/>
    <d v="2001-07-22T00:00:00"/>
    <d v="2001-07-23T00:00:00"/>
    <m/>
    <d v="2001-11-01T00:00:00"/>
    <d v="2001-11-26T00:00:00"/>
    <m/>
    <m/>
    <m/>
    <m/>
    <s v="WI"/>
    <n v="1"/>
    <n v="1"/>
    <n v="1"/>
    <x v="0"/>
    <s v="N"/>
    <n v="18.720547945205478"/>
    <n v="18.720547945205478"/>
    <n v="576.9864"/>
    <n v="576.9864"/>
    <s v="Flow GAS"/>
    <n v="4"/>
    <n v="4"/>
    <m/>
    <s v="Flow GAS"/>
    <x v="1"/>
    <s v="Producing"/>
    <s v="Producing"/>
    <x v="0"/>
    <x v="0"/>
    <s v="W 0257376 "/>
    <n v="17975"/>
    <n v="0"/>
    <n v="0"/>
    <n v="0"/>
    <n v="0"/>
    <n v="16500"/>
    <n v="0"/>
    <n v="34475"/>
    <m/>
    <m/>
    <m/>
    <m/>
    <n v="34475"/>
    <m/>
    <n v="9634.20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44021911000"/>
    <s v="1 UWI in License"/>
    <n v="257379"/>
    <s v="100/11-19-024-02W4/00"/>
    <n v="257379"/>
    <n v="1"/>
    <s v="100"/>
    <s v="11"/>
    <s v="19"/>
    <s v="024"/>
    <s v="02W4"/>
    <s v="00"/>
    <s v="11-19-024-02W4"/>
    <s v="11-19-024-02W4"/>
    <s v="AB"/>
    <m/>
    <s v="IMAGINEA EMPRESS 11-19-24-2"/>
    <x v="4"/>
    <s v="Cor4 Oil Corp"/>
    <s v="Working Interest"/>
    <n v="0.5"/>
    <s v="SOUTH AB MISC"/>
    <s v="No"/>
    <m/>
    <s v="Drld &amp; ABD"/>
    <m/>
    <m/>
    <n v="3173"/>
    <m/>
    <m/>
    <m/>
    <m/>
    <m/>
    <m/>
    <m/>
    <m/>
    <d v="2001-07-16T00:00:00"/>
    <d v="2001-11-21T00:00:00"/>
    <d v="2001-11-24T00:00:00"/>
    <d v="2002-11-24T00:00:00"/>
    <m/>
    <m/>
    <m/>
    <d v="2004-06-14T00:00:00"/>
    <s v="Plate"/>
    <m/>
    <s v="WI"/>
    <n v="1"/>
    <n v="1"/>
    <n v="0.5"/>
    <x v="0"/>
    <s v="N"/>
    <n v="18.386301369863013"/>
    <n v="18.386301369863013"/>
    <n v="967.13040000000001"/>
    <n v="967.13040000000001"/>
    <s v="Drld &amp; ABD"/>
    <n v="19"/>
    <n v="19"/>
    <m/>
    <s v="Drld &amp; ABD"/>
    <x v="0"/>
    <s v="Abandoned"/>
    <s v="Abandoned"/>
    <x v="1"/>
    <x v="0"/>
    <s v="W 0257379 "/>
    <n v="0"/>
    <n v="0"/>
    <n v="0"/>
    <n v="0"/>
    <n v="0"/>
    <n v="16500"/>
    <n v="0"/>
    <n v="16500"/>
    <m/>
    <m/>
    <m/>
    <m/>
    <n v="16500"/>
    <m/>
    <n v="0"/>
    <m/>
    <n v="0"/>
    <n v="25000"/>
    <n v="25000"/>
    <x v="1"/>
    <m/>
    <n v="0"/>
    <n v="25000"/>
    <x v="1"/>
    <s v=""/>
    <n v="1"/>
    <s v="A) Reclamation only; spread evenly"/>
    <n v="9"/>
    <m/>
    <n v="0"/>
    <n v="25000"/>
    <n v="25000"/>
    <n v="0.5"/>
    <n v="0"/>
    <n v="12500"/>
    <n v="12500"/>
    <n v="9"/>
    <n v="1.35E-2"/>
    <n v="0"/>
    <n v="15081.431136792053"/>
    <n v="15081.431136792053"/>
    <n v="1.7600000000000001E-2"/>
    <n v="0"/>
    <n v="11813.080926753215"/>
    <n v="11813.080926753215"/>
    <s v="E.3) Fully abandoned, reclamation only. Oil or Other well. Use $25,000 for rec ($2,500 for pad site)."/>
  </r>
  <r>
    <s v="1 - Yes"/>
    <s v="1- Yes"/>
    <n v="204082608000"/>
    <s v="1 UWI in License"/>
    <n v="257398"/>
    <s v="100/08-26-020-08W4/00"/>
    <n v="257398"/>
    <n v="1"/>
    <s v="100"/>
    <s v="08"/>
    <s v="26"/>
    <s v="020"/>
    <s v="08W4"/>
    <s v="00"/>
    <s v="08-26-020-08W4"/>
    <s v="08-26-020-08W4"/>
    <s v="AB"/>
    <s v="JENNER"/>
    <s v="IMAGINEA JENNER 8-26-20-8"/>
    <x v="7"/>
    <s v="Cor4 Oil Corp"/>
    <s v="Working Interest"/>
    <n v="1"/>
    <s v="JENNER SHLW GAS"/>
    <s v="No"/>
    <m/>
    <s v="Flow GAS"/>
    <d v="2020-05-31T00:00:00"/>
    <m/>
    <n v="2287"/>
    <m/>
    <m/>
    <s v="Flow GAS"/>
    <s v="Kmilk_rv;Kmed_hat;K2nd_ws"/>
    <s v="Cor4 Oil Corp"/>
    <n v="5000034"/>
    <m/>
    <m/>
    <d v="2001-07-16T00:00:00"/>
    <d v="2001-07-28T00:00:00"/>
    <d v="2001-07-29T00:00:00"/>
    <m/>
    <d v="2001-12-01T00:00:00"/>
    <d v="2001-12-06T00:00:00"/>
    <m/>
    <m/>
    <m/>
    <m/>
    <s v="WI"/>
    <n v="1"/>
    <n v="1"/>
    <n v="1"/>
    <x v="0"/>
    <s v="N"/>
    <n v="18.704109589041096"/>
    <n v="18.704109589041096"/>
    <n v="697.07760000000007"/>
    <n v="697.07760000000007"/>
    <s v="Flow GAS"/>
    <n v="4"/>
    <n v="4"/>
    <m/>
    <s v="Flow GAS"/>
    <x v="1"/>
    <s v="Producing"/>
    <s v="Producing"/>
    <x v="0"/>
    <x v="0"/>
    <s v="W 0257398 "/>
    <n v="17975"/>
    <n v="0"/>
    <n v="0"/>
    <n v="0"/>
    <n v="0"/>
    <n v="16500"/>
    <n v="0"/>
    <n v="34475"/>
    <m/>
    <m/>
    <m/>
    <m/>
    <n v="34475"/>
    <m/>
    <n v="14335.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010000"/>
    <s v="1 UWI in License"/>
    <n v="257411"/>
    <s v="100/10-30-020-08W4/00"/>
    <n v="257411"/>
    <n v="1"/>
    <s v="100"/>
    <s v="10"/>
    <s v="30"/>
    <s v="020"/>
    <s v="08W4"/>
    <s v="00"/>
    <s v="10-30-020-08W4"/>
    <s v="10-30-020-08W4"/>
    <s v="AB"/>
    <s v="JENNER"/>
    <s v="IMAGINEA JENNER 10-30-20-8"/>
    <x v="7"/>
    <s v="Cor4 Oil Corp"/>
    <s v="Working Interest"/>
    <n v="0.8"/>
    <s v="JENNER SHLW GAS"/>
    <s v="No"/>
    <m/>
    <s v="Flow GAS"/>
    <d v="2020-05-31T00:00:00"/>
    <m/>
    <n v="2254"/>
    <m/>
    <m/>
    <s v="Flow GAS"/>
    <s v="Kmilk_rv;Kmed_hat;K2nd_ws"/>
    <s v="Cor4 Oil Corp"/>
    <n v="5000034"/>
    <m/>
    <m/>
    <d v="2001-07-17T00:00:00"/>
    <d v="2001-07-29T00:00:00"/>
    <d v="2001-07-30T00:00:00"/>
    <m/>
    <d v="2001-12-01T00:00:00"/>
    <d v="2001-12-06T00:00:00"/>
    <m/>
    <m/>
    <m/>
    <m/>
    <s v="WI"/>
    <n v="1"/>
    <n v="1"/>
    <n v="0.8"/>
    <x v="0"/>
    <s v="N"/>
    <n v="18.701369863013699"/>
    <n v="18.701369863013699"/>
    <n v="687.01920000000007"/>
    <n v="687.01920000000007"/>
    <s v="Flow GAS"/>
    <n v="4"/>
    <n v="4"/>
    <m/>
    <s v="Flow GAS"/>
    <x v="1"/>
    <s v="Producing"/>
    <s v="Producing"/>
    <x v="0"/>
    <x v="0"/>
    <s v="W 0257411 "/>
    <n v="17975"/>
    <n v="0"/>
    <n v="0"/>
    <n v="0"/>
    <n v="0"/>
    <n v="16500"/>
    <n v="0"/>
    <n v="34475"/>
    <m/>
    <m/>
    <m/>
    <m/>
    <n v="34475"/>
    <m/>
    <n v="66591.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711000"/>
    <s v="1 UWI in License"/>
    <n v="257413"/>
    <s v="100/11-27-019-09W4/00"/>
    <n v="257413"/>
    <n v="1"/>
    <s v="100"/>
    <s v="11"/>
    <s v="27"/>
    <s v="019"/>
    <s v="09W4"/>
    <s v="00"/>
    <s v="11-27-019-09W4"/>
    <s v="11-27-019-09W4"/>
    <s v="AB"/>
    <m/>
    <s v="IMAGINEA JENNER 11-27-19-9"/>
    <x v="7"/>
    <s v="Cor4 Oil Corp"/>
    <s v="Working Interest (BPEN)"/>
    <n v="1"/>
    <s v="JENNER GAS"/>
    <s v="Yes"/>
    <s v="9) Per Jeremy &amp; Colin's final review, license belongs in JENNER SHLW GAS"/>
    <s v="ABD Zn"/>
    <m/>
    <m/>
    <n v="3481"/>
    <m/>
    <m/>
    <m/>
    <m/>
    <m/>
    <m/>
    <m/>
    <m/>
    <d v="2001-07-17T00:00:00"/>
    <d v="2001-07-26T00:00:00"/>
    <d v="2001-07-27T00:00:00"/>
    <m/>
    <m/>
    <m/>
    <m/>
    <m/>
    <m/>
    <m/>
    <s v="WI"/>
    <n v="1"/>
    <n v="1"/>
    <n v="1"/>
    <x v="0"/>
    <s v="N"/>
    <n v="18.709589041095889"/>
    <n v="18.709589041095889"/>
    <n v="1061.0088000000001"/>
    <n v="1061.0088000000001"/>
    <s v="ABD Zn"/>
    <n v="24"/>
    <n v="24"/>
    <m/>
    <s v="ABD Zn"/>
    <x v="0"/>
    <s v="Abandoned"/>
    <s v="Partial Abandoned"/>
    <x v="1"/>
    <x v="0"/>
    <s v="W 0257413 "/>
    <n v="12800"/>
    <n v="0"/>
    <n v="0"/>
    <n v="0"/>
    <n v="0"/>
    <n v="16500"/>
    <n v="0"/>
    <n v="29300"/>
    <m/>
    <m/>
    <m/>
    <m/>
    <n v="29300"/>
    <m/>
    <n v="0"/>
    <m/>
    <n v="2500"/>
    <n v="25000"/>
    <n v="27500"/>
    <x v="7"/>
    <m/>
    <n v="2500"/>
    <n v="25000"/>
    <x v="7"/>
    <s v=""/>
    <n v="22"/>
    <s v="3) DUCs / Cut &amp; Cap Ready / Known Work To Do. Prioritize as earlier"/>
    <n v="7"/>
    <m/>
    <n v="2500"/>
    <n v="25000"/>
    <n v="27500"/>
    <n v="1"/>
    <n v="2500"/>
    <n v="25000"/>
    <n v="27500"/>
    <n v="7"/>
    <n v="1.35E-2"/>
    <n v="2746.0363377777849"/>
    <n v="29364.664618751056"/>
    <n v="32110.700956528839"/>
    <n v="1.7600000000000001E-2"/>
    <n v="2430.3375204643094"/>
    <n v="23817.70244827108"/>
    <n v="26248.039968735389"/>
    <s v="A.2) Cut &amp; Cap ready wells, D13 suspended. Has plug &amp; cement. Still require well review. Do not have known SCVL. Use $2,500 abandonment estimate for now. Use $10,900 for shallow gas rec, and $25,000 for oil/other rec. (10% for site pad)"/>
  </r>
  <r>
    <s v="1 - Yes"/>
    <s v="1- Yes"/>
    <n v="204090809000"/>
    <s v="1 UWI in License"/>
    <n v="257491"/>
    <s v="100/09-08-020-09W4/00"/>
    <n v="257491"/>
    <n v="1"/>
    <s v="100"/>
    <s v="09"/>
    <s v="08"/>
    <s v="020"/>
    <s v="09W4"/>
    <s v="00"/>
    <s v="09-08-020-09W4"/>
    <s v="09-08-020-09W4"/>
    <s v="AB"/>
    <s v="JENNER"/>
    <s v="IMAGINEA JENNER 9-8-20-9"/>
    <x v="7"/>
    <s v="Cor4 Oil Corp"/>
    <s v="Working Interest"/>
    <n v="1"/>
    <s v="JENNER SHLW GAS"/>
    <s v="No"/>
    <m/>
    <s v="Flow GAS"/>
    <d v="2020-05-31T00:00:00"/>
    <m/>
    <n v="2395"/>
    <m/>
    <m/>
    <s v="Flow GAS"/>
    <s v="Kmilk_rv;Kmed_hat;K2nd_ws"/>
    <s v="Cor4 Oil Corp"/>
    <n v="5000034"/>
    <m/>
    <m/>
    <d v="2001-07-18T00:00:00"/>
    <d v="2001-07-29T00:00:00"/>
    <d v="2001-07-29T00:00:00"/>
    <m/>
    <d v="2001-11-01T00:00:00"/>
    <d v="2001-11-08T00:00:00"/>
    <m/>
    <m/>
    <m/>
    <m/>
    <s v="WI"/>
    <n v="1"/>
    <n v="1"/>
    <n v="1"/>
    <x v="0"/>
    <s v="N"/>
    <n v="18.701369863013699"/>
    <n v="18.701369863013699"/>
    <n v="729.99599999999998"/>
    <n v="729.99599999999998"/>
    <s v="Flow GAS"/>
    <n v="4"/>
    <n v="4"/>
    <m/>
    <s v="Flow GAS"/>
    <x v="1"/>
    <s v="Producing"/>
    <s v="Producing"/>
    <x v="0"/>
    <x v="0"/>
    <s v="W 0257491 "/>
    <n v="17975"/>
    <n v="0"/>
    <n v="0"/>
    <n v="0"/>
    <n v="0"/>
    <n v="16500"/>
    <n v="0"/>
    <n v="34475"/>
    <m/>
    <m/>
    <m/>
    <m/>
    <n v="34475"/>
    <m/>
    <n v="33295.8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310000"/>
    <s v="1 UWI in License"/>
    <n v="257492"/>
    <s v="100/10-23-020-08W4/00"/>
    <n v="257492"/>
    <n v="1"/>
    <s v="100"/>
    <s v="10"/>
    <s v="23"/>
    <s v="020"/>
    <s v="08W4"/>
    <s v="00"/>
    <s v="10-23-020-08W4"/>
    <s v="10-23-020-08W4"/>
    <s v="AB"/>
    <s v="SUFFIELD"/>
    <s v="IMAGINEA SUFFIELD 10-23-20-8"/>
    <x v="7"/>
    <s v="Cor4 Oil Corp"/>
    <s v="Working Interest"/>
    <n v="0.8"/>
    <s v="JENNER SHLW GAS"/>
    <s v="No"/>
    <m/>
    <s v="Flow GAS"/>
    <d v="2020-05-31T00:00:00"/>
    <m/>
    <n v="1736"/>
    <m/>
    <m/>
    <s v="Flow GAS"/>
    <s v="Kmilk_rv;Kmed_hat"/>
    <s v="Cor4 Oil Corp"/>
    <n v="5000034"/>
    <m/>
    <m/>
    <d v="2001-07-18T00:00:00"/>
    <d v="2001-07-27T00:00:00"/>
    <d v="2001-07-28T00:00:00"/>
    <m/>
    <d v="2001-12-01T00:00:00"/>
    <d v="2001-12-06T00:00:00"/>
    <m/>
    <m/>
    <m/>
    <m/>
    <s v="WI"/>
    <n v="1"/>
    <n v="1"/>
    <n v="0.8"/>
    <x v="0"/>
    <s v="N"/>
    <n v="18.706849315068492"/>
    <n v="18.706849315068492"/>
    <n v="529.13279999999997"/>
    <n v="529.13279999999997"/>
    <s v="Flow GAS"/>
    <n v="4"/>
    <n v="4"/>
    <m/>
    <s v="Flow GAS"/>
    <x v="1"/>
    <s v="Producing"/>
    <s v="Producing"/>
    <x v="0"/>
    <x v="0"/>
    <s v="W 0257492 "/>
    <n v="17975"/>
    <n v="0"/>
    <n v="0"/>
    <n v="0"/>
    <n v="0"/>
    <n v="16500"/>
    <n v="0"/>
    <n v="34475"/>
    <m/>
    <m/>
    <m/>
    <m/>
    <n v="34475"/>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91311000"/>
    <s v="1 UWI in License"/>
    <n v="257496"/>
    <s v="100/11-13-021-09W4/00"/>
    <n v="257496"/>
    <n v="1"/>
    <s v="100"/>
    <s v="11"/>
    <s v="13"/>
    <s v="021"/>
    <s v="09W4"/>
    <s v="00"/>
    <s v="11-13-021-09W4"/>
    <s v="11-13-021-09W4"/>
    <s v="AB"/>
    <s v="JENNER"/>
    <s v="IMAGINEA JENNER 11-13-21-9"/>
    <x v="7"/>
    <s v="Cor4 Oil Corp"/>
    <s v="Working Interest"/>
    <n v="1"/>
    <s v="JENNER SHLW GAS"/>
    <s v="No"/>
    <m/>
    <s v="Flow GAS"/>
    <d v="2020-05-31T00:00:00"/>
    <m/>
    <n v="1824"/>
    <m/>
    <m/>
    <s v="Flow GAS"/>
    <s v="Kmilk_rv;Kmed_hat"/>
    <s v="Cor4 Oil Corp"/>
    <n v="5000034"/>
    <m/>
    <m/>
    <d v="2001-07-18T00:00:00"/>
    <d v="2001-07-20T00:00:00"/>
    <d v="2001-07-21T00:00:00"/>
    <m/>
    <d v="2001-11-01T00:00:00"/>
    <d v="2001-11-26T00:00:00"/>
    <m/>
    <m/>
    <m/>
    <m/>
    <s v="WI"/>
    <n v="1"/>
    <n v="1"/>
    <n v="1"/>
    <x v="0"/>
    <s v="N"/>
    <n v="18.726027397260275"/>
    <n v="18.726027397260275"/>
    <n v="555.95519999999999"/>
    <n v="555.95519999999999"/>
    <s v="Flow GAS"/>
    <n v="4"/>
    <n v="4"/>
    <m/>
    <s v="Flow GAS"/>
    <x v="1"/>
    <s v="Producing"/>
    <s v="Producing"/>
    <x v="0"/>
    <x v="0"/>
    <s v="W 0257496 "/>
    <n v="17975"/>
    <n v="0"/>
    <n v="0"/>
    <n v="0"/>
    <n v="0"/>
    <n v="16500"/>
    <n v="0"/>
    <n v="34475"/>
    <m/>
    <m/>
    <m/>
    <m/>
    <n v="34475"/>
    <m/>
    <n v="23931.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606000"/>
    <s v="1 UWI in License"/>
    <n v="257500"/>
    <s v="100/06-26-020-08W4/00"/>
    <n v="257500"/>
    <n v="1"/>
    <s v="100"/>
    <s v="06"/>
    <s v="26"/>
    <s v="020"/>
    <s v="08W4"/>
    <s v="00"/>
    <s v="06-26-020-08W4"/>
    <s v="06-26-020-08W4"/>
    <s v="AB"/>
    <s v="JENNER"/>
    <s v="IMAGINEA JENNER 6-26-20-8"/>
    <x v="7"/>
    <s v="Cor4 Oil Corp"/>
    <s v="Working Interest"/>
    <n v="1"/>
    <s v="JENNER SHLW GAS"/>
    <s v="No"/>
    <m/>
    <s v="Flow GAS"/>
    <d v="2020-05-31T00:00:00"/>
    <m/>
    <n v="2290"/>
    <m/>
    <m/>
    <s v="Flow GAS"/>
    <s v="Kmilk_rv;Kmed_hat;K2nd_ws"/>
    <s v="Cor4 Oil Corp"/>
    <n v="5000034"/>
    <m/>
    <m/>
    <d v="2001-07-18T00:00:00"/>
    <d v="2001-07-26T00:00:00"/>
    <d v="2001-07-27T00:00:00"/>
    <m/>
    <d v="2001-12-01T00:00:00"/>
    <d v="2001-12-06T00:00:00"/>
    <m/>
    <m/>
    <m/>
    <m/>
    <s v="WI"/>
    <n v="1"/>
    <n v="1"/>
    <n v="1"/>
    <x v="0"/>
    <s v="N"/>
    <n v="18.709589041095889"/>
    <n v="18.709589041095889"/>
    <n v="697.99200000000008"/>
    <n v="697.99200000000008"/>
    <s v="Flow GAS"/>
    <n v="4"/>
    <n v="4"/>
    <m/>
    <s v="Flow GAS"/>
    <x v="1"/>
    <s v="Producing"/>
    <s v="Producing"/>
    <x v="0"/>
    <x v="0"/>
    <s v="W 0257500 "/>
    <n v="17975"/>
    <n v="0"/>
    <n v="0"/>
    <n v="0"/>
    <n v="0"/>
    <n v="16500"/>
    <n v="0"/>
    <n v="34475"/>
    <m/>
    <m/>
    <m/>
    <m/>
    <n v="34475"/>
    <m/>
    <n v="11175.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709000"/>
    <s v="1 UWI in License"/>
    <n v="257589"/>
    <s v="100/09-27-019-09W4/00"/>
    <n v="257589"/>
    <n v="1"/>
    <s v="100"/>
    <s v="09"/>
    <s v="27"/>
    <s v="019"/>
    <s v="09W4"/>
    <s v="00"/>
    <s v="09-27-019-09W4"/>
    <s v="09-27-019-09W4"/>
    <s v="AB"/>
    <s v="JENNER"/>
    <s v="IMAGINEA JENNER 9-27-19-9"/>
    <x v="0"/>
    <s v="Cor4 Oil Corp"/>
    <s v="Working Interest"/>
    <n v="0.86939652000000001"/>
    <s v="JENNER OIL"/>
    <s v="No"/>
    <m/>
    <s v="Susp OIL"/>
    <d v="2015-04-30T00:00:00"/>
    <m/>
    <n v="3478"/>
    <m/>
    <m/>
    <s v="Susp OIL"/>
    <s v="Kglauc_ss"/>
    <s v="Cor4 Oil Corp"/>
    <n v="5000003"/>
    <m/>
    <m/>
    <d v="2001-07-19T00:00:00"/>
    <d v="2001-08-23T00:00:00"/>
    <d v="2001-08-24T00:00:00"/>
    <m/>
    <d v="2001-09-01T00:00:00"/>
    <d v="2001-09-21T00:00:00"/>
    <m/>
    <m/>
    <m/>
    <m/>
    <s v="WI"/>
    <n v="1"/>
    <n v="1"/>
    <n v="0.86939652000000001"/>
    <x v="0"/>
    <s v="N"/>
    <n v="18.632876712328766"/>
    <n v="18.632876712328766"/>
    <n v="1060.0944"/>
    <n v="1060.0944"/>
    <s v="Susp OIL"/>
    <n v="12"/>
    <n v="12"/>
    <m/>
    <s v="Susp OIL"/>
    <x v="2"/>
    <s v="Suspended"/>
    <s v="Suspended"/>
    <x v="1"/>
    <x v="0"/>
    <s v="W 0257589 "/>
    <n v="45993"/>
    <n v="0"/>
    <n v="0"/>
    <n v="0"/>
    <n v="0"/>
    <n v="16500"/>
    <n v="0"/>
    <n v="62493"/>
    <m/>
    <m/>
    <m/>
    <m/>
    <n v="62493"/>
    <m/>
    <n v="0"/>
    <m/>
    <n v="45993"/>
    <n v="25000"/>
    <n v="70993"/>
    <x v="6"/>
    <m/>
    <n v="45993"/>
    <n v="25000"/>
    <x v="6"/>
    <s v=""/>
    <n v="4"/>
    <s v="8) Leave Jenner Oil Wells until later"/>
    <n v="8"/>
    <m/>
    <n v="45993"/>
    <n v="25000"/>
    <n v="70993"/>
    <n v="0.86939652000000001"/>
    <n v="39986.15414436"/>
    <n v="21734.913"/>
    <n v="61721.06714436"/>
    <n v="8"/>
    <n v="1.35E-2"/>
    <n v="44514.311449715868"/>
    <n v="25874.185983121177"/>
    <n v="70388.497432837044"/>
    <n v="1.7600000000000001E-2"/>
    <n v="38715.321816342373"/>
    <n v="20623.597185369315"/>
    <n v="59338.919001711693"/>
    <s v="D.1) Inactive Jenner Oil/Other wells. Used LMR costs (with submitted reductions) and $25,500 for rec ($2,500 for pad site)"/>
  </r>
  <r>
    <s v="1 - Yes"/>
    <s v="1- Yes"/>
    <n v="204090412000"/>
    <s v="1 UWI in License"/>
    <n v="257616"/>
    <s v="100/12-04-020-09W4/00"/>
    <n v="257616"/>
    <n v="1"/>
    <s v="100"/>
    <s v="12"/>
    <s v="04"/>
    <s v="020"/>
    <s v="09W4"/>
    <s v="00"/>
    <s v="12-04-020-09W4"/>
    <s v="12-04-020-09W4"/>
    <s v="AB"/>
    <s v="JENNER"/>
    <s v="IMAGINEA JENNER 12-4-20-9"/>
    <x v="7"/>
    <s v="Cor4 Oil Corp"/>
    <s v="Working Interest"/>
    <n v="1"/>
    <s v="JENNER SHLW GAS"/>
    <s v="No"/>
    <m/>
    <s v="Flow GAS"/>
    <d v="2020-05-31T00:00:00"/>
    <m/>
    <n v="2438"/>
    <m/>
    <m/>
    <s v="Flow GAS"/>
    <s v="Kmilk_rv;Kmed_hat;K2nd_ws"/>
    <s v="Cor4 Oil Corp"/>
    <n v="5000034"/>
    <m/>
    <m/>
    <d v="2001-07-19T00:00:00"/>
    <d v="2001-07-26T00:00:00"/>
    <d v="2001-07-27T00:00:00"/>
    <m/>
    <d v="2001-11-01T00:00:00"/>
    <d v="2001-11-08T00:00:00"/>
    <m/>
    <m/>
    <m/>
    <m/>
    <s v="WI"/>
    <n v="1"/>
    <n v="1"/>
    <n v="1"/>
    <x v="0"/>
    <s v="N"/>
    <n v="18.709589041095889"/>
    <n v="18.709589041095889"/>
    <n v="743.10239999999999"/>
    <n v="743.10239999999999"/>
    <s v="Flow GAS"/>
    <n v="4"/>
    <n v="4"/>
    <m/>
    <s v="Flow GAS"/>
    <x v="1"/>
    <s v="Producing"/>
    <s v="Producing"/>
    <x v="0"/>
    <x v="0"/>
    <s v="W 0257616 "/>
    <n v="17975"/>
    <n v="0"/>
    <n v="0"/>
    <n v="0"/>
    <n v="0"/>
    <n v="16500"/>
    <n v="0"/>
    <n v="34475"/>
    <m/>
    <m/>
    <m/>
    <m/>
    <n v="34475"/>
    <m/>
    <n v="24894.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706020"/>
    <s v="1 UWI in License"/>
    <n v="257658"/>
    <s v="102/06-27-020-08W4/00"/>
    <n v="257658"/>
    <n v="1"/>
    <s v="102"/>
    <s v="06"/>
    <s v="27"/>
    <s v="020"/>
    <s v="08W4"/>
    <s v="00"/>
    <s v="06-27-020-08W4"/>
    <s v="06-27-020-08W4"/>
    <s v="AB"/>
    <s v="SUFFIELD"/>
    <s v="IMAGINEA SUFFIELD 6-27-20-8"/>
    <x v="7"/>
    <s v="Cor4 Oil Corp"/>
    <s v="Working Interest"/>
    <n v="0.8"/>
    <s v="JENNER SHLW GAS"/>
    <s v="No"/>
    <m/>
    <s v="Flow GAS"/>
    <d v="2020-05-31T00:00:00"/>
    <m/>
    <n v="1821"/>
    <m/>
    <m/>
    <s v="Flow GAS"/>
    <s v="Kmilk_rv;Kmed_hat"/>
    <s v="Cor4 Oil Corp"/>
    <n v="5000034"/>
    <m/>
    <m/>
    <d v="2001-07-19T00:00:00"/>
    <d v="2001-07-24T00:00:00"/>
    <d v="2001-07-24T00:00:00"/>
    <m/>
    <d v="2001-12-01T00:00:00"/>
    <d v="2001-12-06T00:00:00"/>
    <m/>
    <m/>
    <m/>
    <m/>
    <s v="WI"/>
    <n v="1"/>
    <n v="1"/>
    <n v="0.8"/>
    <x v="0"/>
    <s v="N"/>
    <n v="18.715068493150685"/>
    <n v="18.715068493150685"/>
    <n v="555.04079999999999"/>
    <n v="555.04079999999999"/>
    <s v="Flow GAS"/>
    <n v="4"/>
    <n v="4"/>
    <m/>
    <s v="Flow GAS"/>
    <x v="1"/>
    <s v="Producing"/>
    <s v="Producing"/>
    <x v="0"/>
    <x v="0"/>
    <s v="W 0257658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509000"/>
    <s v="1 UWI in License"/>
    <n v="257660"/>
    <s v="100/09-15-020-09W4/00"/>
    <n v="257660"/>
    <n v="1"/>
    <s v="100"/>
    <s v="09"/>
    <s v="15"/>
    <s v="020"/>
    <s v="09W4"/>
    <s v="00"/>
    <s v="09-15-020-09W4"/>
    <s v="09-15-020-09W4"/>
    <s v="AB"/>
    <s v="JENNER"/>
    <s v="IMAGINEA JENNER 9-15-20-9"/>
    <x v="7"/>
    <s v="Cor4 Oil Corp"/>
    <s v="Working Interest"/>
    <n v="0.8"/>
    <s v="JENNER SHLW GAS"/>
    <s v="No"/>
    <m/>
    <s v="Flow GAS"/>
    <d v="2020-05-31T00:00:00"/>
    <m/>
    <n v="2372"/>
    <m/>
    <m/>
    <s v="Flow GAS"/>
    <s v="Kmilk_rv;Kmed_hat;K2nd_ws"/>
    <s v="Cor4 Oil Corp"/>
    <n v="5000034"/>
    <m/>
    <m/>
    <d v="2001-07-19T00:00:00"/>
    <d v="2001-07-23T00:00:00"/>
    <d v="2001-07-24T00:00:00"/>
    <m/>
    <d v="2001-11-01T00:00:00"/>
    <d v="2001-11-15T00:00:00"/>
    <m/>
    <m/>
    <m/>
    <m/>
    <s v="WI"/>
    <n v="1"/>
    <n v="1"/>
    <n v="0.8"/>
    <x v="0"/>
    <s v="N"/>
    <n v="18.717808219178082"/>
    <n v="18.717808219178082"/>
    <n v="722.98560000000009"/>
    <n v="722.98560000000009"/>
    <s v="Flow GAS"/>
    <n v="4"/>
    <n v="4"/>
    <m/>
    <s v="Flow GAS"/>
    <x v="1"/>
    <s v="Producing"/>
    <s v="Producing"/>
    <x v="0"/>
    <x v="0"/>
    <s v="W 025766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010000"/>
    <s v="1 UWI in License"/>
    <n v="257663"/>
    <s v="100/10-20-020-09W4/00"/>
    <n v="257663"/>
    <n v="1"/>
    <s v="100"/>
    <s v="10"/>
    <s v="20"/>
    <s v="020"/>
    <s v="09W4"/>
    <s v="00"/>
    <s v="10-20-020-09W4"/>
    <s v="10-20-020-09W4"/>
    <s v="AB"/>
    <s v="JENNER"/>
    <s v="IMAGINEA JENNER 10-20-20-9"/>
    <x v="7"/>
    <s v="Cor4 Oil Corp"/>
    <s v="Working Interest"/>
    <n v="0.8"/>
    <s v="JENNER SHLW GAS"/>
    <s v="No"/>
    <m/>
    <s v="Flow GAS"/>
    <d v="2020-05-31T00:00:00"/>
    <m/>
    <n v="2382"/>
    <m/>
    <m/>
    <s v="Flow GAS"/>
    <s v="Kmilk_rv;Kmed_hat;K2nd_ws"/>
    <s v="Cor4 Oil Corp"/>
    <n v="5000034"/>
    <m/>
    <m/>
    <d v="2001-07-19T00:00:00"/>
    <d v="2001-07-30T00:00:00"/>
    <d v="2001-07-31T00:00:00"/>
    <m/>
    <d v="2001-11-01T00:00:00"/>
    <d v="2001-11-15T00:00:00"/>
    <m/>
    <m/>
    <m/>
    <m/>
    <s v="WI"/>
    <n v="1"/>
    <n v="1"/>
    <n v="0.8"/>
    <x v="0"/>
    <s v="N"/>
    <n v="18.698630136986303"/>
    <n v="18.698630136986303"/>
    <n v="726.03360000000009"/>
    <n v="726.03360000000009"/>
    <s v="Flow GAS"/>
    <n v="4"/>
    <n v="4"/>
    <m/>
    <s v="Flow GAS"/>
    <x v="1"/>
    <s v="Producing"/>
    <s v="Producing"/>
    <x v="0"/>
    <x v="0"/>
    <s v="W 0257663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401000"/>
    <s v="1 UWI in License"/>
    <n v="257690"/>
    <s v="100/01-34-019-09W4/00"/>
    <n v="257690"/>
    <n v="1"/>
    <s v="100"/>
    <s v="01"/>
    <s v="34"/>
    <s v="019"/>
    <s v="09W4"/>
    <s v="00"/>
    <s v="01-34-019-09W4"/>
    <s v="01-34-019-09W4"/>
    <s v="AB"/>
    <s v="JENNER"/>
    <s v="IMAGINEA JENNER 1-34-19-9"/>
    <x v="0"/>
    <s v="Cor4 Oil Corp"/>
    <s v="Working Interest"/>
    <n v="0.86939652000000001"/>
    <s v="JENNER OIL"/>
    <s v="No"/>
    <m/>
    <s v="Act Obsrv"/>
    <d v="2002-07-31T00:00:00"/>
    <m/>
    <n v="3451"/>
    <m/>
    <m/>
    <s v="Act Obsrv"/>
    <s v="Kglauc_ss"/>
    <m/>
    <m/>
    <m/>
    <m/>
    <d v="2001-07-20T00:00:00"/>
    <d v="2001-08-05T00:00:00"/>
    <d v="2001-08-08T00:00:00"/>
    <m/>
    <d v="2001-11-16T00:00:00"/>
    <d v="2001-11-16T00:00:00"/>
    <m/>
    <m/>
    <m/>
    <m/>
    <s v="WI"/>
    <n v="1"/>
    <n v="1"/>
    <n v="0.86939652000000001"/>
    <x v="0"/>
    <s v="N"/>
    <n v="18.682191780821917"/>
    <n v="18.682191780821917"/>
    <n v="1051.8648000000001"/>
    <n v="1051.8648000000001"/>
    <s v="Act Obsrv"/>
    <n v="6"/>
    <n v="6"/>
    <m/>
    <s v="Act Obsrv"/>
    <x v="0"/>
    <s v="Active"/>
    <s v="Active"/>
    <x v="0"/>
    <x v="0"/>
    <s v="W 0257690 "/>
    <n v="36384"/>
    <n v="0"/>
    <n v="0"/>
    <n v="0"/>
    <n v="0"/>
    <n v="16500"/>
    <n v="0"/>
    <n v="52884"/>
    <m/>
    <m/>
    <m/>
    <m/>
    <n v="52884"/>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90307000"/>
    <s v="1 UWI in License"/>
    <n v="257701"/>
    <s v="100/07-03-020-09W4/00"/>
    <n v="257701"/>
    <n v="1"/>
    <s v="100"/>
    <s v="07"/>
    <s v="03"/>
    <s v="020"/>
    <s v="09W4"/>
    <s v="00"/>
    <s v="07-03-020-09W4"/>
    <s v="07-03-020-09W4"/>
    <s v="AB"/>
    <s v="JENNER"/>
    <s v="IMAGINEA JENNER 7-3-20-9"/>
    <x v="7"/>
    <s v="Cor4 Oil Corp"/>
    <s v="Working Interest"/>
    <n v="0.8"/>
    <s v="JENNER SHLW GAS"/>
    <s v="No"/>
    <m/>
    <s v="Flow GAS"/>
    <d v="2020-05-31T00:00:00"/>
    <m/>
    <n v="2411"/>
    <m/>
    <m/>
    <s v="Flow GAS"/>
    <s v="Kmilk_rv;Kmed_hat;K2nd_ws"/>
    <s v="Cor4 Oil Corp"/>
    <n v="5000034"/>
    <m/>
    <m/>
    <d v="2001-07-20T00:00:00"/>
    <d v="2001-07-24T00:00:00"/>
    <d v="2001-07-25T00:00:00"/>
    <m/>
    <d v="2001-11-01T00:00:00"/>
    <d v="2001-11-15T00:00:00"/>
    <m/>
    <m/>
    <m/>
    <m/>
    <s v="WI"/>
    <n v="1"/>
    <n v="1"/>
    <n v="0.8"/>
    <x v="0"/>
    <s v="N"/>
    <n v="18.715068493150685"/>
    <n v="18.715068493150685"/>
    <n v="734.87279999999998"/>
    <n v="734.87279999999998"/>
    <s v="Flow GAS"/>
    <n v="4"/>
    <n v="4"/>
    <m/>
    <s v="Flow GAS"/>
    <x v="1"/>
    <s v="Producing"/>
    <s v="Producing"/>
    <x v="0"/>
    <x v="0"/>
    <s v="W 0257701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002000"/>
    <s v="1 UWI in License"/>
    <n v="257705"/>
    <s v="100/02-30-020-08W4/00"/>
    <n v="257705"/>
    <n v="1"/>
    <s v="100"/>
    <s v="02"/>
    <s v="30"/>
    <s v="020"/>
    <s v="08W4"/>
    <s v="00"/>
    <s v="02-30-020-08W4"/>
    <s v="02-30-020-08W4"/>
    <s v="AB"/>
    <s v="JENNER"/>
    <s v="IMAGINEA JENNER 2-30-20-8"/>
    <x v="7"/>
    <s v="Cor4 Oil Corp"/>
    <s v="Working Interest"/>
    <n v="0.8"/>
    <s v="JENNER SHLW GAS"/>
    <s v="No"/>
    <m/>
    <s v="Flow GAS"/>
    <d v="2020-05-31T00:00:00"/>
    <m/>
    <n v="2215"/>
    <m/>
    <m/>
    <s v="Flow GAS"/>
    <s v="Kmilk_rv;Kmed_hat;K2nd_ws"/>
    <s v="Cor4 Oil Corp"/>
    <n v="5000034"/>
    <m/>
    <m/>
    <d v="2001-07-20T00:00:00"/>
    <d v="2001-07-21T00:00:00"/>
    <d v="2001-07-22T00:00:00"/>
    <m/>
    <d v="2001-12-01T00:00:00"/>
    <d v="2001-12-06T00:00:00"/>
    <m/>
    <m/>
    <m/>
    <m/>
    <s v="WI"/>
    <n v="1"/>
    <n v="1"/>
    <n v="0.8"/>
    <x v="0"/>
    <s v="N"/>
    <n v="18.723287671232878"/>
    <n v="18.723287671232878"/>
    <n v="675.13200000000006"/>
    <n v="675.13200000000006"/>
    <s v="Flow GAS"/>
    <n v="4"/>
    <n v="4"/>
    <m/>
    <s v="Flow GAS"/>
    <x v="1"/>
    <s v="Producing"/>
    <s v="Producing"/>
    <x v="0"/>
    <x v="0"/>
    <s v="W 0257705 "/>
    <n v="17975"/>
    <n v="0"/>
    <n v="0"/>
    <n v="0"/>
    <n v="0"/>
    <n v="16500"/>
    <n v="0"/>
    <n v="34475"/>
    <m/>
    <m/>
    <m/>
    <m/>
    <n v="34475"/>
    <m/>
    <n v="69636.10000000000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09020"/>
    <s v="1 UWI in License"/>
    <n v="257707"/>
    <s v="102/09-22-020-08W4/00"/>
    <n v="257707"/>
    <n v="1"/>
    <s v="102"/>
    <s v="09"/>
    <s v="22"/>
    <s v="020"/>
    <s v="08W4"/>
    <s v="00"/>
    <s v="09-22-020-08W4"/>
    <s v="09-22-020-08W4"/>
    <s v="AB"/>
    <s v="SUFFIELD"/>
    <s v="IMAGINEA SUFFIELD 9-22-20-8"/>
    <x v="7"/>
    <s v="Cor4 Oil Corp"/>
    <s v="Working Interest"/>
    <n v="0.8"/>
    <s v="JENNER SHLW GAS"/>
    <s v="No"/>
    <m/>
    <s v="Flow GAS"/>
    <d v="2020-05-31T00:00:00"/>
    <m/>
    <n v="1775"/>
    <m/>
    <m/>
    <s v="Flow GAS"/>
    <s v="Kmilk_rv;Kmed_hat"/>
    <s v="Cor4 Oil Corp"/>
    <n v="5000034"/>
    <m/>
    <m/>
    <d v="2001-07-20T00:00:00"/>
    <d v="2001-07-25T00:00:00"/>
    <d v="2001-07-26T00:00:00"/>
    <m/>
    <d v="2001-11-01T00:00:00"/>
    <d v="2001-11-22T00:00:00"/>
    <m/>
    <m/>
    <m/>
    <m/>
    <s v="WI"/>
    <n v="1"/>
    <n v="1"/>
    <n v="0.8"/>
    <x v="0"/>
    <s v="N"/>
    <n v="18.712328767123289"/>
    <n v="18.712328767123289"/>
    <n v="541.02"/>
    <n v="541.02"/>
    <s v="Flow GAS"/>
    <n v="4"/>
    <n v="4"/>
    <m/>
    <s v="Flow GAS"/>
    <x v="1"/>
    <s v="Producing"/>
    <s v="Producing"/>
    <x v="0"/>
    <x v="0"/>
    <s v="W 0257707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15000"/>
    <s v="1 UWI in License"/>
    <n v="257710"/>
    <s v="100/15-09-020-09W4/00"/>
    <n v="257710"/>
    <n v="1"/>
    <s v="100"/>
    <s v="15"/>
    <s v="09"/>
    <s v="020"/>
    <s v="09W4"/>
    <s v="00"/>
    <s v="15-09-020-09W4"/>
    <s v="15-09-020-09W4"/>
    <s v="AB"/>
    <s v="JENNER"/>
    <s v="IMAGINEA JENNER 15-9-20-9"/>
    <x v="7"/>
    <s v="Cor4 Oil Corp"/>
    <s v="Working Interest"/>
    <n v="1"/>
    <s v="JENNER SHLW GAS"/>
    <s v="No"/>
    <m/>
    <s v="Flow GAS"/>
    <d v="2020-05-31T00:00:00"/>
    <m/>
    <n v="2365"/>
    <m/>
    <m/>
    <s v="Flow GAS"/>
    <s v="Kmilk_rv;Kmed_hat;K2nd_ws"/>
    <s v="Cor4 Oil Corp"/>
    <n v="5000034"/>
    <m/>
    <m/>
    <d v="2001-07-20T00:00:00"/>
    <d v="2001-08-03T00:00:00"/>
    <d v="2001-08-04T00:00:00"/>
    <m/>
    <d v="2001-11-01T00:00:00"/>
    <d v="2001-11-08T00:00:00"/>
    <m/>
    <m/>
    <m/>
    <m/>
    <s v="WI"/>
    <n v="1"/>
    <n v="1"/>
    <n v="1"/>
    <x v="0"/>
    <s v="N"/>
    <n v="18.687671232876713"/>
    <n v="18.687671232876713"/>
    <n v="720.85200000000009"/>
    <n v="720.85200000000009"/>
    <s v="Flow GAS"/>
    <n v="4"/>
    <n v="4"/>
    <m/>
    <s v="Flow GAS"/>
    <x v="1"/>
    <s v="Producing"/>
    <s v="Producing"/>
    <x v="0"/>
    <x v="0"/>
    <s v="W 0257710 "/>
    <n v="17975"/>
    <n v="0"/>
    <n v="0"/>
    <n v="0"/>
    <n v="0"/>
    <n v="16500"/>
    <n v="0"/>
    <n v="34475"/>
    <m/>
    <m/>
    <m/>
    <m/>
    <n v="34475"/>
    <m/>
    <n v="4293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207000"/>
    <s v="1 UWI in License"/>
    <n v="257711"/>
    <s v="100/07-02-020-09W4/00"/>
    <n v="257711"/>
    <n v="1"/>
    <s v="100"/>
    <s v="07"/>
    <s v="02"/>
    <s v="020"/>
    <s v="09W4"/>
    <s v="00"/>
    <s v="07-02-020-09W4"/>
    <s v="07-02-020-09W4"/>
    <s v="AB"/>
    <s v="JENNER"/>
    <s v="IMAGINEA JENNER 7-2-20-9"/>
    <x v="7"/>
    <s v="Cor4 Oil Corp"/>
    <s v="Working Interest"/>
    <n v="0.8"/>
    <s v="JENNER SHLW GAS"/>
    <s v="No"/>
    <m/>
    <s v="Flow GAS"/>
    <d v="2020-05-31T00:00:00"/>
    <m/>
    <n v="2428"/>
    <m/>
    <m/>
    <s v="Flow GAS"/>
    <s v="Kmilk_rv;Kmed_hat;K2nd_ws"/>
    <s v="Cor4 Oil Corp"/>
    <n v="5000034"/>
    <m/>
    <m/>
    <d v="2001-07-20T00:00:00"/>
    <d v="2001-07-25T00:00:00"/>
    <d v="2001-07-26T00:00:00"/>
    <m/>
    <d v="2001-11-01T00:00:00"/>
    <d v="2001-11-15T00:00:00"/>
    <m/>
    <m/>
    <m/>
    <m/>
    <s v="WI"/>
    <n v="1"/>
    <n v="1"/>
    <n v="0.8"/>
    <x v="0"/>
    <s v="N"/>
    <n v="18.712328767123289"/>
    <n v="18.712328767123289"/>
    <n v="740.05439999999999"/>
    <n v="740.05439999999999"/>
    <s v="Flow GAS"/>
    <n v="4"/>
    <n v="4"/>
    <m/>
    <s v="Flow GAS"/>
    <x v="1"/>
    <s v="Producing"/>
    <s v="Producing"/>
    <x v="0"/>
    <x v="0"/>
    <s v="W 025771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508020"/>
    <s v="1 UWI in License"/>
    <n v="257714"/>
    <s v="102/08-05-021-08W4/00"/>
    <n v="257714"/>
    <n v="1"/>
    <s v="102"/>
    <s v="08"/>
    <s v="05"/>
    <s v="021"/>
    <s v="08W4"/>
    <s v="00"/>
    <s v="08-05-021-08W4"/>
    <s v="08-05-021-08W4"/>
    <s v="AB"/>
    <s v="JENNER"/>
    <s v="IMAGINEA JENNER 8-5-21-8"/>
    <x v="7"/>
    <s v="Cor4 Oil Corp"/>
    <s v="Working Interest"/>
    <n v="0.8"/>
    <s v="JENNER SHLW GAS"/>
    <s v="No"/>
    <m/>
    <s v="Flow GAS"/>
    <d v="2020-05-31T00:00:00"/>
    <m/>
    <n v="2343"/>
    <m/>
    <m/>
    <s v="Flow GAS"/>
    <s v="Kmilk_rv;Kmed_hat;K2nd_ws"/>
    <s v="Cor4 Oil Corp"/>
    <n v="5000034"/>
    <m/>
    <m/>
    <d v="2001-07-20T00:00:00"/>
    <d v="2001-07-30T00:00:00"/>
    <d v="2001-08-01T00:00:00"/>
    <m/>
    <d v="2001-11-01T00:00:00"/>
    <d v="2001-11-26T00:00:00"/>
    <m/>
    <m/>
    <m/>
    <m/>
    <s v="WI"/>
    <n v="1"/>
    <n v="1"/>
    <n v="0.8"/>
    <x v="0"/>
    <s v="N"/>
    <n v="18.698630136986303"/>
    <n v="18.698630136986303"/>
    <n v="714.14640000000009"/>
    <n v="714.14640000000009"/>
    <s v="Flow GAS"/>
    <n v="4"/>
    <n v="4"/>
    <m/>
    <s v="Flow GAS"/>
    <x v="1"/>
    <s v="Producing"/>
    <s v="Producing"/>
    <x v="0"/>
    <x v="0"/>
    <s v="W 0257714 "/>
    <n v="17975"/>
    <n v="0"/>
    <n v="0"/>
    <n v="0"/>
    <n v="0"/>
    <n v="16500"/>
    <n v="0"/>
    <n v="34475"/>
    <m/>
    <m/>
    <m/>
    <m/>
    <n v="34475"/>
    <m/>
    <n v="34875.8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211020"/>
    <s v="1 UWI in License"/>
    <n v="257715"/>
    <s v="102/11-22-020-08W4/00"/>
    <n v="257715"/>
    <n v="1"/>
    <s v="102"/>
    <s v="11"/>
    <s v="22"/>
    <s v="020"/>
    <s v="08W4"/>
    <s v="00"/>
    <s v="11-22-020-08W4"/>
    <s v="11-22-020-08W4"/>
    <s v="AB"/>
    <s v="SUFFIELD"/>
    <s v="IMAGINEA SUFFIELD 11-22-20-8"/>
    <x v="7"/>
    <s v="Cor4 Oil Corp"/>
    <s v="Working Interest"/>
    <n v="0.8"/>
    <s v="JENNER SHLW GAS"/>
    <s v="No"/>
    <m/>
    <s v="Flow GAS"/>
    <d v="2020-05-31T00:00:00"/>
    <m/>
    <n v="1781"/>
    <m/>
    <m/>
    <s v="Flow GAS"/>
    <s v="Kmilk_rv;Kmed_hat"/>
    <s v="Cor4 Oil Corp"/>
    <n v="5000034"/>
    <m/>
    <m/>
    <d v="2001-07-20T00:00:00"/>
    <d v="2001-07-23T00:00:00"/>
    <d v="2001-07-23T00:00:00"/>
    <m/>
    <d v="2001-11-01T00:00:00"/>
    <d v="2001-11-22T00:00:00"/>
    <m/>
    <m/>
    <m/>
    <m/>
    <s v="WI"/>
    <n v="1"/>
    <n v="1"/>
    <n v="0.8"/>
    <x v="0"/>
    <s v="N"/>
    <n v="18.717808219178082"/>
    <n v="18.717808219178082"/>
    <n v="542.84879999999998"/>
    <n v="542.84879999999998"/>
    <s v="Flow GAS"/>
    <n v="4"/>
    <n v="4"/>
    <m/>
    <s v="Flow GAS"/>
    <x v="1"/>
    <s v="Producing"/>
    <s v="Producing"/>
    <x v="0"/>
    <x v="0"/>
    <s v="W 0257715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07000"/>
    <s v="1 UWI in License"/>
    <n v="257723"/>
    <s v="100/07-04-020-09W4/00"/>
    <n v="257723"/>
    <n v="1"/>
    <s v="100"/>
    <s v="07"/>
    <s v="04"/>
    <s v="020"/>
    <s v="09W4"/>
    <s v="00"/>
    <s v="07-04-020-09W4"/>
    <s v="07-04-020-09W4"/>
    <s v="AB"/>
    <s v="JENNER"/>
    <s v="IMAGINEA JENNER 7-4-20-9"/>
    <x v="7"/>
    <s v="Cor4 Oil Corp"/>
    <s v="Working Interest"/>
    <n v="1"/>
    <s v="JENNER SHLW GAS"/>
    <s v="No"/>
    <m/>
    <s v="Flow GAS"/>
    <d v="2020-05-31T00:00:00"/>
    <m/>
    <n v="2388"/>
    <m/>
    <m/>
    <s v="Flow GAS"/>
    <s v="Kmilk_rv;Kmed_hat;K2nd_ws"/>
    <s v="Cor4 Oil Corp"/>
    <n v="5000034"/>
    <m/>
    <m/>
    <d v="2001-07-20T00:00:00"/>
    <d v="2001-07-27T00:00:00"/>
    <d v="2001-07-28T00:00:00"/>
    <m/>
    <d v="2001-11-01T00:00:00"/>
    <d v="2001-11-08T00:00:00"/>
    <m/>
    <m/>
    <m/>
    <m/>
    <s v="WI"/>
    <n v="1"/>
    <n v="1"/>
    <n v="1"/>
    <x v="0"/>
    <s v="N"/>
    <n v="18.706849315068492"/>
    <n v="18.706849315068492"/>
    <n v="727.86240000000009"/>
    <n v="727.86240000000009"/>
    <s v="Flow GAS"/>
    <n v="4"/>
    <n v="4"/>
    <m/>
    <s v="Flow GAS"/>
    <x v="1"/>
    <s v="Producing"/>
    <s v="Producing"/>
    <x v="0"/>
    <x v="0"/>
    <s v="W 0257723 "/>
    <n v="17975"/>
    <n v="0"/>
    <n v="0"/>
    <n v="0"/>
    <n v="0"/>
    <n v="16500"/>
    <n v="0"/>
    <n v="34475"/>
    <m/>
    <m/>
    <m/>
    <m/>
    <n v="34475"/>
    <m/>
    <n v="19923.5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7000"/>
    <s v="1 UWI in License"/>
    <n v="257901"/>
    <s v="100/07-10-020-09W4/00"/>
    <n v="257901"/>
    <n v="1"/>
    <s v="100"/>
    <s v="07"/>
    <s v="10"/>
    <s v="020"/>
    <s v="09W4"/>
    <s v="00"/>
    <s v="07-10-020-09W4"/>
    <s v="07-10-020-09W4"/>
    <s v="AB"/>
    <s v="JENNER"/>
    <s v="IMAGINEA JENNER 7-10-20-9"/>
    <x v="7"/>
    <s v="Cor4 Oil Corp"/>
    <s v="Working Interest"/>
    <n v="1"/>
    <s v="JENNER SHLW GAS"/>
    <s v="No"/>
    <m/>
    <s v="Flow GAS"/>
    <d v="2020-05-31T00:00:00"/>
    <m/>
    <n v="2395"/>
    <m/>
    <m/>
    <s v="Flow GAS"/>
    <s v="Kmilk_rv;Kmed_hat;K2nd_ws"/>
    <s v="Cor4 Oil Corp"/>
    <n v="5000034"/>
    <m/>
    <m/>
    <d v="2001-07-26T00:00:00"/>
    <d v="2001-08-04T00:00:00"/>
    <d v="2001-08-05T00:00:00"/>
    <m/>
    <d v="2001-11-01T00:00:00"/>
    <d v="2001-11-15T00:00:00"/>
    <m/>
    <m/>
    <m/>
    <m/>
    <s v="WI"/>
    <n v="1"/>
    <n v="1"/>
    <n v="1"/>
    <x v="0"/>
    <s v="N"/>
    <n v="18.684931506849313"/>
    <n v="18.684931506849313"/>
    <n v="729.99599999999998"/>
    <n v="729.99599999999998"/>
    <s v="Flow GAS"/>
    <n v="4"/>
    <n v="4"/>
    <m/>
    <s v="Flow GAS"/>
    <x v="1"/>
    <s v="Producing"/>
    <s v="Producing"/>
    <x v="0"/>
    <x v="0"/>
    <s v="W 0257901 "/>
    <n v="17975"/>
    <n v="0"/>
    <n v="0"/>
    <n v="0"/>
    <n v="0"/>
    <n v="16500"/>
    <n v="0"/>
    <n v="34475"/>
    <m/>
    <m/>
    <m/>
    <m/>
    <n v="34475"/>
    <m/>
    <n v="2204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73314000"/>
    <s v="1 UWI in License"/>
    <n v="257907"/>
    <s v="100/14-33-021-07W4/00"/>
    <n v="257907"/>
    <n v="1"/>
    <s v="100"/>
    <s v="14"/>
    <s v="33"/>
    <s v="021"/>
    <s v="07W4"/>
    <s v="00"/>
    <s v="14-33-021-07W4"/>
    <s v="14-33-021-07W4"/>
    <s v="AB"/>
    <s v="ATLEE-BUFFALO"/>
    <s v="IMAGINEA ATL-BUFF 14-33-21-7"/>
    <x v="7"/>
    <s v="Cor4 Oil Corp"/>
    <s v="Working Interest"/>
    <n v="1"/>
    <s v="JENNER SHLW GAS"/>
    <s v="No"/>
    <m/>
    <s v="Susp GAS"/>
    <d v="2015-10-31T00:00:00"/>
    <m/>
    <n v="1864"/>
    <m/>
    <m/>
    <s v="Susp GAS"/>
    <s v="Kmilk_rv;Kmed_hat"/>
    <s v="Cor4 Oil Corp"/>
    <n v="75062"/>
    <m/>
    <m/>
    <d v="2001-07-26T00:00:00"/>
    <d v="2001-08-11T00:00:00"/>
    <d v="2001-08-11T00:00:00"/>
    <m/>
    <d v="2001-11-01T00:00:00"/>
    <d v="2002-02-22T00:00:00"/>
    <m/>
    <m/>
    <m/>
    <m/>
    <s v="WI"/>
    <n v="1"/>
    <n v="1"/>
    <n v="1"/>
    <x v="0"/>
    <s v="N"/>
    <n v="18.665753424657535"/>
    <n v="18.665753424657535"/>
    <n v="568.1472"/>
    <n v="568.1472"/>
    <s v="Susp GAS"/>
    <n v="11"/>
    <n v="11"/>
    <m/>
    <s v="Susp GAS"/>
    <x v="1"/>
    <s v="Suspended"/>
    <s v="Suspended"/>
    <x v="1"/>
    <x v="0"/>
    <s v="W 0257907 "/>
    <n v="17975"/>
    <n v="0"/>
    <n v="0"/>
    <n v="0"/>
    <n v="0"/>
    <n v="16500"/>
    <n v="0"/>
    <n v="34475"/>
    <m/>
    <m/>
    <m/>
    <m/>
    <n v="34475"/>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2007000"/>
    <s v="1 UWI in License"/>
    <n v="257909"/>
    <s v="100/07-20-020-09W4/00"/>
    <n v="257909"/>
    <n v="1"/>
    <s v="100"/>
    <s v="07"/>
    <s v="20"/>
    <s v="020"/>
    <s v="09W4"/>
    <s v="00"/>
    <s v="07-20-020-09W4"/>
    <s v="07-20-020-09W4"/>
    <s v="AB"/>
    <s v="JENNER"/>
    <s v="IMAGINEA JENNER 7-20-20-9"/>
    <x v="7"/>
    <s v="Cor4 Oil Corp"/>
    <s v="Working Interest"/>
    <n v="0.8"/>
    <s v="JENNER SHLW GAS"/>
    <s v="No"/>
    <m/>
    <s v="Flow GAS"/>
    <d v="2020-05-31T00:00:00"/>
    <m/>
    <n v="2395"/>
    <m/>
    <m/>
    <s v="Flow GAS"/>
    <s v="Kmilk_rv;Kmed_hat;K2nd_ws"/>
    <s v="Cor4 Oil Corp"/>
    <n v="5000034"/>
    <m/>
    <m/>
    <d v="2001-07-26T00:00:00"/>
    <d v="2001-08-01T00:00:00"/>
    <d v="2001-08-02T00:00:00"/>
    <m/>
    <d v="2001-11-01T00:00:00"/>
    <d v="2001-11-15T00:00:00"/>
    <m/>
    <m/>
    <m/>
    <m/>
    <s v="WI"/>
    <n v="1"/>
    <n v="1"/>
    <n v="0.8"/>
    <x v="0"/>
    <s v="N"/>
    <n v="18.693150684931506"/>
    <n v="18.693150684931506"/>
    <n v="729.99599999999998"/>
    <n v="729.99599999999998"/>
    <s v="Flow GAS"/>
    <n v="4"/>
    <n v="4"/>
    <m/>
    <s v="Flow GAS"/>
    <x v="1"/>
    <s v="Producing"/>
    <s v="Producing"/>
    <x v="0"/>
    <x v="0"/>
    <s v="W 0257909 "/>
    <n v="17975"/>
    <n v="0"/>
    <n v="0"/>
    <n v="0"/>
    <n v="0"/>
    <n v="16500"/>
    <n v="0"/>
    <n v="34475"/>
    <m/>
    <m/>
    <m/>
    <m/>
    <n v="34475"/>
    <m/>
    <n v="4971.2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71908000"/>
    <s v="1 UWI in License"/>
    <n v="257995"/>
    <s v="100/08-19-021-07W4/00"/>
    <n v="257995"/>
    <n v="1"/>
    <s v="100"/>
    <s v="08"/>
    <s v="19"/>
    <s v="021"/>
    <s v="07W4"/>
    <s v="00"/>
    <s v="08-19-021-07W4"/>
    <s v="08-19-021-07W4"/>
    <s v="AB"/>
    <s v="ATLEE-BUFFALO"/>
    <s v="IMAGINEA ATL-BUFF 8-19-21-7"/>
    <x v="7"/>
    <s v="Cor4 Oil Corp"/>
    <s v="Working Interest"/>
    <n v="1"/>
    <s v="JENNER SHLW GAS"/>
    <s v="No"/>
    <m/>
    <s v="Susp GAS"/>
    <d v="2015-10-31T00:00:00"/>
    <m/>
    <n v="1818"/>
    <m/>
    <m/>
    <s v="Susp GAS"/>
    <s v="Kmilk_rv;Kmed_hat"/>
    <s v="Cor4 Oil Corp"/>
    <n v="75062"/>
    <m/>
    <m/>
    <d v="2001-07-30T00:00:00"/>
    <d v="2001-08-08T00:00:00"/>
    <d v="2001-08-09T00:00:00"/>
    <m/>
    <d v="2001-12-01T00:00:00"/>
    <d v="2002-10-29T00:00:00"/>
    <m/>
    <m/>
    <m/>
    <m/>
    <s v="WI"/>
    <n v="1"/>
    <n v="1"/>
    <n v="1"/>
    <x v="0"/>
    <s v="N"/>
    <n v="18.673972602739727"/>
    <n v="18.673972602739727"/>
    <n v="554.12639999999999"/>
    <n v="554.12639999999999"/>
    <s v="Susp GAS"/>
    <n v="11"/>
    <n v="11"/>
    <m/>
    <s v="Susp GAS"/>
    <x v="1"/>
    <s v="Suspended"/>
    <s v="Suspended"/>
    <x v="1"/>
    <x v="0"/>
    <s v="W 0257995 "/>
    <n v="17975"/>
    <n v="0"/>
    <n v="0"/>
    <n v="0"/>
    <n v="0"/>
    <n v="16500"/>
    <n v="0"/>
    <n v="34475"/>
    <m/>
    <m/>
    <m/>
    <m/>
    <n v="34475"/>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82408000"/>
    <s v="1 UWI in License"/>
    <n v="258004"/>
    <s v="100/08-24-020-08W4/00"/>
    <n v="258004"/>
    <n v="1"/>
    <s v="100"/>
    <s v="08"/>
    <s v="24"/>
    <s v="020"/>
    <s v="08W4"/>
    <s v="00"/>
    <s v="08-24-020-08W4"/>
    <s v="08-24-020-08W4"/>
    <s v="AB"/>
    <s v="SUFFIELD"/>
    <s v="IMAGINEA SUFFIELD 8-24-20-8"/>
    <x v="7"/>
    <s v="Cor4 Oil Corp"/>
    <s v="Working Interest"/>
    <n v="0.8"/>
    <s v="JENNER SHLW GAS"/>
    <s v="No"/>
    <m/>
    <s v="Flow GAS"/>
    <d v="2020-05-31T00:00:00"/>
    <m/>
    <n v="1775"/>
    <m/>
    <m/>
    <s v="Flow GAS"/>
    <s v="Kmilk_rv;Kmed_hat"/>
    <s v="Cor4 Oil Corp"/>
    <n v="5000034"/>
    <m/>
    <m/>
    <d v="2001-07-30T00:00:00"/>
    <d v="2001-08-04T00:00:00"/>
    <d v="2001-08-04T00:00:00"/>
    <m/>
    <d v="2001-11-01T00:00:00"/>
    <d v="2001-11-22T00:00:00"/>
    <m/>
    <m/>
    <m/>
    <m/>
    <s v="WI"/>
    <n v="1"/>
    <n v="1"/>
    <n v="0.8"/>
    <x v="0"/>
    <s v="N"/>
    <n v="18.684931506849313"/>
    <n v="18.684931506849313"/>
    <n v="541.02"/>
    <n v="541.02"/>
    <s v="Flow GAS"/>
    <n v="4"/>
    <n v="4"/>
    <m/>
    <s v="Flow GAS"/>
    <x v="1"/>
    <s v="Producing"/>
    <s v="Producing"/>
    <x v="0"/>
    <x v="0"/>
    <s v="W 0258004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05000"/>
    <s v="1 UWI in License"/>
    <n v="258012"/>
    <s v="100/05-17-020-09W4/00"/>
    <n v="258012"/>
    <n v="1"/>
    <s v="100"/>
    <s v="05"/>
    <s v="17"/>
    <s v="020"/>
    <s v="09W4"/>
    <s v="00"/>
    <s v="05-17-020-09W4"/>
    <s v="05-17-020-09W4"/>
    <s v="AB"/>
    <s v="JENNER"/>
    <s v="IMAGINEA JENNER 5-17-20-9"/>
    <x v="7"/>
    <s v="Cor4 Oil Corp"/>
    <s v="Working Interest"/>
    <n v="1"/>
    <s v="JENNER SHLW GAS"/>
    <s v="No"/>
    <m/>
    <s v="Flow GAS"/>
    <d v="2020-05-31T00:00:00"/>
    <m/>
    <n v="2395"/>
    <m/>
    <m/>
    <s v="Flow GAS"/>
    <s v="Kmilk_rv;Kmed_hat;K2nd_ws"/>
    <s v="Cor4 Oil Corp"/>
    <n v="5000034"/>
    <m/>
    <m/>
    <d v="2001-07-30T00:00:00"/>
    <d v="2001-08-02T00:00:00"/>
    <d v="2001-08-03T00:00:00"/>
    <m/>
    <d v="2001-11-01T00:00:00"/>
    <d v="2001-11-08T00:00:00"/>
    <m/>
    <m/>
    <m/>
    <m/>
    <s v="WI"/>
    <n v="1"/>
    <n v="1"/>
    <n v="1"/>
    <x v="0"/>
    <s v="N"/>
    <n v="18.69041095890411"/>
    <n v="18.69041095890411"/>
    <n v="729.99599999999998"/>
    <n v="729.99599999999998"/>
    <s v="Flow GAS"/>
    <n v="4"/>
    <n v="4"/>
    <m/>
    <s v="Flow GAS"/>
    <x v="1"/>
    <s v="Producing"/>
    <s v="Producing"/>
    <x v="0"/>
    <x v="0"/>
    <s v="W 0258012 "/>
    <n v="17975"/>
    <n v="0"/>
    <n v="0"/>
    <n v="0"/>
    <n v="0"/>
    <n v="16500"/>
    <n v="0"/>
    <n v="34475"/>
    <m/>
    <m/>
    <m/>
    <m/>
    <n v="34475"/>
    <m/>
    <n v="14682.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207020"/>
    <s v="1 UWI in License"/>
    <n v="258106"/>
    <s v="102/07-22-020-09W4/00"/>
    <n v="258106"/>
    <n v="1"/>
    <s v="102"/>
    <s v="07"/>
    <s v="22"/>
    <s v="020"/>
    <s v="09W4"/>
    <s v="00"/>
    <s v="07-22-020-09W4"/>
    <s v="07-22-020-09W4"/>
    <s v="AB"/>
    <s v="JENNER"/>
    <s v="IMAGINEA JENNER 7-22-20-9"/>
    <x v="7"/>
    <s v="Cor4 Oil Corp"/>
    <s v="Working Interest"/>
    <n v="1"/>
    <s v="JENNER SHLW GAS"/>
    <s v="No"/>
    <m/>
    <s v="Flow GAS"/>
    <d v="2020-05-31T00:00:00"/>
    <m/>
    <n v="2388"/>
    <m/>
    <m/>
    <s v="Flow GAS"/>
    <s v="Kmilk_rv;Kmed_hat;K2nd_ws"/>
    <s v="Cor4 Oil Corp"/>
    <n v="5000034"/>
    <m/>
    <m/>
    <d v="2001-07-31T00:00:00"/>
    <d v="2001-08-08T00:00:00"/>
    <d v="2001-08-09T00:00:00"/>
    <m/>
    <d v="2001-11-01T00:00:00"/>
    <d v="2001-11-15T00:00:00"/>
    <m/>
    <m/>
    <m/>
    <m/>
    <s v="WI"/>
    <n v="1"/>
    <n v="1"/>
    <n v="1"/>
    <x v="0"/>
    <s v="N"/>
    <n v="18.673972602739727"/>
    <n v="18.673972602739727"/>
    <n v="727.86240000000009"/>
    <n v="727.86240000000009"/>
    <s v="Flow GAS"/>
    <n v="4"/>
    <n v="4"/>
    <m/>
    <s v="Flow GAS"/>
    <x v="1"/>
    <s v="Producing"/>
    <s v="Producing"/>
    <x v="0"/>
    <x v="0"/>
    <s v="W 0258106 "/>
    <n v="17975"/>
    <n v="0"/>
    <n v="0"/>
    <n v="0"/>
    <n v="0"/>
    <n v="16500"/>
    <n v="0"/>
    <n v="34475"/>
    <m/>
    <m/>
    <m/>
    <m/>
    <n v="34475"/>
    <m/>
    <n v="9210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614000"/>
    <s v="1 UWI in License"/>
    <n v="258119"/>
    <s v="100/14-26-020-08W4/00"/>
    <n v="258119"/>
    <n v="1"/>
    <s v="100"/>
    <s v="14"/>
    <s v="26"/>
    <s v="020"/>
    <s v="08W4"/>
    <s v="00"/>
    <s v="14-26-020-08W4"/>
    <s v="14-26-020-08W4"/>
    <s v="AB"/>
    <s v="JENNER"/>
    <s v="IMAGINEA JENNER 14-26-20-8"/>
    <x v="7"/>
    <s v="Cor4 Oil Corp"/>
    <s v="Working Interest"/>
    <n v="1"/>
    <s v="JENNER SHLW GAS"/>
    <s v="No"/>
    <m/>
    <s v="Flow GAS"/>
    <d v="2020-05-31T00:00:00"/>
    <m/>
    <n v="2346"/>
    <m/>
    <m/>
    <s v="Flow GAS"/>
    <s v="Kmilk_rv;Kmed_hat;K2nd_ws"/>
    <s v="Cor4 Oil Corp"/>
    <n v="5000034"/>
    <m/>
    <m/>
    <d v="2001-07-31T00:00:00"/>
    <d v="2001-08-01T00:00:00"/>
    <d v="2001-08-02T00:00:00"/>
    <m/>
    <d v="2001-12-01T00:00:00"/>
    <d v="2001-12-06T00:00:00"/>
    <m/>
    <m/>
    <m/>
    <m/>
    <s v="WI"/>
    <n v="1"/>
    <n v="1"/>
    <n v="1"/>
    <x v="0"/>
    <s v="N"/>
    <n v="18.693150684931506"/>
    <n v="18.693150684931506"/>
    <n v="715.06080000000009"/>
    <n v="715.06080000000009"/>
    <s v="Flow GAS"/>
    <n v="4"/>
    <n v="4"/>
    <m/>
    <s v="Flow GAS"/>
    <x v="1"/>
    <s v="Producing"/>
    <s v="Producing"/>
    <x v="0"/>
    <x v="0"/>
    <s v="W 0258119 "/>
    <n v="17975"/>
    <n v="0"/>
    <n v="0"/>
    <n v="0"/>
    <n v="0"/>
    <n v="16500"/>
    <n v="0"/>
    <n v="34475"/>
    <m/>
    <m/>
    <m/>
    <m/>
    <n v="34475"/>
    <m/>
    <n v="809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610000"/>
    <s v="1 UWI in License"/>
    <n v="258120"/>
    <s v="100/10-36-019-09W4/00"/>
    <n v="258120"/>
    <n v="1"/>
    <s v="100"/>
    <s v="10"/>
    <s v="36"/>
    <s v="019"/>
    <s v="09W4"/>
    <s v="00"/>
    <s v="10-36-019-09W4"/>
    <s v="10-36-019-09W4"/>
    <s v="AB"/>
    <s v="JENNER"/>
    <s v="IMAGINEA JENNER 10-36-19-9"/>
    <x v="7"/>
    <s v="Cor4 Oil Corp"/>
    <s v="Working Interest"/>
    <n v="0.8"/>
    <s v="JENNER SHLW GAS"/>
    <s v="No"/>
    <m/>
    <s v="Flow GAS"/>
    <d v="2020-05-31T00:00:00"/>
    <m/>
    <n v="1913"/>
    <m/>
    <m/>
    <s v="Flow GAS"/>
    <s v="Kmilk_rv;Kmed_hat"/>
    <s v="Cor4 Oil Corp"/>
    <n v="5000034"/>
    <m/>
    <m/>
    <d v="2001-07-31T00:00:00"/>
    <d v="2001-08-07T00:00:00"/>
    <d v="2001-08-07T00:00:00"/>
    <m/>
    <d v="2001-11-01T00:00:00"/>
    <d v="2001-11-08T00:00:00"/>
    <m/>
    <m/>
    <m/>
    <m/>
    <s v="WI"/>
    <n v="1"/>
    <n v="1"/>
    <n v="0.8"/>
    <x v="0"/>
    <s v="N"/>
    <n v="18.676712328767124"/>
    <n v="18.676712328767124"/>
    <n v="583.08240000000001"/>
    <n v="583.08240000000001"/>
    <s v="Flow GAS"/>
    <n v="4"/>
    <n v="4"/>
    <m/>
    <s v="Flow GAS"/>
    <x v="1"/>
    <s v="Producing"/>
    <s v="Producing"/>
    <x v="0"/>
    <x v="0"/>
    <s v="W 0258120 "/>
    <n v="17975"/>
    <n v="0"/>
    <n v="0"/>
    <n v="0"/>
    <n v="0"/>
    <n v="16500"/>
    <n v="0"/>
    <n v="34475"/>
    <m/>
    <m/>
    <m/>
    <m/>
    <n v="34475"/>
    <m/>
    <n v="17380.1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2316020"/>
    <s v="1 UWI in License"/>
    <n v="258121"/>
    <s v="102/16-23-020-08W4/00"/>
    <n v="258121"/>
    <n v="1"/>
    <s v="102"/>
    <s v="16"/>
    <s v="23"/>
    <s v="020"/>
    <s v="08W4"/>
    <s v="00"/>
    <s v="16-23-020-08W4"/>
    <s v="16-23-020-08W4"/>
    <s v="AB"/>
    <s v="SUFFIELD"/>
    <s v="IMAGINEA SUFFIELD 16-23-20-8"/>
    <x v="7"/>
    <s v="Cor4 Oil Corp"/>
    <s v="Working Interest"/>
    <n v="0.8"/>
    <s v="JENNER SHLW GAS"/>
    <s v="No"/>
    <m/>
    <s v="Flow GAS"/>
    <d v="2020-05-31T00:00:00"/>
    <m/>
    <n v="1732"/>
    <m/>
    <m/>
    <s v="Flow GAS"/>
    <s v="Kmilk_rv;Kmed_hat"/>
    <s v="Cor4 Oil Corp"/>
    <n v="5000034"/>
    <m/>
    <m/>
    <d v="2001-07-31T00:00:00"/>
    <d v="2001-08-03T00:00:00"/>
    <d v="2001-08-03T00:00:00"/>
    <m/>
    <d v="2001-12-01T00:00:00"/>
    <d v="2001-12-06T00:00:00"/>
    <m/>
    <m/>
    <m/>
    <m/>
    <s v="WI"/>
    <n v="1"/>
    <n v="1"/>
    <n v="0.8"/>
    <x v="0"/>
    <s v="N"/>
    <n v="18.687671232876713"/>
    <n v="18.687671232876713"/>
    <n v="527.91359999999997"/>
    <n v="527.91359999999997"/>
    <s v="Flow GAS"/>
    <n v="4"/>
    <n v="4"/>
    <m/>
    <s v="Flow GAS"/>
    <x v="1"/>
    <s v="Producing"/>
    <s v="Producing"/>
    <x v="0"/>
    <x v="0"/>
    <s v="W 0258121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14030"/>
    <s v="1 UWI in License"/>
    <n v="258124"/>
    <s v="103/14-26-019-09W4/00"/>
    <n v="258124"/>
    <n v="1"/>
    <s v="103"/>
    <s v="14"/>
    <s v="26"/>
    <s v="019"/>
    <s v="09W4"/>
    <s v="00"/>
    <s v="14-26-019-09W4"/>
    <s v="14-26-019-09W4"/>
    <s v="AB"/>
    <s v="JENNER"/>
    <s v="IMAGINEA JENNER 14-26-19-9"/>
    <x v="7"/>
    <s v="Cor4 Oil Corp"/>
    <s v="Working Interest"/>
    <n v="1"/>
    <s v="JENNER SHLW GAS"/>
    <s v="No"/>
    <m/>
    <s v="Flow GAS"/>
    <d v="2020-05-31T00:00:00"/>
    <m/>
    <n v="1959"/>
    <m/>
    <m/>
    <s v="Flow GAS"/>
    <s v="Kmilk_rv;Kmed_hat"/>
    <s v="Cor4 Oil Corp"/>
    <n v="5000034"/>
    <m/>
    <m/>
    <d v="2001-08-01T00:00:00"/>
    <d v="2001-08-06T00:00:00"/>
    <d v="2001-08-06T00:00:00"/>
    <m/>
    <d v="2001-11-01T00:00:00"/>
    <d v="2001-11-08T00:00:00"/>
    <m/>
    <m/>
    <m/>
    <m/>
    <s v="WI"/>
    <n v="1"/>
    <n v="1"/>
    <n v="1"/>
    <x v="0"/>
    <s v="N"/>
    <n v="18.67945205479452"/>
    <n v="18.67945205479452"/>
    <n v="597.10320000000002"/>
    <n v="597.10320000000002"/>
    <s v="Flow GAS"/>
    <n v="4"/>
    <n v="4"/>
    <m/>
    <s v="Flow GAS"/>
    <x v="1"/>
    <s v="Producing"/>
    <s v="Producing"/>
    <x v="0"/>
    <x v="0"/>
    <s v="W 0258124 "/>
    <n v="17975"/>
    <n v="0"/>
    <n v="0"/>
    <n v="0"/>
    <n v="0"/>
    <n v="16500"/>
    <n v="0"/>
    <n v="34475"/>
    <m/>
    <m/>
    <m/>
    <m/>
    <n v="34475"/>
    <m/>
    <n v="80888.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6030"/>
    <s v="1 UWI in License"/>
    <n v="258239"/>
    <s v="103/16-17-020-09W4/00"/>
    <n v="258239"/>
    <n v="1"/>
    <s v="103"/>
    <s v="16"/>
    <s v="17"/>
    <s v="020"/>
    <s v="09W4"/>
    <s v="00"/>
    <s v="16-17-020-09W4"/>
    <s v="16-17-020-09W4"/>
    <s v="AB"/>
    <s v="JENNER"/>
    <s v="IMAGINEA JENNER 16-17-20-9"/>
    <x v="0"/>
    <s v="Cor4 Oil Corp"/>
    <s v="Working Interest"/>
    <n v="1"/>
    <s v="JENNER GAS"/>
    <s v="Yes"/>
    <s v="7) Change per Damian from JGAS to JOIL"/>
    <s v="ABD OIL"/>
    <d v="2001-11-30T00:00:00"/>
    <m/>
    <n v="3327"/>
    <m/>
    <m/>
    <s v="ABD OIL"/>
    <s v="Kglauc_ss"/>
    <m/>
    <m/>
    <m/>
    <m/>
    <d v="2001-08-03T00:00:00"/>
    <d v="2001-08-10T00:00:00"/>
    <d v="2001-08-13T00:00:00"/>
    <d v="2002-08-13T00:00:00"/>
    <d v="2001-09-01T00:00:00"/>
    <d v="2001-09-06T00:00:00"/>
    <m/>
    <d v="2004-07-17T00:00:00"/>
    <s v="Plate"/>
    <m/>
    <s v="WI"/>
    <n v="1"/>
    <n v="1"/>
    <n v="1"/>
    <x v="0"/>
    <s v="N"/>
    <n v="18.668493150684931"/>
    <n v="18.668493150684931"/>
    <n v="1014.0696"/>
    <n v="1014.0696"/>
    <s v="ABD OIL"/>
    <n v="17"/>
    <n v="17"/>
    <m/>
    <s v="ABD OIL"/>
    <x v="2"/>
    <s v="Abandoned"/>
    <s v="Abandoned"/>
    <x v="1"/>
    <x v="0"/>
    <s v="W 0258239 "/>
    <n v="0"/>
    <n v="0"/>
    <n v="0"/>
    <n v="0"/>
    <n v="0"/>
    <n v="16500"/>
    <n v="0"/>
    <n v="16500"/>
    <m/>
    <m/>
    <m/>
    <m/>
    <n v="16500"/>
    <m/>
    <n v="0"/>
    <m/>
    <n v="0"/>
    <n v="25000"/>
    <n v="25000"/>
    <x v="1"/>
    <m/>
    <n v="0"/>
    <n v="25000"/>
    <x v="1"/>
    <s v=""/>
    <n v="9"/>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107020"/>
    <s v="1 UWI in License"/>
    <n v="258347"/>
    <s v="102/07-01-020-09W4/00"/>
    <n v="258347"/>
    <n v="1"/>
    <s v="102"/>
    <s v="07"/>
    <s v="01"/>
    <s v="020"/>
    <s v="09W4"/>
    <s v="00"/>
    <s v="07-01-020-09W4"/>
    <s v="07-01-020-09W4"/>
    <s v="AB"/>
    <s v="JENNER"/>
    <s v="IMAGINEA JENNER 7-1-20-9"/>
    <x v="7"/>
    <s v="Cor4 Oil Corp"/>
    <s v="Working Interest"/>
    <n v="0.8"/>
    <s v="JENNER SHLW GAS"/>
    <s v="No"/>
    <m/>
    <s v="Flow GAS"/>
    <d v="2020-05-31T00:00:00"/>
    <m/>
    <n v="1864"/>
    <m/>
    <m/>
    <s v="Flow GAS"/>
    <s v="Kmilk_rv;Kmed_hat"/>
    <s v="Cor4 Oil Corp"/>
    <n v="5000034"/>
    <m/>
    <m/>
    <d v="2001-08-08T00:00:00"/>
    <d v="2001-08-13T00:00:00"/>
    <d v="2001-08-14T00:00:00"/>
    <m/>
    <d v="2001-11-01T00:00:00"/>
    <d v="2001-11-08T00:00:00"/>
    <m/>
    <m/>
    <m/>
    <m/>
    <s v="WI"/>
    <n v="1"/>
    <n v="1"/>
    <n v="0.8"/>
    <x v="0"/>
    <s v="N"/>
    <n v="18.660273972602738"/>
    <n v="18.660273972602738"/>
    <n v="568.1472"/>
    <n v="568.1472"/>
    <s v="Flow GAS"/>
    <n v="4"/>
    <n v="4"/>
    <m/>
    <s v="Flow GAS"/>
    <x v="1"/>
    <s v="Producing"/>
    <s v="Producing"/>
    <x v="0"/>
    <x v="0"/>
    <s v="W 0258347 "/>
    <n v="17975"/>
    <n v="0"/>
    <n v="0"/>
    <n v="0"/>
    <n v="0"/>
    <n v="16500"/>
    <n v="0"/>
    <n v="34475"/>
    <m/>
    <m/>
    <m/>
    <m/>
    <n v="34475"/>
    <m/>
    <n v="19615.25999999999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610020"/>
    <s v="1 UWI in License"/>
    <n v="258349"/>
    <s v="102/10-06-020-08W4/00"/>
    <n v="258349"/>
    <n v="1"/>
    <s v="102"/>
    <s v="10"/>
    <s v="06"/>
    <s v="020"/>
    <s v="08W4"/>
    <s v="00"/>
    <s v="10-06-020-08W4"/>
    <s v="10-06-020-08W4"/>
    <s v="AB"/>
    <s v="SUFFIELD"/>
    <s v="IMAGINEA SUFFIELD 10-6-20-8"/>
    <x v="7"/>
    <s v="Cor4 Oil Corp"/>
    <s v="Working Interest"/>
    <n v="0.8"/>
    <s v="JENNER SHLW GAS"/>
    <s v="No"/>
    <m/>
    <s v="Pump GAS"/>
    <d v="2020-05-31T00:00:00"/>
    <m/>
    <n v="1864"/>
    <m/>
    <m/>
    <s v="Pump GAS"/>
    <s v="Kmilk_rv;Kmed_hat"/>
    <s v="Cor4 Oil Corp"/>
    <n v="5000034"/>
    <m/>
    <m/>
    <d v="2001-08-08T00:00:00"/>
    <d v="2001-08-14T00:00:00"/>
    <d v="2001-08-15T00:00:00"/>
    <m/>
    <d v="2001-11-01T00:00:00"/>
    <d v="2001-11-08T00:00:00"/>
    <m/>
    <m/>
    <m/>
    <m/>
    <s v="WI"/>
    <n v="1"/>
    <n v="1"/>
    <n v="0.8"/>
    <x v="0"/>
    <s v="N"/>
    <n v="18.657534246575342"/>
    <n v="18.657534246575342"/>
    <n v="568.1472"/>
    <n v="568.1472"/>
    <s v="Pump GAS"/>
    <n v="5"/>
    <n v="5"/>
    <m/>
    <s v="Pump GAS"/>
    <x v="1"/>
    <s v="Producing"/>
    <s v="Producing"/>
    <x v="0"/>
    <x v="0"/>
    <s v="W 0258349 "/>
    <n v="17975"/>
    <n v="0"/>
    <n v="0"/>
    <n v="0"/>
    <n v="0"/>
    <n v="16500"/>
    <n v="0"/>
    <n v="34475"/>
    <m/>
    <m/>
    <m/>
    <m/>
    <n v="34475"/>
    <m/>
    <n v="18960.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407000"/>
    <s v="1 UWI in License"/>
    <n v="258382"/>
    <s v="100/07-14-020-09W4/00"/>
    <n v="258382"/>
    <n v="1"/>
    <s v="100"/>
    <s v="07"/>
    <s v="14"/>
    <s v="020"/>
    <s v="09W4"/>
    <s v="00"/>
    <s v="07-14-020-09W4"/>
    <s v="07-14-020-09W4"/>
    <s v="AB"/>
    <s v="JENNER"/>
    <s v="IMAGINEA JENNER 7-14-20-9"/>
    <x v="7"/>
    <s v="Cor4 Oil Corp"/>
    <s v="Working Interest"/>
    <n v="1"/>
    <s v="JENNER SHLW GAS"/>
    <s v="No"/>
    <m/>
    <s v="Flow GAS"/>
    <d v="2020-05-31T00:00:00"/>
    <m/>
    <n v="2372"/>
    <m/>
    <m/>
    <s v="Flow GAS"/>
    <s v="Kmilk_rv;Kmed_hat;K2nd_ws"/>
    <s v="Cor4 Oil Corp"/>
    <n v="5000034"/>
    <m/>
    <m/>
    <d v="2001-08-09T00:00:00"/>
    <d v="2001-08-12T00:00:00"/>
    <d v="2001-08-13T00:00:00"/>
    <m/>
    <d v="2001-11-01T00:00:00"/>
    <d v="2001-11-15T00:00:00"/>
    <m/>
    <m/>
    <m/>
    <m/>
    <s v="WI"/>
    <n v="1"/>
    <n v="1"/>
    <n v="1"/>
    <x v="0"/>
    <s v="N"/>
    <n v="18.663013698630138"/>
    <n v="18.663013698630138"/>
    <n v="722.98560000000009"/>
    <n v="722.98560000000009"/>
    <s v="Flow GAS"/>
    <n v="4"/>
    <n v="4"/>
    <m/>
    <s v="Flow GAS"/>
    <x v="1"/>
    <s v="Producing"/>
    <s v="Producing"/>
    <x v="0"/>
    <x v="0"/>
    <s v="W 0258382 "/>
    <n v="17975"/>
    <n v="0"/>
    <n v="0"/>
    <n v="0"/>
    <n v="0"/>
    <n v="16500"/>
    <n v="0"/>
    <n v="34475"/>
    <m/>
    <m/>
    <m/>
    <m/>
    <n v="34475"/>
    <m/>
    <n v="22890.8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12020"/>
    <s v="1 UWI in License"/>
    <n v="258384"/>
    <s v="102/12-11-020-09W4/00"/>
    <n v="258384"/>
    <n v="1"/>
    <s v="102"/>
    <s v="12"/>
    <s v="11"/>
    <s v="020"/>
    <s v="09W4"/>
    <s v="00"/>
    <s v="12-11-020-09W4"/>
    <s v="12-11-020-09W4"/>
    <s v="AB"/>
    <s v="JENNER"/>
    <s v="IMAGINEA JENNER 12-11-20-9"/>
    <x v="7"/>
    <s v="Cor4 Oil Corp"/>
    <s v="Working Interest"/>
    <n v="1"/>
    <s v="JENNER SHLW GAS"/>
    <s v="No"/>
    <m/>
    <s v="Flow GAS"/>
    <d v="2020-05-31T00:00:00"/>
    <m/>
    <n v="2385"/>
    <m/>
    <m/>
    <s v="Flow GAS"/>
    <s v="Kmilk_rv;Kmed_hat;K2nd_ws"/>
    <s v="Cor4 Oil Corp"/>
    <n v="5000034"/>
    <m/>
    <m/>
    <d v="2001-08-09T00:00:00"/>
    <d v="2001-08-11T00:00:00"/>
    <d v="2001-08-12T00:00:00"/>
    <m/>
    <d v="2001-11-01T00:00:00"/>
    <d v="2001-11-15T00:00:00"/>
    <m/>
    <m/>
    <m/>
    <m/>
    <s v="WI"/>
    <n v="1"/>
    <n v="1"/>
    <n v="1"/>
    <x v="0"/>
    <s v="N"/>
    <n v="18.665753424657535"/>
    <n v="18.665753424657535"/>
    <n v="726.94800000000009"/>
    <n v="726.94800000000009"/>
    <s v="Flow GAS"/>
    <n v="4"/>
    <n v="4"/>
    <m/>
    <s v="Flow GAS"/>
    <x v="1"/>
    <s v="Producing"/>
    <s v="Producing"/>
    <x v="0"/>
    <x v="0"/>
    <s v="W 0258384 "/>
    <n v="17975"/>
    <n v="0"/>
    <n v="0"/>
    <n v="0"/>
    <n v="0"/>
    <n v="16500"/>
    <n v="0"/>
    <n v="34475"/>
    <m/>
    <m/>
    <m/>
    <m/>
    <n v="34475"/>
    <m/>
    <n v="31754.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10000"/>
    <s v="1 UWI in License"/>
    <n v="258424"/>
    <s v="100/10-13-020-09W4/00"/>
    <n v="258424"/>
    <n v="1"/>
    <s v="100"/>
    <s v="10"/>
    <s v="13"/>
    <s v="020"/>
    <s v="09W4"/>
    <s v="00"/>
    <s v="10-13-020-09W4"/>
    <s v="10-13-020-09W4"/>
    <s v="AB"/>
    <s v="JENNER"/>
    <s v="IMAGINEA JENNER 10-13-20-9"/>
    <x v="7"/>
    <s v="Cor4 Oil Corp"/>
    <s v="Working Interest"/>
    <n v="1"/>
    <s v="JENNER SHLW GAS"/>
    <s v="No"/>
    <m/>
    <s v="Flow GAS"/>
    <d v="2020-05-31T00:00:00"/>
    <m/>
    <n v="2306"/>
    <m/>
    <m/>
    <s v="Flow GAS"/>
    <s v="Kmilk_rv;Kmed_hat;K2nd_ws"/>
    <s v="Cor4 Oil Corp"/>
    <n v="5000034"/>
    <m/>
    <m/>
    <d v="2001-08-10T00:00:00"/>
    <d v="2001-08-15T00:00:00"/>
    <d v="2001-08-16T00:00:00"/>
    <m/>
    <d v="2001-11-01T00:00:00"/>
    <d v="2001-11-15T00:00:00"/>
    <m/>
    <m/>
    <m/>
    <m/>
    <s v="WI"/>
    <n v="1"/>
    <n v="1"/>
    <n v="1"/>
    <x v="0"/>
    <s v="N"/>
    <n v="18.654794520547945"/>
    <n v="18.654794520547945"/>
    <n v="702.86880000000008"/>
    <n v="702.86880000000008"/>
    <s v="Flow GAS"/>
    <n v="4"/>
    <n v="4"/>
    <m/>
    <s v="Flow GAS"/>
    <x v="1"/>
    <s v="Producing"/>
    <s v="Producing"/>
    <x v="0"/>
    <x v="0"/>
    <s v="W 0258424 "/>
    <n v="17975"/>
    <n v="0"/>
    <n v="0"/>
    <n v="0"/>
    <n v="0"/>
    <n v="16500"/>
    <n v="0"/>
    <n v="34475"/>
    <m/>
    <m/>
    <m/>
    <m/>
    <n v="34475"/>
    <m/>
    <n v="43161.2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62716000"/>
    <s v="1 UWI in License"/>
    <n v="258531"/>
    <s v="100/16-27-021-06W4/00"/>
    <n v="258531"/>
    <n v="1"/>
    <s v="100"/>
    <s v="16"/>
    <s v="27"/>
    <s v="021"/>
    <s v="06W4"/>
    <s v="00"/>
    <s v="16-27-021-06W4"/>
    <s v="16-27-021-06W4"/>
    <s v="AB"/>
    <s v="ATLEE-BUFFALO"/>
    <s v="IMAGINEA ATL-BUFF 16-27-21-6"/>
    <x v="7"/>
    <s v="Cor4 Oil Corp"/>
    <s v="Working Interest"/>
    <n v="1"/>
    <s v="JENNER SHLW GAS"/>
    <s v="No"/>
    <m/>
    <s v="Flow GAS"/>
    <d v="2016-05-31T00:00:00"/>
    <m/>
    <n v="1634"/>
    <m/>
    <m/>
    <s v="Flow GAS"/>
    <s v="Kmilk_rv;Kmed_hat"/>
    <s v="Cor4 Oil Corp"/>
    <n v="156038"/>
    <m/>
    <m/>
    <d v="2001-08-14T00:00:00"/>
    <d v="2001-08-17T00:00:00"/>
    <d v="2001-08-18T00:00:00"/>
    <m/>
    <d v="2001-11-01T00:00:00"/>
    <d v="2001-11-14T00:00:00"/>
    <m/>
    <m/>
    <m/>
    <m/>
    <s v="WI"/>
    <n v="1"/>
    <n v="1"/>
    <n v="1"/>
    <x v="0"/>
    <s v="N"/>
    <n v="18.649315068493152"/>
    <n v="18.649315068493152"/>
    <n v="498.04320000000001"/>
    <n v="498.04320000000001"/>
    <s v="Flow GAS"/>
    <n v="4"/>
    <n v="4"/>
    <m/>
    <s v="Flow GAS"/>
    <x v="1"/>
    <s v="Producing"/>
    <s v="Producing"/>
    <x v="0"/>
    <x v="0"/>
    <s v="W 0258531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62714000"/>
    <s v="1 UWI in License"/>
    <n v="258558"/>
    <s v="100/14-27-021-06W4/00"/>
    <n v="258558"/>
    <n v="1"/>
    <s v="100"/>
    <s v="14"/>
    <s v="27"/>
    <s v="021"/>
    <s v="06W4"/>
    <s v="00"/>
    <s v="14-27-021-06W4"/>
    <s v="14-27-021-06W4"/>
    <s v="AB"/>
    <s v="ATLEE-BUFFALO"/>
    <s v="IMAGINEA ATL-BUFF 14-27-21-6"/>
    <x v="7"/>
    <s v="Cor4 Oil Corp"/>
    <s v="Working Interest"/>
    <n v="1"/>
    <s v="JENNER SHLW GAS"/>
    <s v="No"/>
    <m/>
    <s v="Flow GAS"/>
    <d v="2016-05-31T00:00:00"/>
    <m/>
    <n v="1650"/>
    <m/>
    <m/>
    <s v="Flow GAS"/>
    <s v="Kmilk_rv;Kmed_hat"/>
    <s v="Cor4 Oil Corp"/>
    <n v="156038"/>
    <m/>
    <m/>
    <d v="2001-08-14T00:00:00"/>
    <d v="2001-08-16T00:00:00"/>
    <d v="2001-08-17T00:00:00"/>
    <m/>
    <d v="2001-11-01T00:00:00"/>
    <d v="2001-11-14T00:00:00"/>
    <m/>
    <m/>
    <m/>
    <m/>
    <s v="WI"/>
    <n v="1"/>
    <n v="1"/>
    <n v="1"/>
    <x v="0"/>
    <s v="N"/>
    <n v="18.652054794520549"/>
    <n v="18.652054794520549"/>
    <n v="502.92"/>
    <n v="502.92"/>
    <s v="Flow GAS"/>
    <n v="4"/>
    <n v="4"/>
    <m/>
    <s v="Flow GAS"/>
    <x v="1"/>
    <s v="Producing"/>
    <s v="Producing"/>
    <x v="0"/>
    <x v="0"/>
    <s v="W 0258558 "/>
    <n v="17975"/>
    <n v="0"/>
    <n v="0"/>
    <n v="0"/>
    <n v="0"/>
    <n v="16500"/>
    <n v="0"/>
    <n v="34475"/>
    <m/>
    <m/>
    <m/>
    <m/>
    <n v="34475"/>
    <m/>
    <n v="0"/>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913000"/>
    <s v="1 UWI in License"/>
    <n v="258681"/>
    <s v="100/13-29-019-09W4/00"/>
    <n v="258681"/>
    <n v="1"/>
    <s v="100"/>
    <s v="13"/>
    <s v="29"/>
    <s v="019"/>
    <s v="09W4"/>
    <s v="00"/>
    <s v="13-29-019-09W4"/>
    <s v="13-29-019-09W4"/>
    <s v="AB"/>
    <s v="JENNER"/>
    <s v="IMAGINEA JENNER 13-29-19-9"/>
    <x v="7"/>
    <s v="Cor4 Oil Corp"/>
    <s v="Working Interest"/>
    <n v="0.8"/>
    <s v="JENNER SHLW GAS"/>
    <s v="No"/>
    <m/>
    <s v="Flow GAS"/>
    <d v="2020-05-31T00:00:00"/>
    <m/>
    <n v="2470"/>
    <m/>
    <m/>
    <s v="Flow GAS"/>
    <s v="Kmilk_rv;Kmed_hat;K2nd_ws"/>
    <s v="Cor4 Oil Corp"/>
    <n v="5000034"/>
    <m/>
    <m/>
    <d v="2001-08-20T00:00:00"/>
    <d v="2001-08-25T00:00:00"/>
    <d v="2001-08-26T00:00:00"/>
    <m/>
    <d v="2001-11-01T00:00:00"/>
    <d v="2001-11-08T00:00:00"/>
    <m/>
    <m/>
    <m/>
    <m/>
    <s v="WI"/>
    <n v="1"/>
    <n v="1"/>
    <n v="0.8"/>
    <x v="0"/>
    <s v="N"/>
    <n v="18.627397260273973"/>
    <n v="18.627397260273973"/>
    <n v="752.85599999999999"/>
    <n v="752.85599999999999"/>
    <s v="Flow GAS"/>
    <n v="4"/>
    <n v="4"/>
    <m/>
    <s v="Flow GAS"/>
    <x v="1"/>
    <s v="Producing"/>
    <s v="Producing"/>
    <x v="0"/>
    <x v="0"/>
    <s v="W 0258681 "/>
    <n v="17975"/>
    <n v="0"/>
    <n v="0"/>
    <n v="0"/>
    <n v="0"/>
    <n v="16500"/>
    <n v="0"/>
    <n v="34475"/>
    <m/>
    <m/>
    <m/>
    <m/>
    <n v="34475"/>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01000"/>
    <s v="1 UWI in License"/>
    <n v="258694"/>
    <s v="100/01-07-020-08W4/00"/>
    <n v="258694"/>
    <n v="1"/>
    <s v="100"/>
    <s v="01"/>
    <s v="07"/>
    <s v="020"/>
    <s v="08W4"/>
    <s v="00"/>
    <s v="16-06-020-08W4"/>
    <s v="16-06-020-08W4"/>
    <s v="AB"/>
    <s v="JENNER"/>
    <s v="IMAGINEA SUFFIELD 1-7-20-8"/>
    <x v="0"/>
    <s v="Cor4 Oil Corp"/>
    <s v="Working Interest"/>
    <n v="1"/>
    <s v="JENNER OIL"/>
    <s v="No"/>
    <m/>
    <s v="Pump OIL"/>
    <d v="2019-05-31T00:00:00"/>
    <m/>
    <n v="3118"/>
    <n v="4364"/>
    <n v="1017"/>
    <s v="Pump OIL"/>
    <s v="Kglauc_ss"/>
    <s v="Cor4 Oil Corp"/>
    <n v="5000066"/>
    <m/>
    <m/>
    <d v="2001-08-20T00:00:00"/>
    <d v="2001-08-27T00:00:00"/>
    <d v="2001-09-01T00:00:00"/>
    <m/>
    <d v="2001-09-01T00:00:00"/>
    <d v="2001-09-21T00:00:00"/>
    <m/>
    <m/>
    <m/>
    <m/>
    <s v="WI"/>
    <n v="1"/>
    <n v="1"/>
    <n v="1"/>
    <x v="0"/>
    <s v="N"/>
    <n v="18.621917808219177"/>
    <n v="18.621917808219177"/>
    <n v="950.3664"/>
    <n v="950.3664"/>
    <s v="Pump OIL"/>
    <n v="2"/>
    <n v="2"/>
    <m/>
    <s v="Pump OIL"/>
    <x v="2"/>
    <s v="Producing"/>
    <s v="Producing"/>
    <x v="0"/>
    <x v="0"/>
    <s v="W 0258694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0708040"/>
    <s v="1 UWI in License"/>
    <n v="258695"/>
    <s v="104/08-07-020-08W4/00"/>
    <n v="258695"/>
    <n v="1"/>
    <s v="104"/>
    <s v="08"/>
    <s v="07"/>
    <s v="020"/>
    <s v="08W4"/>
    <s v="00"/>
    <s v="16-06-020-08W4"/>
    <s v="16-06-020-08W4"/>
    <s v="AB"/>
    <s v="JENNER"/>
    <s v="IMAGINEA SUFFIELD 8-7-20-8"/>
    <x v="0"/>
    <s v="Cor4 Oil Corp"/>
    <s v="Working Interest"/>
    <n v="1"/>
    <s v="JENNER OIL"/>
    <s v="No"/>
    <m/>
    <s v="Pump OIL"/>
    <d v="2020-05-31T00:00:00"/>
    <m/>
    <n v="3120"/>
    <n v="5299"/>
    <n v="1888"/>
    <s v="Pump OIL"/>
    <s v="Kglauc_ss"/>
    <s v="Cor4 Oil Corp"/>
    <n v="5000066"/>
    <m/>
    <m/>
    <d v="2001-08-20T00:00:00"/>
    <d v="2001-09-02T00:00:00"/>
    <d v="2001-09-07T00:00:00"/>
    <m/>
    <d v="2001-09-01T00:00:00"/>
    <d v="2001-09-21T00:00:00"/>
    <m/>
    <m/>
    <m/>
    <m/>
    <s v="WI"/>
    <n v="1"/>
    <n v="1"/>
    <n v="1"/>
    <x v="0"/>
    <s v="N"/>
    <n v="18.605479452054794"/>
    <n v="18.605479452054794"/>
    <n v="950.976"/>
    <n v="950.976"/>
    <s v="Pump OIL"/>
    <n v="2"/>
    <n v="2"/>
    <m/>
    <s v="Pump OIL"/>
    <x v="2"/>
    <s v="Producing"/>
    <s v="Producing"/>
    <x v="0"/>
    <x v="0"/>
    <s v="W 0258695 "/>
    <n v="45993"/>
    <n v="0"/>
    <n v="0"/>
    <n v="0"/>
    <n v="0"/>
    <n v="0"/>
    <n v="1650"/>
    <n v="47643"/>
    <m/>
    <m/>
    <m/>
    <m/>
    <n v="47643"/>
    <m/>
    <n v="72214.3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91410020"/>
    <s v="1 UWI in License"/>
    <n v="258778"/>
    <s v="102/10-14-020-09W4/00"/>
    <n v="258778"/>
    <n v="1"/>
    <s v="102"/>
    <s v="10"/>
    <s v="14"/>
    <s v="020"/>
    <s v="09W4"/>
    <s v="00"/>
    <s v="10-14-020-09W4"/>
    <s v="10-14-020-09W4"/>
    <s v="AB"/>
    <s v="JENNER"/>
    <s v="IMAGINEA JENNER 10-14-20-9"/>
    <x v="7"/>
    <s v="Cor4 Oil Corp"/>
    <s v="Working Interest"/>
    <n v="1"/>
    <s v="JENNER SHLW GAS"/>
    <s v="No"/>
    <m/>
    <s v="Flow GAS"/>
    <d v="2020-05-31T00:00:00"/>
    <m/>
    <n v="2388"/>
    <m/>
    <m/>
    <s v="Flow GAS"/>
    <s v="Kmilk_rv;Kmed_hat;K2nd_ws"/>
    <s v="Cor4 Oil Corp"/>
    <n v="5000034"/>
    <m/>
    <m/>
    <d v="2001-08-22T00:00:00"/>
    <d v="2001-08-25T00:00:00"/>
    <d v="2001-08-26T00:00:00"/>
    <m/>
    <d v="2001-11-01T00:00:00"/>
    <d v="2001-11-15T00:00:00"/>
    <m/>
    <m/>
    <m/>
    <m/>
    <s v="WI"/>
    <n v="1"/>
    <n v="1"/>
    <n v="1"/>
    <x v="0"/>
    <s v="N"/>
    <n v="18.627397260273973"/>
    <n v="18.627397260273973"/>
    <n v="727.86240000000009"/>
    <n v="727.86240000000009"/>
    <s v="Flow GAS"/>
    <n v="4"/>
    <n v="4"/>
    <m/>
    <s v="Flow GAS"/>
    <x v="1"/>
    <s v="Producing"/>
    <s v="Producing"/>
    <x v="0"/>
    <x v="0"/>
    <s v="W 0258778 "/>
    <n v="17975"/>
    <n v="0"/>
    <n v="0"/>
    <n v="0"/>
    <n v="0"/>
    <n v="16500"/>
    <n v="0"/>
    <n v="34475"/>
    <m/>
    <m/>
    <m/>
    <m/>
    <n v="34475"/>
    <m/>
    <n v="33912.4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44021903000"/>
    <s v="1 UWI in License"/>
    <n v="259031"/>
    <s v="100/03-19-024-02W4/00"/>
    <n v="259031"/>
    <n v="1"/>
    <s v="100"/>
    <s v="03"/>
    <s v="19"/>
    <s v="024"/>
    <s v="02W4"/>
    <s v="00"/>
    <s v="03-19-024-02W4"/>
    <s v="03-19-024-02W4"/>
    <s v="AB"/>
    <s v="EMPRESS"/>
    <s v="IMAGINEA EMPRESS 3-19-24-2"/>
    <x v="4"/>
    <s v="Cor4 Oil Corp"/>
    <s v="Working Interest"/>
    <n v="0.5"/>
    <s v="SOUTH AB MISC"/>
    <s v="No"/>
    <m/>
    <s v="ABD GAS"/>
    <d v="2006-05-31T00:00:00"/>
    <m/>
    <n v="2510"/>
    <m/>
    <m/>
    <s v="ABD GAS"/>
    <s v="Kvik_ss"/>
    <m/>
    <m/>
    <m/>
    <m/>
    <d v="2001-08-29T00:00:00"/>
    <d v="2001-09-01T00:00:00"/>
    <d v="2001-09-03T00:00:00"/>
    <m/>
    <d v="2001-10-01T00:00:00"/>
    <d v="2001-10-09T00:00:00"/>
    <m/>
    <d v="2017-06-27T00:00:00"/>
    <s v="Plate"/>
    <m/>
    <s v="WI"/>
    <n v="1"/>
    <n v="1"/>
    <n v="0.5"/>
    <x v="0"/>
    <s v="N"/>
    <n v="18.608219178082191"/>
    <n v="18.608219178082191"/>
    <n v="765.048"/>
    <n v="765.048"/>
    <s v="ABD GAS"/>
    <n v="14"/>
    <n v="14"/>
    <m/>
    <s v="ABD GAS"/>
    <x v="1"/>
    <s v="Abandoned"/>
    <s v="Abandoned"/>
    <x v="1"/>
    <x v="0"/>
    <s v="W 0259031 "/>
    <n v="0"/>
    <n v="0"/>
    <n v="0"/>
    <n v="0"/>
    <n v="0"/>
    <n v="16500"/>
    <n v="0"/>
    <n v="16500"/>
    <m/>
    <m/>
    <m/>
    <m/>
    <n v="16500"/>
    <m/>
    <n v="0"/>
    <m/>
    <n v="0"/>
    <n v="10900"/>
    <n v="10900"/>
    <x v="5"/>
    <m/>
    <n v="0"/>
    <n v="10900"/>
    <x v="5"/>
    <s v=""/>
    <n v="6"/>
    <s v="A) Reclamation only; spread evenly"/>
    <n v="15"/>
    <m/>
    <n v="0"/>
    <n v="10900"/>
    <n v="10900"/>
    <n v="0.5"/>
    <n v="0"/>
    <n v="5450"/>
    <n v="5450"/>
    <n v="15"/>
    <n v="1.35E-2"/>
    <n v="0"/>
    <n v="7126.4224395908814"/>
    <n v="7126.4224395908814"/>
    <n v="1.7600000000000001E-2"/>
    <n v="0"/>
    <n v="5027.2397437923237"/>
    <n v="5027.2397437923237"/>
    <s v="E.1) Fully abandoned, reclamation only. Shallow Gas. Use $10,900 for rec ($1,090 for pad site)."/>
  </r>
  <r>
    <s v="1 - Yes"/>
    <s v="1- Yes"/>
    <n v="214082308040"/>
    <s v="1 UWI in License"/>
    <n v="259517"/>
    <s v="104/08-23-021-08W4/00"/>
    <n v="259517"/>
    <n v="1"/>
    <s v="104"/>
    <s v="08"/>
    <s v="23"/>
    <s v="021"/>
    <s v="08W4"/>
    <s v="00"/>
    <s v="04-24-021-08W4"/>
    <s v="04-24-021-08W4"/>
    <s v="AB"/>
    <s v="JENNER"/>
    <s v="IMAGINEA JENNER 8-23-21-8"/>
    <x v="0"/>
    <s v="Cor4 Oil Corp"/>
    <s v="Working Interest"/>
    <n v="1"/>
    <s v="JENNER OIL"/>
    <s v="No"/>
    <m/>
    <s v="Pump OIL"/>
    <d v="2020-05-31T00:00:00"/>
    <m/>
    <n v="3175"/>
    <n v="5016"/>
    <n v="1605"/>
    <s v="Pump OIL"/>
    <s v="Kglauc_ss"/>
    <s v="Cor4 Oil Corp"/>
    <n v="52789"/>
    <m/>
    <m/>
    <d v="2001-09-14T00:00:00"/>
    <d v="2001-09-18T00:00:00"/>
    <d v="2001-09-23T00:00:00"/>
    <m/>
    <d v="2001-10-01T00:00:00"/>
    <d v="2001-10-02T00:00:00"/>
    <m/>
    <m/>
    <m/>
    <m/>
    <s v="WI"/>
    <n v="1"/>
    <n v="1"/>
    <n v="1"/>
    <x v="0"/>
    <s v="N"/>
    <n v="18.561643835616437"/>
    <n v="18.561643835616437"/>
    <n v="967.74"/>
    <n v="967.74"/>
    <s v="Pump OIL"/>
    <n v="2"/>
    <n v="2"/>
    <m/>
    <s v="Pump OIL"/>
    <x v="2"/>
    <s v="Producing"/>
    <s v="Producing"/>
    <x v="0"/>
    <x v="0"/>
    <s v="W 0259517 "/>
    <n v="45993"/>
    <n v="0"/>
    <n v="0"/>
    <n v="0"/>
    <n v="0"/>
    <n v="16500"/>
    <n v="0"/>
    <n v="62493"/>
    <m/>
    <m/>
    <m/>
    <m/>
    <n v="62493"/>
    <m/>
    <n v="676821.4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4060"/>
    <s v="1 UWI in License"/>
    <n v="259940"/>
    <s v="106/14-23-021-08W4/00"/>
    <n v="259940"/>
    <n v="1"/>
    <s v="106"/>
    <s v="14"/>
    <s v="23"/>
    <s v="021"/>
    <s v="08W4"/>
    <s v="00"/>
    <s v="15-23-021-08W4"/>
    <s v="15-23-021-08W4"/>
    <s v="AB"/>
    <s v="JENNER"/>
    <s v="IMAGINEA JENNER 14-23-21-8"/>
    <x v="0"/>
    <s v="Cor4 Oil Corp"/>
    <s v="Working Interest"/>
    <n v="1"/>
    <s v="JENNER OIL"/>
    <s v="No"/>
    <m/>
    <s v="Pump OIL"/>
    <d v="2020-05-31T00:00:00"/>
    <m/>
    <n v="3197"/>
    <n v="5187"/>
    <n v="1790"/>
    <s v="Pump OIL"/>
    <s v="Kglauc_ss"/>
    <s v="Cor4 Oil Corp"/>
    <n v="52789"/>
    <m/>
    <m/>
    <d v="2001-09-25T00:00:00"/>
    <d v="2001-09-28T00:00:00"/>
    <d v="2001-10-04T00:00:00"/>
    <m/>
    <d v="2001-10-01T00:00:00"/>
    <d v="2001-10-06T00:00:00"/>
    <m/>
    <m/>
    <m/>
    <m/>
    <s v="WI"/>
    <n v="1"/>
    <n v="1"/>
    <n v="1"/>
    <x v="0"/>
    <s v="N"/>
    <n v="18.534246575342465"/>
    <n v="18.534246575342465"/>
    <n v="974.44560000000001"/>
    <n v="974.44560000000001"/>
    <s v="Pump OIL"/>
    <n v="2"/>
    <n v="2"/>
    <m/>
    <s v="Pump OIL"/>
    <x v="2"/>
    <s v="Producing"/>
    <s v="Producing"/>
    <x v="0"/>
    <x v="0"/>
    <s v="W 0259940 "/>
    <n v="45993"/>
    <n v="0"/>
    <n v="0"/>
    <n v="0"/>
    <n v="0"/>
    <n v="16500"/>
    <n v="0"/>
    <n v="62493"/>
    <m/>
    <m/>
    <m/>
    <m/>
    <n v="62493"/>
    <m/>
    <n v="244093.6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09030"/>
    <s v="1 UWI in License"/>
    <n v="260270"/>
    <s v="103/09-23-021-08W4/00"/>
    <n v="260270"/>
    <n v="1"/>
    <s v="103"/>
    <s v="09"/>
    <s v="23"/>
    <s v="021"/>
    <s v="08W4"/>
    <s v="00"/>
    <s v="08-23-021-08W4"/>
    <s v="08-23-021-08W4"/>
    <s v="AB"/>
    <m/>
    <s v="IMAGINEA JENNER 9-23-21-8"/>
    <x v="1"/>
    <s v="Cor4 Oil Corp"/>
    <s v="Working Interest"/>
    <n v="1"/>
    <s v="JENNER GAS"/>
    <s v="No"/>
    <m/>
    <s v="Drld &amp; ABD"/>
    <m/>
    <m/>
    <n v="3182"/>
    <n v="3707"/>
    <n v="228"/>
    <m/>
    <m/>
    <m/>
    <m/>
    <m/>
    <m/>
    <d v="2001-10-04T00:00:00"/>
    <d v="2001-10-12T00:00:00"/>
    <d v="2001-10-17T00:00:00"/>
    <m/>
    <m/>
    <m/>
    <m/>
    <m/>
    <m/>
    <m/>
    <s v="WI"/>
    <n v="1"/>
    <n v="1"/>
    <n v="1"/>
    <x v="0"/>
    <s v="N"/>
    <n v="18.495890410958904"/>
    <n v="18.495890410958904"/>
    <n v="969.87360000000001"/>
    <n v="969.87360000000001"/>
    <s v="Drld &amp; ABD"/>
    <n v="19"/>
    <n v="19"/>
    <m/>
    <s v="Drld &amp; ABD"/>
    <x v="0"/>
    <s v="Abandoned"/>
    <s v="Partial Abandoned"/>
    <x v="1"/>
    <x v="0"/>
    <s v="W 0260270 "/>
    <n v="12800"/>
    <n v="0"/>
    <n v="0"/>
    <n v="0"/>
    <n v="0"/>
    <n v="16500"/>
    <n v="0"/>
    <n v="29300"/>
    <m/>
    <m/>
    <m/>
    <m/>
    <n v="29300"/>
    <m/>
    <n v="0"/>
    <m/>
    <n v="7500"/>
    <n v="25000"/>
    <n v="32500"/>
    <x v="15"/>
    <m/>
    <n v="7500"/>
    <n v="25000"/>
    <x v="15"/>
    <s v=""/>
    <n v="9"/>
    <s v="3) DUCs / Cut &amp; Cap Ready / Known Work To Do. Prioritize as earlier"/>
    <n v="7"/>
    <m/>
    <n v="7500"/>
    <n v="25000"/>
    <n v="32500"/>
    <n v="1"/>
    <n v="7500"/>
    <n v="25000"/>
    <n v="32500"/>
    <n v="7"/>
    <n v="1.35E-2"/>
    <n v="8238.1090133333546"/>
    <n v="29364.664618751056"/>
    <n v="37602.773632084412"/>
    <n v="1.7600000000000001E-2"/>
    <n v="7291.0125613929276"/>
    <n v="23817.70244827108"/>
    <n v="31108.715009664007"/>
    <s v="A.3) Override Abdn with engineer estimate of work still to be done. $10,900 for shallow gas rec, $25,000 for oil rec (10% site pads)"/>
  </r>
  <r>
    <s v="1 - Yes"/>
    <s v="1- Yes"/>
    <n v="214081410000"/>
    <s v="1 UWI in License"/>
    <n v="260271"/>
    <s v="100/10-14-021-08W4/00"/>
    <n v="260271"/>
    <n v="1"/>
    <s v="100"/>
    <s v="10"/>
    <s v="14"/>
    <s v="021"/>
    <s v="08W4"/>
    <s v="00"/>
    <s v="02-23-021-08W4"/>
    <s v="02-23-021-08W4"/>
    <s v="AB"/>
    <s v="JENNER"/>
    <s v="IMAGINEA JENNER 10-14-21-8"/>
    <x v="0"/>
    <s v="Cor4 Oil Corp"/>
    <s v="Working Interest"/>
    <n v="1"/>
    <s v="JENNER OIL"/>
    <s v="No"/>
    <m/>
    <s v="Pump OIL"/>
    <d v="2020-05-31T00:00:00"/>
    <m/>
    <n v="3213"/>
    <n v="4826"/>
    <n v="1335"/>
    <s v="Pump OIL"/>
    <s v="Kglauc_ss"/>
    <s v="Cor4 Oil Corp"/>
    <n v="52789"/>
    <m/>
    <m/>
    <d v="2001-10-04T00:00:00"/>
    <d v="2001-10-26T00:00:00"/>
    <d v="2001-10-31T00:00:00"/>
    <m/>
    <d v="2001-11-01T00:00:00"/>
    <d v="2001-11-10T00:00:00"/>
    <m/>
    <m/>
    <m/>
    <m/>
    <s v="WI"/>
    <n v="1"/>
    <n v="1"/>
    <n v="1"/>
    <x v="0"/>
    <s v="N"/>
    <n v="18.457534246575342"/>
    <n v="18.457534246575342"/>
    <n v="979.32240000000002"/>
    <n v="979.32240000000002"/>
    <s v="Pump OIL"/>
    <n v="2"/>
    <n v="2"/>
    <m/>
    <s v="Pump OIL"/>
    <x v="2"/>
    <s v="Producing"/>
    <s v="Producing"/>
    <x v="0"/>
    <x v="0"/>
    <s v="W 0260271 "/>
    <n v="45993"/>
    <n v="0"/>
    <n v="0"/>
    <n v="0"/>
    <n v="0"/>
    <n v="0"/>
    <n v="1650"/>
    <n v="47643"/>
    <m/>
    <m/>
    <m/>
    <m/>
    <n v="47643"/>
    <m/>
    <n v="279260.9099999999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307060"/>
    <s v="1 UWI in License"/>
    <n v="260432"/>
    <s v="106/07-23-021-08W4/00"/>
    <n v="260432"/>
    <n v="1"/>
    <s v="106"/>
    <s v="07"/>
    <s v="23"/>
    <s v="021"/>
    <s v="08W4"/>
    <s v="00"/>
    <s v="09-14-021-08W4"/>
    <s v="09-14-021-08W4"/>
    <s v="AB"/>
    <s v="JENNER"/>
    <s v="IMAGINEA JENNER 7-23-21-8"/>
    <x v="0"/>
    <s v="Cor4 Oil Corp"/>
    <s v="Working Interest"/>
    <n v="1"/>
    <s v="JENNER OIL"/>
    <s v="No"/>
    <m/>
    <s v="Pump OIL"/>
    <d v="2020-05-31T00:00:00"/>
    <m/>
    <n v="3207"/>
    <n v="6001"/>
    <n v="2542"/>
    <s v="Pump OIL"/>
    <s v="Kglauc_ss"/>
    <s v="Cor4 Oil Corp"/>
    <n v="52789"/>
    <m/>
    <m/>
    <d v="2001-10-11T00:00:00"/>
    <d v="2001-10-18T00:00:00"/>
    <d v="2001-10-24T00:00:00"/>
    <m/>
    <d v="2001-10-01T00:00:00"/>
    <d v="2001-10-29T00:00:00"/>
    <m/>
    <m/>
    <m/>
    <m/>
    <s v="WI"/>
    <n v="1"/>
    <n v="1"/>
    <n v="1"/>
    <x v="0"/>
    <s v="N"/>
    <n v="18.479452054794521"/>
    <n v="18.479452054794521"/>
    <n v="977.49360000000001"/>
    <n v="977.49360000000001"/>
    <s v="Pump OIL"/>
    <n v="2"/>
    <n v="2"/>
    <m/>
    <s v="Pump OIL"/>
    <x v="2"/>
    <s v="Producing"/>
    <s v="Producing"/>
    <x v="0"/>
    <x v="0"/>
    <s v="W 0260432 "/>
    <n v="45993"/>
    <n v="0"/>
    <n v="0"/>
    <n v="0"/>
    <n v="0"/>
    <n v="16500"/>
    <n v="0"/>
    <n v="62493"/>
    <m/>
    <m/>
    <m/>
    <m/>
    <n v="62493"/>
    <m/>
    <n v="850093.7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14070"/>
    <s v="1 UWI in License"/>
    <n v="260899"/>
    <s v="107/14-23-021-08W4/00"/>
    <n v="260899"/>
    <n v="1"/>
    <s v="107"/>
    <s v="14"/>
    <s v="23"/>
    <s v="021"/>
    <s v="08W4"/>
    <s v="00"/>
    <s v="15-23-021-08W4"/>
    <s v="15-23-021-08W4"/>
    <s v="AB"/>
    <s v="JENNER"/>
    <s v="IMAGINEA JENNER 14-23-21-8"/>
    <x v="0"/>
    <s v="Cor4 Oil Corp"/>
    <s v="Working Interest"/>
    <n v="1"/>
    <s v="JENNER OIL"/>
    <s v="No"/>
    <m/>
    <s v="Pump OIL"/>
    <d v="2020-05-31T00:00:00"/>
    <m/>
    <m/>
    <n v="5125"/>
    <m/>
    <s v="Pump OIL"/>
    <s v="Kglauc_ss"/>
    <s v="Cor4 Oil Corp"/>
    <n v="52789"/>
    <m/>
    <m/>
    <d v="2001-10-22T00:00:00"/>
    <d v="2001-11-02T00:00:00"/>
    <d v="2001-11-08T00:00:00"/>
    <m/>
    <d v="2001-11-01T00:00:00"/>
    <d v="2001-11-12T00:00:00"/>
    <m/>
    <m/>
    <m/>
    <m/>
    <s v="WI"/>
    <n v="1"/>
    <n v="1"/>
    <n v="1"/>
    <x v="0"/>
    <s v="N"/>
    <n v="18.438356164383563"/>
    <n v="18.438356164383563"/>
    <n v="0"/>
    <n v="0"/>
    <s v="Pump OIL"/>
    <n v="2"/>
    <n v="2"/>
    <m/>
    <s v="Pump OIL"/>
    <x v="2"/>
    <s v="Producing"/>
    <s v="Producing"/>
    <x v="0"/>
    <x v="0"/>
    <s v="W 0260899 "/>
    <n v="50227"/>
    <n v="0"/>
    <n v="0"/>
    <n v="0"/>
    <n v="0"/>
    <n v="0"/>
    <n v="1650"/>
    <n v="51877"/>
    <m/>
    <m/>
    <m/>
    <m/>
    <n v="51877"/>
    <m/>
    <n v="90706.3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34073412000"/>
    <s v="1 UWI in License"/>
    <n v="261292"/>
    <s v="100/12-34-023-07W4/00"/>
    <n v="261292"/>
    <n v="1"/>
    <s v="100"/>
    <s v="12"/>
    <s v="34"/>
    <s v="023"/>
    <s v="07W4"/>
    <s v="00"/>
    <s v="12-34-023-07W4"/>
    <s v="12-34-023-07W4"/>
    <s v="AB"/>
    <m/>
    <s v="IMAGINEA ATL-BUFF 12-34-23-7"/>
    <x v="4"/>
    <s v="Cor4 Oil Corp"/>
    <s v="Working Interest"/>
    <n v="1"/>
    <s v="SOUTH AB MISC"/>
    <s v="No"/>
    <m/>
    <s v="Drld &amp; ABD"/>
    <m/>
    <m/>
    <n v="3169"/>
    <n v="3199"/>
    <m/>
    <m/>
    <m/>
    <m/>
    <m/>
    <m/>
    <m/>
    <d v="2001-11-02T00:00:00"/>
    <d v="2001-11-10T00:00:00"/>
    <d v="2001-11-13T00:00:00"/>
    <d v="2002-11-13T00:00:00"/>
    <m/>
    <m/>
    <m/>
    <d v="2004-06-30T00:00:00"/>
    <s v="Plate"/>
    <m/>
    <s v="WI"/>
    <n v="1"/>
    <n v="1"/>
    <n v="1"/>
    <x v="0"/>
    <s v="N"/>
    <n v="18.416438356164385"/>
    <n v="18.416438356164385"/>
    <n v="965.91120000000001"/>
    <n v="965.91120000000001"/>
    <s v="Drld &amp; ABD"/>
    <n v="19"/>
    <n v="19"/>
    <m/>
    <s v="Drld &amp; ABD"/>
    <x v="0"/>
    <s v="Abandoned"/>
    <s v="Abandoned"/>
    <x v="1"/>
    <x v="0"/>
    <s v="W 0261292 "/>
    <n v="0"/>
    <n v="0"/>
    <n v="0"/>
    <n v="0"/>
    <n v="0"/>
    <n v="16500"/>
    <n v="0"/>
    <n v="16500"/>
    <m/>
    <m/>
    <m/>
    <m/>
    <n v="16500"/>
    <m/>
    <n v="0"/>
    <m/>
    <n v="0"/>
    <n v="25000"/>
    <n v="25000"/>
    <x v="1"/>
    <m/>
    <n v="0"/>
    <n v="25000"/>
    <x v="1"/>
    <s v=""/>
    <n v="6"/>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14091310020"/>
    <s v="1 UWI in License"/>
    <n v="261855"/>
    <s v="102/10-13-021-09W4/00"/>
    <n v="261855"/>
    <n v="1"/>
    <s v="102"/>
    <s v="10"/>
    <s v="13"/>
    <s v="021"/>
    <s v="09W4"/>
    <s v="00"/>
    <s v="10-13-021-09W4"/>
    <s v="10-13-021-09W4"/>
    <s v="AB"/>
    <m/>
    <s v="IMAGINEA JENNER 10-13-21-9"/>
    <x v="0"/>
    <s v="Cor4 Oil Corp"/>
    <s v="Working Interest"/>
    <n v="1"/>
    <s v="JENNER GAS"/>
    <s v="Yes"/>
    <s v="9) Per Jeremy &amp; Colin's final review, license belongs in JENNER OIL"/>
    <s v="Drld &amp; ABD"/>
    <m/>
    <m/>
    <n v="3330"/>
    <m/>
    <m/>
    <m/>
    <m/>
    <m/>
    <m/>
    <m/>
    <m/>
    <d v="2001-11-15T00:00:00"/>
    <d v="2001-12-04T00:00:00"/>
    <d v="2001-12-08T00:00:00"/>
    <m/>
    <m/>
    <m/>
    <m/>
    <d v="2002-01-18T00:00:00"/>
    <s v="Other"/>
    <m/>
    <s v="WI"/>
    <n v="1"/>
    <n v="1"/>
    <n v="1"/>
    <x v="0"/>
    <s v="N"/>
    <n v="18.350684931506848"/>
    <n v="18.350684931506848"/>
    <n v="1014.984"/>
    <n v="1014.984"/>
    <s v="Drld &amp; ABD"/>
    <n v="19"/>
    <n v="19"/>
    <m/>
    <s v="Drld &amp; ABD"/>
    <x v="0"/>
    <s v="Abandoned"/>
    <s v="Abandoned"/>
    <x v="1"/>
    <x v="0"/>
    <s v="W 0261855 "/>
    <n v="0"/>
    <n v="0"/>
    <n v="0"/>
    <n v="0"/>
    <n v="0"/>
    <n v="16500"/>
    <n v="0"/>
    <n v="16500"/>
    <m/>
    <m/>
    <m/>
    <m/>
    <n v="16500"/>
    <m/>
    <n v="0"/>
    <m/>
    <n v="0"/>
    <n v="25000"/>
    <n v="25000"/>
    <x v="1"/>
    <m/>
    <n v="0"/>
    <n v="25000"/>
    <x v="1"/>
    <s v=""/>
    <n v="7"/>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04083208060"/>
    <s v="1 UWI in License"/>
    <n v="262266"/>
    <s v="106/08-32-020-08W4/00"/>
    <n v="262266"/>
    <n v="1"/>
    <s v="106"/>
    <s v="08"/>
    <s v="32"/>
    <s v="020"/>
    <s v="08W4"/>
    <s v="00"/>
    <s v="15-29-020-08W4"/>
    <s v="15-29-020-08W4"/>
    <s v="AB"/>
    <s v="JENNER"/>
    <s v="IMAGINEA JENNER 8-32-20-8"/>
    <x v="0"/>
    <s v="Cor4 Oil Corp"/>
    <s v="Working Interest"/>
    <n v="0.8"/>
    <s v="JENNER OIL"/>
    <s v="No"/>
    <m/>
    <s v="Pump OIL"/>
    <d v="2020-05-31T00:00:00"/>
    <m/>
    <n v="3081"/>
    <n v="4386"/>
    <n v="1039"/>
    <s v="Pump OIL"/>
    <s v="Kglauc_ss"/>
    <s v="Cor4 Oil Corp"/>
    <n v="5000004"/>
    <m/>
    <m/>
    <d v="2001-11-22T00:00:00"/>
    <d v="2001-11-28T00:00:00"/>
    <d v="2001-12-03T00:00:00"/>
    <m/>
    <d v="2001-12-01T00:00:00"/>
    <d v="2001-12-08T00:00:00"/>
    <m/>
    <m/>
    <m/>
    <m/>
    <s v="WI"/>
    <n v="1"/>
    <n v="1"/>
    <n v="0.8"/>
    <x v="0"/>
    <s v="N"/>
    <n v="18.367123287671234"/>
    <n v="18.367123287671234"/>
    <n v="939.08879999999999"/>
    <n v="939.08879999999999"/>
    <s v="Pump OIL"/>
    <n v="2"/>
    <n v="2"/>
    <m/>
    <s v="Pump OIL"/>
    <x v="2"/>
    <s v="Producing"/>
    <s v="Producing"/>
    <x v="0"/>
    <x v="0"/>
    <s v="W 0262266 "/>
    <n v="45993"/>
    <n v="0"/>
    <n v="0"/>
    <n v="0"/>
    <n v="0"/>
    <n v="16500"/>
    <n v="0"/>
    <n v="62493"/>
    <m/>
    <m/>
    <m/>
    <m/>
    <n v="62493"/>
    <m/>
    <n v="422591.1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122007000"/>
    <s v="1 UWI in License"/>
    <n v="262425"/>
    <s v="100/07-20-019-12W4/00"/>
    <n v="262425"/>
    <n v="1"/>
    <s v="100"/>
    <s v="07"/>
    <s v="20"/>
    <s v="019"/>
    <s v="12W4"/>
    <s v="00"/>
    <s v="07-20-019-12W4"/>
    <s v="07-20-019-12W4"/>
    <s v="AB"/>
    <m/>
    <s v="JOURNEY PRIN 7-20-19-12"/>
    <x v="11"/>
    <s v="Journey Enrg Inc"/>
    <s v="Working Interest"/>
    <n v="0.5"/>
    <s v="TILLEY"/>
    <s v="No"/>
    <m/>
    <s v="Cased"/>
    <m/>
    <m/>
    <n v="4368"/>
    <n v="4462"/>
    <m/>
    <m/>
    <m/>
    <m/>
    <m/>
    <m/>
    <m/>
    <d v="2001-11-23T00:00:00"/>
    <d v="2001-11-30T00:00:00"/>
    <d v="2001-12-09T00:00:00"/>
    <d v="2002-12-09T00:00:00"/>
    <m/>
    <m/>
    <m/>
    <m/>
    <m/>
    <m/>
    <s v="WI"/>
    <n v="1"/>
    <n v="1"/>
    <n v="0.5"/>
    <x v="1"/>
    <s v="N"/>
    <n v="18.361643835616437"/>
    <n v="18.361643835616437"/>
    <n v="1331.3664000000001"/>
    <n v="1331.3664000000001"/>
    <s v="Cased"/>
    <n v="32"/>
    <n v="32"/>
    <m/>
    <s v="Cased"/>
    <x v="0"/>
    <s v="Pre-Production"/>
    <s v="Pre-Production"/>
    <x v="1"/>
    <x v="1"/>
    <s v="W 0262425 "/>
    <n v="0"/>
    <n v="0"/>
    <n v="0"/>
    <n v="0"/>
    <n v="0"/>
    <n v="0"/>
    <n v="0"/>
    <n v="0"/>
    <m/>
    <m/>
    <m/>
    <m/>
    <n v="0"/>
    <m/>
    <n v="0"/>
    <m/>
    <n v="30000"/>
    <n v="25000"/>
    <n v="55000"/>
    <x v="8"/>
    <m/>
    <n v="30000"/>
    <n v="25000"/>
    <x v="8"/>
    <s v=""/>
    <n v="6"/>
    <s v="B) Non Op Inactive, spreadevenly over 15 years"/>
    <n v="13"/>
    <m/>
    <n v="30000"/>
    <n v="25000"/>
    <n v="55000"/>
    <n v="0.5"/>
    <n v="15000"/>
    <n v="12500"/>
    <n v="27500"/>
    <n v="13"/>
    <n v="1.35E-2"/>
    <n v="17856.65255466252"/>
    <n v="15912.468887962119"/>
    <n v="33769.121442624637"/>
    <n v="1.7600000000000001E-2"/>
    <n v="14233.043296770486"/>
    <n v="11623.844675940112"/>
    <n v="25856.887972710596"/>
    <s v="D.3) Inactive Princess Oil/Other wells. Used $30,000 and $25,500 for rec ($2,500 for pad site)"/>
  </r>
  <r>
    <s v="1 - Yes"/>
    <s v="1- Yes"/>
    <n v="204110601000"/>
    <s v="1 UWI in License"/>
    <n v="262488"/>
    <s v="100/01-06-020-11W4/00"/>
    <n v="262488"/>
    <n v="1"/>
    <s v="100"/>
    <s v="01"/>
    <s v="06"/>
    <s v="020"/>
    <s v="11W4"/>
    <s v="00"/>
    <s v="01-06-020-11W4"/>
    <s v="01-06-020-11W4"/>
    <s v="AB"/>
    <m/>
    <s v="Imaginea PRIN 1-6-20-11"/>
    <x v="6"/>
    <s v="Cor4 Oil Corp"/>
    <s v="Working Interest"/>
    <n v="0.25"/>
    <s v="WEST TIDE LAKE"/>
    <s v="No"/>
    <m/>
    <s v="Drld &amp; ABD"/>
    <m/>
    <m/>
    <n v="4124"/>
    <m/>
    <m/>
    <m/>
    <m/>
    <m/>
    <m/>
    <m/>
    <m/>
    <d v="2001-11-26T00:00:00"/>
    <d v="2001-12-08T00:00:00"/>
    <d v="2001-12-13T00:00:00"/>
    <d v="2002-12-13T00:00:00"/>
    <m/>
    <m/>
    <m/>
    <d v="2011-09-15T00:00:00"/>
    <s v="Plate"/>
    <m/>
    <s v="WI"/>
    <n v="1"/>
    <n v="1"/>
    <n v="0.25"/>
    <x v="0"/>
    <s v="N"/>
    <n v="18.339726027397262"/>
    <n v="18.339726027397262"/>
    <n v="1256.9952000000001"/>
    <n v="1256.9952000000001"/>
    <s v="Drld &amp; ABD"/>
    <n v="19"/>
    <n v="19"/>
    <m/>
    <s v="Drld &amp; ABD"/>
    <x v="0"/>
    <s v="Abandoned"/>
    <s v="Abandoned"/>
    <x v="1"/>
    <x v="1"/>
    <s v="W 0262488 "/>
    <n v="0"/>
    <n v="0"/>
    <n v="0"/>
    <n v="0"/>
    <n v="0"/>
    <n v="16500"/>
    <n v="0"/>
    <n v="16500"/>
    <m/>
    <m/>
    <m/>
    <m/>
    <n v="16500"/>
    <m/>
    <n v="0"/>
    <m/>
    <n v="0"/>
    <n v="25000"/>
    <n v="25000"/>
    <x v="1"/>
    <m/>
    <n v="0"/>
    <n v="25000"/>
    <x v="1"/>
    <s v=""/>
    <n v="20"/>
    <s v="A) Reclamation only; spread evenly"/>
    <n v="5"/>
    <m/>
    <n v="0"/>
    <n v="25000"/>
    <n v="25000"/>
    <n v="0.25"/>
    <n v="0"/>
    <n v="6250"/>
    <n v="6250"/>
    <n v="5"/>
    <n v="1.35E-2"/>
    <n v="0"/>
    <n v="7146.8974027615495"/>
    <n v="7146.8974027615495"/>
    <n v="1.7600000000000001E-2"/>
    <n v="0"/>
    <n v="6002.6989723490169"/>
    <n v="6002.6989723490169"/>
    <s v="E.3) Fully abandoned, reclamation only. Oil or Other well. Use $25,000 for rec ($2,500 for pad site)."/>
  </r>
  <r>
    <s v="1 - Yes"/>
    <s v="1- Yes"/>
    <n v="204122210020"/>
    <s v="1 UWI in License"/>
    <n v="262494"/>
    <s v="102/10-22-020-12W4/00"/>
    <n v="262494"/>
    <n v="1"/>
    <s v="102"/>
    <s v="10"/>
    <s v="22"/>
    <s v="020"/>
    <s v="12W4"/>
    <s v="00"/>
    <s v="10-22-020-12W4"/>
    <s v="10-22-020-12W4"/>
    <s v="AB"/>
    <s v="PRINCESS"/>
    <s v="Imaginea PRIN 10-22-20-12"/>
    <x v="11"/>
    <s v="Cor4 Oil Corp"/>
    <s v="Working Interest"/>
    <n v="1"/>
    <s v="TILLEY"/>
    <s v="No"/>
    <m/>
    <s v="Susp GAS"/>
    <d v="2008-02-29T00:00:00"/>
    <m/>
    <n v="4068"/>
    <m/>
    <m/>
    <s v="Susp GAS"/>
    <s v="Darcs"/>
    <s v="Cor4 Oil Corp"/>
    <n v="81181"/>
    <m/>
    <m/>
    <d v="2001-11-26T00:00:00"/>
    <d v="2001-11-30T00:00:00"/>
    <d v="2001-12-06T00:00:00"/>
    <d v="2002-12-06T00:00:00"/>
    <d v="2003-09-01T00:00:00"/>
    <d v="2003-09-20T00:00:00"/>
    <m/>
    <m/>
    <m/>
    <m/>
    <s v="WI"/>
    <n v="1"/>
    <n v="1"/>
    <n v="1"/>
    <x v="0"/>
    <s v="N"/>
    <n v="18.361643835616437"/>
    <n v="18.361643835616437"/>
    <n v="1239.9264000000001"/>
    <n v="1239.9264000000001"/>
    <s v="Susp GAS"/>
    <n v="11"/>
    <n v="11"/>
    <m/>
    <s v="Susp GAS"/>
    <x v="1"/>
    <s v="Suspended"/>
    <s v="Suspended"/>
    <x v="1"/>
    <x v="1"/>
    <s v="W 0262494 "/>
    <n v="41790"/>
    <n v="0"/>
    <n v="0"/>
    <n v="0"/>
    <n v="0"/>
    <n v="16500"/>
    <n v="0"/>
    <n v="58290"/>
    <m/>
    <m/>
    <m/>
    <m/>
    <n v="58290"/>
    <m/>
    <n v="0"/>
    <m/>
    <n v="41790"/>
    <n v="16500"/>
    <n v="58290"/>
    <x v="3"/>
    <m/>
    <n v="41790"/>
    <n v="16500"/>
    <x v="3"/>
    <s v=""/>
    <n v="9"/>
    <s v="7) Prioritize inactive shallow gas over inactive oil"/>
    <n v="8"/>
    <m/>
    <n v="41790"/>
    <n v="16500"/>
    <n v="58290"/>
    <n v="1"/>
    <n v="41790"/>
    <n v="16500"/>
    <n v="58290"/>
    <n v="8"/>
    <n v="1.35E-2"/>
    <n v="46522.430458494411"/>
    <n v="19642.317810128774"/>
    <n v="66164.748268623182"/>
    <n v="1.7600000000000001E-2"/>
    <n v="40461.838186885318"/>
    <n v="15656.347626447536"/>
    <n v="56118.18581333285"/>
    <s v="B.2) Operated; Not &quot;true&quot; shallow gas. Used LMR costs (with submitted reductions)"/>
  </r>
  <r>
    <s v="1 - Yes"/>
    <s v="1- Yes"/>
    <n v="194121507000"/>
    <s v="1 UWI in License"/>
    <n v="262935"/>
    <s v="100/07-15-019-12W4/00"/>
    <n v="262935"/>
    <n v="1"/>
    <s v="100"/>
    <s v="07"/>
    <s v="15"/>
    <s v="019"/>
    <s v="12W4"/>
    <s v="00"/>
    <s v="07-15-019-12W4"/>
    <s v="07-15-019-12W4"/>
    <s v="AB"/>
    <m/>
    <s v="IMAGINEA PRIN 7-15-19-12"/>
    <x v="11"/>
    <s v="Cor4 Oil Corp"/>
    <s v="Working Interest"/>
    <n v="1"/>
    <s v="TILLEY"/>
    <s v="No"/>
    <m/>
    <s v="Drld &amp; ABD"/>
    <m/>
    <m/>
    <n v="4436"/>
    <m/>
    <m/>
    <m/>
    <m/>
    <m/>
    <m/>
    <m/>
    <m/>
    <d v="2001-12-03T00:00:00"/>
    <d v="2001-12-15T00:00:00"/>
    <d v="2001-12-20T00:00:00"/>
    <d v="2002-12-20T00:00:00"/>
    <m/>
    <m/>
    <m/>
    <d v="2003-12-17T00:00:00"/>
    <s v="Other"/>
    <m/>
    <s v="WI"/>
    <n v="1"/>
    <n v="1"/>
    <n v="1"/>
    <x v="0"/>
    <s v="N"/>
    <n v="18.32054794520548"/>
    <n v="18.32054794520548"/>
    <n v="1352.0928000000001"/>
    <n v="1352.0928000000001"/>
    <s v="Drld &amp; ABD"/>
    <n v="19"/>
    <n v="19"/>
    <m/>
    <s v="Drld &amp; ABD"/>
    <x v="0"/>
    <s v="Abandoned"/>
    <s v="Abandoned"/>
    <x v="1"/>
    <x v="1"/>
    <s v="W 0262935 "/>
    <n v="0"/>
    <n v="0"/>
    <n v="0"/>
    <n v="0"/>
    <n v="0"/>
    <n v="16500"/>
    <n v="0"/>
    <n v="16500"/>
    <m/>
    <m/>
    <m/>
    <m/>
    <n v="16500"/>
    <m/>
    <n v="0"/>
    <m/>
    <n v="0"/>
    <n v="25000"/>
    <n v="25000"/>
    <x v="1"/>
    <m/>
    <n v="0"/>
    <n v="25000"/>
    <x v="1"/>
    <s v=""/>
    <n v="7"/>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194112914000"/>
    <s v="1 UWI in License"/>
    <n v="263456"/>
    <s v="100/14-29-019-11W4/00"/>
    <n v="263456"/>
    <n v="1"/>
    <s v="100"/>
    <s v="14"/>
    <s v="29"/>
    <s v="019"/>
    <s v="11W4"/>
    <s v="00"/>
    <s v="14-29-019-11W4"/>
    <s v="14-29-019-11W4"/>
    <s v="AB"/>
    <m/>
    <s v="Imaginea PRIN 14-29-19-11"/>
    <x v="6"/>
    <s v="Cor4 Oil Corp"/>
    <s v="Working Interest"/>
    <n v="0.5"/>
    <s v="WEST TIDE LAKE"/>
    <s v="No"/>
    <m/>
    <s v="ABD Zn"/>
    <m/>
    <m/>
    <n v="3379"/>
    <m/>
    <m/>
    <m/>
    <m/>
    <m/>
    <m/>
    <m/>
    <m/>
    <d v="2001-12-06T00:00:00"/>
    <d v="2001-12-10T00:00:00"/>
    <d v="2001-12-12T00:00:00"/>
    <d v="2002-12-12T00:00:00"/>
    <m/>
    <m/>
    <m/>
    <m/>
    <m/>
    <m/>
    <s v="WI"/>
    <n v="1"/>
    <n v="1"/>
    <n v="0.5"/>
    <x v="0"/>
    <s v="N"/>
    <n v="18.334246575342465"/>
    <n v="18.334246575342465"/>
    <n v="1029.9192"/>
    <n v="1029.9192"/>
    <s v="ABD Zn"/>
    <n v="24"/>
    <n v="24"/>
    <m/>
    <s v="ABD Zn"/>
    <x v="0"/>
    <s v="Abandoned"/>
    <s v="Partial Abandoned"/>
    <x v="1"/>
    <x v="1"/>
    <s v="W 0263456 "/>
    <n v="12800"/>
    <n v="0"/>
    <n v="0"/>
    <n v="0"/>
    <n v="0"/>
    <n v="16500"/>
    <n v="0"/>
    <n v="29300"/>
    <m/>
    <m/>
    <m/>
    <m/>
    <n v="29300"/>
    <m/>
    <n v="0"/>
    <m/>
    <n v="2500"/>
    <n v="25000"/>
    <n v="27500"/>
    <x v="7"/>
    <m/>
    <n v="2500"/>
    <n v="25000"/>
    <x v="7"/>
    <s v=""/>
    <n v="5"/>
    <s v="3) DUCs / Cut &amp; Cap Ready / Known Work To Do. Prioritize as earlier"/>
    <n v="3"/>
    <m/>
    <n v="2500"/>
    <n v="25000"/>
    <n v="27500"/>
    <n v="0.5"/>
    <n v="1250"/>
    <n v="12500"/>
    <n v="13750"/>
    <n v="3"/>
    <n v="1.35E-2"/>
    <n v="1301.3115129687503"/>
    <n v="13915.539141688923"/>
    <n v="15216.850654657674"/>
    <n v="1.7600000000000001E-2"/>
    <n v="1234.9517138677547"/>
    <n v="12102.727383011879"/>
    <n v="13337.679096879634"/>
    <s v="A.2) Cut &amp; Cap ready wells, D13 suspended. Has plug &amp; cement. Still require well review. Do not have known SCVL. Use $2,500 abandonment estimate for now. Use $10,900 for shallow gas rec, and $25,000 for oil/other rec. (10% for site pad)"/>
  </r>
  <r>
    <s v="1 - Yes"/>
    <s v="1- Yes"/>
    <n v="214081409040"/>
    <s v="1 UWI in License"/>
    <n v="263774"/>
    <s v="104/09-14-021-08W4/00"/>
    <n v="263774"/>
    <n v="1"/>
    <s v="104"/>
    <s v="09"/>
    <s v="14"/>
    <s v="021"/>
    <s v="08W4"/>
    <s v="00"/>
    <s v="09-14-021-08W4"/>
    <s v="09-14-021-08W4"/>
    <s v="AB"/>
    <s v="JENNER"/>
    <s v="IMAGINEA JENNER 9-14-21-8"/>
    <x v="0"/>
    <s v="Cor4 Oil Corp"/>
    <s v="Working Interest"/>
    <n v="1"/>
    <s v="JENNER OIL"/>
    <s v="No"/>
    <m/>
    <s v="Act WTR Inj"/>
    <m/>
    <d v="2020-05-31T00:00:00"/>
    <n v="3425"/>
    <m/>
    <m/>
    <s v="Act WTR Inj"/>
    <s v="Kglauc_ss"/>
    <m/>
    <m/>
    <s v="Cor4 Oil Corp"/>
    <s v="IF0140732"/>
    <d v="2001-12-11T00:00:00"/>
    <d v="2001-12-13T00:00:00"/>
    <d v="2001-12-17T00:00:00"/>
    <m/>
    <m/>
    <m/>
    <d v="2002-06-06T00:00:00"/>
    <m/>
    <m/>
    <m/>
    <s v="WI"/>
    <n v="1"/>
    <n v="1"/>
    <n v="1"/>
    <x v="0"/>
    <s v="N"/>
    <n v="18.326027397260273"/>
    <n v="18.326027397260273"/>
    <n v="1043.94"/>
    <n v="1043.94"/>
    <s v="Act WTR Inj"/>
    <n v="1"/>
    <n v="1"/>
    <m/>
    <s v="Act WTR Inj"/>
    <x v="0"/>
    <s v="Active"/>
    <s v="Active"/>
    <x v="0"/>
    <x v="0"/>
    <s v="W 0263774 "/>
    <n v="36384"/>
    <n v="0"/>
    <n v="0"/>
    <n v="0"/>
    <n v="0"/>
    <n v="0"/>
    <n v="1650"/>
    <n v="38034"/>
    <m/>
    <m/>
    <m/>
    <m/>
    <n v="38034"/>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606050"/>
    <s v="1 UWI in License"/>
    <n v="266439"/>
    <s v="105/06-26-021-08W4/00"/>
    <n v="266439"/>
    <n v="1"/>
    <s v="105"/>
    <s v="06"/>
    <s v="26"/>
    <s v="021"/>
    <s v="08W4"/>
    <s v="00"/>
    <s v="14-23-021-08W4"/>
    <s v="14-23-021-08W4"/>
    <s v="AB"/>
    <s v="JENNER"/>
    <s v="IMAGINEA JENNER 6-26-21-8"/>
    <x v="0"/>
    <s v="Cor4 Oil Corp"/>
    <s v="Working Interest"/>
    <n v="1"/>
    <s v="JENNER OIL"/>
    <s v="No"/>
    <m/>
    <s v="Susp OIL"/>
    <d v="2008-09-30T00:00:00"/>
    <m/>
    <n v="3212"/>
    <n v="4511"/>
    <n v="1049"/>
    <s v="Susp OIL"/>
    <s v="Kglauc_ss"/>
    <s v="Cor4 Oil Corp"/>
    <n v="52789"/>
    <m/>
    <m/>
    <d v="2002-01-24T00:00:00"/>
    <d v="2002-01-28T00:00:00"/>
    <d v="2002-02-03T00:00:00"/>
    <m/>
    <d v="2002-02-01T00:00:00"/>
    <d v="2002-02-09T00:00:00"/>
    <m/>
    <m/>
    <m/>
    <m/>
    <s v="WI"/>
    <n v="1"/>
    <n v="1"/>
    <n v="1"/>
    <x v="0"/>
    <s v="N"/>
    <n v="18.2"/>
    <n v="18.2"/>
    <n v="979.01760000000002"/>
    <n v="979.01760000000002"/>
    <s v="Susp OIL"/>
    <n v="12"/>
    <n v="12"/>
    <m/>
    <s v="Susp OIL"/>
    <x v="2"/>
    <s v="Suspended"/>
    <s v="Suspended"/>
    <x v="1"/>
    <x v="0"/>
    <s v="W 0266439 "/>
    <n v="45993"/>
    <n v="0"/>
    <n v="0"/>
    <n v="0"/>
    <n v="0"/>
    <n v="0"/>
    <n v="1650"/>
    <n v="47643"/>
    <m/>
    <m/>
    <m/>
    <m/>
    <n v="47643"/>
    <m/>
    <n v="0"/>
    <m/>
    <n v="45993"/>
    <n v="2500"/>
    <n v="48493"/>
    <x v="6"/>
    <m/>
    <n v="45993"/>
    <n v="2500"/>
    <x v="6"/>
    <s v=""/>
    <n v="22"/>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214090304030"/>
    <s v="1 UWI in License"/>
    <n v="267797"/>
    <s v="103/04-03-021-09W4/00"/>
    <n v="267797"/>
    <n v="1"/>
    <s v="103"/>
    <s v="04"/>
    <s v="03"/>
    <s v="021"/>
    <s v="09W4"/>
    <s v="00"/>
    <s v="04-03-021-09W4"/>
    <s v="04-03-021-09W4"/>
    <s v="AB"/>
    <s v="JENNER"/>
    <s v="IMAGINEA JENNER 4-3-21-9"/>
    <x v="0"/>
    <s v="Cor4 Oil Corp"/>
    <s v="Working Interest"/>
    <n v="1"/>
    <s v="JENNER OIL"/>
    <s v="No"/>
    <m/>
    <s v="Act WTR Inj"/>
    <d v="2002-05-31T00:00:00"/>
    <d v="2020-05-31T00:00:00"/>
    <n v="3304"/>
    <n v="3396"/>
    <m/>
    <s v="Act WTR Inj"/>
    <s v="Kglauc_ss"/>
    <m/>
    <m/>
    <s v="Cor4 Oil Corp"/>
    <s v="IF0098655"/>
    <d v="2002-02-15T00:00:00"/>
    <d v="2002-02-20T00:00:00"/>
    <d v="2002-02-24T00:00:00"/>
    <m/>
    <d v="2002-03-01T00:00:00"/>
    <d v="2002-03-19T00:00:00"/>
    <d v="2002-10-01T00:00:00"/>
    <m/>
    <m/>
    <m/>
    <s v="WI"/>
    <n v="1"/>
    <n v="1"/>
    <n v="1"/>
    <x v="0"/>
    <s v="N"/>
    <n v="18.136986301369863"/>
    <n v="18.136986301369863"/>
    <n v="1007.0592"/>
    <n v="1007.0592"/>
    <s v="Act WTR Inj"/>
    <n v="1"/>
    <n v="1"/>
    <m/>
    <s v="Act WTR Inj"/>
    <x v="0"/>
    <s v="Active"/>
    <s v="Active"/>
    <x v="0"/>
    <x v="0"/>
    <s v="W 0267797 "/>
    <n v="36384"/>
    <n v="0"/>
    <n v="0"/>
    <n v="0"/>
    <n v="0"/>
    <n v="0"/>
    <n v="1650"/>
    <n v="38034"/>
    <m/>
    <m/>
    <m/>
    <m/>
    <n v="38034"/>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2903020"/>
    <s v="1 UWI in License"/>
    <n v="269933"/>
    <s v="102/03-29-020-08W4/00"/>
    <n v="269933"/>
    <n v="1"/>
    <s v="102"/>
    <s v="03"/>
    <s v="29"/>
    <s v="020"/>
    <s v="08W4"/>
    <s v="00"/>
    <s v="08-29-020-08W4"/>
    <s v="08-29-020-08W4"/>
    <s v="AB"/>
    <s v="JENNER"/>
    <s v="IMAGINEA JENNER 3-29-20-8"/>
    <x v="0"/>
    <s v="Cor4 Oil Corp"/>
    <s v="Working Interest"/>
    <n v="0.8"/>
    <s v="JENNER OIL"/>
    <s v="No"/>
    <m/>
    <s v="Pump OIL"/>
    <d v="2018-03-31T00:00:00"/>
    <m/>
    <n v="3072"/>
    <n v="4797"/>
    <n v="1399"/>
    <s v="Pump OIL"/>
    <s v="Kglauc_ss"/>
    <s v="Cor4 Oil Corp"/>
    <n v="5000004"/>
    <m/>
    <m/>
    <d v="2002-05-13T00:00:00"/>
    <d v="2002-06-01T00:00:00"/>
    <d v="2002-06-06T00:00:00"/>
    <m/>
    <d v="2002-06-01T00:00:00"/>
    <d v="2002-06-20T00:00:00"/>
    <m/>
    <m/>
    <m/>
    <m/>
    <s v="WI"/>
    <n v="1"/>
    <n v="1"/>
    <n v="0.8"/>
    <x v="0"/>
    <s v="N"/>
    <n v="17.860273972602741"/>
    <n v="17.860273972602741"/>
    <n v="936.3456000000001"/>
    <n v="936.3456000000001"/>
    <s v="Pump OIL"/>
    <n v="2"/>
    <n v="2"/>
    <m/>
    <s v="Pump OIL"/>
    <x v="2"/>
    <s v="Producing"/>
    <s v="Producing"/>
    <x v="0"/>
    <x v="0"/>
    <s v="W 0269933 "/>
    <n v="45993"/>
    <n v="0"/>
    <n v="0"/>
    <n v="0"/>
    <n v="0"/>
    <n v="0"/>
    <n v="1650"/>
    <n v="47643"/>
    <m/>
    <m/>
    <m/>
    <m/>
    <n v="47643"/>
    <m/>
    <n v="0"/>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212030"/>
    <s v="1 UWI in License"/>
    <n v="269948"/>
    <s v="103/12-32-020-08W4/00"/>
    <n v="269948"/>
    <n v="1"/>
    <s v="103"/>
    <s v="12"/>
    <s v="32"/>
    <s v="020"/>
    <s v="08W4"/>
    <s v="00"/>
    <s v="05-32-020-08W4"/>
    <s v="05-32-020-08W4"/>
    <s v="AB"/>
    <s v="JENNER"/>
    <s v="IMAGINEA JENNER 12-32-20-8"/>
    <x v="0"/>
    <s v="Cor4 Oil Corp"/>
    <s v="Working Interest"/>
    <n v="0.8"/>
    <s v="JENNER OIL"/>
    <s v="No"/>
    <m/>
    <s v="Pump OIL"/>
    <d v="2020-05-31T00:00:00"/>
    <m/>
    <n v="3040"/>
    <n v="4782"/>
    <n v="1498"/>
    <s v="Pump OIL"/>
    <s v="Kglauc_ss"/>
    <s v="Cor4 Oil Corp"/>
    <n v="5000004"/>
    <m/>
    <m/>
    <d v="2002-05-13T00:00:00"/>
    <d v="2002-05-28T00:00:00"/>
    <d v="2002-06-11T00:00:00"/>
    <m/>
    <d v="2002-06-01T00:00:00"/>
    <d v="2002-06-20T00:00:00"/>
    <m/>
    <m/>
    <m/>
    <m/>
    <s v="WI"/>
    <n v="1"/>
    <n v="1"/>
    <n v="0.8"/>
    <x v="0"/>
    <s v="N"/>
    <n v="17.87123287671233"/>
    <n v="17.87123287671233"/>
    <n v="926.5920000000001"/>
    <n v="926.5920000000001"/>
    <s v="Pump OIL"/>
    <n v="2"/>
    <n v="2"/>
    <m/>
    <s v="Pump OIL"/>
    <x v="2"/>
    <s v="Producing"/>
    <s v="Producing"/>
    <x v="0"/>
    <x v="0"/>
    <s v="W 0269948 "/>
    <n v="45993"/>
    <n v="0"/>
    <n v="0"/>
    <n v="0"/>
    <n v="0"/>
    <n v="16500"/>
    <n v="0"/>
    <n v="62493"/>
    <m/>
    <m/>
    <m/>
    <m/>
    <n v="62493"/>
    <m/>
    <n v="288928.8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910060"/>
    <s v="1 UWI in License"/>
    <n v="269951"/>
    <s v="106/10-29-020-08W4/00"/>
    <n v="269951"/>
    <n v="1"/>
    <s v="106"/>
    <s v="10"/>
    <s v="29"/>
    <s v="020"/>
    <s v="08W4"/>
    <s v="00"/>
    <s v="06-29-020-08W4"/>
    <s v="06-29-020-08W4"/>
    <s v="AB"/>
    <s v="JENNER"/>
    <s v="IMAGINEA JENNER 10-29-20-8"/>
    <x v="0"/>
    <s v="Cor4 Oil Corp"/>
    <s v="Working Interest"/>
    <n v="0.8"/>
    <s v="JENNER OIL"/>
    <s v="No"/>
    <m/>
    <s v="Pump OIL"/>
    <d v="2020-05-31T00:00:00"/>
    <m/>
    <n v="3016"/>
    <n v="4344"/>
    <n v="1108"/>
    <s v="Pump OIL"/>
    <s v="Kglauc_ss"/>
    <s v="Cor4 Oil Corp"/>
    <n v="5000004"/>
    <m/>
    <m/>
    <d v="2002-05-13T00:00:00"/>
    <d v="2002-06-15T00:00:00"/>
    <d v="2002-06-20T00:00:00"/>
    <m/>
    <d v="2002-06-01T00:00:00"/>
    <d v="2002-06-29T00:00:00"/>
    <m/>
    <m/>
    <m/>
    <m/>
    <s v="WI"/>
    <n v="1"/>
    <n v="1"/>
    <n v="0.8"/>
    <x v="0"/>
    <s v="N"/>
    <n v="17.82191780821918"/>
    <n v="17.82191780821918"/>
    <n v="919.27680000000009"/>
    <n v="919.27680000000009"/>
    <s v="Pump OIL"/>
    <n v="2"/>
    <n v="2"/>
    <m/>
    <s v="Pump OIL"/>
    <x v="2"/>
    <s v="Producing"/>
    <s v="Producing"/>
    <x v="0"/>
    <x v="0"/>
    <s v="W 0269951 "/>
    <n v="45993"/>
    <n v="0"/>
    <n v="0"/>
    <n v="0"/>
    <n v="0"/>
    <n v="16500"/>
    <n v="0"/>
    <n v="62493"/>
    <m/>
    <m/>
    <m/>
    <m/>
    <n v="62493"/>
    <m/>
    <n v="163801.3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907030"/>
    <s v="1 UWI in License"/>
    <n v="269954"/>
    <s v="103/07-29-020-08W4/00"/>
    <n v="269954"/>
    <n v="1"/>
    <s v="103"/>
    <s v="07"/>
    <s v="29"/>
    <s v="020"/>
    <s v="08W4"/>
    <s v="00"/>
    <s v="06-29-020-08W4"/>
    <s v="06-29-020-08W4"/>
    <s v="AB"/>
    <s v="JENNER"/>
    <s v="IMAGINEA JENNER 7-29-20-8"/>
    <x v="0"/>
    <s v="Cor4 Oil Corp"/>
    <s v="Working Interest"/>
    <n v="0.8"/>
    <s v="JENNER OIL"/>
    <s v="No"/>
    <m/>
    <s v="Pump OIL"/>
    <d v="2020-05-31T00:00:00"/>
    <m/>
    <n v="3012"/>
    <n v="4232"/>
    <n v="966"/>
    <s v="Pump OIL"/>
    <s v="Kglauc_ss"/>
    <s v="Cor4 Oil Corp"/>
    <n v="5000004"/>
    <m/>
    <m/>
    <d v="2002-05-13T00:00:00"/>
    <d v="2002-06-07T00:00:00"/>
    <d v="2002-06-12T00:00:00"/>
    <m/>
    <d v="2002-06-01T00:00:00"/>
    <d v="2002-06-29T00:00:00"/>
    <m/>
    <m/>
    <m/>
    <m/>
    <s v="WI"/>
    <n v="1"/>
    <n v="1"/>
    <n v="0.8"/>
    <x v="0"/>
    <s v="N"/>
    <n v="17.843835616438355"/>
    <n v="17.843835616438355"/>
    <n v="918.05760000000009"/>
    <n v="918.05760000000009"/>
    <s v="Pump OIL"/>
    <n v="2"/>
    <n v="2"/>
    <m/>
    <s v="Pump OIL"/>
    <x v="2"/>
    <s v="Producing"/>
    <s v="Producing"/>
    <x v="0"/>
    <x v="0"/>
    <s v="W 0269954 "/>
    <n v="45993"/>
    <n v="0"/>
    <n v="0"/>
    <n v="0"/>
    <n v="0"/>
    <n v="0"/>
    <n v="1650"/>
    <n v="47643"/>
    <m/>
    <m/>
    <m/>
    <m/>
    <n v="47643"/>
    <m/>
    <n v="225820.7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5030"/>
    <s v="1 UWI in License"/>
    <n v="269956"/>
    <s v="103/15-29-020-08W4/00"/>
    <n v="269956"/>
    <n v="1"/>
    <s v="103"/>
    <s v="15"/>
    <s v="29"/>
    <s v="020"/>
    <s v="08W4"/>
    <s v="00"/>
    <s v="01-32-020-08W4"/>
    <s v="01-32-020-08W4"/>
    <s v="AB"/>
    <s v="JENNER"/>
    <s v="IMAGINEA JENNER 15-29-20-8"/>
    <x v="0"/>
    <s v="Cor4 Oil Corp"/>
    <s v="Working Interest"/>
    <n v="0.8"/>
    <s v="JENNER OIL"/>
    <s v="No"/>
    <m/>
    <s v="Pump OIL"/>
    <d v="2020-05-31T00:00:00"/>
    <m/>
    <n v="3074"/>
    <n v="4265"/>
    <n v="916"/>
    <s v="Pump OIL"/>
    <s v="Kglauc_ss"/>
    <s v="Cor4 Oil Corp"/>
    <n v="5000004"/>
    <m/>
    <m/>
    <d v="2002-05-13T00:00:00"/>
    <d v="2002-05-25T00:00:00"/>
    <d v="2002-05-31T00:00:00"/>
    <m/>
    <d v="2002-06-01T00:00:00"/>
    <d v="2002-06-07T00:00:00"/>
    <m/>
    <m/>
    <m/>
    <m/>
    <s v="WI"/>
    <n v="1"/>
    <n v="1"/>
    <n v="0.8"/>
    <x v="0"/>
    <s v="N"/>
    <n v="17.87945205479452"/>
    <n v="17.87945205479452"/>
    <n v="936.95519999999999"/>
    <n v="936.95519999999999"/>
    <s v="Pump OIL"/>
    <n v="2"/>
    <n v="2"/>
    <m/>
    <s v="Pump OIL"/>
    <x v="2"/>
    <s v="Producing"/>
    <s v="Producing"/>
    <x v="0"/>
    <x v="0"/>
    <s v="W 0269956 "/>
    <n v="45993"/>
    <n v="0"/>
    <n v="0"/>
    <n v="0"/>
    <n v="0"/>
    <n v="16500"/>
    <n v="0"/>
    <n v="62493"/>
    <m/>
    <m/>
    <m/>
    <m/>
    <n v="62493"/>
    <m/>
    <n v="948403.35"/>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2302020"/>
    <s v="1 UWI in License"/>
    <n v="270228"/>
    <s v="102/02-23-021-08W4/00"/>
    <n v="270228"/>
    <n v="1"/>
    <s v="102"/>
    <s v="02"/>
    <s v="23"/>
    <s v="021"/>
    <s v="08W4"/>
    <s v="00"/>
    <s v="15-14-021-08W4"/>
    <s v="15-14-021-08W4"/>
    <s v="AB"/>
    <s v="JENNER"/>
    <s v="IMAGINEA JENNER 2-23-21-8"/>
    <x v="0"/>
    <s v="Cor4 Oil Corp"/>
    <s v="Working Interest"/>
    <n v="1"/>
    <s v="JENNER OIL"/>
    <s v="No"/>
    <m/>
    <s v="Susp OIL"/>
    <d v="2015-04-30T00:00:00"/>
    <m/>
    <n v="3204"/>
    <n v="4800"/>
    <n v="1350"/>
    <s v="Susp OIL"/>
    <s v="Kglauc_ss"/>
    <s v="Cor4 Oil Corp"/>
    <n v="52789"/>
    <m/>
    <m/>
    <d v="2002-05-23T00:00:00"/>
    <d v="2002-06-15T00:00:00"/>
    <d v="2002-06-20T00:00:00"/>
    <m/>
    <d v="2002-06-01T00:00:00"/>
    <d v="2002-06-28T00:00:00"/>
    <m/>
    <m/>
    <m/>
    <m/>
    <s v="WI"/>
    <n v="1"/>
    <n v="1"/>
    <n v="1"/>
    <x v="0"/>
    <s v="N"/>
    <n v="17.82191780821918"/>
    <n v="17.82191780821918"/>
    <n v="976.57920000000001"/>
    <n v="976.57920000000001"/>
    <s v="Susp OIL"/>
    <n v="12"/>
    <n v="12"/>
    <m/>
    <s v="Susp OIL"/>
    <x v="2"/>
    <s v="Suspended"/>
    <s v="Suspended"/>
    <x v="1"/>
    <x v="0"/>
    <s v="W 0270228 "/>
    <n v="45993"/>
    <n v="0"/>
    <n v="0"/>
    <n v="0"/>
    <n v="0"/>
    <n v="16500"/>
    <n v="0"/>
    <n v="62493"/>
    <m/>
    <m/>
    <m/>
    <m/>
    <n v="62493"/>
    <m/>
    <n v="0"/>
    <m/>
    <n v="45993"/>
    <n v="25000"/>
    <n v="70993"/>
    <x v="6"/>
    <m/>
    <n v="45993"/>
    <n v="25000"/>
    <x v="6"/>
    <s v=""/>
    <n v="5"/>
    <s v="8) Leave Jenner Oil Wells until later"/>
    <n v="7"/>
    <m/>
    <n v="45993"/>
    <n v="25000"/>
    <n v="70993"/>
    <n v="1"/>
    <n v="45993"/>
    <n v="25000"/>
    <n v="70993"/>
    <n v="7"/>
    <n v="1.35E-2"/>
    <n v="50519.379713365459"/>
    <n v="29364.664618751056"/>
    <n v="79884.044332116522"/>
    <n v="1.7600000000000001E-2"/>
    <n v="44711.40543148599"/>
    <n v="23817.70244827108"/>
    <n v="68529.107879757066"/>
    <s v="D.1) Inactive Jenner Oil/Other wells. Used LMR costs (with submitted reductions) and $25,500 for rec ($2,500 for pad site)"/>
  </r>
  <r>
    <s v="1 - Yes"/>
    <s v="1- Yes"/>
    <n v="214081415050"/>
    <s v="1 UWI in License"/>
    <n v="270250"/>
    <s v="105/15-14-021-08W4/00"/>
    <n v="270250"/>
    <n v="1"/>
    <s v="105"/>
    <s v="15"/>
    <s v="14"/>
    <s v="021"/>
    <s v="08W4"/>
    <s v="00"/>
    <s v="07-23-021-08W4"/>
    <s v="07-23-021-08W4"/>
    <s v="AB"/>
    <s v="JENNER"/>
    <s v="IMAGINEA JENNER 15-14-21-8"/>
    <x v="0"/>
    <s v="Cor4 Oil Corp"/>
    <s v="Working Interest"/>
    <n v="1"/>
    <s v="JENNER OIL"/>
    <s v="No"/>
    <m/>
    <s v="Susp OIL"/>
    <d v="2016-12-31T00:00:00"/>
    <m/>
    <n v="3210"/>
    <n v="4810"/>
    <n v="1387"/>
    <s v="Susp OIL"/>
    <s v="Kglauc_ss"/>
    <s v="Cor4 Oil Corp"/>
    <n v="52789"/>
    <m/>
    <m/>
    <d v="2002-05-23T00:00:00"/>
    <d v="2002-06-21T00:00:00"/>
    <d v="2002-06-28T00:00:00"/>
    <m/>
    <d v="2002-07-01T00:00:00"/>
    <d v="2002-07-07T00:00:00"/>
    <m/>
    <m/>
    <m/>
    <m/>
    <s v="WI"/>
    <n v="1"/>
    <n v="1"/>
    <n v="1"/>
    <x v="0"/>
    <s v="N"/>
    <n v="17.805479452054794"/>
    <n v="17.805479452054794"/>
    <n v="978.40800000000002"/>
    <n v="978.40800000000002"/>
    <s v="Susp OIL"/>
    <n v="12"/>
    <n v="12"/>
    <m/>
    <s v="Susp OIL"/>
    <x v="2"/>
    <s v="Suspended"/>
    <s v="Suspended"/>
    <x v="1"/>
    <x v="0"/>
    <s v="W 0270250 "/>
    <n v="45993"/>
    <n v="0"/>
    <n v="0"/>
    <n v="0"/>
    <n v="0"/>
    <n v="0"/>
    <n v="1650"/>
    <n v="47643"/>
    <m/>
    <m/>
    <m/>
    <m/>
    <n v="47643"/>
    <m/>
    <n v="0"/>
    <m/>
    <n v="45993"/>
    <n v="2500"/>
    <n v="48493"/>
    <x v="6"/>
    <m/>
    <n v="45993"/>
    <n v="2500"/>
    <x v="6"/>
    <s v=""/>
    <n v="22"/>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204083201030"/>
    <s v="1 UWI in License"/>
    <n v="270270"/>
    <s v="103/01-32-020-08W4/00"/>
    <n v="270270"/>
    <n v="1"/>
    <s v="103"/>
    <s v="01"/>
    <s v="32"/>
    <s v="020"/>
    <s v="08W4"/>
    <s v="00"/>
    <s v="13-28-020-08W4"/>
    <s v="13-28-020-08W4"/>
    <s v="AB"/>
    <s v="JENNER"/>
    <s v="IMAGINEA JENNER 1-32-20-8"/>
    <x v="0"/>
    <s v="Cor4 Oil Corp"/>
    <s v="Working Interest"/>
    <n v="0.8"/>
    <s v="JENNER OIL"/>
    <s v="No"/>
    <m/>
    <s v="Pump OIL"/>
    <d v="2020-05-31T00:00:00"/>
    <m/>
    <n v="3111"/>
    <n v="4400"/>
    <n v="1024"/>
    <s v="Pump OIL"/>
    <s v="Kglauc_ss"/>
    <s v="Cor4 Oil Corp"/>
    <n v="5000004"/>
    <m/>
    <m/>
    <d v="2002-05-24T00:00:00"/>
    <d v="2002-05-28T00:00:00"/>
    <d v="2002-06-03T00:00:00"/>
    <m/>
    <d v="2002-06-01T00:00:00"/>
    <d v="2002-06-16T00:00:00"/>
    <m/>
    <m/>
    <m/>
    <m/>
    <s v="WI"/>
    <n v="1"/>
    <n v="1"/>
    <n v="0.8"/>
    <x v="0"/>
    <s v="N"/>
    <n v="17.87123287671233"/>
    <n v="17.87123287671233"/>
    <n v="948.2328"/>
    <n v="948.2328"/>
    <s v="Pump OIL"/>
    <n v="2"/>
    <n v="2"/>
    <m/>
    <s v="Pump OIL"/>
    <x v="2"/>
    <s v="Producing"/>
    <s v="Producing"/>
    <x v="0"/>
    <x v="0"/>
    <s v="W 0270270 "/>
    <n v="45993"/>
    <n v="0"/>
    <n v="0"/>
    <n v="0"/>
    <n v="0"/>
    <n v="0"/>
    <n v="1650"/>
    <n v="47643"/>
    <m/>
    <m/>
    <m/>
    <m/>
    <n v="47643"/>
    <m/>
    <n v="837053.35"/>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5040"/>
    <s v="1 UWI in License"/>
    <n v="270355"/>
    <s v="104/15-29-020-08W4/00"/>
    <n v="270355"/>
    <n v="1"/>
    <s v="104"/>
    <s v="15"/>
    <s v="29"/>
    <s v="020"/>
    <s v="08W4"/>
    <s v="00"/>
    <s v="16-29-020-08W4"/>
    <s v="16-29-020-08W4"/>
    <s v="AB"/>
    <s v="JENNER"/>
    <s v="IMAGINEA JENNER 15-29-20-8"/>
    <x v="0"/>
    <s v="Cor4 Oil Corp"/>
    <s v="Working Interest"/>
    <n v="0.8"/>
    <s v="JENNER OIL"/>
    <s v="No"/>
    <m/>
    <s v="Pump OIL"/>
    <d v="2020-05-31T00:00:00"/>
    <m/>
    <n v="3099"/>
    <n v="3977"/>
    <n v="650"/>
    <s v="Pump OIL"/>
    <s v="Kglauc_ss"/>
    <s v="Cor4 Oil Corp"/>
    <n v="5000004"/>
    <m/>
    <m/>
    <d v="2002-05-28T00:00:00"/>
    <d v="2002-06-22T00:00:00"/>
    <d v="2002-06-27T00:00:00"/>
    <m/>
    <d v="2002-07-01T00:00:00"/>
    <d v="2002-07-10T00:00:00"/>
    <m/>
    <m/>
    <m/>
    <m/>
    <s v="WI"/>
    <n v="1"/>
    <n v="1"/>
    <n v="0.8"/>
    <x v="0"/>
    <s v="N"/>
    <n v="17.802739726027397"/>
    <n v="17.802739726027397"/>
    <n v="944.5752"/>
    <n v="944.5752"/>
    <s v="Pump OIL"/>
    <n v="2"/>
    <n v="2"/>
    <m/>
    <s v="Pump OIL"/>
    <x v="2"/>
    <s v="Producing"/>
    <s v="Producing"/>
    <x v="0"/>
    <x v="0"/>
    <s v="W 0270355 "/>
    <n v="45993"/>
    <n v="0"/>
    <n v="0"/>
    <n v="0"/>
    <n v="0"/>
    <n v="0"/>
    <n v="1650"/>
    <n v="47643"/>
    <m/>
    <m/>
    <m/>
    <m/>
    <n v="47643"/>
    <m/>
    <n v="280307.8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304040510000"/>
    <s v="1 UWI in License"/>
    <n v="270480"/>
    <s v="100/10-05-030-04W4/00"/>
    <n v="270480"/>
    <n v="1"/>
    <s v="100"/>
    <s v="10"/>
    <s v="05"/>
    <s v="030"/>
    <s v="04W4"/>
    <s v="00"/>
    <s v="10-05-030-04W4"/>
    <s v="10-05-030-04W4"/>
    <s v="AB"/>
    <s v="SEDALIA"/>
    <s v="IMAGINEA SEDALIA 10-5-30-4"/>
    <x v="4"/>
    <s v="Cor4 Oil Corp"/>
    <s v="Working Interest"/>
    <n v="1"/>
    <s v="SOUTH AB MISC"/>
    <s v="No"/>
    <m/>
    <s v="Susp GAS"/>
    <d v="2017-01-31T00:00:00"/>
    <m/>
    <n v="2869"/>
    <n v="2907"/>
    <m/>
    <s v="Susp GAS"/>
    <s v="Kcolony"/>
    <s v="Canlin Rsrcs Prtnshp"/>
    <n v="53123"/>
    <m/>
    <m/>
    <d v="2002-05-30T00:00:00"/>
    <d v="2002-06-05T00:00:00"/>
    <d v="2002-06-09T00:00:00"/>
    <d v="2003-06-09T00:00:00"/>
    <d v="2002-10-01T00:00:00"/>
    <d v="2002-10-13T00:00:00"/>
    <m/>
    <m/>
    <m/>
    <m/>
    <s v="WI"/>
    <n v="1"/>
    <n v="1"/>
    <n v="1"/>
    <x v="0"/>
    <s v="N"/>
    <n v="17.849315068493151"/>
    <n v="17.849315068493151"/>
    <n v="874.47120000000007"/>
    <n v="874.47120000000007"/>
    <s v="Susp GAS"/>
    <n v="11"/>
    <n v="11"/>
    <m/>
    <s v="Susp GAS"/>
    <x v="1"/>
    <s v="Suspended"/>
    <s v="Suspended"/>
    <x v="1"/>
    <x v="0"/>
    <s v="W 0270480 "/>
    <n v="36384"/>
    <n v="0"/>
    <n v="0"/>
    <n v="0"/>
    <n v="0"/>
    <n v="16500"/>
    <n v="0"/>
    <n v="52884"/>
    <m/>
    <m/>
    <m/>
    <m/>
    <n v="52884"/>
    <m/>
    <n v="0"/>
    <m/>
    <n v="36384"/>
    <n v="16500"/>
    <n v="52884"/>
    <x v="3"/>
    <m/>
    <n v="36384"/>
    <n v="16500"/>
    <x v="3"/>
    <s v=""/>
    <n v="8"/>
    <s v="7) Prioritize inactive shallow gas over inactive oil"/>
    <n v="12"/>
    <m/>
    <n v="36384"/>
    <n v="16500"/>
    <n v="52884"/>
    <n v="1"/>
    <n v="36384"/>
    <n v="16500"/>
    <n v="52884"/>
    <n v="12"/>
    <n v="1.35E-2"/>
    <n v="42736.158299545539"/>
    <n v="20724.675808692646"/>
    <n v="63460.834108238181"/>
    <n v="1.7600000000000001E-2"/>
    <n v="34663.331435115797"/>
    <n v="15405.545270599298"/>
    <n v="50068.876705715098"/>
    <s v="B.2) Operated; Not &quot;true&quot; shallow gas. Used LMR costs (with submitted reductions)"/>
  </r>
  <r>
    <s v="1 - Yes"/>
    <s v="1- Yes"/>
    <n v="204083201040"/>
    <s v="1 UWI in License"/>
    <n v="270856"/>
    <s v="104/01-32-020-08W4/00"/>
    <n v="270856"/>
    <n v="1"/>
    <s v="104"/>
    <s v="01"/>
    <s v="32"/>
    <s v="020"/>
    <s v="08W4"/>
    <s v="00"/>
    <s v="08-32-020-08W4"/>
    <s v="08-32-020-08W4"/>
    <s v="AB"/>
    <s v="JENNER"/>
    <s v="IMAGINEA JENNER 1-32-20-8"/>
    <x v="0"/>
    <s v="Cor4 Oil Corp"/>
    <s v="Working Interest"/>
    <n v="0.8"/>
    <s v="JENNER OIL"/>
    <s v="No"/>
    <m/>
    <s v="Susp OIL"/>
    <d v="2015-04-30T00:00:00"/>
    <m/>
    <n v="3078"/>
    <n v="4154"/>
    <n v="781"/>
    <s v="Susp OIL"/>
    <s v="Kglauc_ss"/>
    <s v="Cor4 Oil Corp"/>
    <n v="5000004"/>
    <m/>
    <m/>
    <d v="2002-06-13T00:00:00"/>
    <d v="2002-06-28T00:00:00"/>
    <d v="2002-07-03T00:00:00"/>
    <m/>
    <d v="2002-07-01T00:00:00"/>
    <d v="2002-07-12T00:00:00"/>
    <m/>
    <m/>
    <m/>
    <m/>
    <s v="WI"/>
    <n v="1"/>
    <n v="1"/>
    <n v="0.8"/>
    <x v="0"/>
    <s v="N"/>
    <n v="17.786301369863015"/>
    <n v="17.786301369863015"/>
    <n v="938.17439999999999"/>
    <n v="938.17439999999999"/>
    <s v="Susp OIL"/>
    <n v="12"/>
    <n v="12"/>
    <m/>
    <s v="Susp OIL"/>
    <x v="2"/>
    <s v="Suspended"/>
    <s v="Suspended"/>
    <x v="1"/>
    <x v="0"/>
    <s v="W 0270856 "/>
    <n v="45993"/>
    <n v="0"/>
    <n v="0"/>
    <n v="0"/>
    <n v="0"/>
    <n v="0"/>
    <n v="1650"/>
    <n v="47643"/>
    <m/>
    <m/>
    <m/>
    <m/>
    <n v="47643"/>
    <m/>
    <n v="0"/>
    <m/>
    <n v="45993"/>
    <n v="2500"/>
    <n v="48493"/>
    <x v="6"/>
    <m/>
    <n v="45993"/>
    <n v="2500"/>
    <x v="6"/>
    <s v=""/>
    <n v="3"/>
    <s v="8) Leave Jenner Oil Wells until later"/>
    <n v="15"/>
    <m/>
    <n v="45993"/>
    <n v="2500"/>
    <n v="48493"/>
    <n v="0.8"/>
    <n v="36794.400000000001"/>
    <n v="2000"/>
    <n v="38794.400000000001"/>
    <n v="15"/>
    <n v="1.35E-2"/>
    <n v="44992.281972171681"/>
    <n v="2615.2008952627084"/>
    <n v="47607.482867434388"/>
    <n v="1.7600000000000001E-2"/>
    <n v="34632.316854309865"/>
    <n v="1844.8586215751645"/>
    <n v="36477.175475885029"/>
    <s v="D.1) Inactive Jenner Oil/Other wells. Used LMR costs (with submitted reductions) and $25,500 for rec ($2,500 for pad site)"/>
  </r>
  <r>
    <s v="1 - Yes"/>
    <s v="1- Yes"/>
    <n v="214081409050"/>
    <s v="1 UWI in License"/>
    <n v="270906"/>
    <s v="105/09-14-021-08W4/00"/>
    <n v="270906"/>
    <n v="1"/>
    <s v="105"/>
    <s v="09"/>
    <s v="14"/>
    <s v="021"/>
    <s v="08W4"/>
    <s v="00"/>
    <s v="01-23-021-08W4"/>
    <s v="01-23-021-08W4"/>
    <s v="AB"/>
    <s v="JENNER"/>
    <s v="IMAGINEA JENNER 9-14-21-8"/>
    <x v="0"/>
    <s v="Cor4 Oil Corp"/>
    <s v="Working Interest"/>
    <n v="1"/>
    <s v="JENNER OIL"/>
    <s v="No"/>
    <m/>
    <s v="Susp OIL"/>
    <d v="2016-03-31T00:00:00"/>
    <m/>
    <n v="3203"/>
    <n v="4370"/>
    <n v="897"/>
    <s v="Susp OIL"/>
    <s v="Kglauc_ss"/>
    <s v="Cor4 Oil Corp"/>
    <n v="52789"/>
    <m/>
    <m/>
    <d v="2002-06-14T00:00:00"/>
    <d v="2002-07-07T00:00:00"/>
    <d v="2002-07-13T00:00:00"/>
    <m/>
    <d v="2002-07-01T00:00:00"/>
    <d v="2002-07-20T00:00:00"/>
    <m/>
    <m/>
    <m/>
    <m/>
    <s v="WI"/>
    <n v="1"/>
    <n v="1"/>
    <n v="1"/>
    <x v="0"/>
    <s v="N"/>
    <n v="17.761643835616439"/>
    <n v="17.761643835616439"/>
    <n v="976.27440000000001"/>
    <n v="976.27440000000001"/>
    <s v="Susp OIL"/>
    <n v="12"/>
    <n v="12"/>
    <m/>
    <s v="Susp OIL"/>
    <x v="2"/>
    <s v="Suspended"/>
    <s v="Suspended"/>
    <x v="1"/>
    <x v="0"/>
    <s v="W 0270906 "/>
    <n v="45993"/>
    <n v="0"/>
    <n v="0"/>
    <n v="0"/>
    <n v="0"/>
    <n v="16500"/>
    <n v="0"/>
    <n v="62493"/>
    <m/>
    <m/>
    <m/>
    <m/>
    <n v="62493"/>
    <m/>
    <n v="0"/>
    <m/>
    <n v="45993"/>
    <n v="25000"/>
    <n v="70993"/>
    <x v="6"/>
    <m/>
    <n v="45993"/>
    <n v="25000"/>
    <x v="6"/>
    <s v=""/>
    <n v="9"/>
    <s v="8) Leave Jenner Oil Wells until later"/>
    <n v="6"/>
    <m/>
    <n v="45993"/>
    <n v="25000"/>
    <n v="70993"/>
    <n v="1"/>
    <n v="45993"/>
    <n v="25000"/>
    <n v="70993"/>
    <n v="6"/>
    <n v="1.35E-2"/>
    <n v="49846.452603221966"/>
    <n v="28973.522070795319"/>
    <n v="78819.974674017285"/>
    <n v="1.7600000000000001E-2"/>
    <n v="44892.280381924174"/>
    <n v="23914.054278599557"/>
    <n v="68806.334660523731"/>
    <s v="D.1) Inactive Jenner Oil/Other wells. Used LMR costs (with submitted reductions) and $25,500 for rec ($2,500 for pad site)"/>
  </r>
  <r>
    <s v="1 - Yes"/>
    <s v="1- Yes"/>
    <n v="214082308050"/>
    <s v="1 UWI in License"/>
    <n v="270912"/>
    <s v="105/08-23-021-08W4/00"/>
    <n v="270912"/>
    <n v="1"/>
    <s v="105"/>
    <s v="08"/>
    <s v="23"/>
    <s v="021"/>
    <s v="08W4"/>
    <s v="00"/>
    <s v="13-13-021-08W4"/>
    <s v="13-13-021-08W4"/>
    <s v="AB"/>
    <s v="JENNER"/>
    <s v="IMAGINEA JENNER 8-23-21-8"/>
    <x v="0"/>
    <s v="Cor4 Oil Corp"/>
    <s v="Working Interest"/>
    <n v="1"/>
    <s v="JENNER OIL"/>
    <s v="No"/>
    <m/>
    <s v="Pump OIL"/>
    <d v="2020-05-31T00:00:00"/>
    <m/>
    <n v="3160"/>
    <n v="4738"/>
    <n v="1269"/>
    <s v="Pump OIL"/>
    <s v="Kglauc_ss"/>
    <s v="Cor4 Oil Corp"/>
    <n v="52789"/>
    <m/>
    <m/>
    <d v="2002-06-14T00:00:00"/>
    <d v="2002-06-30T00:00:00"/>
    <d v="2002-07-06T00:00:00"/>
    <m/>
    <d v="2002-07-01T00:00:00"/>
    <d v="2002-07-22T00:00:00"/>
    <m/>
    <m/>
    <m/>
    <m/>
    <s v="WI"/>
    <n v="1"/>
    <n v="1"/>
    <n v="1"/>
    <x v="0"/>
    <s v="N"/>
    <n v="17.780821917808218"/>
    <n v="17.780821917808218"/>
    <n v="963.16800000000001"/>
    <n v="963.16800000000001"/>
    <s v="Pump OIL"/>
    <n v="2"/>
    <n v="2"/>
    <m/>
    <s v="Pump OIL"/>
    <x v="2"/>
    <s v="Producing"/>
    <s v="Producing"/>
    <x v="0"/>
    <x v="0"/>
    <s v="W 0270912 "/>
    <n v="45993"/>
    <n v="0"/>
    <n v="0"/>
    <n v="0"/>
    <n v="0"/>
    <n v="16500"/>
    <n v="0"/>
    <n v="62493"/>
    <m/>
    <m/>
    <m/>
    <m/>
    <n v="62493"/>
    <m/>
    <n v="301542.6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606060"/>
    <s v="1 UWI in License"/>
    <n v="271238"/>
    <s v="106/06-26-021-08W4/00"/>
    <n v="271238"/>
    <n v="1"/>
    <s v="106"/>
    <s v="06"/>
    <s v="26"/>
    <s v="021"/>
    <s v="08W4"/>
    <s v="00"/>
    <s v="14-23-021-08W4"/>
    <s v="14-23-021-08W4"/>
    <s v="AB"/>
    <s v="JENNER"/>
    <s v="IMAGINEA JENNER 6-26-21-8"/>
    <x v="0"/>
    <s v="Cor4 Oil Corp"/>
    <s v="Working Interest"/>
    <n v="1"/>
    <s v="JENNER OIL"/>
    <s v="No"/>
    <m/>
    <s v="Susp OIL"/>
    <d v="2016-12-31T00:00:00"/>
    <m/>
    <n v="3211"/>
    <n v="4931"/>
    <n v="1468"/>
    <s v="Susp OIL"/>
    <s v="Kglauc_ss"/>
    <s v="Cor4 Oil Corp"/>
    <n v="52789"/>
    <m/>
    <m/>
    <d v="2002-06-25T00:00:00"/>
    <d v="2002-07-12T00:00:00"/>
    <d v="2002-07-17T00:00:00"/>
    <m/>
    <d v="2002-07-01T00:00:00"/>
    <d v="2002-07-27T00:00:00"/>
    <m/>
    <m/>
    <m/>
    <m/>
    <s v="WI"/>
    <n v="1"/>
    <n v="1"/>
    <n v="1"/>
    <x v="0"/>
    <s v="N"/>
    <n v="17.747945205479454"/>
    <n v="17.747945205479454"/>
    <n v="978.71280000000002"/>
    <n v="978.71280000000002"/>
    <s v="Susp OIL"/>
    <n v="12"/>
    <n v="12"/>
    <m/>
    <s v="Susp OIL"/>
    <x v="2"/>
    <s v="Suspended"/>
    <s v="Suspended"/>
    <x v="1"/>
    <x v="0"/>
    <s v="W 0271238 "/>
    <n v="45993"/>
    <n v="0"/>
    <n v="0"/>
    <n v="0"/>
    <n v="0"/>
    <n v="16500"/>
    <n v="0"/>
    <n v="62493"/>
    <m/>
    <m/>
    <m/>
    <m/>
    <n v="62493"/>
    <m/>
    <n v="0"/>
    <m/>
    <n v="45993"/>
    <n v="25000"/>
    <n v="70993"/>
    <x v="6"/>
    <m/>
    <n v="45993"/>
    <n v="25000"/>
    <x v="6"/>
    <s v=""/>
    <n v="22"/>
    <s v="8) Leave Jenner Oil Wells until later"/>
    <n v="15"/>
    <m/>
    <n v="45993"/>
    <n v="25000"/>
    <n v="70993"/>
    <n v="1"/>
    <n v="45993"/>
    <n v="25000"/>
    <n v="70993"/>
    <n v="15"/>
    <n v="1.35E-2"/>
    <n v="56240.352465214593"/>
    <n v="32690.011190783858"/>
    <n v="88930.363655998459"/>
    <n v="1.7600000000000001E-2"/>
    <n v="43290.396067887319"/>
    <n v="23060.732769689559"/>
    <n v="66351.128837576878"/>
    <s v="D.1) Inactive Jenner Oil/Other wells. Used LMR costs (with submitted reductions) and $25,500 for rec ($2,500 for pad site)"/>
  </r>
  <r>
    <s v="1 - Yes"/>
    <s v="1- Yes"/>
    <n v="214082701000"/>
    <s v="1 UWI in License"/>
    <n v="271241"/>
    <s v="100/01-27-021-08W4/00"/>
    <n v="271241"/>
    <n v="1"/>
    <s v="100"/>
    <s v="01"/>
    <s v="27"/>
    <s v="021"/>
    <s v="08W4"/>
    <s v="00"/>
    <s v="01-27-021-08W4"/>
    <s v="01-27-021-08W4"/>
    <s v="AB"/>
    <s v="ATLEE-BUFFALO"/>
    <s v="IMAGINEA ATL-BUFF 1-27-21-8"/>
    <x v="0"/>
    <s v="Cor4 Oil Corp"/>
    <s v="Working Interest"/>
    <n v="1"/>
    <s v="JENNER OIL"/>
    <s v="No"/>
    <m/>
    <s v="ABD OIL"/>
    <d v="2004-06-30T00:00:00"/>
    <m/>
    <n v="3412"/>
    <m/>
    <m/>
    <s v="ABD OIL"/>
    <s v="Kglauc_ss"/>
    <m/>
    <m/>
    <m/>
    <m/>
    <d v="2002-06-25T00:00:00"/>
    <d v="2002-07-05T00:00:00"/>
    <d v="2002-07-07T00:00:00"/>
    <m/>
    <d v="2004-04-01T00:00:00"/>
    <d v="2004-04-13T00:00:00"/>
    <m/>
    <d v="2005-12-07T00:00:00"/>
    <s v="Plate"/>
    <m/>
    <s v="WI"/>
    <n v="1"/>
    <n v="1"/>
    <n v="1"/>
    <x v="0"/>
    <s v="N"/>
    <n v="17.767123287671232"/>
    <n v="17.767123287671232"/>
    <n v="1039.9776000000002"/>
    <n v="1039.9776000000002"/>
    <s v="ABD OIL"/>
    <n v="17"/>
    <n v="17"/>
    <m/>
    <s v="ABD OIL"/>
    <x v="2"/>
    <s v="Abandoned"/>
    <s v="Abandoned"/>
    <x v="1"/>
    <x v="0"/>
    <s v="W 0271241 "/>
    <n v="0"/>
    <n v="0"/>
    <n v="0"/>
    <n v="0"/>
    <n v="0"/>
    <n v="16500"/>
    <n v="0"/>
    <n v="16500"/>
    <m/>
    <m/>
    <m/>
    <m/>
    <n v="16500"/>
    <m/>
    <n v="0"/>
    <m/>
    <n v="0"/>
    <n v="25000"/>
    <n v="25000"/>
    <x v="1"/>
    <m/>
    <n v="0"/>
    <n v="25000"/>
    <x v="1"/>
    <s v=""/>
    <n v="9"/>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14080504030"/>
    <s v="1 UWI in License"/>
    <n v="271261"/>
    <s v="103/04-05-021-08W4/00"/>
    <n v="271261"/>
    <n v="1"/>
    <s v="103"/>
    <s v="04"/>
    <s v="05"/>
    <s v="021"/>
    <s v="08W4"/>
    <s v="00"/>
    <s v="08-06-021-08W4"/>
    <s v="08-06-021-08W4"/>
    <s v="AB"/>
    <s v="JENNER"/>
    <s v="IMAGINEA JENNER 4-5-21-8"/>
    <x v="0"/>
    <s v="Cor4 Oil Corp"/>
    <s v="Working Interest"/>
    <n v="0.8"/>
    <s v="JENNER OIL"/>
    <s v="No"/>
    <m/>
    <s v="Susp OIL"/>
    <d v="2016-02-29T00:00:00"/>
    <m/>
    <n v="3107"/>
    <n v="4813"/>
    <n v="1499"/>
    <s v="Susp OIL"/>
    <s v="Kglauc_ss"/>
    <s v="Cor4 Oil Corp"/>
    <n v="5000004"/>
    <m/>
    <m/>
    <d v="2002-06-26T00:00:00"/>
    <d v="2002-07-04T00:00:00"/>
    <d v="2002-07-09T00:00:00"/>
    <m/>
    <d v="2002-07-01T00:00:00"/>
    <d v="2002-07-11T00:00:00"/>
    <m/>
    <m/>
    <m/>
    <m/>
    <s v="WI"/>
    <n v="1"/>
    <n v="1"/>
    <n v="0.8"/>
    <x v="0"/>
    <s v="N"/>
    <n v="17.769863013698629"/>
    <n v="17.769863013698629"/>
    <n v="947.0136"/>
    <n v="947.0136"/>
    <s v="Susp OIL"/>
    <n v="12"/>
    <n v="12"/>
    <m/>
    <s v="Susp OIL"/>
    <x v="2"/>
    <s v="Suspended"/>
    <s v="Suspended"/>
    <x v="1"/>
    <x v="0"/>
    <s v="W 0271261 "/>
    <n v="45993"/>
    <n v="0"/>
    <n v="0"/>
    <n v="0"/>
    <n v="0"/>
    <n v="16500"/>
    <n v="0"/>
    <n v="62493"/>
    <m/>
    <m/>
    <m/>
    <m/>
    <n v="62493"/>
    <m/>
    <n v="0"/>
    <m/>
    <n v="45993"/>
    <n v="25000"/>
    <n v="70993"/>
    <x v="6"/>
    <m/>
    <n v="45993"/>
    <n v="25000"/>
    <x v="6"/>
    <s v=""/>
    <n v="9"/>
    <s v="8) Leave Jenner Oil Wells until later"/>
    <n v="14"/>
    <m/>
    <n v="45993"/>
    <n v="25000"/>
    <n v="70993"/>
    <n v="0.8"/>
    <n v="36794.400000000001"/>
    <n v="20000"/>
    <n v="56794.400000000001"/>
    <n v="14"/>
    <n v="1.35E-2"/>
    <n v="44392.976785566527"/>
    <n v="25803.659548719377"/>
    <n v="70196.636334285897"/>
    <n v="1.7600000000000001E-2"/>
    <n v="34772.417988106281"/>
    <n v="18523.217891612116"/>
    <n v="53295.635879718393"/>
    <s v="D.1) Inactive Jenner Oil/Other wells. Used LMR costs (with submitted reductions) and $25,500 for rec ($2,500 for pad site)"/>
  </r>
  <r>
    <s v="1 - Yes"/>
    <s v="1- Yes"/>
    <n v="194122702000"/>
    <s v="1 UWI in License"/>
    <n v="271517"/>
    <s v="100/02-27-019-12W4/00"/>
    <n v="271517"/>
    <n v="1"/>
    <s v="100"/>
    <s v="02"/>
    <s v="27"/>
    <s v="019"/>
    <s v="12W4"/>
    <s v="00"/>
    <s v="02-27-019-12W4"/>
    <s v="02-27-019-12W4"/>
    <s v="AB"/>
    <s v="PRINCESS"/>
    <s v="Imaginea PRIN 2-27-19-12"/>
    <x v="11"/>
    <s v="Cor4 Oil Corp"/>
    <s v="Working Interest"/>
    <n v="1"/>
    <s v="TILLEY"/>
    <s v="No"/>
    <m/>
    <s v="Pump OIL"/>
    <d v="2020-05-31T00:00:00"/>
    <m/>
    <n v="3478"/>
    <m/>
    <m/>
    <s v="Pump OIL"/>
    <s v="Mpekisko"/>
    <s v="Cor4 Oil Corp"/>
    <n v="7440009"/>
    <m/>
    <m/>
    <d v="2002-07-04T00:00:00"/>
    <d v="2002-07-07T00:00:00"/>
    <d v="2002-07-10T00:00:00"/>
    <d v="2003-07-10T00:00:00"/>
    <d v="2002-09-01T00:00:00"/>
    <d v="2002-09-01T00:00:00"/>
    <m/>
    <m/>
    <m/>
    <m/>
    <s v="WI"/>
    <n v="1"/>
    <n v="1"/>
    <n v="1"/>
    <x v="0"/>
    <s v="N"/>
    <n v="17.761643835616439"/>
    <n v="17.761643835616439"/>
    <n v="1060.0944"/>
    <n v="1060.0944"/>
    <s v="Pump OIL"/>
    <n v="2"/>
    <n v="2"/>
    <m/>
    <s v="Pump OIL"/>
    <x v="2"/>
    <s v="Producing"/>
    <s v="Producing"/>
    <x v="0"/>
    <x v="1"/>
    <s v="W 0271517 "/>
    <n v="45993"/>
    <n v="0"/>
    <n v="0"/>
    <n v="0"/>
    <n v="0"/>
    <n v="0"/>
    <n v="0"/>
    <n v="45993"/>
    <m/>
    <m/>
    <m/>
    <m/>
    <n v="45993"/>
    <m/>
    <n v="193960.13"/>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214082513040"/>
    <s v="1 UWI in License"/>
    <n v="271518"/>
    <s v="104/13-25-021-08W4/00"/>
    <n v="271518"/>
    <n v="1"/>
    <s v="104"/>
    <s v="13"/>
    <s v="25"/>
    <s v="021"/>
    <s v="08W4"/>
    <s v="00"/>
    <s v="04-36-021-08W4"/>
    <s v="04-36-021-08W4"/>
    <s v="AB"/>
    <s v="ATLEE-BUFFALO"/>
    <s v="IMAGINEA ATL-BUFF 13-25-21-8"/>
    <x v="0"/>
    <s v="Cor4 Oil Corp"/>
    <s v="Working Interest"/>
    <n v="1"/>
    <s v="JENNER OIL"/>
    <s v="No"/>
    <m/>
    <s v="ABD Zn OIL"/>
    <d v="2004-03-31T00:00:00"/>
    <m/>
    <n v="3231"/>
    <n v="4682"/>
    <n v="1164"/>
    <s v="ABD Zn OIL"/>
    <s v="Kglauc_ss"/>
    <m/>
    <m/>
    <m/>
    <m/>
    <d v="2002-07-04T00:00:00"/>
    <d v="2002-07-20T00:00:00"/>
    <d v="2002-07-26T00:00:00"/>
    <m/>
    <d v="2002-08-01T00:00:00"/>
    <d v="2002-08-12T00:00:00"/>
    <m/>
    <m/>
    <m/>
    <m/>
    <s v="WI"/>
    <n v="1"/>
    <n v="1"/>
    <n v="1"/>
    <x v="0"/>
    <s v="N"/>
    <n v="17.726027397260275"/>
    <n v="17.726027397260275"/>
    <n v="984.80880000000002"/>
    <n v="984.80880000000002"/>
    <s v="ABD Zn OIL"/>
    <n v="25"/>
    <n v="25"/>
    <m/>
    <s v="ABD Zn OIL"/>
    <x v="2"/>
    <s v="Abandoned"/>
    <s v="Partial Abandoned"/>
    <x v="1"/>
    <x v="0"/>
    <s v="W 0271518 "/>
    <n v="12800"/>
    <n v="0"/>
    <n v="0"/>
    <n v="0"/>
    <n v="0"/>
    <n v="16500"/>
    <n v="0"/>
    <n v="29300"/>
    <m/>
    <m/>
    <m/>
    <m/>
    <n v="29300"/>
    <m/>
    <n v="0"/>
    <m/>
    <n v="2500"/>
    <n v="25000"/>
    <n v="27500"/>
    <x v="7"/>
    <m/>
    <n v="2500"/>
    <n v="25000"/>
    <x v="7"/>
    <s v=""/>
    <n v="8"/>
    <s v="3) DUCs / Cut &amp; Cap Ready / Known Work To Do. Prioritize as earlier"/>
    <n v="8"/>
    <m/>
    <n v="2500"/>
    <n v="25000"/>
    <n v="27500"/>
    <n v="1"/>
    <n v="2500"/>
    <n v="25000"/>
    <n v="27500"/>
    <n v="8"/>
    <n v="1.35E-2"/>
    <n v="2783.1078283377847"/>
    <n v="29761.087591104202"/>
    <n v="32544.195419441989"/>
    <n v="1.7600000000000001E-2"/>
    <n v="2420.5454766023759"/>
    <n v="23721.738827950812"/>
    <n v="26142.284304553188"/>
    <s v="A.2) Cut &amp; Cap ready wells, D13 suspended. Has plug &amp; cement. Still require well review. Do not have known SCVL. Use $2,500 abandonment estimate for now. Use $10,900 for shallow gas rec, and $25,000 for oil/other rec. (10% for site pad)"/>
  </r>
  <r>
    <s v="1 - Yes"/>
    <s v="1- Yes"/>
    <n v="214082315050"/>
    <s v="1 UWI in License"/>
    <n v="271565"/>
    <s v="105/15-23-021-08W4/00"/>
    <n v="271565"/>
    <n v="1"/>
    <s v="105"/>
    <s v="15"/>
    <s v="23"/>
    <s v="021"/>
    <s v="08W4"/>
    <s v="00"/>
    <s v="15-23-021-08W4"/>
    <s v="15-23-021-08W4"/>
    <s v="AB"/>
    <s v="JENNER"/>
    <s v="IMAGINEA JENNER 15-23-21-8"/>
    <x v="0"/>
    <s v="Cor4 Oil Corp"/>
    <s v="Working Interest"/>
    <n v="1"/>
    <s v="JENNER OIL"/>
    <s v="No"/>
    <m/>
    <s v="ABD Zn OIL"/>
    <d v="2004-07-31T00:00:00"/>
    <m/>
    <n v="3194"/>
    <n v="3825"/>
    <n v="408"/>
    <s v="ABD Zn OIL"/>
    <s v="Kglauc_ss"/>
    <m/>
    <m/>
    <m/>
    <m/>
    <d v="2002-07-05T00:00:00"/>
    <d v="2002-07-14T00:00:00"/>
    <d v="2002-07-19T00:00:00"/>
    <m/>
    <d v="2002-07-01T00:00:00"/>
    <d v="2002-07-30T00:00:00"/>
    <m/>
    <m/>
    <m/>
    <m/>
    <s v="WI"/>
    <n v="1"/>
    <n v="1"/>
    <n v="1"/>
    <x v="0"/>
    <s v="N"/>
    <n v="17.742465753424657"/>
    <n v="17.742465753424657"/>
    <n v="973.53120000000001"/>
    <n v="973.53120000000001"/>
    <s v="ABD Zn OIL"/>
    <n v="25"/>
    <n v="25"/>
    <m/>
    <s v="ABD Zn OIL"/>
    <x v="2"/>
    <s v="Abandoned"/>
    <s v="Partial Abandoned"/>
    <x v="1"/>
    <x v="0"/>
    <s v="W 0271565 "/>
    <n v="12800"/>
    <n v="0"/>
    <n v="0"/>
    <n v="0"/>
    <n v="0"/>
    <n v="16500"/>
    <n v="0"/>
    <n v="29300"/>
    <m/>
    <m/>
    <m/>
    <m/>
    <n v="29300"/>
    <m/>
    <n v="0"/>
    <m/>
    <n v="2500"/>
    <n v="25000"/>
    <n v="27500"/>
    <x v="7"/>
    <m/>
    <n v="2500"/>
    <n v="25000"/>
    <x v="7"/>
    <s v=""/>
    <n v="8"/>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14082311050"/>
    <s v="1 UWI in License"/>
    <n v="271568"/>
    <s v="105/11-23-021-08W4/00"/>
    <n v="271568"/>
    <n v="1"/>
    <s v="105"/>
    <s v="11"/>
    <s v="23"/>
    <s v="021"/>
    <s v="08W4"/>
    <s v="00"/>
    <s v="07-23-021-08W4"/>
    <s v="07-23-021-08W4"/>
    <s v="AB"/>
    <s v="JENNER"/>
    <s v="IMAGINEA JENNER 11-23-21-8"/>
    <x v="0"/>
    <s v="Cor4 Oil Corp"/>
    <s v="Working Interest"/>
    <n v="1"/>
    <s v="JENNER OIL"/>
    <s v="No"/>
    <m/>
    <s v="Pump OIL"/>
    <d v="2020-03-31T00:00:00"/>
    <m/>
    <n v="3195"/>
    <n v="4331"/>
    <n v="846"/>
    <s v="Pump OIL"/>
    <s v="Kglauc_ss"/>
    <s v="Cor4 Oil Corp"/>
    <n v="52789"/>
    <m/>
    <m/>
    <d v="2002-07-05T00:00:00"/>
    <d v="2002-07-18T00:00:00"/>
    <d v="2002-07-22T00:00:00"/>
    <m/>
    <d v="2002-07-01T00:00:00"/>
    <d v="2002-07-31T00:00:00"/>
    <m/>
    <m/>
    <m/>
    <m/>
    <s v="WI"/>
    <n v="1"/>
    <n v="1"/>
    <n v="1"/>
    <x v="0"/>
    <s v="N"/>
    <n v="17.731506849315068"/>
    <n v="17.731506849315068"/>
    <n v="973.83600000000001"/>
    <n v="973.83600000000001"/>
    <s v="Pump OIL"/>
    <n v="2"/>
    <n v="2"/>
    <m/>
    <s v="Pump OIL"/>
    <x v="2"/>
    <s v="Producing"/>
    <s v="Producing"/>
    <x v="0"/>
    <x v="0"/>
    <s v="W 0271568 "/>
    <n v="45993"/>
    <n v="0"/>
    <n v="0"/>
    <n v="0"/>
    <n v="0"/>
    <n v="16500"/>
    <n v="0"/>
    <n v="62493"/>
    <m/>
    <m/>
    <m/>
    <m/>
    <n v="62493"/>
    <m/>
    <n v="189258.1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13050"/>
    <s v="1 UWI in License"/>
    <n v="271705"/>
    <s v="105/13-25-021-08W4/00"/>
    <n v="271705"/>
    <n v="1"/>
    <s v="105"/>
    <s v="13"/>
    <s v="25"/>
    <s v="021"/>
    <s v="08W4"/>
    <s v="00"/>
    <s v="05-36-021-08W4"/>
    <s v="05-36-021-08W4"/>
    <s v="AB"/>
    <s v="ATLEE-BUFFALO"/>
    <s v="IMAGINEA ATL-BUFF 13-25-21-8"/>
    <x v="0"/>
    <s v="Cor4 Oil Corp"/>
    <s v="Working Interest"/>
    <n v="1"/>
    <s v="JENNER OIL"/>
    <s v="No"/>
    <m/>
    <s v="Pump OIL"/>
    <d v="2020-05-31T00:00:00"/>
    <m/>
    <n v="3208"/>
    <n v="5397"/>
    <n v="1915"/>
    <s v="Pump OIL"/>
    <s v="Kglauc_ss"/>
    <s v="Cor4 Oil Corp"/>
    <n v="52789"/>
    <m/>
    <m/>
    <d v="2002-07-11T00:00:00"/>
    <d v="2002-07-24T00:00:00"/>
    <d v="2002-07-28T00:00:00"/>
    <m/>
    <d v="2002-08-01T00:00:00"/>
    <d v="2002-08-15T00:00:00"/>
    <m/>
    <m/>
    <m/>
    <m/>
    <s v="WI"/>
    <n v="1"/>
    <n v="1"/>
    <n v="1"/>
    <x v="0"/>
    <s v="N"/>
    <n v="17.715068493150685"/>
    <n v="17.715068493150685"/>
    <n v="977.79840000000002"/>
    <n v="977.79840000000002"/>
    <s v="Pump OIL"/>
    <n v="2"/>
    <n v="2"/>
    <m/>
    <s v="Pump OIL"/>
    <x v="2"/>
    <s v="Producing"/>
    <s v="Producing"/>
    <x v="0"/>
    <x v="0"/>
    <s v="W 0271705 "/>
    <n v="45993"/>
    <n v="0"/>
    <n v="0"/>
    <n v="0"/>
    <n v="0"/>
    <n v="16500"/>
    <n v="0"/>
    <n v="62493"/>
    <m/>
    <m/>
    <m/>
    <m/>
    <n v="62493"/>
    <m/>
    <n v="810112.4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514020"/>
    <s v="1 UWI in License"/>
    <n v="271843"/>
    <s v="102/14-25-021-08W4/00"/>
    <n v="271843"/>
    <n v="1"/>
    <s v="102"/>
    <s v="14"/>
    <s v="25"/>
    <s v="021"/>
    <s v="08W4"/>
    <s v="00"/>
    <s v="06-36-021-08W4"/>
    <s v="06-36-021-08W4"/>
    <s v="AB"/>
    <s v="ATLEE-BUFFALO"/>
    <s v="IMAGINEA ATL-BUFF 14-25-21-8"/>
    <x v="0"/>
    <s v="Cor4 Oil Corp"/>
    <s v="Working Interest"/>
    <n v="1"/>
    <s v="JENNER OIL"/>
    <s v="No"/>
    <m/>
    <s v="Pump OIL"/>
    <d v="2018-06-30T00:00:00"/>
    <m/>
    <n v="3247"/>
    <n v="5581"/>
    <n v="2094"/>
    <s v="Pump OIL"/>
    <s v="Kglauc_ss"/>
    <s v="Cor4 Oil Corp"/>
    <n v="52789"/>
    <m/>
    <m/>
    <d v="2002-07-16T00:00:00"/>
    <d v="2002-07-27T00:00:00"/>
    <d v="2002-08-05T00:00:00"/>
    <m/>
    <d v="2002-08-01T00:00:00"/>
    <d v="2002-08-16T00:00:00"/>
    <m/>
    <m/>
    <m/>
    <m/>
    <s v="WI"/>
    <n v="1"/>
    <n v="1"/>
    <n v="1"/>
    <x v="0"/>
    <s v="N"/>
    <n v="17.706849315068492"/>
    <n v="17.706849315068492"/>
    <n v="989.68560000000002"/>
    <n v="989.68560000000002"/>
    <s v="Pump OIL"/>
    <n v="2"/>
    <n v="2"/>
    <m/>
    <s v="Pump OIL"/>
    <x v="2"/>
    <s v="Producing"/>
    <s v="Producing"/>
    <x v="0"/>
    <x v="0"/>
    <s v="W 0271843 "/>
    <n v="45993"/>
    <n v="0"/>
    <n v="0"/>
    <n v="0"/>
    <n v="0"/>
    <n v="16500"/>
    <n v="0"/>
    <n v="62493"/>
    <m/>
    <m/>
    <m/>
    <m/>
    <n v="62493"/>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213030"/>
    <s v="1 UWI in License"/>
    <n v="271846"/>
    <s v="103/13-32-020-08W4/00"/>
    <n v="271846"/>
    <n v="1"/>
    <s v="103"/>
    <s v="13"/>
    <s v="32"/>
    <s v="020"/>
    <s v="08W4"/>
    <s v="00"/>
    <s v="03-05-021-08W4"/>
    <s v="03-05-021-08W4"/>
    <s v="AB"/>
    <s v="JENNER"/>
    <s v="IMAGINEA JENNER 13-32-20-8"/>
    <x v="0"/>
    <s v="Cor4 Oil Corp"/>
    <s v="Working Interest"/>
    <n v="0.8"/>
    <s v="JENNER OIL"/>
    <s v="No"/>
    <m/>
    <s v="Susp OIL"/>
    <d v="2015-04-30T00:00:00"/>
    <m/>
    <n v="3065"/>
    <n v="4839"/>
    <n v="1576"/>
    <s v="Susp OIL"/>
    <s v="Kglauc_ss"/>
    <s v="Cor4 Oil Corp"/>
    <n v="5000004"/>
    <m/>
    <m/>
    <d v="2002-07-16T00:00:00"/>
    <d v="2002-07-29T00:00:00"/>
    <d v="2002-08-03T00:00:00"/>
    <m/>
    <d v="2002-08-01T00:00:00"/>
    <d v="2002-08-17T00:00:00"/>
    <m/>
    <m/>
    <m/>
    <m/>
    <s v="WI"/>
    <n v="1"/>
    <n v="1"/>
    <n v="0.8"/>
    <x v="0"/>
    <s v="N"/>
    <n v="17.701369863013699"/>
    <n v="17.701369863013699"/>
    <n v="934.2120000000001"/>
    <n v="934.2120000000001"/>
    <s v="Susp OIL"/>
    <n v="12"/>
    <n v="12"/>
    <m/>
    <s v="Susp OIL"/>
    <x v="2"/>
    <s v="Suspended"/>
    <s v="Suspended"/>
    <x v="1"/>
    <x v="0"/>
    <s v="W 0271846 "/>
    <n v="45993"/>
    <n v="0"/>
    <n v="0"/>
    <n v="0"/>
    <n v="0"/>
    <n v="16500"/>
    <n v="0"/>
    <n v="62493"/>
    <m/>
    <m/>
    <m/>
    <m/>
    <n v="62493"/>
    <m/>
    <n v="0"/>
    <m/>
    <n v="45993"/>
    <n v="25000"/>
    <n v="70993"/>
    <x v="6"/>
    <m/>
    <n v="45993"/>
    <n v="25000"/>
    <x v="6"/>
    <s v=""/>
    <n v="5"/>
    <s v="8) Leave Jenner Oil Wells until later"/>
    <n v="13"/>
    <m/>
    <n v="45993"/>
    <n v="25000"/>
    <n v="70993"/>
    <n v="0.8"/>
    <n v="36794.400000000001"/>
    <n v="20000"/>
    <n v="56794.400000000001"/>
    <n v="13"/>
    <n v="1.35E-2"/>
    <n v="43801.654450484981"/>
    <n v="25459.950220739393"/>
    <n v="69261.60467122437"/>
    <n v="1.7600000000000001E-2"/>
    <n v="34913.085885246139"/>
    <n v="18598.151481504181"/>
    <n v="53511.23736675032"/>
    <s v="D.1) Inactive Jenner Oil/Other wells. Used LMR costs (with submitted reductions) and $25,500 for rec ($2,500 for pad site)"/>
  </r>
  <r>
    <s v="1 - Yes"/>
    <s v="1- Yes"/>
    <n v="184022908020"/>
    <s v="1 UWI in License"/>
    <n v="272174"/>
    <s v="102/08-29-018-02W4/00"/>
    <n v="272174"/>
    <n v="1"/>
    <s v="102"/>
    <s v="08"/>
    <s v="29"/>
    <s v="018"/>
    <s v="02W4"/>
    <s v="00"/>
    <s v="08-29-018-02W4"/>
    <s v="08-29-018-02W4"/>
    <s v="AB"/>
    <s v="MEDICINE HAT"/>
    <s v="EOG 102 MEDICINE HAT 8-29-18-2"/>
    <x v="2"/>
    <s v="Cdn Nat Rsrcs Ltd"/>
    <s v="Working Interest"/>
    <n v="0.20395659999999999"/>
    <s v="MED HAT H UNIT"/>
    <s v="No"/>
    <m/>
    <s v="Flow GAS"/>
    <d v="2020-05-31T00:00:00"/>
    <m/>
    <n v="1781"/>
    <m/>
    <m/>
    <s v="Flow GAS"/>
    <s v="Kmed_hat"/>
    <s v="Cdn Nat Rsrcs Ltd"/>
    <n v="123983"/>
    <m/>
    <m/>
    <d v="2002-07-26T00:00:00"/>
    <d v="2002-10-09T00:00:00"/>
    <d v="2002-10-09T00:00:00"/>
    <m/>
    <d v="2002-12-01T00:00:00"/>
    <d v="2002-12-01T00:00:00"/>
    <m/>
    <m/>
    <m/>
    <m/>
    <s v="WI"/>
    <n v="1"/>
    <n v="1"/>
    <n v="0.20395659999999999"/>
    <x v="1"/>
    <s v="N"/>
    <n v="17.504109589041096"/>
    <n v="17.504109589041096"/>
    <n v="542.84879999999998"/>
    <n v="542.84879999999998"/>
    <s v="Flow GAS"/>
    <n v="4"/>
    <n v="4"/>
    <m/>
    <s v="Flow GAS"/>
    <x v="1"/>
    <s v="Producing"/>
    <s v="Producing"/>
    <x v="0"/>
    <x v="0"/>
    <s v="W 027217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903000"/>
    <s v="1 UWI in License"/>
    <n v="272175"/>
    <s v="100/03-29-018-02W4/00"/>
    <n v="272175"/>
    <n v="1"/>
    <s v="100"/>
    <s v="03"/>
    <s v="29"/>
    <s v="018"/>
    <s v="02W4"/>
    <s v="00"/>
    <s v="03-29-018-02W4"/>
    <s v="03-29-018-02W4"/>
    <s v="AB"/>
    <s v="MEDICINE HAT"/>
    <s v="EOG MEDICINE HAT 3-29-18-2"/>
    <x v="2"/>
    <s v="Cdn Nat Rsrcs Ltd"/>
    <s v="Working Interest"/>
    <n v="0.20395659999999999"/>
    <s v="MED HAT H UNIT"/>
    <s v="No"/>
    <m/>
    <s v="Flow GAS"/>
    <d v="2020-05-31T00:00:00"/>
    <m/>
    <n v="1742"/>
    <m/>
    <m/>
    <s v="Flow GAS"/>
    <s v="Kmed_hat"/>
    <s v="Cdn Nat Rsrcs Ltd"/>
    <n v="123983"/>
    <m/>
    <m/>
    <d v="2002-07-26T00:00:00"/>
    <d v="2002-10-23T00:00:00"/>
    <d v="2002-10-24T00:00:00"/>
    <m/>
    <d v="2002-12-01T00:00:00"/>
    <d v="2002-12-01T00:00:00"/>
    <m/>
    <m/>
    <m/>
    <m/>
    <s v="WI"/>
    <n v="1"/>
    <n v="1"/>
    <n v="0.20395659999999999"/>
    <x v="1"/>
    <s v="N"/>
    <n v="17.465753424657535"/>
    <n v="17.465753424657535"/>
    <n v="530.96159999999998"/>
    <n v="530.96159999999998"/>
    <s v="Flow GAS"/>
    <n v="4"/>
    <n v="4"/>
    <m/>
    <s v="Flow GAS"/>
    <x v="1"/>
    <s v="Producing"/>
    <s v="Producing"/>
    <x v="0"/>
    <x v="0"/>
    <s v="W 02721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911000"/>
    <s v="1 UWI in License"/>
    <n v="272176"/>
    <s v="100/11-29-018-02W4/00"/>
    <n v="272176"/>
    <n v="1"/>
    <s v="100"/>
    <s v="11"/>
    <s v="29"/>
    <s v="018"/>
    <s v="02W4"/>
    <s v="00"/>
    <s v="11-29-018-02W4"/>
    <s v="11-29-018-02W4"/>
    <s v="AB"/>
    <s v="MEDICINE HAT"/>
    <s v="EOG MEDICINE HAT 11-29-18-2"/>
    <x v="2"/>
    <s v="Cdn Nat Rsrcs Ltd"/>
    <s v="Working Interest"/>
    <n v="0.20395659999999999"/>
    <s v="MED HAT H UNIT"/>
    <s v="No"/>
    <m/>
    <s v="Flow GAS"/>
    <d v="2020-05-31T00:00:00"/>
    <m/>
    <n v="1788"/>
    <m/>
    <m/>
    <s v="Flow GAS"/>
    <s v="Kmed_hat"/>
    <s v="Cdn Nat Rsrcs Ltd"/>
    <n v="123983"/>
    <m/>
    <m/>
    <d v="2002-07-26T00:00:00"/>
    <d v="2002-10-20T00:00:00"/>
    <d v="2002-10-20T00:00:00"/>
    <m/>
    <d v="2002-12-01T00:00:00"/>
    <d v="2002-12-01T00:00:00"/>
    <m/>
    <m/>
    <m/>
    <m/>
    <s v="WI"/>
    <n v="1"/>
    <n v="1"/>
    <n v="0.20395659999999999"/>
    <x v="1"/>
    <s v="N"/>
    <n v="17.473972602739725"/>
    <n v="17.473972602739725"/>
    <n v="544.98239999999998"/>
    <n v="544.98239999999998"/>
    <s v="Flow GAS"/>
    <n v="4"/>
    <n v="4"/>
    <m/>
    <s v="Flow GAS"/>
    <x v="1"/>
    <s v="Producing"/>
    <s v="Producing"/>
    <x v="0"/>
    <x v="0"/>
    <s v="W 02721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806020"/>
    <s v="1 UWI in License"/>
    <n v="272177"/>
    <s v="102/06-28-018-02W4/00"/>
    <n v="272177"/>
    <n v="1"/>
    <s v="102"/>
    <s v="06"/>
    <s v="28"/>
    <s v="018"/>
    <s v="02W4"/>
    <s v="00"/>
    <s v="06-28-018-02W4"/>
    <s v="06-28-018-02W4"/>
    <s v="AB"/>
    <s v="MEDICINE HAT"/>
    <s v="EOG 102 MEDICINE HAT 6-28-18-2"/>
    <x v="2"/>
    <s v="Cdn Nat Rsrcs Ltd"/>
    <s v="Working Interest"/>
    <n v="0.20395659999999999"/>
    <s v="MED HAT H UNIT"/>
    <s v="No"/>
    <m/>
    <s v="Flow GAS"/>
    <d v="2020-05-31T00:00:00"/>
    <m/>
    <n v="1791"/>
    <m/>
    <m/>
    <s v="Flow GAS"/>
    <s v="Kmed_hat"/>
    <s v="Cdn Nat Rsrcs Ltd"/>
    <n v="123983"/>
    <m/>
    <m/>
    <d v="2002-07-26T00:00:00"/>
    <d v="2002-10-09T00:00:00"/>
    <d v="2002-10-09T00:00:00"/>
    <m/>
    <d v="2002-12-01T00:00:00"/>
    <d v="2002-12-01T00:00:00"/>
    <m/>
    <m/>
    <m/>
    <m/>
    <s v="WI"/>
    <n v="1"/>
    <n v="1"/>
    <n v="0.20395659999999999"/>
    <x v="1"/>
    <s v="N"/>
    <n v="17.504109589041096"/>
    <n v="17.504109589041096"/>
    <n v="545.89679999999998"/>
    <n v="545.89679999999998"/>
    <s v="Flow GAS"/>
    <n v="4"/>
    <n v="4"/>
    <m/>
    <s v="Flow GAS"/>
    <x v="1"/>
    <s v="Producing"/>
    <s v="Producing"/>
    <x v="0"/>
    <x v="0"/>
    <s v="W 02721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16000"/>
    <s v="1 UWI in License"/>
    <n v="272178"/>
    <s v="100/16-27-018-02W4/00"/>
    <n v="272178"/>
    <n v="1"/>
    <s v="100"/>
    <s v="16"/>
    <s v="27"/>
    <s v="018"/>
    <s v="02W4"/>
    <s v="00"/>
    <s v="16-27-018-02W4"/>
    <s v="16-27-018-02W4"/>
    <s v="AB"/>
    <s v="MEDICINE HAT"/>
    <s v="EOG MEDICINE HAT 16-27-18-2"/>
    <x v="2"/>
    <s v="Cdn Nat Rsrcs Ltd"/>
    <s v="Working Interest"/>
    <n v="0.20395659999999999"/>
    <s v="MED HAT H UNIT"/>
    <s v="No"/>
    <m/>
    <s v="Flow GAS"/>
    <d v="2020-05-31T00:00:00"/>
    <m/>
    <n v="1785"/>
    <m/>
    <m/>
    <s v="Flow GAS"/>
    <s v="Kmilk_rv;Kmed_hat"/>
    <s v="Cdn Nat Rsrcs Ltd"/>
    <n v="123983"/>
    <m/>
    <m/>
    <d v="2002-07-26T00:00:00"/>
    <d v="2002-09-17T00:00:00"/>
    <d v="2002-09-17T00:00:00"/>
    <m/>
    <d v="2002-12-01T00:00:00"/>
    <d v="2002-12-03T00:00:00"/>
    <m/>
    <m/>
    <m/>
    <m/>
    <s v="WI"/>
    <n v="1"/>
    <n v="1"/>
    <n v="0.20395659999999999"/>
    <x v="1"/>
    <s v="N"/>
    <n v="17.564383561643837"/>
    <n v="17.564383561643837"/>
    <n v="544.06799999999998"/>
    <n v="544.06799999999998"/>
    <s v="Flow GAS"/>
    <n v="4"/>
    <n v="4"/>
    <m/>
    <s v="Flow GAS"/>
    <x v="1"/>
    <s v="Producing"/>
    <s v="Producing"/>
    <x v="0"/>
    <x v="0"/>
    <s v="W 027217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11000"/>
    <s v="1 UWI in License"/>
    <n v="272179"/>
    <s v="100/11-22-018-02W4/00"/>
    <n v="272179"/>
    <n v="1"/>
    <s v="100"/>
    <s v="11"/>
    <s v="22"/>
    <s v="018"/>
    <s v="02W4"/>
    <s v="00"/>
    <s v="11-22-018-02W4"/>
    <s v="11-22-018-02W4"/>
    <s v="AB"/>
    <s v="MEDICINE HAT"/>
    <s v="EOG MEDICINE HAT 11-22-18-2"/>
    <x v="2"/>
    <s v="Cdn Nat Rsrcs Ltd"/>
    <s v="Working Interest"/>
    <n v="0.20395659999999999"/>
    <s v="MED HAT H UNIT"/>
    <s v="No"/>
    <m/>
    <s v="Flow GAS"/>
    <d v="2020-05-31T00:00:00"/>
    <m/>
    <n v="1834"/>
    <m/>
    <m/>
    <s v="Flow GAS"/>
    <s v="Kmed_hat"/>
    <s v="Cdn Nat Rsrcs Ltd"/>
    <n v="123983"/>
    <m/>
    <m/>
    <d v="2002-07-26T00:00:00"/>
    <d v="2002-09-19T00:00:00"/>
    <d v="2002-09-19T00:00:00"/>
    <m/>
    <d v="2002-12-01T00:00:00"/>
    <d v="2002-12-01T00:00:00"/>
    <m/>
    <m/>
    <m/>
    <m/>
    <s v="WI"/>
    <n v="1"/>
    <n v="1"/>
    <n v="0.20395659999999999"/>
    <x v="1"/>
    <s v="N"/>
    <n v="17.55890410958904"/>
    <n v="17.55890410958904"/>
    <n v="559.00319999999999"/>
    <n v="559.00319999999999"/>
    <s v="Flow GAS"/>
    <n v="4"/>
    <n v="4"/>
    <m/>
    <s v="Flow GAS"/>
    <x v="1"/>
    <s v="Producing"/>
    <s v="Producing"/>
    <x v="0"/>
    <x v="0"/>
    <s v="W 02721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04000"/>
    <s v="1 UWI in License"/>
    <n v="272180"/>
    <s v="100/04-27-018-02W4/00"/>
    <n v="272180"/>
    <n v="1"/>
    <s v="100"/>
    <s v="04"/>
    <s v="27"/>
    <s v="018"/>
    <s v="02W4"/>
    <s v="00"/>
    <s v="04-27-018-02W4"/>
    <s v="04-27-018-02W4"/>
    <s v="AB"/>
    <s v="MEDICINE HAT"/>
    <s v="EOG MEDICINE HAT 4-27-18-2"/>
    <x v="2"/>
    <s v="Cdn Nat Rsrcs Ltd"/>
    <s v="Working Interest"/>
    <n v="0.20395659999999999"/>
    <s v="MED HAT H UNIT"/>
    <s v="No"/>
    <m/>
    <s v="Flow GAS"/>
    <d v="2020-05-31T00:00:00"/>
    <m/>
    <n v="1827"/>
    <m/>
    <m/>
    <s v="Flow GAS"/>
    <s v="Kmed_hat"/>
    <s v="Cdn Nat Rsrcs Ltd"/>
    <n v="123983"/>
    <m/>
    <m/>
    <d v="2002-07-26T00:00:00"/>
    <d v="2002-09-16T00:00:00"/>
    <d v="2002-09-16T00:00:00"/>
    <m/>
    <d v="2002-12-01T00:00:00"/>
    <d v="2002-12-01T00:00:00"/>
    <m/>
    <m/>
    <m/>
    <m/>
    <s v="WI"/>
    <n v="1"/>
    <n v="1"/>
    <n v="0.20395659999999999"/>
    <x v="1"/>
    <s v="N"/>
    <n v="17.567123287671233"/>
    <n v="17.567123287671233"/>
    <n v="556.86959999999999"/>
    <n v="556.86959999999999"/>
    <s v="Flow GAS"/>
    <n v="4"/>
    <n v="4"/>
    <m/>
    <s v="Flow GAS"/>
    <x v="1"/>
    <s v="Producing"/>
    <s v="Producing"/>
    <x v="0"/>
    <x v="0"/>
    <s v="W 02721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02000"/>
    <s v="1 UWI in License"/>
    <n v="272181"/>
    <s v="100/02-27-018-02W4/00"/>
    <n v="272181"/>
    <n v="1"/>
    <s v="100"/>
    <s v="02"/>
    <s v="27"/>
    <s v="018"/>
    <s v="02W4"/>
    <s v="00"/>
    <s v="02-27-018-02W4"/>
    <s v="02-27-018-02W4"/>
    <s v="AB"/>
    <s v="MEDICINE HAT"/>
    <s v="EOG MEDICINE HAT 2-27-18-2"/>
    <x v="2"/>
    <s v="Cdn Nat Rsrcs Ltd"/>
    <s v="Working Interest"/>
    <n v="0.20395659999999999"/>
    <s v="MED HAT H UNIT"/>
    <s v="No"/>
    <m/>
    <s v="Flow GAS"/>
    <d v="2020-05-31T00:00:00"/>
    <m/>
    <n v="1824"/>
    <m/>
    <m/>
    <s v="Flow GAS"/>
    <s v="Kmilk_rv;Kmed_hat"/>
    <s v="Cdn Nat Rsrcs Ltd"/>
    <n v="123983"/>
    <m/>
    <m/>
    <d v="2002-07-26T00:00:00"/>
    <d v="2002-09-16T00:00:00"/>
    <d v="2002-09-16T00:00:00"/>
    <m/>
    <d v="2002-12-01T00:00:00"/>
    <d v="2002-12-01T00:00:00"/>
    <m/>
    <m/>
    <m/>
    <m/>
    <s v="WI"/>
    <n v="1"/>
    <n v="1"/>
    <n v="0.20395659999999999"/>
    <x v="1"/>
    <s v="N"/>
    <n v="17.567123287671233"/>
    <n v="17.567123287671233"/>
    <n v="555.95519999999999"/>
    <n v="555.95519999999999"/>
    <s v="Flow GAS"/>
    <n v="4"/>
    <n v="4"/>
    <m/>
    <s v="Flow GAS"/>
    <x v="1"/>
    <s v="Producing"/>
    <s v="Producing"/>
    <x v="0"/>
    <x v="0"/>
    <s v="W 027218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6000"/>
    <s v="1 UWI in License"/>
    <n v="272268"/>
    <s v="100/16-01-019-02W4/00"/>
    <n v="272268"/>
    <n v="1"/>
    <s v="100"/>
    <s v="16"/>
    <s v="01"/>
    <s v="019"/>
    <s v="02W4"/>
    <s v="00"/>
    <s v="16-01-019-02W4"/>
    <s v="16-01-019-02W4"/>
    <s v="AB"/>
    <s v="MEDICINE HAT"/>
    <s v="EOG MEDICINE HAT 16-1-19-2"/>
    <x v="2"/>
    <s v="Cdn Nat Rsrcs Ltd"/>
    <s v="Working Interest"/>
    <n v="0.20395659999999999"/>
    <s v="MED HAT H UNIT"/>
    <s v="No"/>
    <m/>
    <s v="Flow GAS"/>
    <d v="2020-05-31T00:00:00"/>
    <m/>
    <n v="1791"/>
    <m/>
    <m/>
    <s v="Flow GAS"/>
    <s v="Kmilk_rv;Kmed_hat"/>
    <s v="Cdn Nat Rsrcs Ltd"/>
    <n v="123983"/>
    <m/>
    <m/>
    <d v="2002-07-30T00:00:00"/>
    <d v="2002-10-28T00:00:00"/>
    <d v="2002-10-28T00:00:00"/>
    <m/>
    <d v="2002-12-01T00:00:00"/>
    <d v="2002-12-06T00:00:00"/>
    <m/>
    <m/>
    <m/>
    <m/>
    <s v="WI"/>
    <n v="1"/>
    <n v="1"/>
    <n v="0.20395659999999999"/>
    <x v="1"/>
    <s v="N"/>
    <n v="17.452054794520549"/>
    <n v="17.452054794520549"/>
    <n v="545.89679999999998"/>
    <n v="545.89679999999998"/>
    <s v="Flow GAS"/>
    <n v="4"/>
    <n v="4"/>
    <m/>
    <s v="Flow GAS"/>
    <x v="1"/>
    <s v="Producing"/>
    <s v="Producing"/>
    <x v="0"/>
    <x v="0"/>
    <s v="W 027226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211000"/>
    <s v="1 UWI in License"/>
    <n v="272290"/>
    <s v="100/11-32-018-02W4/00"/>
    <n v="272290"/>
    <n v="1"/>
    <s v="100"/>
    <s v="11"/>
    <s v="32"/>
    <s v="018"/>
    <s v="02W4"/>
    <s v="00"/>
    <s v="11-32-018-02W4"/>
    <s v="11-32-018-02W4"/>
    <s v="AB"/>
    <s v="MEDICINE HAT"/>
    <s v="EOG MEDICINE HAT 11-32-18-2"/>
    <x v="2"/>
    <s v="Cdn Nat Rsrcs Ltd"/>
    <s v="Working Interest"/>
    <n v="0.20395659999999999"/>
    <s v="MED HAT H UNIT"/>
    <s v="No"/>
    <m/>
    <s v="Flow GAS"/>
    <d v="2020-05-31T00:00:00"/>
    <m/>
    <n v="1736"/>
    <m/>
    <m/>
    <s v="Flow GAS"/>
    <s v="Kmed_hat"/>
    <s v="Cdn Nat Rsrcs Ltd"/>
    <n v="123983"/>
    <m/>
    <m/>
    <d v="2002-07-30T00:00:00"/>
    <d v="2002-10-11T00:00:00"/>
    <d v="2002-10-12T00:00:00"/>
    <m/>
    <d v="2002-12-01T00:00:00"/>
    <d v="2002-12-03T00:00:00"/>
    <m/>
    <m/>
    <m/>
    <m/>
    <s v="WI"/>
    <n v="1"/>
    <n v="1"/>
    <n v="0.20395659999999999"/>
    <x v="1"/>
    <s v="N"/>
    <n v="17.4986301369863"/>
    <n v="17.4986301369863"/>
    <n v="529.13279999999997"/>
    <n v="529.13279999999997"/>
    <s v="Flow GAS"/>
    <n v="4"/>
    <n v="4"/>
    <m/>
    <s v="Flow GAS"/>
    <x v="1"/>
    <s v="Producing"/>
    <s v="Producing"/>
    <x v="0"/>
    <x v="0"/>
    <s v="W 02722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208020"/>
    <s v="1 UWI in License"/>
    <n v="272291"/>
    <s v="102/08-32-018-02W4/00"/>
    <n v="272291"/>
    <n v="1"/>
    <s v="102"/>
    <s v="08"/>
    <s v="32"/>
    <s v="018"/>
    <s v="02W4"/>
    <s v="00"/>
    <s v="08-32-018-02W4"/>
    <s v="08-32-018-02W4"/>
    <s v="AB"/>
    <s v="MEDICINE HAT"/>
    <s v="EOG 102 MEDICINE HAT 8-32-18-2"/>
    <x v="2"/>
    <s v="Cdn Nat Rsrcs Ltd"/>
    <s v="Working Interest"/>
    <n v="0.20395659999999999"/>
    <s v="MED HAT H UNIT"/>
    <s v="No"/>
    <m/>
    <s v="Flow GAS"/>
    <d v="2020-05-31T00:00:00"/>
    <m/>
    <n v="1742"/>
    <m/>
    <m/>
    <s v="Flow GAS"/>
    <s v="Kmed_hat"/>
    <s v="Cdn Nat Rsrcs Ltd"/>
    <n v="123983"/>
    <m/>
    <m/>
    <d v="2002-07-30T00:00:00"/>
    <d v="2002-10-10T00:00:00"/>
    <d v="2002-10-10T00:00:00"/>
    <m/>
    <d v="2002-12-01T00:00:00"/>
    <d v="2002-12-01T00:00:00"/>
    <m/>
    <m/>
    <m/>
    <m/>
    <s v="WI"/>
    <n v="1"/>
    <n v="1"/>
    <n v="0.20395659999999999"/>
    <x v="1"/>
    <s v="N"/>
    <n v="17.5013698630137"/>
    <n v="17.5013698630137"/>
    <n v="530.96159999999998"/>
    <n v="530.96159999999998"/>
    <s v="Flow GAS"/>
    <n v="4"/>
    <n v="4"/>
    <m/>
    <s v="Flow GAS"/>
    <x v="1"/>
    <s v="Producing"/>
    <s v="Producing"/>
    <x v="0"/>
    <x v="0"/>
    <s v="W 02722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206020"/>
    <s v="1 UWI in License"/>
    <n v="272294"/>
    <s v="102/06-32-018-02W4/00"/>
    <n v="272294"/>
    <n v="1"/>
    <s v="102"/>
    <s v="06"/>
    <s v="32"/>
    <s v="018"/>
    <s v="02W4"/>
    <s v="00"/>
    <s v="06-32-018-02W4"/>
    <s v="06-32-018-02W4"/>
    <s v="AB"/>
    <s v="MEDICINE HAT"/>
    <s v="EOG 102 MEDICINE HAT 6-32-18-2"/>
    <x v="2"/>
    <s v="Cdn Nat Rsrcs Ltd"/>
    <s v="Working Interest"/>
    <n v="0.20395659999999999"/>
    <s v="MED HAT H UNIT"/>
    <s v="No"/>
    <m/>
    <s v="Flow GAS"/>
    <d v="2020-05-31T00:00:00"/>
    <m/>
    <n v="1781"/>
    <m/>
    <m/>
    <s v="Flow GAS"/>
    <s v="Kmed_hat"/>
    <s v="Cdn Nat Rsrcs Ltd"/>
    <n v="123983"/>
    <m/>
    <m/>
    <d v="2002-07-30T00:00:00"/>
    <d v="2002-10-22T00:00:00"/>
    <d v="2002-10-22T00:00:00"/>
    <m/>
    <d v="2002-12-01T00:00:00"/>
    <d v="2002-12-01T00:00:00"/>
    <m/>
    <m/>
    <m/>
    <m/>
    <s v="WI"/>
    <n v="1"/>
    <n v="1"/>
    <n v="0.20395659999999999"/>
    <x v="1"/>
    <s v="N"/>
    <n v="17.468493150684932"/>
    <n v="17.468493150684932"/>
    <n v="542.84879999999998"/>
    <n v="542.84879999999998"/>
    <s v="Flow GAS"/>
    <n v="4"/>
    <n v="4"/>
    <m/>
    <s v="Flow GAS"/>
    <x v="1"/>
    <s v="Producing"/>
    <s v="Producing"/>
    <x v="0"/>
    <x v="0"/>
    <s v="W 02722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14000"/>
    <s v="1 UWI in License"/>
    <n v="272295"/>
    <s v="100/14-32-019-01W4/00"/>
    <n v="272295"/>
    <n v="1"/>
    <s v="100"/>
    <s v="14"/>
    <s v="32"/>
    <s v="019"/>
    <s v="01W4"/>
    <s v="00"/>
    <s v="14-32-019-01W4"/>
    <s v="14-32-019-01W4"/>
    <s v="AB"/>
    <s v="MEDICINE HAT"/>
    <s v="EOG MEDICINE HAT 14-32-19-1"/>
    <x v="2"/>
    <s v="Cdn Nat Rsrcs Ltd"/>
    <s v="Working Interest"/>
    <n v="0.20395659999999999"/>
    <s v="MED HAT H UNIT"/>
    <s v="No"/>
    <m/>
    <s v="Susp GAS"/>
    <d v="2014-11-30T00:00:00"/>
    <m/>
    <n v="1883"/>
    <m/>
    <m/>
    <s v="Susp GAS"/>
    <s v="Kmilk_rv;Kmed_hat"/>
    <s v="Cdn Nat Rsrcs Ltd"/>
    <n v="123983"/>
    <m/>
    <m/>
    <d v="2002-07-30T00:00:00"/>
    <d v="2002-09-12T00:00:00"/>
    <d v="2002-09-12T00:00:00"/>
    <m/>
    <d v="2002-12-01T00:00:00"/>
    <d v="2002-12-18T00:00:00"/>
    <m/>
    <m/>
    <m/>
    <m/>
    <s v="WI"/>
    <n v="1"/>
    <n v="1"/>
    <n v="0.20395659999999999"/>
    <x v="1"/>
    <s v="N"/>
    <n v="17.578082191780823"/>
    <n v="17.578082191780823"/>
    <n v="573.9384"/>
    <n v="573.9384"/>
    <s v="Susp GAS"/>
    <n v="11"/>
    <n v="11"/>
    <m/>
    <s v="Susp GAS"/>
    <x v="1"/>
    <s v="Suspended"/>
    <s v="Suspended"/>
    <x v="1"/>
    <x v="0"/>
    <s v="W 0272295 "/>
    <n v="0"/>
    <n v="0"/>
    <n v="0"/>
    <n v="0"/>
    <n v="0"/>
    <n v="0"/>
    <n v="0"/>
    <n v="0"/>
    <m/>
    <m/>
    <m/>
    <m/>
    <n v="0"/>
    <m/>
    <n v="0"/>
    <m/>
    <n v="14000"/>
    <n v="10900"/>
    <n v="24900"/>
    <x v="2"/>
    <m/>
    <n v="14000"/>
    <n v="10900"/>
    <x v="2"/>
    <s v=""/>
    <n v="8"/>
    <s v="B) Non Op Inactive, spreadevenly over 15 years"/>
    <n v="2"/>
    <m/>
    <n v="14000"/>
    <n v="10900"/>
    <n v="24900"/>
    <n v="0.20395659999999999"/>
    <n v="2855.3923999999997"/>
    <n v="2223.1269399999996"/>
    <n v="5078.5193399999989"/>
    <n v="2"/>
    <n v="1.35E-2"/>
    <n v="2933.0083900649001"/>
    <n v="2441.914944293093"/>
    <n v="5374.9233343579926"/>
    <n v="1.7600000000000001E-2"/>
    <n v="2832.4294983611744"/>
    <n v="2161.1795260148028"/>
    <n v="4993.6090243759772"/>
    <s v="B.1) True shallow gas (Dino unit, JSGS, Med Hat Unit, Patricia Unit, Princess-PG, Cessford-CNRL). Use $14,000 for abandonment, and $10,900 for rec ($1,090 for pad site)."/>
  </r>
  <r>
    <s v="1 - Yes"/>
    <s v="1- Yes"/>
    <n v="194013213000"/>
    <s v="1 UWI in License"/>
    <n v="272296"/>
    <s v="100/13-32-019-01W4/00"/>
    <n v="272296"/>
    <n v="1"/>
    <s v="100"/>
    <s v="13"/>
    <s v="32"/>
    <s v="019"/>
    <s v="01W4"/>
    <s v="00"/>
    <s v="13-32-019-01W4"/>
    <s v="13-32-019-01W4"/>
    <s v="AB"/>
    <s v="MEDICINE HAT"/>
    <s v="EOG MEDICINE HAT 13-32-19-1"/>
    <x v="2"/>
    <s v="Cdn Nat Rsrcs Ltd"/>
    <s v="Working Interest"/>
    <n v="0.20395659999999999"/>
    <s v="MED HAT H UNIT"/>
    <s v="No"/>
    <m/>
    <s v="Flow GAS"/>
    <d v="2020-05-31T00:00:00"/>
    <m/>
    <n v="1900"/>
    <m/>
    <m/>
    <s v="Flow GAS"/>
    <s v="Kmilk_rv;Kmed_hat"/>
    <s v="Cdn Nat Rsrcs Ltd"/>
    <n v="123983"/>
    <m/>
    <m/>
    <d v="2002-07-30T00:00:00"/>
    <d v="2002-09-11T00:00:00"/>
    <d v="2002-09-11T00:00:00"/>
    <m/>
    <d v="2002-12-01T00:00:00"/>
    <d v="2002-12-18T00:00:00"/>
    <m/>
    <m/>
    <m/>
    <m/>
    <s v="WI"/>
    <n v="1"/>
    <n v="1"/>
    <n v="0.20395659999999999"/>
    <x v="1"/>
    <s v="N"/>
    <n v="17.580821917808219"/>
    <n v="17.580821917808219"/>
    <n v="579.12"/>
    <n v="579.12"/>
    <s v="Flow GAS"/>
    <n v="4"/>
    <n v="4"/>
    <m/>
    <s v="Flow GAS"/>
    <x v="1"/>
    <s v="Producing"/>
    <s v="Producing"/>
    <x v="0"/>
    <x v="0"/>
    <s v="W 02722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12020"/>
    <s v="1 UWI in License"/>
    <n v="272298"/>
    <s v="102/12-32-019-01W4/00"/>
    <n v="272298"/>
    <n v="1"/>
    <s v="102"/>
    <s v="12"/>
    <s v="32"/>
    <s v="019"/>
    <s v="01W4"/>
    <s v="00"/>
    <s v="12-32-019-01W4"/>
    <s v="12-32-019-01W4"/>
    <s v="AB"/>
    <s v="MEDICINE HAT"/>
    <s v="EOG 102 MEDICINE HAT 12-32-19-1"/>
    <x v="2"/>
    <s v="Cdn Nat Rsrcs Ltd"/>
    <s v="Working Interest"/>
    <n v="0.20395659999999999"/>
    <s v="MED HAT H UNIT"/>
    <s v="No"/>
    <m/>
    <s v="Susp GAS"/>
    <d v="2009-05-31T00:00:00"/>
    <m/>
    <n v="1900"/>
    <m/>
    <m/>
    <s v="Susp GAS"/>
    <s v="Kmilk_rv;Kmed_hat"/>
    <s v="Cdn Nat Rsrcs Ltd"/>
    <n v="123983"/>
    <m/>
    <m/>
    <d v="2002-07-30T00:00:00"/>
    <d v="2002-09-12T00:00:00"/>
    <d v="2002-09-12T00:00:00"/>
    <m/>
    <d v="2002-12-01T00:00:00"/>
    <d v="2002-12-18T00:00:00"/>
    <m/>
    <m/>
    <m/>
    <m/>
    <s v="WI"/>
    <n v="1"/>
    <n v="1"/>
    <n v="0.20395659999999999"/>
    <x v="1"/>
    <s v="N"/>
    <n v="17.578082191780823"/>
    <n v="17.578082191780823"/>
    <n v="579.12"/>
    <n v="579.12"/>
    <s v="Susp GAS"/>
    <n v="11"/>
    <n v="11"/>
    <m/>
    <s v="Susp GAS"/>
    <x v="1"/>
    <s v="Suspended"/>
    <s v="Suspended"/>
    <x v="1"/>
    <x v="0"/>
    <s v="W 0272298 "/>
    <n v="0"/>
    <n v="0"/>
    <n v="0"/>
    <n v="0"/>
    <n v="0"/>
    <n v="0"/>
    <n v="0"/>
    <n v="0"/>
    <m/>
    <m/>
    <m/>
    <m/>
    <n v="0"/>
    <m/>
    <n v="0"/>
    <m/>
    <n v="14000"/>
    <n v="10900"/>
    <n v="24900"/>
    <x v="2"/>
    <m/>
    <n v="14000"/>
    <n v="10900"/>
    <x v="2"/>
    <s v=""/>
    <n v="8"/>
    <s v="B) Non Op Inactive, spreadevenly over 15 years"/>
    <n v="3"/>
    <m/>
    <n v="14000"/>
    <n v="10900"/>
    <n v="24900"/>
    <n v="0.20395659999999999"/>
    <n v="2855.3923999999997"/>
    <n v="2223.1269399999996"/>
    <n v="5078.5193399999989"/>
    <n v="3"/>
    <n v="1.35E-2"/>
    <n v="2972.6040033307763"/>
    <n v="2474.8807960410495"/>
    <n v="5447.4847993718258"/>
    <n v="1.7600000000000001E-2"/>
    <n v="2821.0173905159686"/>
    <n v="2152.4719434119525"/>
    <n v="4973.4893339279206"/>
    <s v="B.1) True shallow gas (Dino unit, JSGS, Med Hat Unit, Patricia Unit, Princess-PG, Cessford-CNRL). Use $14,000 for abandonment, and $10,900 for rec ($1,090 for pad site)."/>
  </r>
  <r>
    <s v="1 - Yes"/>
    <s v="1- Yes"/>
    <n v="194013009000"/>
    <s v="1 UWI in License"/>
    <n v="272303"/>
    <s v="100/09-30-019-01W4/00"/>
    <n v="272303"/>
    <n v="1"/>
    <s v="100"/>
    <s v="09"/>
    <s v="30"/>
    <s v="019"/>
    <s v="01W4"/>
    <s v="00"/>
    <s v="09-30-019-01W4"/>
    <s v="09-30-019-01W4"/>
    <s v="AB"/>
    <s v="MEDICINE HAT"/>
    <s v="EOG MEDICINE HAT 9-30-19-1"/>
    <x v="2"/>
    <s v="Cdn Nat Rsrcs Ltd"/>
    <s v="Working Interest"/>
    <n v="0.20395659999999999"/>
    <s v="MED HAT H UNIT"/>
    <s v="No"/>
    <m/>
    <s v="Flow GAS"/>
    <d v="2020-05-31T00:00:00"/>
    <m/>
    <n v="1841"/>
    <m/>
    <m/>
    <s v="Flow GAS"/>
    <s v="Kmilk_rv;Kmed_hat"/>
    <s v="Cdn Nat Rsrcs Ltd"/>
    <n v="123983"/>
    <m/>
    <m/>
    <d v="2002-07-30T00:00:00"/>
    <d v="2002-09-17T00:00:00"/>
    <d v="2002-09-17T00:00:00"/>
    <m/>
    <d v="2002-12-01T00:00:00"/>
    <d v="2002-12-08T00:00:00"/>
    <m/>
    <m/>
    <m/>
    <m/>
    <s v="WI"/>
    <n v="1"/>
    <n v="1"/>
    <n v="0.20395659999999999"/>
    <x v="1"/>
    <s v="N"/>
    <n v="17.564383561643837"/>
    <n v="17.564383561643837"/>
    <n v="561.13679999999999"/>
    <n v="561.13679999999999"/>
    <s v="Flow GAS"/>
    <n v="4"/>
    <n v="4"/>
    <m/>
    <s v="Flow GAS"/>
    <x v="1"/>
    <s v="Producing"/>
    <s v="Producing"/>
    <x v="0"/>
    <x v="0"/>
    <s v="W 027230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5000"/>
    <s v="1 UWI in License"/>
    <n v="272306"/>
    <s v="100/15-19-019-01W4/00"/>
    <n v="272306"/>
    <n v="1"/>
    <s v="100"/>
    <s v="15"/>
    <s v="19"/>
    <s v="019"/>
    <s v="01W4"/>
    <s v="00"/>
    <s v="15-19-019-01W4"/>
    <s v="15-19-019-01W4"/>
    <s v="AB"/>
    <s v="MEDICINE HAT"/>
    <s v="EOG MEDICINE HAT 15-19-19-1"/>
    <x v="2"/>
    <s v="Cdn Nat Rsrcs Ltd"/>
    <s v="Working Interest"/>
    <n v="0.20395659999999999"/>
    <s v="MED HAT H UNIT"/>
    <s v="No"/>
    <m/>
    <s v="Flow GAS"/>
    <d v="2020-05-31T00:00:00"/>
    <m/>
    <n v="1880"/>
    <m/>
    <m/>
    <s v="Flow GAS"/>
    <s v="Kmilk_rv;Kmed_hat"/>
    <s v="Cdn Nat Rsrcs Ltd"/>
    <n v="123983"/>
    <m/>
    <m/>
    <d v="2002-07-30T00:00:00"/>
    <d v="2002-10-09T00:00:00"/>
    <d v="2002-10-09T00:00:00"/>
    <m/>
    <d v="2002-12-01T00:00:00"/>
    <d v="2002-12-20T00:00:00"/>
    <m/>
    <m/>
    <m/>
    <m/>
    <s v="WI"/>
    <n v="1"/>
    <n v="1"/>
    <n v="0.20395659999999999"/>
    <x v="1"/>
    <s v="N"/>
    <n v="17.504109589041096"/>
    <n v="17.504109589041096"/>
    <n v="573.024"/>
    <n v="573.024"/>
    <s v="Flow GAS"/>
    <n v="4"/>
    <n v="4"/>
    <m/>
    <s v="Flow GAS"/>
    <x v="1"/>
    <s v="Producing"/>
    <s v="Producing"/>
    <x v="0"/>
    <x v="0"/>
    <s v="W 02723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4020"/>
    <s v="1 UWI in License"/>
    <n v="272307"/>
    <s v="102/14-06-019-01W4/00"/>
    <n v="272307"/>
    <n v="1"/>
    <s v="102"/>
    <s v="14"/>
    <s v="06"/>
    <s v="019"/>
    <s v="01W4"/>
    <s v="00"/>
    <s v="14-06-019-01W4"/>
    <s v="14-06-019-01W4"/>
    <s v="AB"/>
    <s v="MEDICINE HAT"/>
    <s v="EOG 102 MEDICINE HAT 14-6-19-1"/>
    <x v="2"/>
    <s v="Cdn Nat Rsrcs Ltd"/>
    <s v="Working Interest"/>
    <n v="0.20395659999999999"/>
    <s v="MED HAT H UNIT"/>
    <s v="No"/>
    <m/>
    <s v="Flow GAS"/>
    <d v="2020-05-31T00:00:00"/>
    <m/>
    <n v="1804"/>
    <m/>
    <m/>
    <s v="Flow GAS"/>
    <s v="Kmed_hat"/>
    <s v="Cdn Nat Rsrcs Ltd"/>
    <n v="123983"/>
    <m/>
    <m/>
    <d v="2002-07-30T00:00:00"/>
    <d v="2002-10-31T00:00:00"/>
    <d v="2002-10-31T00:00:00"/>
    <m/>
    <d v="2002-12-01T00:00:00"/>
    <d v="2002-12-04T00:00:00"/>
    <m/>
    <m/>
    <m/>
    <m/>
    <s v="WI"/>
    <n v="1"/>
    <n v="1"/>
    <n v="0.20395659999999999"/>
    <x v="1"/>
    <s v="N"/>
    <n v="17.443835616438356"/>
    <n v="17.443835616438356"/>
    <n v="549.85919999999999"/>
    <n v="549.85919999999999"/>
    <s v="Flow GAS"/>
    <n v="4"/>
    <n v="4"/>
    <m/>
    <s v="Flow GAS"/>
    <x v="1"/>
    <s v="Producing"/>
    <s v="Producing"/>
    <x v="0"/>
    <x v="0"/>
    <s v="W 02723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08020"/>
    <s v="1 UWI in License"/>
    <n v="272310"/>
    <s v="102/08-06-019-01W4/00"/>
    <n v="272310"/>
    <n v="1"/>
    <s v="102"/>
    <s v="08"/>
    <s v="06"/>
    <s v="019"/>
    <s v="01W4"/>
    <s v="00"/>
    <s v="08-06-019-01W4"/>
    <s v="08-06-019-01W4"/>
    <s v="AB"/>
    <s v="MEDICINE HAT"/>
    <s v="EOG 102 MEDICINE HAT 8-6-19-1"/>
    <x v="2"/>
    <s v="Cdn Nat Rsrcs Ltd"/>
    <s v="Working Interest"/>
    <n v="0.20395659999999999"/>
    <s v="MED HAT H UNIT"/>
    <s v="No"/>
    <m/>
    <s v="Flow GAS"/>
    <d v="2020-05-31T00:00:00"/>
    <m/>
    <n v="1778"/>
    <m/>
    <m/>
    <s v="Flow GAS"/>
    <s v="Kmed_hat"/>
    <s v="Cdn Nat Rsrcs Ltd"/>
    <n v="123983"/>
    <m/>
    <m/>
    <d v="2002-07-30T00:00:00"/>
    <d v="2002-10-24T00:00:00"/>
    <d v="2002-10-24T00:00:00"/>
    <m/>
    <d v="2002-12-01T00:00:00"/>
    <d v="2002-12-01T00:00:00"/>
    <m/>
    <m/>
    <m/>
    <m/>
    <s v="WI"/>
    <n v="1"/>
    <n v="1"/>
    <n v="0.20395659999999999"/>
    <x v="1"/>
    <s v="N"/>
    <n v="17.463013698630139"/>
    <n v="17.463013698630139"/>
    <n v="541.93439999999998"/>
    <n v="541.93439999999998"/>
    <s v="Flow GAS"/>
    <n v="4"/>
    <n v="4"/>
    <m/>
    <s v="Flow GAS"/>
    <x v="1"/>
    <s v="Producing"/>
    <s v="Producing"/>
    <x v="0"/>
    <x v="0"/>
    <s v="W 027231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08020"/>
    <s v="1 UWI in License"/>
    <n v="272311"/>
    <s v="102/08-31-018-02W4/00"/>
    <n v="272311"/>
    <n v="1"/>
    <s v="102"/>
    <s v="08"/>
    <s v="31"/>
    <s v="018"/>
    <s v="02W4"/>
    <s v="00"/>
    <s v="08-31-018-02W4"/>
    <s v="08-31-018-02W4"/>
    <s v="AB"/>
    <s v="MEDICINE HAT"/>
    <s v="EOG 102 MEDICINE HAT 8-31-18-2"/>
    <x v="2"/>
    <s v="Cdn Nat Rsrcs Ltd"/>
    <s v="Working Interest"/>
    <n v="0.20395659999999999"/>
    <s v="MED HAT H UNIT"/>
    <s v="No"/>
    <m/>
    <s v="Flow GAS"/>
    <d v="2020-05-31T00:00:00"/>
    <m/>
    <n v="1755"/>
    <m/>
    <m/>
    <s v="Flow GAS"/>
    <s v="Kmed_hat"/>
    <s v="Cdn Nat Rsrcs Ltd"/>
    <n v="123983"/>
    <m/>
    <m/>
    <d v="2002-07-30T00:00:00"/>
    <d v="2002-10-22T00:00:00"/>
    <d v="2002-10-22T00:00:00"/>
    <m/>
    <d v="2002-12-01T00:00:00"/>
    <d v="2002-12-01T00:00:00"/>
    <m/>
    <m/>
    <m/>
    <m/>
    <s v="WI"/>
    <n v="1"/>
    <n v="1"/>
    <n v="0.20395659999999999"/>
    <x v="1"/>
    <s v="N"/>
    <n v="17.468493150684932"/>
    <n v="17.468493150684932"/>
    <n v="534.92399999999998"/>
    <n v="534.92399999999998"/>
    <s v="Flow GAS"/>
    <n v="4"/>
    <n v="4"/>
    <m/>
    <s v="Flow GAS"/>
    <x v="1"/>
    <s v="Producing"/>
    <s v="Producing"/>
    <x v="0"/>
    <x v="0"/>
    <s v="W 02723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4020"/>
    <s v="1 UWI in License"/>
    <n v="272314"/>
    <s v="102/14-34-018-02W4/00"/>
    <n v="272314"/>
    <n v="1"/>
    <s v="102"/>
    <s v="14"/>
    <s v="34"/>
    <s v="018"/>
    <s v="02W4"/>
    <s v="00"/>
    <s v="14-34-018-02W4"/>
    <s v="14-34-018-02W4"/>
    <s v="AB"/>
    <s v="MEDICINE HAT"/>
    <s v="EOG 102 MEDICINE HAT 14-34-18-2"/>
    <x v="2"/>
    <s v="Cdn Nat Rsrcs Ltd"/>
    <s v="Working Interest"/>
    <n v="0.20395659999999999"/>
    <s v="MED HAT H UNIT"/>
    <s v="No"/>
    <m/>
    <s v="Flow GAS"/>
    <d v="2020-05-31T00:00:00"/>
    <m/>
    <n v="1739"/>
    <m/>
    <m/>
    <s v="Flow GAS"/>
    <s v="Kmilk_rv;Kmed_hat"/>
    <s v="Cdn Nat Rsrcs Ltd"/>
    <n v="123983"/>
    <m/>
    <m/>
    <d v="2002-07-30T00:00:00"/>
    <d v="2002-10-23T00:00:00"/>
    <d v="2002-10-23T00:00:00"/>
    <m/>
    <d v="2002-12-01T00:00:00"/>
    <d v="2002-12-01T00:00:00"/>
    <m/>
    <m/>
    <m/>
    <m/>
    <s v="WI"/>
    <n v="1"/>
    <n v="1"/>
    <n v="0.20395659999999999"/>
    <x v="1"/>
    <s v="N"/>
    <n v="17.465753424657535"/>
    <n v="17.465753424657535"/>
    <n v="530.04719999999998"/>
    <n v="530.04719999999998"/>
    <s v="Flow GAS"/>
    <n v="4"/>
    <n v="4"/>
    <m/>
    <s v="Flow GAS"/>
    <x v="1"/>
    <s v="Producing"/>
    <s v="Producing"/>
    <x v="0"/>
    <x v="0"/>
    <s v="W 02723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11000"/>
    <s v="1 UWI in License"/>
    <n v="272315"/>
    <s v="100/11-33-018-02W4/00"/>
    <n v="272315"/>
    <n v="1"/>
    <s v="100"/>
    <s v="11"/>
    <s v="33"/>
    <s v="018"/>
    <s v="02W4"/>
    <s v="00"/>
    <s v="11-33-018-02W4"/>
    <s v="11-33-018-02W4"/>
    <s v="AB"/>
    <s v="MEDICINE HAT"/>
    <s v="EOG MEDICINE HAT 11-33-18-2"/>
    <x v="2"/>
    <s v="Cdn Nat Rsrcs Ltd"/>
    <s v="Working Interest"/>
    <n v="0.20395659999999999"/>
    <s v="MED HAT H UNIT"/>
    <s v="No"/>
    <m/>
    <s v="Flow GAS"/>
    <d v="2020-05-31T00:00:00"/>
    <m/>
    <n v="1745"/>
    <m/>
    <m/>
    <s v="Flow GAS"/>
    <s v="Kmed_hat"/>
    <s v="Cdn Nat Rsrcs Ltd"/>
    <n v="123983"/>
    <m/>
    <m/>
    <d v="2002-07-30T00:00:00"/>
    <d v="2002-10-11T00:00:00"/>
    <d v="2002-10-11T00:00:00"/>
    <m/>
    <d v="2002-12-01T00:00:00"/>
    <d v="2002-12-03T00:00:00"/>
    <m/>
    <m/>
    <m/>
    <m/>
    <s v="WI"/>
    <n v="1"/>
    <n v="1"/>
    <n v="0.20395659999999999"/>
    <x v="1"/>
    <s v="N"/>
    <n v="17.4986301369863"/>
    <n v="17.4986301369863"/>
    <n v="531.87599999999998"/>
    <n v="531.87599999999998"/>
    <s v="Flow GAS"/>
    <n v="4"/>
    <n v="4"/>
    <m/>
    <s v="Flow GAS"/>
    <x v="1"/>
    <s v="Producing"/>
    <s v="Producing"/>
    <x v="0"/>
    <x v="0"/>
    <s v="W 02723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02000"/>
    <s v="1 UWI in License"/>
    <n v="272316"/>
    <s v="100/02-32-019-01W4/00"/>
    <n v="272316"/>
    <n v="1"/>
    <s v="100"/>
    <s v="02"/>
    <s v="32"/>
    <s v="019"/>
    <s v="01W4"/>
    <s v="00"/>
    <s v="02-32-019-01W4"/>
    <s v="02-32-019-01W4"/>
    <s v="AB"/>
    <s v="MEDICINE HAT"/>
    <s v="EOG MEDICINE HAT 2-32-19-1"/>
    <x v="2"/>
    <s v="Cdn Nat Rsrcs Ltd"/>
    <s v="Working Interest"/>
    <n v="0.20395659999999999"/>
    <s v="MED HAT H UNIT"/>
    <s v="No"/>
    <m/>
    <s v="Susp GAS"/>
    <d v="2007-11-30T00:00:00"/>
    <m/>
    <n v="1923"/>
    <m/>
    <m/>
    <s v="Susp GAS"/>
    <s v="Kmilk_rv;Kmed_hat"/>
    <s v="Cdn Nat Rsrcs Ltd"/>
    <n v="123983"/>
    <m/>
    <m/>
    <d v="2002-07-31T00:00:00"/>
    <d v="2002-09-13T00:00:00"/>
    <d v="2002-09-13T00:00:00"/>
    <m/>
    <d v="2002-12-01T00:00:00"/>
    <d v="2002-12-18T00:00:00"/>
    <m/>
    <m/>
    <m/>
    <m/>
    <s v="WI"/>
    <n v="1"/>
    <n v="1"/>
    <n v="0.20395659999999999"/>
    <x v="1"/>
    <s v="N"/>
    <n v="17.575342465753426"/>
    <n v="17.575342465753426"/>
    <n v="586.13040000000001"/>
    <n v="586.13040000000001"/>
    <s v="Susp GAS"/>
    <n v="11"/>
    <n v="11"/>
    <m/>
    <s v="Susp GAS"/>
    <x v="1"/>
    <s v="Suspended"/>
    <s v="Suspended"/>
    <x v="1"/>
    <x v="0"/>
    <s v="W 0272316 "/>
    <n v="0"/>
    <n v="0"/>
    <n v="0"/>
    <n v="0"/>
    <n v="0"/>
    <n v="0"/>
    <n v="0"/>
    <n v="0"/>
    <m/>
    <m/>
    <m/>
    <m/>
    <n v="0"/>
    <m/>
    <n v="0"/>
    <m/>
    <n v="14000"/>
    <n v="10900"/>
    <n v="24900"/>
    <x v="2"/>
    <m/>
    <n v="14000"/>
    <n v="10900"/>
    <x v="2"/>
    <s v=""/>
    <n v="8"/>
    <s v="B) Non Op Inactive, spreadevenly over 15 years"/>
    <n v="4"/>
    <m/>
    <n v="14000"/>
    <n v="10900"/>
    <n v="24900"/>
    <n v="0.20395659999999999"/>
    <n v="2855.3923999999997"/>
    <n v="2223.1269399999996"/>
    <n v="5078.5193399999989"/>
    <n v="4"/>
    <n v="1.35E-2"/>
    <n v="3012.7341573757417"/>
    <n v="2508.2916867876038"/>
    <n v="5521.025844163345"/>
    <n v="1.7600000000000001E-2"/>
    <n v="2809.6512630581115"/>
    <n v="2143.799444426114"/>
    <n v="4953.4507074842259"/>
    <s v="B.1) True shallow gas (Dino unit, JSGS, Med Hat Unit, Patricia Unit, Princess-PG, Cessford-CNRL). Use $14,000 for abandonment, and $10,900 for rec ($1,090 for pad site)."/>
  </r>
  <r>
    <s v="1 - Yes"/>
    <s v="1- Yes"/>
    <n v="194013015000"/>
    <s v="1 UWI in License"/>
    <n v="272317"/>
    <s v="100/15-30-019-01W4/00"/>
    <n v="272317"/>
    <n v="1"/>
    <s v="100"/>
    <s v="15"/>
    <s v="30"/>
    <s v="019"/>
    <s v="01W4"/>
    <s v="00"/>
    <s v="15-30-019-01W4"/>
    <s v="15-30-019-01W4"/>
    <s v="AB"/>
    <s v="MEDICINE HAT"/>
    <s v="EOG MEDICINE HAT 15-30-19-1"/>
    <x v="2"/>
    <s v="Cdn Nat Rsrcs Ltd"/>
    <s v="Working Interest"/>
    <n v="0.20395659999999999"/>
    <s v="MED HAT H UNIT"/>
    <s v="No"/>
    <m/>
    <s v="Susp GAS"/>
    <d v="2009-05-31T00:00:00"/>
    <m/>
    <n v="1857"/>
    <m/>
    <m/>
    <s v="Susp GAS"/>
    <s v="Kmilk_rv;Kmed_hat"/>
    <s v="Cdn Nat Rsrcs Ltd"/>
    <n v="123983"/>
    <m/>
    <m/>
    <d v="2002-07-31T00:00:00"/>
    <d v="2002-09-17T00:00:00"/>
    <d v="2002-09-17T00:00:00"/>
    <m/>
    <d v="2002-12-01T00:00:00"/>
    <d v="2002-12-18T00:00:00"/>
    <m/>
    <m/>
    <m/>
    <m/>
    <s v="WI"/>
    <n v="1"/>
    <n v="1"/>
    <n v="0.20395659999999999"/>
    <x v="1"/>
    <s v="N"/>
    <n v="17.564383561643837"/>
    <n v="17.564383561643837"/>
    <n v="566.0136"/>
    <n v="566.0136"/>
    <s v="Susp GAS"/>
    <n v="11"/>
    <n v="11"/>
    <m/>
    <s v="Susp GAS"/>
    <x v="1"/>
    <s v="Suspended"/>
    <s v="Suspended"/>
    <x v="1"/>
    <x v="0"/>
    <s v="W 0272317 "/>
    <n v="0"/>
    <n v="0"/>
    <n v="0"/>
    <n v="0"/>
    <n v="0"/>
    <n v="0"/>
    <n v="0"/>
    <n v="0"/>
    <m/>
    <m/>
    <m/>
    <m/>
    <n v="0"/>
    <m/>
    <n v="0"/>
    <m/>
    <n v="14000"/>
    <n v="10900"/>
    <n v="24900"/>
    <x v="2"/>
    <m/>
    <n v="14000"/>
    <n v="10900"/>
    <x v="2"/>
    <s v=""/>
    <n v="8"/>
    <s v="B) Non Op Inactive, spreadevenly over 15 years"/>
    <n v="5"/>
    <m/>
    <n v="14000"/>
    <n v="10900"/>
    <n v="24900"/>
    <n v="0.20395659999999999"/>
    <n v="2855.3923999999997"/>
    <n v="2223.1269399999996"/>
    <n v="5078.5193399999989"/>
    <n v="5"/>
    <n v="1.35E-2"/>
    <n v="3053.4060685003146"/>
    <n v="2542.1536245592365"/>
    <n v="5595.5596930595511"/>
    <n v="1.7600000000000001E-2"/>
    <n v="2798.3309307285735"/>
    <n v="2135.1618877023056"/>
    <n v="4933.4928184308792"/>
    <s v="B.1) True shallow gas (Dino unit, JSGS, Med Hat Unit, Patricia Unit, Princess-PG, Cessford-CNRL). Use $14,000 for abandonment, and $10,900 for rec ($1,090 for pad site)."/>
  </r>
  <r>
    <s v="1 - Yes"/>
    <s v="1- Yes"/>
    <n v="194013012000"/>
    <s v="1 UWI in License"/>
    <n v="272318"/>
    <s v="100/12-30-019-01W4/00"/>
    <n v="272318"/>
    <n v="1"/>
    <s v="100"/>
    <s v="12"/>
    <s v="30"/>
    <s v="019"/>
    <s v="01W4"/>
    <s v="00"/>
    <s v="12-30-019-01W4"/>
    <s v="12-30-019-01W4"/>
    <s v="AB"/>
    <s v="MEDICINE HAT"/>
    <s v="EOG MEDICINE HAT 12-30-19-1"/>
    <x v="2"/>
    <s v="Cdn Nat Rsrcs Ltd"/>
    <s v="Working Interest"/>
    <n v="0.20395659999999999"/>
    <s v="MED HAT H UNIT"/>
    <s v="No"/>
    <m/>
    <s v="Flow GAS"/>
    <d v="2020-05-31T00:00:00"/>
    <m/>
    <n v="1837"/>
    <m/>
    <m/>
    <s v="Flow GAS"/>
    <s v="Kmilk_rv;Kmed_hat"/>
    <s v="Cdn Nat Rsrcs Ltd"/>
    <n v="123983"/>
    <m/>
    <m/>
    <d v="2002-07-31T00:00:00"/>
    <d v="2002-09-16T00:00:00"/>
    <d v="2002-09-16T00:00:00"/>
    <m/>
    <d v="2002-12-01T00:00:00"/>
    <d v="2002-12-18T00:00:00"/>
    <m/>
    <m/>
    <m/>
    <m/>
    <s v="WI"/>
    <n v="1"/>
    <n v="1"/>
    <n v="0.20395659999999999"/>
    <x v="1"/>
    <s v="N"/>
    <n v="17.567123287671233"/>
    <n v="17.567123287671233"/>
    <n v="559.91759999999999"/>
    <n v="559.91759999999999"/>
    <s v="Flow GAS"/>
    <n v="4"/>
    <n v="4"/>
    <m/>
    <s v="Flow GAS"/>
    <x v="1"/>
    <s v="Producing"/>
    <s v="Producing"/>
    <x v="0"/>
    <x v="0"/>
    <s v="W 02723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711000"/>
    <s v="1 UWI in License"/>
    <n v="272322"/>
    <s v="100/11-17-018-02W4/00"/>
    <n v="272322"/>
    <n v="1"/>
    <s v="100"/>
    <s v="11"/>
    <s v="17"/>
    <s v="018"/>
    <s v="02W4"/>
    <s v="00"/>
    <s v="11-17-018-02W4"/>
    <s v="11-17-018-02W4"/>
    <s v="AB"/>
    <s v="MEDICINE HAT"/>
    <s v="EOG MEDICINE HAT 11-17-18-2"/>
    <x v="2"/>
    <s v="Cdn Nat Rsrcs Ltd"/>
    <s v="Working Interest"/>
    <n v="0.20395659999999999"/>
    <s v="MED HAT H UNIT"/>
    <s v="No"/>
    <m/>
    <s v="Flow GAS"/>
    <d v="2020-05-31T00:00:00"/>
    <m/>
    <n v="1781"/>
    <m/>
    <m/>
    <s v="Flow GAS"/>
    <s v="Kmed_hat"/>
    <s v="Cdn Nat Rsrcs Ltd"/>
    <n v="123983"/>
    <m/>
    <m/>
    <d v="2002-07-31T00:00:00"/>
    <d v="2002-09-26T00:00:00"/>
    <d v="2002-09-27T00:00:00"/>
    <m/>
    <d v="2002-12-01T00:00:00"/>
    <d v="2002-12-01T00:00:00"/>
    <m/>
    <m/>
    <m/>
    <m/>
    <s v="WI"/>
    <n v="1"/>
    <n v="1"/>
    <n v="0.20395659999999999"/>
    <x v="1"/>
    <s v="N"/>
    <n v="17.539726027397261"/>
    <n v="17.539726027397261"/>
    <n v="542.84879999999998"/>
    <n v="542.84879999999998"/>
    <s v="Flow GAS"/>
    <n v="4"/>
    <n v="4"/>
    <m/>
    <s v="Flow GAS"/>
    <x v="1"/>
    <s v="Producing"/>
    <s v="Producing"/>
    <x v="0"/>
    <x v="0"/>
    <s v="W 02723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5000"/>
    <s v="1 UWI in License"/>
    <n v="272597"/>
    <s v="100/15-07-019-01W4/00"/>
    <n v="272597"/>
    <n v="1"/>
    <s v="100"/>
    <s v="15"/>
    <s v="07"/>
    <s v="019"/>
    <s v="01W4"/>
    <s v="00"/>
    <s v="15-07-019-01W4"/>
    <s v="15-07-019-01W4"/>
    <s v="AB"/>
    <s v="MEDICINE HAT"/>
    <s v="EOG MEDICINE HAT 15-7-19-1"/>
    <x v="2"/>
    <s v="Cdn Nat Rsrcs Ltd"/>
    <s v="Working Interest"/>
    <n v="0.20395659999999999"/>
    <s v="MED HAT H UNIT"/>
    <s v="No"/>
    <m/>
    <s v="Flow GAS"/>
    <d v="2020-05-31T00:00:00"/>
    <m/>
    <n v="1788"/>
    <m/>
    <m/>
    <s v="Flow GAS"/>
    <s v="Kmilk_rv;Kmed_hat"/>
    <s v="Cdn Nat Rsrcs Ltd"/>
    <n v="123983"/>
    <m/>
    <m/>
    <d v="2002-08-13T00:00:00"/>
    <d v="2002-10-29T00:00:00"/>
    <d v="2002-10-29T00:00:00"/>
    <m/>
    <d v="2003-01-01T00:00:00"/>
    <d v="2003-01-12T00:00:00"/>
    <m/>
    <m/>
    <m/>
    <m/>
    <s v="WI"/>
    <n v="1"/>
    <n v="1"/>
    <n v="0.20395659999999999"/>
    <x v="1"/>
    <s v="N"/>
    <n v="17.449315068493149"/>
    <n v="17.449315068493149"/>
    <n v="544.98239999999998"/>
    <n v="544.98239999999998"/>
    <s v="Flow GAS"/>
    <n v="4"/>
    <n v="4"/>
    <m/>
    <s v="Flow GAS"/>
    <x v="1"/>
    <s v="Producing"/>
    <s v="Producing"/>
    <x v="0"/>
    <x v="0"/>
    <s v="W 027259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4000"/>
    <s v="1 UWI in License"/>
    <n v="272598"/>
    <s v="100/14-36-018-02W4/00"/>
    <n v="272598"/>
    <n v="1"/>
    <s v="100"/>
    <s v="14"/>
    <s v="36"/>
    <s v="018"/>
    <s v="02W4"/>
    <s v="00"/>
    <s v="14-36-018-02W4"/>
    <s v="14-36-018-02W4"/>
    <s v="AB"/>
    <s v="MEDICINE HAT"/>
    <s v="EOG MEDICINE HAT 14-36-18-2"/>
    <x v="2"/>
    <s v="Cdn Nat Rsrcs Ltd"/>
    <s v="Working Interest"/>
    <n v="0.20395659999999999"/>
    <s v="MED HAT H UNIT"/>
    <s v="No"/>
    <m/>
    <s v="Flow GAS"/>
    <d v="2020-05-31T00:00:00"/>
    <m/>
    <n v="1854"/>
    <m/>
    <m/>
    <s v="Flow GAS"/>
    <s v="Kmilk_rv;Kmed_hat"/>
    <s v="Cdn Nat Rsrcs Ltd"/>
    <n v="123983"/>
    <m/>
    <m/>
    <d v="2002-08-13T00:00:00"/>
    <d v="2002-10-28T00:00:00"/>
    <d v="2002-10-28T00:00:00"/>
    <m/>
    <d v="2002-12-01T00:00:00"/>
    <d v="2002-12-01T00:00:00"/>
    <m/>
    <m/>
    <m/>
    <m/>
    <s v="WI"/>
    <n v="1"/>
    <n v="1"/>
    <n v="0.20395659999999999"/>
    <x v="1"/>
    <s v="N"/>
    <n v="17.452054794520549"/>
    <n v="17.452054794520549"/>
    <n v="565.0992"/>
    <n v="565.0992"/>
    <s v="Flow GAS"/>
    <n v="4"/>
    <n v="4"/>
    <m/>
    <s v="Flow GAS"/>
    <x v="1"/>
    <s v="Producing"/>
    <s v="Producing"/>
    <x v="0"/>
    <x v="0"/>
    <s v="W 027259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09000"/>
    <s v="1 UWI in License"/>
    <n v="272599"/>
    <s v="100/09-27-018-02W4/00"/>
    <n v="272599"/>
    <n v="1"/>
    <s v="100"/>
    <s v="09"/>
    <s v="27"/>
    <s v="018"/>
    <s v="02W4"/>
    <s v="00"/>
    <s v="09-27-018-02W4"/>
    <s v="09-27-018-02W4"/>
    <s v="AB"/>
    <s v="MEDICINE HAT"/>
    <s v="EOG MEDICINE HAT 9-27-18-2"/>
    <x v="2"/>
    <s v="Cdn Nat Rsrcs Ltd"/>
    <s v="Working Interest"/>
    <n v="0.20395659999999999"/>
    <s v="MED HAT H UNIT"/>
    <s v="No"/>
    <m/>
    <s v="Flow GAS"/>
    <d v="2020-05-31T00:00:00"/>
    <m/>
    <n v="1831"/>
    <m/>
    <m/>
    <s v="Flow GAS"/>
    <s v="Kmilk_rv;Kmed_hat"/>
    <s v="Cdn Nat Rsrcs Ltd"/>
    <n v="123983"/>
    <m/>
    <m/>
    <d v="2002-08-13T00:00:00"/>
    <d v="2002-09-17T00:00:00"/>
    <d v="2002-09-17T00:00:00"/>
    <m/>
    <d v="2002-12-01T00:00:00"/>
    <d v="2002-12-03T00:00:00"/>
    <m/>
    <m/>
    <m/>
    <m/>
    <s v="WI"/>
    <n v="1"/>
    <n v="1"/>
    <n v="0.20395659999999999"/>
    <x v="1"/>
    <s v="N"/>
    <n v="17.564383561643837"/>
    <n v="17.564383561643837"/>
    <n v="558.08879999999999"/>
    <n v="558.08879999999999"/>
    <s v="Flow GAS"/>
    <n v="4"/>
    <n v="4"/>
    <m/>
    <s v="Flow GAS"/>
    <x v="1"/>
    <s v="Producing"/>
    <s v="Producing"/>
    <x v="0"/>
    <x v="0"/>
    <s v="W 02725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16000"/>
    <s v="1 UWI in License"/>
    <n v="272600"/>
    <s v="100/16-26-018-02W4/00"/>
    <n v="272600"/>
    <n v="1"/>
    <s v="100"/>
    <s v="16"/>
    <s v="26"/>
    <s v="018"/>
    <s v="02W4"/>
    <s v="00"/>
    <s v="16-26-018-02W4"/>
    <s v="16-26-018-02W4"/>
    <s v="AB"/>
    <s v="MEDICINE HAT"/>
    <s v="EOG MEDICINE HAT 16-26-18-2"/>
    <x v="2"/>
    <s v="Cdn Nat Rsrcs Ltd"/>
    <s v="Working Interest"/>
    <n v="0.20395659999999999"/>
    <s v="MED HAT H UNIT"/>
    <s v="No"/>
    <m/>
    <s v="Flow GAS"/>
    <d v="2020-05-31T00:00:00"/>
    <m/>
    <n v="1788"/>
    <m/>
    <m/>
    <s v="Flow GAS"/>
    <s v="Kmilk_rv;Kmed_hat"/>
    <s v="Cdn Nat Rsrcs Ltd"/>
    <n v="123983"/>
    <m/>
    <m/>
    <d v="2002-08-13T00:00:00"/>
    <d v="2002-09-14T00:00:00"/>
    <d v="2002-09-14T00:00:00"/>
    <m/>
    <d v="2002-12-01T00:00:00"/>
    <d v="2002-12-03T00:00:00"/>
    <m/>
    <m/>
    <m/>
    <m/>
    <s v="WI"/>
    <n v="1"/>
    <n v="1"/>
    <n v="0.20395659999999999"/>
    <x v="1"/>
    <s v="N"/>
    <n v="17.572602739726026"/>
    <n v="17.572602739726026"/>
    <n v="544.98239999999998"/>
    <n v="544.98239999999998"/>
    <s v="Flow GAS"/>
    <n v="4"/>
    <n v="4"/>
    <m/>
    <s v="Flow GAS"/>
    <x v="1"/>
    <s v="Producing"/>
    <s v="Producing"/>
    <x v="0"/>
    <x v="0"/>
    <s v="W 02726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208020"/>
    <s v="1 UWI in License"/>
    <n v="272601"/>
    <s v="102/08-22-018-02W4/00"/>
    <n v="272601"/>
    <n v="1"/>
    <s v="102"/>
    <s v="08"/>
    <s v="22"/>
    <s v="018"/>
    <s v="02W4"/>
    <s v="00"/>
    <s v="08-22-018-02W4"/>
    <s v="08-22-018-02W4"/>
    <s v="AB"/>
    <s v="MEDICINE HAT"/>
    <s v="EOG 102 MEDICINE HAT 8-22-18-2"/>
    <x v="2"/>
    <s v="Cdn Nat Rsrcs Ltd"/>
    <s v="Working Interest"/>
    <n v="0.20395659999999999"/>
    <s v="MED HAT H UNIT"/>
    <s v="No"/>
    <m/>
    <s v="Flow GAS"/>
    <d v="2020-05-31T00:00:00"/>
    <m/>
    <n v="1788"/>
    <m/>
    <m/>
    <s v="Flow GAS"/>
    <s v="Kmed_hat"/>
    <s v="Cdn Nat Rsrcs Ltd"/>
    <n v="123983"/>
    <m/>
    <m/>
    <d v="2002-08-13T00:00:00"/>
    <d v="2002-09-18T00:00:00"/>
    <d v="2002-09-18T00:00:00"/>
    <m/>
    <d v="2002-12-01T00:00:00"/>
    <d v="2002-12-01T00:00:00"/>
    <m/>
    <m/>
    <m/>
    <m/>
    <s v="WI"/>
    <n v="1"/>
    <n v="1"/>
    <n v="0.20395659999999999"/>
    <x v="1"/>
    <s v="N"/>
    <n v="17.561643835616437"/>
    <n v="17.561643835616437"/>
    <n v="544.98239999999998"/>
    <n v="544.98239999999998"/>
    <s v="Flow GAS"/>
    <n v="4"/>
    <n v="4"/>
    <m/>
    <s v="Flow GAS"/>
    <x v="1"/>
    <s v="Producing"/>
    <s v="Producing"/>
    <x v="0"/>
    <x v="0"/>
    <s v="W 02726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611000"/>
    <s v="1 UWI in License"/>
    <n v="272602"/>
    <s v="100/11-16-018-02W4/00"/>
    <n v="272602"/>
    <n v="1"/>
    <s v="100"/>
    <s v="11"/>
    <s v="16"/>
    <s v="018"/>
    <s v="02W4"/>
    <s v="00"/>
    <s v="11-16-018-02W4"/>
    <s v="11-16-018-02W4"/>
    <s v="AB"/>
    <s v="MEDICINE HAT"/>
    <s v="EOG MEDICINE HAT 11-16-18-2"/>
    <x v="2"/>
    <s v="Cdn Nat Rsrcs Ltd"/>
    <s v="Working Interest"/>
    <n v="0.20395659999999999"/>
    <s v="MED HAT H UNIT"/>
    <s v="No"/>
    <m/>
    <s v="Flow GAS"/>
    <d v="2020-05-31T00:00:00"/>
    <m/>
    <n v="1844"/>
    <m/>
    <m/>
    <s v="Flow GAS"/>
    <s v="Kmed_hat"/>
    <s v="Cdn Nat Rsrcs Ltd"/>
    <n v="123983"/>
    <m/>
    <m/>
    <d v="2002-08-13T00:00:00"/>
    <d v="2002-09-21T00:00:00"/>
    <d v="2002-09-21T00:00:00"/>
    <m/>
    <d v="2002-12-01T00:00:00"/>
    <d v="2002-12-01T00:00:00"/>
    <m/>
    <m/>
    <m/>
    <m/>
    <s v="WI"/>
    <n v="1"/>
    <n v="1"/>
    <n v="0.20395659999999999"/>
    <x v="1"/>
    <s v="N"/>
    <n v="17.553424657534247"/>
    <n v="17.553424657534247"/>
    <n v="562.05119999999999"/>
    <n v="562.05119999999999"/>
    <s v="Flow GAS"/>
    <n v="4"/>
    <n v="4"/>
    <m/>
    <s v="Flow GAS"/>
    <x v="1"/>
    <s v="Producing"/>
    <s v="Producing"/>
    <x v="0"/>
    <x v="0"/>
    <s v="W 02726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16000"/>
    <s v="1 UWI in License"/>
    <n v="272607"/>
    <s v="100/16-36-018-02W4/00"/>
    <n v="272607"/>
    <n v="1"/>
    <s v="100"/>
    <s v="16"/>
    <s v="36"/>
    <s v="018"/>
    <s v="02W4"/>
    <s v="00"/>
    <s v="16-36-018-02W4"/>
    <s v="16-36-018-02W4"/>
    <s v="AB"/>
    <s v="MEDICINE HAT"/>
    <s v="EOG MEDICINE HAT 16-36-18-2"/>
    <x v="2"/>
    <s v="Cdn Nat Rsrcs Ltd"/>
    <s v="Working Interest"/>
    <n v="0.20395659999999999"/>
    <s v="MED HAT H UNIT"/>
    <s v="No"/>
    <m/>
    <s v="Flow GAS"/>
    <d v="2020-05-31T00:00:00"/>
    <m/>
    <n v="1831"/>
    <m/>
    <m/>
    <s v="Flow GAS"/>
    <s v="Kmilk_rv;Kmed_hat"/>
    <s v="Cdn Nat Rsrcs Ltd"/>
    <n v="123983"/>
    <m/>
    <m/>
    <d v="2002-08-13T00:00:00"/>
    <d v="2002-09-11T00:00:00"/>
    <d v="2002-09-11T00:00:00"/>
    <m/>
    <d v="2002-12-01T00:00:00"/>
    <d v="2002-12-01T00:00:00"/>
    <m/>
    <m/>
    <m/>
    <m/>
    <s v="WI"/>
    <n v="1"/>
    <n v="1"/>
    <n v="0.20395659999999999"/>
    <x v="1"/>
    <s v="N"/>
    <n v="17.580821917808219"/>
    <n v="17.580821917808219"/>
    <n v="558.08879999999999"/>
    <n v="558.08879999999999"/>
    <s v="Flow GAS"/>
    <n v="4"/>
    <n v="4"/>
    <m/>
    <s v="Flow GAS"/>
    <x v="1"/>
    <s v="Producing"/>
    <s v="Producing"/>
    <x v="0"/>
    <x v="0"/>
    <s v="W 02726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6020"/>
    <s v="1 UWI in License"/>
    <n v="272611"/>
    <s v="102/06-36-018-02W4/00"/>
    <n v="272611"/>
    <n v="1"/>
    <s v="102"/>
    <s v="06"/>
    <s v="36"/>
    <s v="018"/>
    <s v="02W4"/>
    <s v="00"/>
    <s v="06-36-018-02W4"/>
    <s v="06-36-018-02W4"/>
    <s v="AB"/>
    <s v="MEDICINE HAT"/>
    <s v="EOG 102 MEDICINE HAT 6-36-18-2"/>
    <x v="2"/>
    <s v="Cdn Nat Rsrcs Ltd"/>
    <s v="Working Interest"/>
    <n v="0.20395659999999999"/>
    <s v="MED HAT H UNIT"/>
    <s v="No"/>
    <m/>
    <s v="Flow GAS"/>
    <d v="2020-05-31T00:00:00"/>
    <m/>
    <n v="1791"/>
    <m/>
    <m/>
    <s v="Flow GAS"/>
    <s v="Kmilk_rv;Kmed_hat"/>
    <s v="Cdn Nat Rsrcs Ltd"/>
    <n v="123983"/>
    <m/>
    <m/>
    <d v="2002-08-13T00:00:00"/>
    <d v="2002-09-13T00:00:00"/>
    <d v="2002-09-13T00:00:00"/>
    <m/>
    <d v="2002-12-10T00:00:00"/>
    <d v="2002-12-10T00:00:00"/>
    <m/>
    <m/>
    <m/>
    <m/>
    <s v="WI"/>
    <n v="1"/>
    <n v="1"/>
    <n v="0.20395659999999999"/>
    <x v="1"/>
    <s v="N"/>
    <n v="17.575342465753426"/>
    <n v="17.575342465753426"/>
    <n v="545.89679999999998"/>
    <n v="545.89679999999998"/>
    <s v="Flow GAS"/>
    <n v="4"/>
    <n v="4"/>
    <m/>
    <s v="Flow GAS"/>
    <x v="1"/>
    <s v="Producing"/>
    <s v="Producing"/>
    <x v="0"/>
    <x v="0"/>
    <s v="W 02726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603000"/>
    <s v="1 UWI in License"/>
    <n v="272612"/>
    <s v="100/03-36-018-02W4/00"/>
    <n v="272612"/>
    <n v="1"/>
    <s v="100"/>
    <s v="03"/>
    <s v="36"/>
    <s v="018"/>
    <s v="02W4"/>
    <s v="00"/>
    <s v="03-36-018-02W4"/>
    <s v="03-36-018-02W4"/>
    <s v="AB"/>
    <s v="MEDICINE HAT"/>
    <s v="EOG MEDICINE HAT 3-36-18-2"/>
    <x v="2"/>
    <s v="Cdn Nat Rsrcs Ltd"/>
    <s v="Working Interest"/>
    <n v="0.20395659999999999"/>
    <s v="MED HAT H UNIT"/>
    <s v="No"/>
    <m/>
    <s v="Flow GAS"/>
    <d v="2020-05-31T00:00:00"/>
    <m/>
    <n v="1795"/>
    <m/>
    <m/>
    <s v="Flow GAS"/>
    <s v="Kmilk_rv;Kmed_hat"/>
    <s v="Cdn Nat Rsrcs Ltd"/>
    <n v="123983"/>
    <m/>
    <m/>
    <d v="2002-08-13T00:00:00"/>
    <d v="2002-09-14T00:00:00"/>
    <d v="2002-09-14T00:00:00"/>
    <m/>
    <d v="2002-12-01T00:00:00"/>
    <d v="2002-12-01T00:00:00"/>
    <m/>
    <m/>
    <m/>
    <m/>
    <s v="WI"/>
    <n v="1"/>
    <n v="1"/>
    <n v="0.20395659999999999"/>
    <x v="1"/>
    <s v="N"/>
    <n v="17.572602739726026"/>
    <n v="17.572602739726026"/>
    <n v="547.11599999999999"/>
    <n v="547.11599999999999"/>
    <s v="Flow GAS"/>
    <n v="4"/>
    <n v="4"/>
    <m/>
    <s v="Flow GAS"/>
    <x v="1"/>
    <s v="Producing"/>
    <s v="Producing"/>
    <x v="0"/>
    <x v="0"/>
    <s v="W 027261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8000"/>
    <s v="1 UWI in License"/>
    <n v="272613"/>
    <s v="100/08-34-018-02W4/00"/>
    <n v="272613"/>
    <n v="1"/>
    <s v="100"/>
    <s v="08"/>
    <s v="34"/>
    <s v="018"/>
    <s v="02W4"/>
    <s v="00"/>
    <s v="08-34-018-02W4"/>
    <s v="08-34-018-02W4"/>
    <s v="AB"/>
    <s v="MEDICINE HAT"/>
    <s v="EOG MEDICINE HAT 8-34-18-2"/>
    <x v="2"/>
    <s v="Cdn Nat Rsrcs Ltd"/>
    <s v="Working Interest"/>
    <n v="0.20395659999999999"/>
    <s v="MED HAT H UNIT"/>
    <s v="No"/>
    <m/>
    <s v="Flow GAS"/>
    <d v="2020-05-31T00:00:00"/>
    <m/>
    <n v="1742"/>
    <m/>
    <m/>
    <s v="Flow GAS"/>
    <s v="Kmilk_rv;Kmed_hat"/>
    <s v="Cdn Nat Rsrcs Ltd"/>
    <n v="123983"/>
    <m/>
    <m/>
    <d v="2002-08-13T00:00:00"/>
    <d v="2002-09-18T00:00:00"/>
    <d v="2002-09-18T00:00:00"/>
    <m/>
    <d v="2002-12-01T00:00:00"/>
    <d v="2002-12-01T00:00:00"/>
    <m/>
    <m/>
    <m/>
    <m/>
    <s v="WI"/>
    <n v="1"/>
    <n v="1"/>
    <n v="0.20395659999999999"/>
    <x v="1"/>
    <s v="N"/>
    <n v="17.561643835616437"/>
    <n v="17.561643835616437"/>
    <n v="530.96159999999998"/>
    <n v="530.96159999999998"/>
    <s v="Flow GAS"/>
    <n v="4"/>
    <n v="4"/>
    <m/>
    <s v="Flow GAS"/>
    <x v="1"/>
    <s v="Producing"/>
    <s v="Producing"/>
    <x v="0"/>
    <x v="0"/>
    <s v="W 027261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8000"/>
    <s v="1 UWI in License"/>
    <n v="272615"/>
    <s v="100/08-35-018-02W4/00"/>
    <n v="272615"/>
    <n v="1"/>
    <s v="100"/>
    <s v="08"/>
    <s v="35"/>
    <s v="018"/>
    <s v="02W4"/>
    <s v="00"/>
    <s v="08-35-018-02W4"/>
    <s v="08-35-018-02W4"/>
    <s v="AB"/>
    <s v="MEDICINE HAT"/>
    <s v="EOG MEDICINE HAT 8-35-18-2"/>
    <x v="2"/>
    <s v="Cdn Nat Rsrcs Ltd"/>
    <s v="Working Interest"/>
    <n v="0.20395659999999999"/>
    <s v="MED HAT H UNIT"/>
    <s v="No"/>
    <m/>
    <s v="Flow GAS"/>
    <d v="2020-05-31T00:00:00"/>
    <m/>
    <n v="1778"/>
    <m/>
    <m/>
    <s v="Flow GAS"/>
    <s v="Kmilk_rv;Kmed_hat"/>
    <s v="Cdn Nat Rsrcs Ltd"/>
    <n v="123983"/>
    <m/>
    <m/>
    <d v="2002-08-13T00:00:00"/>
    <d v="2002-09-12T00:00:00"/>
    <d v="2002-09-12T00:00:00"/>
    <m/>
    <d v="2002-12-01T00:00:00"/>
    <d v="2002-12-01T00:00:00"/>
    <m/>
    <m/>
    <m/>
    <m/>
    <s v="WI"/>
    <n v="1"/>
    <n v="1"/>
    <n v="0.20395659999999999"/>
    <x v="1"/>
    <s v="N"/>
    <n v="17.578082191780823"/>
    <n v="17.578082191780823"/>
    <n v="541.93439999999998"/>
    <n v="541.93439999999998"/>
    <s v="Flow GAS"/>
    <n v="4"/>
    <n v="4"/>
    <m/>
    <s v="Flow GAS"/>
    <x v="1"/>
    <s v="Producing"/>
    <s v="Producing"/>
    <x v="0"/>
    <x v="0"/>
    <s v="W 02726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811000"/>
    <s v="1 UWI in License"/>
    <n v="272616"/>
    <s v="100/11-28-018-02W4/00"/>
    <n v="272616"/>
    <n v="1"/>
    <s v="100"/>
    <s v="11"/>
    <s v="28"/>
    <s v="018"/>
    <s v="02W4"/>
    <s v="00"/>
    <s v="11-28-018-02W4"/>
    <s v="11-28-018-02W4"/>
    <s v="AB"/>
    <s v="MEDICINE HAT"/>
    <s v="EOG MEDICINE HAT 11-28-18-2"/>
    <x v="2"/>
    <s v="Cdn Nat Rsrcs Ltd"/>
    <s v="Working Interest"/>
    <n v="0.20395659999999999"/>
    <s v="MED HAT H UNIT"/>
    <s v="No"/>
    <m/>
    <s v="Flow GAS"/>
    <d v="2020-05-31T00:00:00"/>
    <m/>
    <n v="1788"/>
    <m/>
    <m/>
    <s v="Flow GAS"/>
    <s v="Kmed_hat"/>
    <s v="Cdn Nat Rsrcs Ltd"/>
    <n v="123983"/>
    <m/>
    <m/>
    <d v="2002-08-13T00:00:00"/>
    <d v="2002-10-10T00:00:00"/>
    <d v="2002-10-10T00:00:00"/>
    <m/>
    <d v="2002-12-01T00:00:00"/>
    <d v="2002-12-04T00:00:00"/>
    <m/>
    <m/>
    <m/>
    <m/>
    <s v="WI"/>
    <n v="1"/>
    <n v="1"/>
    <n v="0.20395659999999999"/>
    <x v="1"/>
    <s v="N"/>
    <n v="17.5013698630137"/>
    <n v="17.5013698630137"/>
    <n v="544.98239999999998"/>
    <n v="544.98239999999998"/>
    <s v="Flow GAS"/>
    <n v="4"/>
    <n v="4"/>
    <m/>
    <s v="Flow GAS"/>
    <x v="1"/>
    <s v="Producing"/>
    <s v="Producing"/>
    <x v="0"/>
    <x v="0"/>
    <s v="W 027261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07000"/>
    <s v="1 UWI in License"/>
    <n v="272617"/>
    <s v="100/07-34-018-02W4/00"/>
    <n v="272617"/>
    <n v="1"/>
    <s v="100"/>
    <s v="07"/>
    <s v="34"/>
    <s v="018"/>
    <s v="02W4"/>
    <s v="00"/>
    <s v="07-34-018-02W4"/>
    <s v="07-34-018-02W4"/>
    <s v="AB"/>
    <s v="MEDICINE HAT"/>
    <s v="EOG MEDICINE HAT 7-34-18-2"/>
    <x v="2"/>
    <s v="Cdn Nat Rsrcs Ltd"/>
    <s v="Working Interest"/>
    <n v="0.20395659999999999"/>
    <s v="MED HAT H UNIT"/>
    <s v="No"/>
    <m/>
    <s v="Flow GAS"/>
    <d v="2020-05-31T00:00:00"/>
    <m/>
    <n v="1742"/>
    <m/>
    <m/>
    <s v="Flow GAS"/>
    <s v="Kmilk_rv;Kmed_hat"/>
    <s v="Cdn Nat Rsrcs Ltd"/>
    <n v="123983"/>
    <m/>
    <m/>
    <d v="2002-08-13T00:00:00"/>
    <d v="2002-09-17T00:00:00"/>
    <d v="2002-09-17T00:00:00"/>
    <m/>
    <d v="2002-12-01T00:00:00"/>
    <d v="2002-12-01T00:00:00"/>
    <m/>
    <m/>
    <m/>
    <m/>
    <s v="WI"/>
    <n v="1"/>
    <n v="1"/>
    <n v="0.20395659999999999"/>
    <x v="1"/>
    <s v="N"/>
    <n v="17.564383561643837"/>
    <n v="17.564383561643837"/>
    <n v="530.96159999999998"/>
    <n v="530.96159999999998"/>
    <s v="Flow GAS"/>
    <n v="4"/>
    <n v="4"/>
    <m/>
    <s v="Flow GAS"/>
    <x v="1"/>
    <s v="Producing"/>
    <s v="Producing"/>
    <x v="0"/>
    <x v="0"/>
    <s v="W 027261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07000"/>
    <s v="1 UWI in License"/>
    <n v="272618"/>
    <s v="100/07-35-018-02W4/00"/>
    <n v="272618"/>
    <n v="1"/>
    <s v="100"/>
    <s v="07"/>
    <s v="35"/>
    <s v="018"/>
    <s v="02W4"/>
    <s v="00"/>
    <s v="07-35-018-02W4"/>
    <s v="07-35-018-02W4"/>
    <s v="AB"/>
    <s v="MEDICINE HAT"/>
    <s v="EOG MEDICINE HAT 7-35-18-2"/>
    <x v="2"/>
    <s v="Cdn Nat Rsrcs Ltd"/>
    <s v="Working Interest"/>
    <n v="0.20395659999999999"/>
    <s v="MED HAT H UNIT"/>
    <s v="No"/>
    <m/>
    <s v="Flow GAS"/>
    <d v="2020-05-31T00:00:00"/>
    <m/>
    <n v="1737"/>
    <m/>
    <m/>
    <s v="Flow GAS"/>
    <s v="Kmilk_rv;Kmed_hat"/>
    <s v="Cdn Nat Rsrcs Ltd"/>
    <n v="123983"/>
    <m/>
    <m/>
    <d v="2002-08-13T00:00:00"/>
    <d v="2002-09-13T00:00:00"/>
    <d v="2002-09-13T00:00:00"/>
    <m/>
    <d v="2002-12-01T00:00:00"/>
    <d v="2002-12-01T00:00:00"/>
    <m/>
    <m/>
    <m/>
    <m/>
    <s v="WI"/>
    <n v="1"/>
    <n v="1"/>
    <n v="0.20395659999999999"/>
    <x v="1"/>
    <s v="N"/>
    <n v="17.575342465753426"/>
    <n v="17.575342465753426"/>
    <n v="529.43759999999997"/>
    <n v="529.43759999999997"/>
    <s v="Flow GAS"/>
    <n v="4"/>
    <n v="4"/>
    <m/>
    <s v="Flow GAS"/>
    <x v="1"/>
    <s v="Producing"/>
    <s v="Producing"/>
    <x v="0"/>
    <x v="0"/>
    <s v="W 02726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14000"/>
    <s v="1 UWI in License"/>
    <n v="272650"/>
    <s v="100/14-26-018-02W4/00"/>
    <n v="272650"/>
    <n v="1"/>
    <s v="100"/>
    <s v="14"/>
    <s v="26"/>
    <s v="018"/>
    <s v="02W4"/>
    <s v="00"/>
    <s v="14-26-018-02W4"/>
    <s v="14-26-018-02W4"/>
    <s v="AB"/>
    <s v="MEDICINE HAT"/>
    <s v="EOG MEDICINE HAT 14-26-18-2"/>
    <x v="2"/>
    <s v="Cdn Nat Rsrcs Ltd"/>
    <s v="Working Interest"/>
    <n v="0.20395659999999999"/>
    <s v="MED HAT H UNIT"/>
    <s v="No"/>
    <m/>
    <s v="Flow GAS"/>
    <d v="2020-05-31T00:00:00"/>
    <m/>
    <n v="1788"/>
    <m/>
    <m/>
    <s v="Flow GAS"/>
    <s v="Kmilk_rv;Kmed_hat"/>
    <s v="Cdn Nat Rsrcs Ltd"/>
    <n v="123983"/>
    <m/>
    <m/>
    <d v="2002-08-14T00:00:00"/>
    <d v="2002-09-14T00:00:00"/>
    <d v="2002-09-15T00:00:00"/>
    <m/>
    <d v="2002-12-01T00:00:00"/>
    <d v="2002-12-03T00:00:00"/>
    <m/>
    <m/>
    <m/>
    <m/>
    <s v="WI"/>
    <n v="1"/>
    <n v="1"/>
    <n v="0.20395659999999999"/>
    <x v="1"/>
    <s v="N"/>
    <n v="17.572602739726026"/>
    <n v="17.572602739726026"/>
    <n v="544.98239999999998"/>
    <n v="544.98239999999998"/>
    <s v="Flow GAS"/>
    <n v="4"/>
    <n v="4"/>
    <m/>
    <s v="Flow GAS"/>
    <x v="1"/>
    <s v="Producing"/>
    <s v="Producing"/>
    <x v="0"/>
    <x v="0"/>
    <s v="W 02726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08000"/>
    <s v="1 UWI in License"/>
    <n v="272657"/>
    <s v="100/08-08-018-02W4/00"/>
    <n v="272657"/>
    <n v="1"/>
    <s v="100"/>
    <s v="08"/>
    <s v="08"/>
    <s v="018"/>
    <s v="02W4"/>
    <s v="00"/>
    <s v="08-08-018-02W4"/>
    <s v="08-08-018-02W4"/>
    <s v="AB"/>
    <s v="MEDICINE HAT"/>
    <s v="EOG MEDICINE HAT 8-8-18-2"/>
    <x v="2"/>
    <s v="Cdn Nat Rsrcs Ltd"/>
    <s v="Working Interest"/>
    <n v="0.20395659999999999"/>
    <s v="MED HAT H UNIT"/>
    <s v="No"/>
    <m/>
    <s v="Flow GAS"/>
    <d v="2020-05-31T00:00:00"/>
    <m/>
    <n v="1831"/>
    <m/>
    <m/>
    <s v="Flow GAS"/>
    <s v="Kmilk_rv;Kmed_hat"/>
    <s v="Cdn Nat Rsrcs Ltd"/>
    <n v="123983"/>
    <m/>
    <m/>
    <d v="2002-08-14T00:00:00"/>
    <d v="2002-09-22T00:00:00"/>
    <d v="2002-09-22T00:00:00"/>
    <m/>
    <d v="2002-12-01T00:00:00"/>
    <d v="2002-12-01T00:00:00"/>
    <m/>
    <m/>
    <m/>
    <m/>
    <s v="WI"/>
    <n v="1"/>
    <n v="1"/>
    <n v="0.20395659999999999"/>
    <x v="1"/>
    <s v="N"/>
    <n v="17.550684931506851"/>
    <n v="17.550684931506851"/>
    <n v="558.08879999999999"/>
    <n v="558.08879999999999"/>
    <s v="Flow GAS"/>
    <n v="4"/>
    <n v="4"/>
    <m/>
    <s v="Flow GAS"/>
    <x v="1"/>
    <s v="Producing"/>
    <s v="Producing"/>
    <x v="0"/>
    <x v="0"/>
    <s v="W 02726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06020"/>
    <s v="1 UWI in License"/>
    <n v="272658"/>
    <s v="102/06-08-018-02W4/00"/>
    <n v="272658"/>
    <n v="1"/>
    <s v="102"/>
    <s v="06"/>
    <s v="08"/>
    <s v="018"/>
    <s v="02W4"/>
    <s v="00"/>
    <s v="06-08-018-02W4"/>
    <s v="06-08-018-02W4"/>
    <s v="AB"/>
    <s v="MEDICINE HAT"/>
    <s v="EOG 102 MEDICINE HAT 6-8-18-2"/>
    <x v="2"/>
    <s v="Cdn Nat Rsrcs Ltd"/>
    <s v="Working Interest"/>
    <n v="0.20395659999999999"/>
    <s v="MED HAT H UNIT"/>
    <s v="No"/>
    <m/>
    <s v="Flow GAS"/>
    <d v="2020-05-31T00:00:00"/>
    <m/>
    <n v="1873"/>
    <m/>
    <m/>
    <s v="Flow GAS"/>
    <s v="Kmilk_rv;Kmed_hat"/>
    <s v="Cdn Nat Rsrcs Ltd"/>
    <n v="123983"/>
    <m/>
    <m/>
    <d v="2002-08-14T00:00:00"/>
    <d v="2002-09-27T00:00:00"/>
    <d v="2002-09-28T00:00:00"/>
    <m/>
    <d v="2002-12-01T00:00:00"/>
    <d v="2002-12-01T00:00:00"/>
    <m/>
    <m/>
    <m/>
    <m/>
    <s v="WI"/>
    <n v="1"/>
    <n v="1"/>
    <n v="0.20395659999999999"/>
    <x v="1"/>
    <s v="N"/>
    <n v="17.536986301369861"/>
    <n v="17.536986301369861"/>
    <n v="570.8904"/>
    <n v="570.8904"/>
    <s v="Flow GAS"/>
    <n v="4"/>
    <n v="4"/>
    <m/>
    <s v="Flow GAS"/>
    <x v="1"/>
    <s v="Producing"/>
    <s v="Producing"/>
    <x v="0"/>
    <x v="0"/>
    <s v="W 02726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02000"/>
    <s v="1 UWI in License"/>
    <n v="272659"/>
    <s v="100/02-26-018-02W4/00"/>
    <n v="272659"/>
    <n v="1"/>
    <s v="100"/>
    <s v="02"/>
    <s v="26"/>
    <s v="018"/>
    <s v="02W4"/>
    <s v="00"/>
    <s v="02-26-018-02W4"/>
    <s v="02-26-018-02W4"/>
    <s v="AB"/>
    <s v="MEDICINE HAT"/>
    <s v="EOG MEDICINE HAT 2-26-18-2"/>
    <x v="2"/>
    <s v="Cdn Nat Rsrcs Ltd"/>
    <s v="Working Interest"/>
    <n v="0.20395659999999999"/>
    <s v="MED HAT H UNIT"/>
    <s v="No"/>
    <m/>
    <s v="Flow GAS"/>
    <d v="2020-05-31T00:00:00"/>
    <m/>
    <n v="1788"/>
    <m/>
    <m/>
    <s v="Flow GAS"/>
    <s v="Kmilk_rv;Kmed_hat"/>
    <s v="Cdn Nat Rsrcs Ltd"/>
    <n v="123983"/>
    <m/>
    <m/>
    <d v="2002-08-14T00:00:00"/>
    <d v="2002-09-15T00:00:00"/>
    <d v="2002-09-15T00:00:00"/>
    <m/>
    <d v="2002-12-01T00:00:00"/>
    <d v="2002-12-03T00:00:00"/>
    <m/>
    <m/>
    <m/>
    <m/>
    <s v="WI"/>
    <n v="1"/>
    <n v="1"/>
    <n v="0.20395659999999999"/>
    <x v="1"/>
    <s v="N"/>
    <n v="17.56986301369863"/>
    <n v="17.56986301369863"/>
    <n v="544.98239999999998"/>
    <n v="544.98239999999998"/>
    <s v="Flow GAS"/>
    <n v="4"/>
    <n v="4"/>
    <m/>
    <s v="Flow GAS"/>
    <x v="1"/>
    <s v="Producing"/>
    <s v="Producing"/>
    <x v="0"/>
    <x v="0"/>
    <s v="W 02726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2000"/>
    <s v="1 UWI in License"/>
    <n v="272672"/>
    <s v="100/12-31-018-01W4/00"/>
    <n v="272672"/>
    <n v="1"/>
    <s v="100"/>
    <s v="12"/>
    <s v="31"/>
    <s v="018"/>
    <s v="01W4"/>
    <s v="00"/>
    <s v="12-31-018-01W4"/>
    <s v="12-31-018-01W4"/>
    <s v="AB"/>
    <s v="MEDICINE HAT"/>
    <s v="EOG MEDICINE HAT 12-31-18-1"/>
    <x v="2"/>
    <s v="Cdn Nat Rsrcs Ltd"/>
    <s v="Working Interest"/>
    <n v="0.20395659999999999"/>
    <s v="MED HAT H UNIT"/>
    <s v="No"/>
    <m/>
    <s v="Flow GAS"/>
    <d v="2020-05-31T00:00:00"/>
    <m/>
    <n v="1877"/>
    <m/>
    <m/>
    <s v="Flow GAS"/>
    <s v="Kmed_hat"/>
    <s v="Cdn Nat Rsrcs Ltd"/>
    <n v="123983"/>
    <m/>
    <m/>
    <d v="2002-08-14T00:00:00"/>
    <d v="2002-10-27T00:00:00"/>
    <d v="2002-10-27T00:00:00"/>
    <m/>
    <d v="2002-12-01T00:00:00"/>
    <d v="2002-12-03T00:00:00"/>
    <m/>
    <m/>
    <m/>
    <m/>
    <s v="WI"/>
    <n v="1"/>
    <n v="1"/>
    <n v="0.20395659999999999"/>
    <x v="1"/>
    <s v="N"/>
    <n v="17.454794520547946"/>
    <n v="17.454794520547946"/>
    <n v="572.1096"/>
    <n v="572.1096"/>
    <s v="Flow GAS"/>
    <n v="4"/>
    <n v="4"/>
    <m/>
    <s v="Flow GAS"/>
    <x v="1"/>
    <s v="Producing"/>
    <s v="Producing"/>
    <x v="0"/>
    <x v="0"/>
    <s v="W 02726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07000"/>
    <s v="1 UWI in License"/>
    <n v="272708"/>
    <s v="100/07-01-019-02W4/00"/>
    <n v="272708"/>
    <n v="1"/>
    <s v="100"/>
    <s v="07"/>
    <s v="01"/>
    <s v="019"/>
    <s v="02W4"/>
    <s v="00"/>
    <s v="07-01-019-02W4"/>
    <s v="07-01-019-02W4"/>
    <s v="AB"/>
    <s v="MEDICINE HAT"/>
    <s v="EOG MEDICINE HAT 7-1-19-2"/>
    <x v="2"/>
    <s v="Cdn Nat Rsrcs Ltd"/>
    <s v="Working Interest"/>
    <n v="0.20395659999999999"/>
    <s v="MED HAT H UNIT"/>
    <s v="No"/>
    <m/>
    <s v="Flow GAS"/>
    <d v="2020-05-31T00:00:00"/>
    <m/>
    <n v="1798"/>
    <m/>
    <m/>
    <s v="Flow GAS"/>
    <s v="Kmilk_rv;Kmed_hat"/>
    <s v="Cdn Nat Rsrcs Ltd"/>
    <n v="123983"/>
    <m/>
    <m/>
    <d v="2002-08-16T00:00:00"/>
    <d v="2002-10-27T00:00:00"/>
    <d v="2002-10-27T00:00:00"/>
    <m/>
    <d v="2002-12-01T00:00:00"/>
    <d v="2002-12-09T00:00:00"/>
    <m/>
    <m/>
    <m/>
    <m/>
    <s v="WI"/>
    <n v="1"/>
    <n v="1"/>
    <n v="0.20395659999999999"/>
    <x v="1"/>
    <s v="N"/>
    <n v="17.454794520547946"/>
    <n v="17.454794520547946"/>
    <n v="548.03039999999999"/>
    <n v="548.03039999999999"/>
    <s v="Flow GAS"/>
    <n v="4"/>
    <n v="4"/>
    <m/>
    <s v="Flow GAS"/>
    <x v="1"/>
    <s v="Producing"/>
    <s v="Producing"/>
    <x v="0"/>
    <x v="0"/>
    <s v="W 02727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001000"/>
    <s v="1 UWI in License"/>
    <n v="272709"/>
    <s v="100/01-20-018-02W4/00"/>
    <n v="272709"/>
    <n v="1"/>
    <s v="100"/>
    <s v="01"/>
    <s v="20"/>
    <s v="018"/>
    <s v="02W4"/>
    <s v="00"/>
    <s v="01-20-018-02W4"/>
    <s v="01-20-018-02W4"/>
    <s v="AB"/>
    <s v="MEDICINE HAT"/>
    <s v="EOG MEDICINE HAT 1-20-18-2"/>
    <x v="2"/>
    <s v="Cdn Nat Rsrcs Ltd"/>
    <s v="Working Interest"/>
    <n v="0.20395659999999999"/>
    <s v="MED HAT H UNIT"/>
    <s v="No"/>
    <m/>
    <s v="Flow GAS"/>
    <d v="2020-05-31T00:00:00"/>
    <m/>
    <n v="1791"/>
    <m/>
    <m/>
    <s v="Flow GAS"/>
    <s v="Kmed_hat"/>
    <s v="Cdn Nat Rsrcs Ltd"/>
    <n v="123983"/>
    <m/>
    <m/>
    <d v="2002-08-16T00:00:00"/>
    <d v="2002-09-22T00:00:00"/>
    <d v="2002-09-22T00:00:00"/>
    <m/>
    <d v="2002-12-01T00:00:00"/>
    <d v="2002-12-04T00:00:00"/>
    <m/>
    <m/>
    <m/>
    <m/>
    <s v="WI"/>
    <n v="1"/>
    <n v="1"/>
    <n v="0.20395659999999999"/>
    <x v="1"/>
    <s v="N"/>
    <n v="17.550684931506851"/>
    <n v="17.550684931506851"/>
    <n v="545.89679999999998"/>
    <n v="545.89679999999998"/>
    <s v="Flow GAS"/>
    <n v="4"/>
    <n v="4"/>
    <m/>
    <s v="Flow GAS"/>
    <x v="1"/>
    <s v="Producing"/>
    <s v="Producing"/>
    <x v="0"/>
    <x v="0"/>
    <s v="W 02727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003000"/>
    <s v="1 UWI in License"/>
    <n v="272712"/>
    <s v="100/03-30-018-02W4/00"/>
    <n v="272712"/>
    <n v="1"/>
    <s v="100"/>
    <s v="03"/>
    <s v="30"/>
    <s v="018"/>
    <s v="02W4"/>
    <s v="00"/>
    <s v="03-30-018-02W4"/>
    <s v="03-30-018-02W4"/>
    <s v="AB"/>
    <s v="MEDICINE HAT"/>
    <s v="EOG MEDICINE HAT 3-30-18-2"/>
    <x v="2"/>
    <s v="Cdn Nat Rsrcs Ltd"/>
    <s v="Working Interest"/>
    <n v="0.20395659999999999"/>
    <s v="MED HAT H UNIT"/>
    <s v="No"/>
    <m/>
    <s v="ABD Zn GAS"/>
    <d v="2017-05-31T00:00:00"/>
    <m/>
    <n v="1755"/>
    <m/>
    <m/>
    <s v="ABD Zn GAS"/>
    <s v="Kmed_hat"/>
    <m/>
    <m/>
    <m/>
    <m/>
    <d v="2002-08-16T00:00:00"/>
    <d v="2002-10-25T00:00:00"/>
    <d v="2002-10-25T00:00:00"/>
    <m/>
    <d v="2002-12-01T00:00:00"/>
    <d v="2002-12-01T00:00:00"/>
    <m/>
    <d v="2017-06-21T00:00:00"/>
    <s v="Plate"/>
    <m/>
    <s v="WI"/>
    <n v="1"/>
    <n v="1"/>
    <n v="0.20395659999999999"/>
    <x v="1"/>
    <s v="N"/>
    <n v="17.460273972602739"/>
    <n v="17.460273972602739"/>
    <n v="534.92399999999998"/>
    <n v="534.92399999999998"/>
    <s v="ABD Zn GAS"/>
    <n v="18"/>
    <n v="18"/>
    <m/>
    <s v="ABD Zn GAS"/>
    <x v="1"/>
    <s v="Abandoned"/>
    <s v="Abandoned"/>
    <x v="1"/>
    <x v="0"/>
    <s v="W 0272712 "/>
    <n v="0"/>
    <n v="0"/>
    <n v="0"/>
    <n v="0"/>
    <n v="0"/>
    <n v="0"/>
    <n v="0"/>
    <n v="0"/>
    <m/>
    <m/>
    <m/>
    <m/>
    <n v="0"/>
    <m/>
    <n v="0"/>
    <m/>
    <n v="0"/>
    <n v="10900"/>
    <n v="10900"/>
    <x v="5"/>
    <m/>
    <n v="0"/>
    <n v="10900"/>
    <x v="5"/>
    <s v=""/>
    <n v="8"/>
    <s v="B.1) Non Op Reclamation only; spread evenly"/>
    <n v="12"/>
    <m/>
    <n v="0"/>
    <n v="10900"/>
    <n v="10900"/>
    <n v="0.20395659999999999"/>
    <n v="0"/>
    <n v="2223.1269399999996"/>
    <n v="2223.1269399999996"/>
    <n v="12"/>
    <n v="1.35E-2"/>
    <n v="0"/>
    <n v="2792.3384917012668"/>
    <n v="2792.3384917012668"/>
    <n v="1.7600000000000001E-2"/>
    <n v="0"/>
    <n v="2075.6656191793263"/>
    <n v="2075.6656191793263"/>
    <s v="E.1) Fully abandoned, reclamation only. Shallow Gas. Use $10,900 for rec ($1,090 for pad site)."/>
  </r>
  <r>
    <s v="1 - Yes"/>
    <s v="1- Yes"/>
    <n v="194020214000"/>
    <s v="1 UWI in License"/>
    <n v="272713"/>
    <s v="100/14-02-019-02W4/00"/>
    <n v="272713"/>
    <n v="1"/>
    <s v="100"/>
    <s v="14"/>
    <s v="02"/>
    <s v="019"/>
    <s v="02W4"/>
    <s v="00"/>
    <s v="14-02-019-02W4"/>
    <s v="14-02-019-02W4"/>
    <s v="AB"/>
    <s v="MEDICINE HAT"/>
    <s v="EOG MEDICINE HAT 14-2-19-2"/>
    <x v="2"/>
    <s v="Cdn Nat Rsrcs Ltd"/>
    <s v="Working Interest"/>
    <n v="0.20395659999999999"/>
    <s v="MED HAT H UNIT"/>
    <s v="No"/>
    <m/>
    <s v="Flow GAS"/>
    <d v="2020-05-31T00:00:00"/>
    <m/>
    <n v="1824"/>
    <m/>
    <m/>
    <s v="Flow GAS"/>
    <s v="Kmilk_rv;Kmed_hat"/>
    <s v="Cdn Nat Rsrcs Ltd"/>
    <n v="123983"/>
    <m/>
    <m/>
    <d v="2002-08-16T00:00:00"/>
    <d v="2002-10-23T00:00:00"/>
    <d v="2002-10-23T00:00:00"/>
    <m/>
    <d v="2002-12-01T00:00:00"/>
    <d v="2002-12-04T00:00:00"/>
    <m/>
    <m/>
    <m/>
    <m/>
    <s v="WI"/>
    <n v="1"/>
    <n v="1"/>
    <n v="0.20395659999999999"/>
    <x v="1"/>
    <s v="N"/>
    <n v="17.465753424657535"/>
    <n v="17.465753424657535"/>
    <n v="555.95519999999999"/>
    <n v="555.95519999999999"/>
    <s v="Flow GAS"/>
    <n v="4"/>
    <n v="4"/>
    <m/>
    <s v="Flow GAS"/>
    <x v="1"/>
    <s v="Producing"/>
    <s v="Producing"/>
    <x v="0"/>
    <x v="0"/>
    <s v="W 027271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601000"/>
    <s v="1 UWI in License"/>
    <n v="272714"/>
    <s v="100/01-16-018-02W4/00"/>
    <n v="272714"/>
    <n v="1"/>
    <s v="100"/>
    <s v="01"/>
    <s v="16"/>
    <s v="018"/>
    <s v="02W4"/>
    <s v="00"/>
    <s v="01-16-018-02W4"/>
    <s v="01-16-018-02W4"/>
    <s v="AB"/>
    <s v="MEDICINE HAT"/>
    <s v="EOG MEDICINE HAT 1-16-18-2"/>
    <x v="2"/>
    <s v="Cdn Nat Rsrcs Ltd"/>
    <s v="Working Interest"/>
    <n v="0.20395659999999999"/>
    <s v="MED HAT H UNIT"/>
    <s v="No"/>
    <m/>
    <s v="Flow GAS"/>
    <d v="2020-05-31T00:00:00"/>
    <m/>
    <n v="1857"/>
    <m/>
    <m/>
    <s v="Flow GAS"/>
    <s v="Kmed_hat"/>
    <s v="Cdn Nat Rsrcs Ltd"/>
    <n v="123983"/>
    <m/>
    <m/>
    <d v="2002-08-16T00:00:00"/>
    <d v="2002-09-20T00:00:00"/>
    <d v="2002-09-20T00:00:00"/>
    <m/>
    <d v="2002-12-01T00:00:00"/>
    <d v="2002-12-01T00:00:00"/>
    <m/>
    <m/>
    <m/>
    <m/>
    <s v="WI"/>
    <n v="1"/>
    <n v="1"/>
    <n v="0.20395659999999999"/>
    <x v="1"/>
    <s v="N"/>
    <n v="17.556164383561644"/>
    <n v="17.556164383561644"/>
    <n v="566.0136"/>
    <n v="566.0136"/>
    <s v="Flow GAS"/>
    <n v="4"/>
    <n v="4"/>
    <m/>
    <s v="Flow GAS"/>
    <x v="1"/>
    <s v="Producing"/>
    <s v="Producing"/>
    <x v="0"/>
    <x v="0"/>
    <s v="W 02727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10000"/>
    <s v="1 UWI in License"/>
    <n v="272775"/>
    <s v="100/10-18-018-02W4/00"/>
    <n v="272775"/>
    <n v="1"/>
    <s v="100"/>
    <s v="10"/>
    <s v="18"/>
    <s v="018"/>
    <s v="02W4"/>
    <s v="00"/>
    <s v="10-18-018-02W4"/>
    <s v="10-18-018-02W4"/>
    <s v="AB"/>
    <s v="MEDICINE HAT"/>
    <s v="EOG MEDICINE HAT 10-18-18-2"/>
    <x v="2"/>
    <s v="Cdn Nat Rsrcs Ltd"/>
    <s v="Working Interest"/>
    <n v="0.20395659999999999"/>
    <s v="MED HAT H UNIT"/>
    <s v="No"/>
    <m/>
    <s v="Flow GAS"/>
    <d v="2020-05-31T00:00:00"/>
    <m/>
    <n v="1742"/>
    <m/>
    <m/>
    <s v="Flow GAS"/>
    <s v="Kmed_hat"/>
    <s v="Cdn Nat Rsrcs Ltd"/>
    <n v="123983"/>
    <m/>
    <m/>
    <d v="2002-08-19T00:00:00"/>
    <d v="2002-09-27T00:00:00"/>
    <d v="2002-09-27T00:00:00"/>
    <m/>
    <d v="2002-12-01T00:00:00"/>
    <d v="2002-12-03T00:00:00"/>
    <m/>
    <m/>
    <m/>
    <m/>
    <s v="WI"/>
    <n v="1"/>
    <n v="1"/>
    <n v="0.20395659999999999"/>
    <x v="1"/>
    <s v="N"/>
    <n v="17.536986301369861"/>
    <n v="17.536986301369861"/>
    <n v="530.96159999999998"/>
    <n v="530.96159999999998"/>
    <s v="Flow GAS"/>
    <n v="4"/>
    <n v="4"/>
    <m/>
    <s v="Flow GAS"/>
    <x v="1"/>
    <s v="Producing"/>
    <s v="Producing"/>
    <x v="0"/>
    <x v="0"/>
    <s v="W 02727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6020"/>
    <s v="1 UWI in License"/>
    <n v="272776"/>
    <s v="102/16-31-018-01W4/00"/>
    <n v="272776"/>
    <n v="1"/>
    <s v="102"/>
    <s v="16"/>
    <s v="31"/>
    <s v="018"/>
    <s v="01W4"/>
    <s v="00"/>
    <s v="16-31-018-01W4"/>
    <s v="16-31-018-01W4"/>
    <s v="AB"/>
    <s v="MEDICINE HAT"/>
    <s v="EOG 102 MEDICINE HAT 16-31-18-1"/>
    <x v="2"/>
    <s v="Cdn Nat Rsrcs Ltd"/>
    <s v="Working Interest"/>
    <n v="0.20395659999999999"/>
    <s v="MED HAT H UNIT"/>
    <s v="No"/>
    <m/>
    <s v="Flow GAS"/>
    <d v="2020-05-31T00:00:00"/>
    <m/>
    <n v="1860"/>
    <m/>
    <m/>
    <s v="Flow GAS"/>
    <s v="Kmed_hat"/>
    <s v="Cdn Nat Rsrcs Ltd"/>
    <n v="123983"/>
    <m/>
    <m/>
    <d v="2002-08-19T00:00:00"/>
    <d v="2002-10-27T00:00:00"/>
    <d v="2002-10-27T00:00:00"/>
    <m/>
    <d v="2002-12-01T00:00:00"/>
    <d v="2002-12-01T00:00:00"/>
    <m/>
    <m/>
    <m/>
    <m/>
    <s v="WI"/>
    <n v="1"/>
    <n v="1"/>
    <n v="0.20395659999999999"/>
    <x v="1"/>
    <s v="N"/>
    <n v="17.454794520547946"/>
    <n v="17.454794520547946"/>
    <n v="566.928"/>
    <n v="566.928"/>
    <s v="Flow GAS"/>
    <n v="4"/>
    <n v="4"/>
    <m/>
    <s v="Flow GAS"/>
    <x v="1"/>
    <s v="Producing"/>
    <s v="Producing"/>
    <x v="0"/>
    <x v="0"/>
    <s v="W 02727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006020"/>
    <s v="1 UWI in License"/>
    <n v="272777"/>
    <s v="102/06-20-018-02W4/00"/>
    <n v="272777"/>
    <n v="1"/>
    <s v="102"/>
    <s v="06"/>
    <s v="20"/>
    <s v="018"/>
    <s v="02W4"/>
    <s v="00"/>
    <s v="06-20-018-02W4"/>
    <s v="06-20-018-02W4"/>
    <s v="AB"/>
    <s v="MEDICINE HAT"/>
    <s v="EOG 102 MEDICINE HAT 6-20-18-2"/>
    <x v="2"/>
    <s v="Cdn Nat Rsrcs Ltd"/>
    <s v="Working Interest"/>
    <n v="0.20395659999999999"/>
    <s v="MED HAT H UNIT"/>
    <s v="No"/>
    <m/>
    <s v="Flow GAS"/>
    <d v="2020-05-31T00:00:00"/>
    <m/>
    <n v="1742"/>
    <m/>
    <m/>
    <s v="Flow GAS"/>
    <s v="Kmed_hat"/>
    <s v="Cdn Nat Rsrcs Ltd"/>
    <n v="123983"/>
    <m/>
    <m/>
    <d v="2002-08-19T00:00:00"/>
    <d v="2002-10-26T00:00:00"/>
    <d v="2002-10-26T00:00:00"/>
    <m/>
    <d v="2002-12-01T00:00:00"/>
    <d v="2002-12-01T00:00:00"/>
    <m/>
    <m/>
    <m/>
    <m/>
    <s v="WI"/>
    <n v="1"/>
    <n v="1"/>
    <n v="0.20395659999999999"/>
    <x v="1"/>
    <s v="N"/>
    <n v="17.457534246575342"/>
    <n v="17.457534246575342"/>
    <n v="530.96159999999998"/>
    <n v="530.96159999999998"/>
    <s v="Flow GAS"/>
    <n v="4"/>
    <n v="4"/>
    <m/>
    <s v="Flow GAS"/>
    <x v="1"/>
    <s v="Producing"/>
    <s v="Producing"/>
    <x v="0"/>
    <x v="0"/>
    <s v="W 02727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009000"/>
    <s v="1 UWI in License"/>
    <n v="272778"/>
    <s v="100/09-30-018-02W4/00"/>
    <n v="272778"/>
    <n v="1"/>
    <s v="100"/>
    <s v="09"/>
    <s v="30"/>
    <s v="018"/>
    <s v="02W4"/>
    <s v="00"/>
    <s v="09-30-018-02W4"/>
    <s v="09-30-018-02W4"/>
    <s v="AB"/>
    <s v="MEDICINE HAT"/>
    <s v="EOG MEDICINE HAT 9-30-18-2"/>
    <x v="2"/>
    <s v="Cdn Nat Rsrcs Ltd"/>
    <s v="Working Interest"/>
    <n v="0.20395659999999999"/>
    <s v="MED HAT H UNIT"/>
    <s v="No"/>
    <m/>
    <s v="ABD Zn GAS"/>
    <d v="2017-05-31T00:00:00"/>
    <m/>
    <n v="1775"/>
    <m/>
    <m/>
    <s v="ABD Zn GAS"/>
    <s v="Kmed_hat"/>
    <m/>
    <m/>
    <m/>
    <m/>
    <d v="2002-08-19T00:00:00"/>
    <d v="2002-10-21T00:00:00"/>
    <d v="2002-10-21T00:00:00"/>
    <m/>
    <d v="2002-12-01T00:00:00"/>
    <d v="2002-12-01T00:00:00"/>
    <m/>
    <d v="2017-06-21T00:00:00"/>
    <s v="Plate"/>
    <m/>
    <s v="WI"/>
    <n v="1"/>
    <n v="1"/>
    <n v="0.20395659999999999"/>
    <x v="1"/>
    <s v="N"/>
    <n v="17.471232876712328"/>
    <n v="17.471232876712328"/>
    <n v="541.02"/>
    <n v="541.02"/>
    <s v="ABD Zn GAS"/>
    <n v="18"/>
    <n v="18"/>
    <m/>
    <s v="ABD Zn GAS"/>
    <x v="1"/>
    <s v="Abandoned"/>
    <s v="Abandoned"/>
    <x v="1"/>
    <x v="0"/>
    <s v="W 0272778 "/>
    <n v="0"/>
    <n v="0"/>
    <n v="0"/>
    <n v="0"/>
    <n v="0"/>
    <n v="0"/>
    <n v="0"/>
    <n v="0"/>
    <m/>
    <m/>
    <m/>
    <m/>
    <n v="0"/>
    <m/>
    <n v="0"/>
    <m/>
    <n v="0"/>
    <n v="10900"/>
    <n v="10900"/>
    <x v="5"/>
    <m/>
    <n v="0"/>
    <n v="10900"/>
    <x v="5"/>
    <s v=""/>
    <n v="8"/>
    <s v="B.1) Non Op Reclamation only; spread evenly"/>
    <n v="13"/>
    <m/>
    <n v="0"/>
    <n v="10900"/>
    <n v="10900"/>
    <n v="0.20395659999999999"/>
    <n v="0"/>
    <n v="2223.1269399999996"/>
    <n v="2223.1269399999996"/>
    <n v="13"/>
    <n v="1.35E-2"/>
    <n v="0"/>
    <n v="2830.0350613392338"/>
    <n v="2830.0350613392338"/>
    <n v="1.7600000000000001E-2"/>
    <n v="0"/>
    <n v="2067.3025796366423"/>
    <n v="2067.3025796366423"/>
    <s v="E.1) Fully abandoned, reclamation only. Shallow Gas. Use $10,900 for rec ($1,090 for pad site)."/>
  </r>
  <r>
    <s v="1 - Yes"/>
    <s v="1- Yes"/>
    <n v="184022011000"/>
    <s v="1 UWI in License"/>
    <n v="272779"/>
    <s v="100/11-20-018-02W4/00"/>
    <n v="272779"/>
    <n v="1"/>
    <s v="100"/>
    <s v="11"/>
    <s v="20"/>
    <s v="018"/>
    <s v="02W4"/>
    <s v="00"/>
    <s v="11-20-018-02W4"/>
    <s v="11-20-018-02W4"/>
    <s v="AB"/>
    <s v="MEDICINE HAT"/>
    <s v="EOG MEDICINE HAT 11-20-18-2"/>
    <x v="2"/>
    <s v="Cdn Nat Rsrcs Ltd"/>
    <s v="Working Interest"/>
    <n v="0.20395659999999999"/>
    <s v="MED HAT H UNIT"/>
    <s v="No"/>
    <m/>
    <s v="Flow GAS"/>
    <d v="2020-05-31T00:00:00"/>
    <m/>
    <n v="1752"/>
    <m/>
    <m/>
    <s v="Flow GAS"/>
    <s v="Kmed_hat"/>
    <s v="Cdn Nat Rsrcs Ltd"/>
    <n v="123983"/>
    <m/>
    <m/>
    <d v="2002-08-19T00:00:00"/>
    <d v="2002-10-19T00:00:00"/>
    <d v="2002-10-19T00:00:00"/>
    <m/>
    <d v="2002-12-01T00:00:00"/>
    <d v="2002-12-01T00:00:00"/>
    <m/>
    <m/>
    <m/>
    <m/>
    <s v="WI"/>
    <n v="1"/>
    <n v="1"/>
    <n v="0.20395659999999999"/>
    <x v="1"/>
    <s v="N"/>
    <n v="17.476712328767125"/>
    <n v="17.476712328767125"/>
    <n v="534.00959999999998"/>
    <n v="534.00959999999998"/>
    <s v="Flow GAS"/>
    <n v="4"/>
    <n v="4"/>
    <m/>
    <s v="Flow GAS"/>
    <x v="1"/>
    <s v="Producing"/>
    <s v="Producing"/>
    <x v="0"/>
    <x v="0"/>
    <s v="W 02727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16000"/>
    <s v="1 UWI in License"/>
    <n v="272789"/>
    <s v="100/16-07-019-01W4/00"/>
    <n v="272789"/>
    <n v="1"/>
    <s v="100"/>
    <s v="16"/>
    <s v="07"/>
    <s v="019"/>
    <s v="01W4"/>
    <s v="00"/>
    <s v="16-07-019-01W4"/>
    <s v="16-07-019-01W4"/>
    <s v="AB"/>
    <s v="MEDICINE HAT"/>
    <s v="EOG MEDICINE HAT 16-7-19-1"/>
    <x v="2"/>
    <s v="Cdn Nat Rsrcs Ltd"/>
    <s v="Working Interest"/>
    <n v="0.20395659999999999"/>
    <s v="MED HAT H UNIT"/>
    <s v="No"/>
    <m/>
    <s v="Flow GAS"/>
    <d v="2020-05-31T00:00:00"/>
    <m/>
    <n v="1788"/>
    <m/>
    <m/>
    <s v="Flow GAS"/>
    <s v="Kmilk_rv;Kmed_hat"/>
    <s v="Cdn Nat Rsrcs Ltd"/>
    <n v="123983"/>
    <m/>
    <m/>
    <d v="2002-08-19T00:00:00"/>
    <d v="2002-10-29T00:00:00"/>
    <d v="2002-10-29T00:00:00"/>
    <m/>
    <d v="2003-01-01T00:00:00"/>
    <d v="2003-01-12T00:00:00"/>
    <m/>
    <m/>
    <m/>
    <m/>
    <s v="WI"/>
    <n v="1"/>
    <n v="1"/>
    <n v="0.20395659999999999"/>
    <x v="1"/>
    <s v="N"/>
    <n v="17.449315068493149"/>
    <n v="17.449315068493149"/>
    <n v="544.98239999999998"/>
    <n v="544.98239999999998"/>
    <s v="Flow GAS"/>
    <n v="4"/>
    <n v="4"/>
    <m/>
    <s v="Flow GAS"/>
    <x v="1"/>
    <s v="Producing"/>
    <s v="Producing"/>
    <x v="0"/>
    <x v="0"/>
    <s v="W 02727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4000"/>
    <s v="1 UWI in License"/>
    <n v="272791"/>
    <s v="100/14-18-019-01W4/00"/>
    <n v="272791"/>
    <n v="1"/>
    <s v="100"/>
    <s v="14"/>
    <s v="18"/>
    <s v="019"/>
    <s v="01W4"/>
    <s v="00"/>
    <s v="14-18-019-01W4"/>
    <s v="14-18-019-01W4"/>
    <s v="AB"/>
    <s v="MEDICINE HAT"/>
    <s v="EOG MEDICINE HAT 14-18-19-1"/>
    <x v="2"/>
    <s v="Cdn Nat Rsrcs Ltd"/>
    <s v="Working Interest"/>
    <n v="0.20395659999999999"/>
    <s v="MED HAT H UNIT"/>
    <s v="No"/>
    <m/>
    <s v="Flow GAS"/>
    <d v="2020-05-31T00:00:00"/>
    <m/>
    <n v="1808"/>
    <m/>
    <m/>
    <s v="Flow GAS"/>
    <s v="Kmilk_rv;Kmed_hat"/>
    <s v="Cdn Nat Rsrcs Ltd"/>
    <n v="123983"/>
    <m/>
    <m/>
    <d v="2002-08-19T00:00:00"/>
    <d v="2002-09-21T00:00:00"/>
    <d v="2002-09-21T00:00:00"/>
    <m/>
    <d v="2002-12-01T00:00:00"/>
    <d v="2002-12-08T00:00:00"/>
    <m/>
    <m/>
    <m/>
    <m/>
    <s v="WI"/>
    <n v="1"/>
    <n v="1"/>
    <n v="0.20395659999999999"/>
    <x v="1"/>
    <s v="N"/>
    <n v="17.553424657534247"/>
    <n v="17.553424657534247"/>
    <n v="551.07839999999999"/>
    <n v="551.07839999999999"/>
    <s v="Flow GAS"/>
    <n v="4"/>
    <n v="4"/>
    <m/>
    <s v="Flow GAS"/>
    <x v="1"/>
    <s v="Producing"/>
    <s v="Producing"/>
    <x v="0"/>
    <x v="0"/>
    <s v="W 02727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2000"/>
    <s v="1 UWI in License"/>
    <n v="272792"/>
    <s v="100/12-19-019-01W4/00"/>
    <n v="272792"/>
    <n v="1"/>
    <s v="100"/>
    <s v="12"/>
    <s v="19"/>
    <s v="019"/>
    <s v="01W4"/>
    <s v="00"/>
    <s v="12-19-019-01W4"/>
    <s v="12-19-019-01W4"/>
    <s v="AB"/>
    <s v="MEDICINE HAT"/>
    <s v="EOG MEDICINE HAT 12-19-19-1"/>
    <x v="2"/>
    <s v="Cdn Nat Rsrcs Ltd"/>
    <s v="Working Interest"/>
    <n v="0.20395659999999999"/>
    <s v="MED HAT H UNIT"/>
    <s v="No"/>
    <m/>
    <s v="Flow GAS"/>
    <d v="2020-05-31T00:00:00"/>
    <m/>
    <n v="1841"/>
    <m/>
    <m/>
    <s v="Flow GAS"/>
    <s v="Kmilk_rv;Kmed_hat"/>
    <s v="Cdn Nat Rsrcs Ltd"/>
    <n v="123983"/>
    <m/>
    <m/>
    <d v="2002-08-19T00:00:00"/>
    <d v="2002-09-20T00:00:00"/>
    <d v="2002-09-20T00:00:00"/>
    <m/>
    <d v="2002-12-01T00:00:00"/>
    <d v="2002-12-20T00:00:00"/>
    <m/>
    <m/>
    <m/>
    <m/>
    <s v="WI"/>
    <n v="1"/>
    <n v="1"/>
    <n v="0.20395659999999999"/>
    <x v="1"/>
    <s v="N"/>
    <n v="17.556164383561644"/>
    <n v="17.556164383561644"/>
    <n v="561.13679999999999"/>
    <n v="561.13679999999999"/>
    <s v="Flow GAS"/>
    <n v="4"/>
    <n v="4"/>
    <m/>
    <s v="Flow GAS"/>
    <x v="1"/>
    <s v="Producing"/>
    <s v="Producing"/>
    <x v="0"/>
    <x v="0"/>
    <s v="W 027279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108020"/>
    <s v="1 UWI in License"/>
    <n v="272793"/>
    <s v="102/08-21-018-02W4/00"/>
    <n v="272793"/>
    <n v="1"/>
    <s v="102"/>
    <s v="08"/>
    <s v="21"/>
    <s v="018"/>
    <s v="02W4"/>
    <s v="00"/>
    <s v="08-21-018-02W4"/>
    <s v="08-21-018-02W4"/>
    <s v="AB"/>
    <s v="MEDICINE HAT"/>
    <s v="EOG 102 MEDICINE HAT 8-21-18-2"/>
    <x v="2"/>
    <s v="Cdn Nat Rsrcs Ltd"/>
    <s v="Working Interest"/>
    <n v="0.20395659999999999"/>
    <s v="MED HAT H UNIT"/>
    <s v="No"/>
    <m/>
    <s v="Flow GAS"/>
    <d v="2020-05-31T00:00:00"/>
    <m/>
    <n v="1785"/>
    <m/>
    <m/>
    <s v="Flow GAS"/>
    <s v="Kmed_hat"/>
    <s v="Cdn Nat Rsrcs Ltd"/>
    <n v="123983"/>
    <m/>
    <m/>
    <d v="2002-08-19T00:00:00"/>
    <d v="2002-09-19T00:00:00"/>
    <d v="2002-09-19T00:00:00"/>
    <m/>
    <d v="2002-12-01T00:00:00"/>
    <d v="2002-12-01T00:00:00"/>
    <m/>
    <m/>
    <m/>
    <m/>
    <s v="WI"/>
    <n v="1"/>
    <n v="1"/>
    <n v="0.20395659999999999"/>
    <x v="1"/>
    <s v="N"/>
    <n v="17.55890410958904"/>
    <n v="17.55890410958904"/>
    <n v="544.06799999999998"/>
    <n v="544.06799999999998"/>
    <s v="Flow GAS"/>
    <n v="4"/>
    <n v="4"/>
    <m/>
    <s v="Flow GAS"/>
    <x v="1"/>
    <s v="Producing"/>
    <s v="Producing"/>
    <x v="0"/>
    <x v="0"/>
    <s v="W 027279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14000"/>
    <s v="1 UWI in License"/>
    <n v="272869"/>
    <s v="100/14-35-018-02W4/00"/>
    <n v="272869"/>
    <n v="1"/>
    <s v="100"/>
    <s v="14"/>
    <s v="35"/>
    <s v="018"/>
    <s v="02W4"/>
    <s v="00"/>
    <s v="14-35-018-02W4"/>
    <s v="14-35-018-02W4"/>
    <s v="AB"/>
    <s v="MEDICINE HAT"/>
    <s v="EOG MEDICINE HAT 14-35-18-2"/>
    <x v="2"/>
    <s v="Cdn Nat Rsrcs Ltd"/>
    <s v="Working Interest"/>
    <n v="0.20395659999999999"/>
    <s v="MED HAT H UNIT"/>
    <s v="No"/>
    <m/>
    <s v="Flow GAS"/>
    <d v="2020-05-31T00:00:00"/>
    <m/>
    <n v="1778"/>
    <m/>
    <m/>
    <s v="Flow GAS"/>
    <s v="Kmilk_rv;Kmed_hat"/>
    <s v="Cdn Nat Rsrcs Ltd"/>
    <n v="123983"/>
    <m/>
    <m/>
    <d v="2002-08-21T00:00:00"/>
    <d v="2002-10-24T00:00:00"/>
    <d v="2002-10-24T00:00:00"/>
    <m/>
    <d v="2002-12-01T00:00:00"/>
    <d v="2002-12-09T00:00:00"/>
    <m/>
    <m/>
    <m/>
    <m/>
    <s v="WI"/>
    <n v="1"/>
    <n v="1"/>
    <n v="0.20395659999999999"/>
    <x v="1"/>
    <s v="N"/>
    <n v="17.463013698630139"/>
    <n v="17.463013698630139"/>
    <n v="541.93439999999998"/>
    <n v="541.93439999999998"/>
    <s v="Flow GAS"/>
    <n v="4"/>
    <n v="4"/>
    <m/>
    <s v="Flow GAS"/>
    <x v="1"/>
    <s v="Producing"/>
    <s v="Producing"/>
    <x v="0"/>
    <x v="0"/>
    <s v="W 027286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13114020"/>
    <s v="1 UWI in License"/>
    <n v="272870"/>
    <s v="102/14-31-018-01W4/00"/>
    <n v="272870"/>
    <n v="1"/>
    <s v="102"/>
    <s v="14"/>
    <s v="31"/>
    <s v="018"/>
    <s v="01W4"/>
    <s v="00"/>
    <s v="14-31-018-01W4"/>
    <s v="14-31-018-01W4"/>
    <s v="AB"/>
    <s v="MEDICINE HAT"/>
    <s v="EOG 102 MEDICINE HAT 14-31-18-1"/>
    <x v="2"/>
    <s v="Cdn Nat Rsrcs Ltd"/>
    <s v="Working Interest"/>
    <n v="0.20395659999999999"/>
    <s v="MED HAT H UNIT"/>
    <s v="No"/>
    <m/>
    <s v="Flow GAS"/>
    <d v="2020-05-31T00:00:00"/>
    <m/>
    <n v="1860"/>
    <m/>
    <m/>
    <s v="Flow GAS"/>
    <s v="Kmed_hat"/>
    <s v="Cdn Nat Rsrcs Ltd"/>
    <n v="123983"/>
    <m/>
    <m/>
    <d v="2002-08-21T00:00:00"/>
    <d v="2002-10-26T00:00:00"/>
    <d v="2002-10-26T00:00:00"/>
    <m/>
    <d v="2002-12-01T00:00:00"/>
    <d v="2002-12-01T00:00:00"/>
    <m/>
    <m/>
    <m/>
    <m/>
    <s v="WI"/>
    <n v="1"/>
    <n v="1"/>
    <n v="0.20395659999999999"/>
    <x v="1"/>
    <s v="N"/>
    <n v="17.457534246575342"/>
    <n v="17.457534246575342"/>
    <n v="566.928"/>
    <n v="566.928"/>
    <s v="Flow GAS"/>
    <n v="4"/>
    <n v="4"/>
    <m/>
    <s v="Flow GAS"/>
    <x v="1"/>
    <s v="Producing"/>
    <s v="Producing"/>
    <x v="0"/>
    <x v="0"/>
    <s v="W 027287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14000"/>
    <s v="1 UWI in License"/>
    <n v="272875"/>
    <s v="100/14-09-019-02W4/00"/>
    <n v="272875"/>
    <n v="1"/>
    <s v="100"/>
    <s v="14"/>
    <s v="09"/>
    <s v="019"/>
    <s v="02W4"/>
    <s v="00"/>
    <s v="14-09-019-02W4"/>
    <s v="14-09-019-02W4"/>
    <s v="AB"/>
    <s v="MEDICINE HAT"/>
    <s v="EOG MEDICINE HAT 14-9-19-2"/>
    <x v="2"/>
    <s v="Cdn Nat Rsrcs Ltd"/>
    <s v="Working Interest"/>
    <n v="0.20395659999999999"/>
    <s v="MED HAT H UNIT"/>
    <s v="No"/>
    <m/>
    <s v="Flow GAS"/>
    <d v="2020-05-31T00:00:00"/>
    <m/>
    <n v="1739"/>
    <m/>
    <m/>
    <s v="Flow GAS"/>
    <s v="Kmilk_rv;Kmed_hat"/>
    <s v="Cdn Nat Rsrcs Ltd"/>
    <n v="123983"/>
    <m/>
    <m/>
    <d v="2002-08-21T00:00:00"/>
    <d v="2002-10-17T00:00:00"/>
    <d v="2002-10-17T00:00:00"/>
    <m/>
    <d v="2002-12-01T00:00:00"/>
    <d v="2002-12-09T00:00:00"/>
    <m/>
    <m/>
    <m/>
    <m/>
    <s v="WI"/>
    <n v="1"/>
    <n v="1"/>
    <n v="0.20395659999999999"/>
    <x v="1"/>
    <s v="N"/>
    <n v="17.482191780821918"/>
    <n v="17.482191780821918"/>
    <n v="530.04719999999998"/>
    <n v="530.04719999999998"/>
    <s v="Flow GAS"/>
    <n v="4"/>
    <n v="4"/>
    <m/>
    <s v="Flow GAS"/>
    <x v="1"/>
    <s v="Producing"/>
    <s v="Producing"/>
    <x v="0"/>
    <x v="0"/>
    <s v="W 02728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16020"/>
    <s v="1 UWI in License"/>
    <n v="272876"/>
    <s v="102/16-09-019-02W4/00"/>
    <n v="272876"/>
    <n v="1"/>
    <s v="102"/>
    <s v="16"/>
    <s v="09"/>
    <s v="019"/>
    <s v="02W4"/>
    <s v="00"/>
    <s v="16-09-019-02W4"/>
    <s v="16-09-019-02W4"/>
    <s v="AB"/>
    <s v="MEDICINE HAT"/>
    <s v="EOG 102 MEDICINE HAT 16-9-19-2"/>
    <x v="2"/>
    <s v="Cdn Nat Rsrcs Ltd"/>
    <s v="Working Interest"/>
    <n v="0.20395659999999999"/>
    <s v="MED HAT H UNIT"/>
    <s v="No"/>
    <m/>
    <s v="Flow GAS"/>
    <d v="2020-05-31T00:00:00"/>
    <m/>
    <n v="1781"/>
    <m/>
    <m/>
    <s v="Flow GAS"/>
    <s v="Kmilk_rv;Kmed_hat"/>
    <s v="Cdn Nat Rsrcs Ltd"/>
    <n v="123983"/>
    <m/>
    <m/>
    <d v="2002-08-21T00:00:00"/>
    <d v="2002-10-20T00:00:00"/>
    <d v="2002-10-20T00:00:00"/>
    <m/>
    <d v="2002-12-01T00:00:00"/>
    <d v="2002-12-09T00:00:00"/>
    <m/>
    <m/>
    <m/>
    <m/>
    <s v="WI"/>
    <n v="1"/>
    <n v="1"/>
    <n v="0.20395659999999999"/>
    <x v="1"/>
    <s v="N"/>
    <n v="17.473972602739725"/>
    <n v="17.473972602739725"/>
    <n v="542.84879999999998"/>
    <n v="542.84879999999998"/>
    <s v="Flow GAS"/>
    <n v="4"/>
    <n v="4"/>
    <m/>
    <s v="Flow GAS"/>
    <x v="1"/>
    <s v="Producing"/>
    <s v="Producing"/>
    <x v="0"/>
    <x v="0"/>
    <s v="W 02728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007000"/>
    <s v="1 UWI in License"/>
    <n v="272882"/>
    <s v="100/07-30-019-01W4/00"/>
    <n v="272882"/>
    <n v="1"/>
    <s v="100"/>
    <s v="07"/>
    <s v="30"/>
    <s v="019"/>
    <s v="01W4"/>
    <s v="00"/>
    <s v="07-30-019-01W4"/>
    <s v="07-30-019-01W4"/>
    <s v="AB"/>
    <s v="MEDICINE HAT"/>
    <s v="EOG MEDICINE HAT 7-30-19-1"/>
    <x v="2"/>
    <s v="Cdn Nat Rsrcs Ltd"/>
    <s v="Working Interest"/>
    <n v="0.20395659999999999"/>
    <s v="MED HAT H UNIT"/>
    <s v="No"/>
    <m/>
    <s v="Susp GAS"/>
    <d v="2008-05-31T00:00:00"/>
    <m/>
    <n v="1837"/>
    <m/>
    <m/>
    <s v="Susp GAS"/>
    <s v="Kmilk_rv;Kmed_hat"/>
    <s v="Cdn Nat Rsrcs Ltd"/>
    <n v="123983"/>
    <m/>
    <m/>
    <d v="2002-08-22T00:00:00"/>
    <d v="2002-09-18T00:00:00"/>
    <d v="2002-09-18T00:00:00"/>
    <m/>
    <d v="2002-12-01T00:00:00"/>
    <d v="2002-12-18T00:00:00"/>
    <m/>
    <m/>
    <m/>
    <m/>
    <s v="WI"/>
    <n v="1"/>
    <n v="1"/>
    <n v="0.20395659999999999"/>
    <x v="1"/>
    <s v="N"/>
    <n v="17.561643835616437"/>
    <n v="17.561643835616437"/>
    <n v="559.91759999999999"/>
    <n v="559.91759999999999"/>
    <s v="Susp GAS"/>
    <n v="11"/>
    <n v="11"/>
    <m/>
    <s v="Susp GAS"/>
    <x v="1"/>
    <s v="Suspended"/>
    <s v="Suspended"/>
    <x v="1"/>
    <x v="0"/>
    <s v="W 0272882 "/>
    <n v="0"/>
    <n v="0"/>
    <n v="0"/>
    <n v="0"/>
    <n v="0"/>
    <n v="0"/>
    <n v="0"/>
    <n v="0"/>
    <m/>
    <m/>
    <m/>
    <m/>
    <n v="0"/>
    <m/>
    <n v="0"/>
    <m/>
    <n v="14000"/>
    <n v="10900"/>
    <n v="24900"/>
    <x v="2"/>
    <m/>
    <n v="14000"/>
    <n v="10900"/>
    <x v="2"/>
    <s v=""/>
    <n v="8"/>
    <s v="B) Non Op Inactive, spreadevenly over 15 years"/>
    <n v="6"/>
    <m/>
    <n v="14000"/>
    <n v="10900"/>
    <n v="24900"/>
    <n v="0.20395659999999999"/>
    <n v="2855.3923999999997"/>
    <n v="2223.1269399999996"/>
    <n v="5078.5193399999989"/>
    <n v="6"/>
    <n v="1.35E-2"/>
    <n v="3094.6270504250688"/>
    <n v="2576.4726984907861"/>
    <n v="5671.0997489158544"/>
    <n v="1.7600000000000001E-2"/>
    <n v="2787.0562090147491"/>
    <n v="2126.5591324550774"/>
    <n v="4913.6153414698265"/>
    <s v="B.1) True shallow gas (Dino unit, JSGS, Med Hat Unit, Patricia Unit, Princess-PG, Cessford-CNRL). Use $14,000 for abandonment, and $10,900 for rec ($1,090 for pad site)."/>
  </r>
  <r>
    <s v="1 - Yes"/>
    <s v="1- Yes"/>
    <n v="194013001000"/>
    <s v="1 UWI in License"/>
    <n v="272883"/>
    <s v="100/01-30-019-01W4/00"/>
    <n v="272883"/>
    <n v="1"/>
    <s v="100"/>
    <s v="01"/>
    <s v="30"/>
    <s v="019"/>
    <s v="01W4"/>
    <s v="00"/>
    <s v="01-30-019-01W4"/>
    <s v="01-30-019-01W4"/>
    <s v="AB"/>
    <s v="MEDICINE HAT"/>
    <s v="EOG MEDICINE HAT 1-30-19-1"/>
    <x v="2"/>
    <s v="Cdn Nat Rsrcs Ltd"/>
    <s v="Working Interest"/>
    <n v="0.20395659999999999"/>
    <s v="MED HAT H UNIT"/>
    <s v="No"/>
    <m/>
    <s v="Flow GAS"/>
    <d v="2020-05-31T00:00:00"/>
    <m/>
    <n v="1873"/>
    <m/>
    <m/>
    <s v="Flow GAS"/>
    <s v="Kmilk_rv;Kmed_hat"/>
    <s v="Cdn Nat Rsrcs Ltd"/>
    <n v="123983"/>
    <m/>
    <m/>
    <d v="2002-08-22T00:00:00"/>
    <d v="2002-09-29T00:00:00"/>
    <d v="2002-09-29T00:00:00"/>
    <m/>
    <d v="2002-12-01T00:00:00"/>
    <d v="2002-12-08T00:00:00"/>
    <m/>
    <m/>
    <m/>
    <m/>
    <s v="WI"/>
    <n v="1"/>
    <n v="1"/>
    <n v="0.20395659999999999"/>
    <x v="1"/>
    <s v="N"/>
    <n v="17.531506849315068"/>
    <n v="17.531506849315068"/>
    <n v="570.8904"/>
    <n v="570.8904"/>
    <s v="Flow GAS"/>
    <n v="4"/>
    <n v="4"/>
    <m/>
    <s v="Flow GAS"/>
    <x v="1"/>
    <s v="Producing"/>
    <s v="Producing"/>
    <x v="0"/>
    <x v="0"/>
    <s v="W 027288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516000"/>
    <s v="1 UWI in License"/>
    <n v="272884"/>
    <s v="100/16-35-018-02W4/00"/>
    <n v="272884"/>
    <n v="1"/>
    <s v="100"/>
    <s v="16"/>
    <s v="35"/>
    <s v="018"/>
    <s v="02W4"/>
    <s v="00"/>
    <s v="16-35-018-02W4"/>
    <s v="16-35-018-02W4"/>
    <s v="AB"/>
    <s v="MEDICINE HAT"/>
    <s v="EOG MEDICINE HAT 16-35-18-2"/>
    <x v="2"/>
    <s v="Cdn Nat Rsrcs Ltd"/>
    <s v="Working Interest"/>
    <n v="0.20395659999999999"/>
    <s v="MED HAT H UNIT"/>
    <s v="No"/>
    <m/>
    <s v="Flow GAS"/>
    <d v="2020-05-31T00:00:00"/>
    <m/>
    <n v="1778"/>
    <m/>
    <m/>
    <s v="Flow GAS"/>
    <s v="Kmilk_rv;Kmed_hat"/>
    <s v="Cdn Nat Rsrcs Ltd"/>
    <n v="123983"/>
    <m/>
    <m/>
    <d v="2002-08-22T00:00:00"/>
    <d v="2002-09-12T00:00:00"/>
    <d v="2002-09-12T00:00:00"/>
    <m/>
    <d v="2002-12-01T00:00:00"/>
    <d v="2002-12-01T00:00:00"/>
    <m/>
    <m/>
    <m/>
    <m/>
    <s v="WI"/>
    <n v="1"/>
    <n v="1"/>
    <n v="0.20395659999999999"/>
    <x v="1"/>
    <s v="N"/>
    <n v="17.578082191780823"/>
    <n v="17.578082191780823"/>
    <n v="541.93439999999998"/>
    <n v="541.93439999999998"/>
    <s v="Flow GAS"/>
    <n v="4"/>
    <n v="4"/>
    <m/>
    <s v="Flow GAS"/>
    <x v="1"/>
    <s v="Producing"/>
    <s v="Producing"/>
    <x v="0"/>
    <x v="0"/>
    <s v="W 02728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11000"/>
    <s v="1 UWI in License"/>
    <n v="272889"/>
    <s v="100/11-12-019-02W4/00"/>
    <n v="272889"/>
    <n v="1"/>
    <s v="100"/>
    <s v="11"/>
    <s v="12"/>
    <s v="019"/>
    <s v="02W4"/>
    <s v="00"/>
    <s v="11-12-019-02W4"/>
    <s v="11-12-019-02W4"/>
    <s v="AB"/>
    <s v="MEDICINE HAT"/>
    <s v="EOG MEDICINE HAT 11-12-19-2"/>
    <x v="2"/>
    <s v="Cdn Nat Rsrcs Ltd"/>
    <s v="Working Interest"/>
    <n v="0.20395659999999999"/>
    <s v="MED HAT H UNIT"/>
    <s v="No"/>
    <m/>
    <s v="Flow GAS"/>
    <d v="2020-05-31T00:00:00"/>
    <m/>
    <n v="1824"/>
    <m/>
    <m/>
    <s v="Flow GAS"/>
    <s v="Kmilk_rv;Kmed_hat"/>
    <s v="Cdn Nat Rsrcs Ltd"/>
    <n v="123983"/>
    <m/>
    <m/>
    <d v="2002-08-22T00:00:00"/>
    <d v="2002-10-17T00:00:00"/>
    <d v="2002-10-17T00:00:00"/>
    <m/>
    <d v="2003-01-01T00:00:00"/>
    <d v="2003-01-12T00:00:00"/>
    <m/>
    <m/>
    <m/>
    <m/>
    <s v="WI"/>
    <n v="1"/>
    <n v="1"/>
    <n v="0.20395659999999999"/>
    <x v="1"/>
    <s v="N"/>
    <n v="17.482191780821918"/>
    <n v="17.482191780821918"/>
    <n v="555.95519999999999"/>
    <n v="555.95519999999999"/>
    <s v="Flow GAS"/>
    <n v="4"/>
    <n v="4"/>
    <m/>
    <s v="Flow GAS"/>
    <x v="1"/>
    <s v="Producing"/>
    <s v="Producing"/>
    <x v="0"/>
    <x v="0"/>
    <s v="W 02728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4000"/>
    <s v="1 UWI in License"/>
    <n v="272890"/>
    <s v="100/04-12-019-02W4/00"/>
    <n v="272890"/>
    <n v="1"/>
    <s v="100"/>
    <s v="04"/>
    <s v="12"/>
    <s v="019"/>
    <s v="02W4"/>
    <s v="00"/>
    <s v="04-12-019-02W4"/>
    <s v="04-12-019-02W4"/>
    <s v="AB"/>
    <s v="MEDICINE HAT"/>
    <s v="EOG MEDICINE HAT 4-12-19-2"/>
    <x v="2"/>
    <s v="Cdn Nat Rsrcs Ltd"/>
    <s v="Working Interest"/>
    <n v="0.20395659999999999"/>
    <s v="MED HAT H UNIT"/>
    <s v="No"/>
    <m/>
    <s v="Flow GAS"/>
    <d v="2020-05-31T00:00:00"/>
    <m/>
    <n v="1798"/>
    <m/>
    <m/>
    <s v="Flow GAS"/>
    <s v="Kmilk_rv;Kmed_hat"/>
    <s v="Cdn Nat Rsrcs Ltd"/>
    <n v="123983"/>
    <m/>
    <m/>
    <d v="2002-08-22T00:00:00"/>
    <d v="2002-10-30T00:00:00"/>
    <d v="2002-10-31T00:00:00"/>
    <m/>
    <d v="2002-12-01T00:00:00"/>
    <d v="2002-12-04T00:00:00"/>
    <m/>
    <m/>
    <m/>
    <m/>
    <s v="WI"/>
    <n v="1"/>
    <n v="1"/>
    <n v="0.20395659999999999"/>
    <x v="1"/>
    <s v="N"/>
    <n v="17.446575342465753"/>
    <n v="17.446575342465753"/>
    <n v="548.03039999999999"/>
    <n v="548.03039999999999"/>
    <s v="Flow GAS"/>
    <n v="4"/>
    <n v="4"/>
    <m/>
    <s v="Flow GAS"/>
    <x v="1"/>
    <s v="Producing"/>
    <s v="Producing"/>
    <x v="0"/>
    <x v="0"/>
    <s v="W 027289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6020"/>
    <s v="1 UWI in License"/>
    <n v="272891"/>
    <s v="102/06-10-019-02W4/00"/>
    <n v="272891"/>
    <n v="1"/>
    <s v="102"/>
    <s v="06"/>
    <s v="10"/>
    <s v="019"/>
    <s v="02W4"/>
    <s v="00"/>
    <s v="06-10-019-02W4"/>
    <s v="06-10-019-02W4"/>
    <s v="AB"/>
    <s v="MEDICINE HAT"/>
    <s v="EOG 102 MEDICINE HAT 6-10-19-2"/>
    <x v="2"/>
    <s v="Cdn Nat Rsrcs Ltd"/>
    <s v="Working Interest"/>
    <n v="0.20395659999999999"/>
    <s v="MED HAT H UNIT"/>
    <s v="No"/>
    <m/>
    <s v="Flow GAS"/>
    <d v="2020-05-31T00:00:00"/>
    <m/>
    <n v="1778"/>
    <m/>
    <m/>
    <s v="Flow GAS"/>
    <s v="Kmilk_rv;Kmed_hat"/>
    <s v="Cdn Nat Rsrcs Ltd"/>
    <n v="123983"/>
    <m/>
    <m/>
    <d v="2002-08-22T00:00:00"/>
    <d v="2002-10-21T00:00:00"/>
    <d v="2002-10-21T00:00:00"/>
    <m/>
    <d v="2003-01-01T00:00:00"/>
    <d v="2003-01-12T00:00:00"/>
    <m/>
    <m/>
    <m/>
    <m/>
    <s v="WI"/>
    <n v="1"/>
    <n v="1"/>
    <n v="0.20395659999999999"/>
    <x v="1"/>
    <s v="N"/>
    <n v="17.471232876712328"/>
    <n v="17.471232876712328"/>
    <n v="541.93439999999998"/>
    <n v="541.93439999999998"/>
    <s v="Flow GAS"/>
    <n v="4"/>
    <n v="4"/>
    <m/>
    <s v="Flow GAS"/>
    <x v="1"/>
    <s v="Producing"/>
    <s v="Producing"/>
    <x v="0"/>
    <x v="0"/>
    <s v="W 027289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4000"/>
    <s v="1 UWI in License"/>
    <n v="272900"/>
    <s v="100/14-01-019-02W4/00"/>
    <n v="272900"/>
    <n v="1"/>
    <s v="100"/>
    <s v="14"/>
    <s v="01"/>
    <s v="019"/>
    <s v="02W4"/>
    <s v="00"/>
    <s v="14-01-019-02W4"/>
    <s v="14-01-019-02W4"/>
    <s v="AB"/>
    <s v="MEDICINE HAT"/>
    <s v="EOG MEDICINE HAT 14-1-19-2"/>
    <x v="2"/>
    <s v="Cdn Nat Rsrcs Ltd"/>
    <s v="Working Interest"/>
    <n v="0.20395659999999999"/>
    <s v="MED HAT H UNIT"/>
    <s v="No"/>
    <m/>
    <s v="Flow GAS"/>
    <d v="2020-05-31T00:00:00"/>
    <m/>
    <n v="1755"/>
    <m/>
    <m/>
    <s v="Flow GAS"/>
    <s v="Kmilk_rv;Kmed_hat"/>
    <s v="Cdn Nat Rsrcs Ltd"/>
    <n v="123983"/>
    <m/>
    <m/>
    <d v="2002-08-22T00:00:00"/>
    <d v="2002-10-30T00:00:00"/>
    <d v="2002-10-30T00:00:00"/>
    <m/>
    <d v="2002-12-01T00:00:00"/>
    <d v="2002-12-06T00:00:00"/>
    <m/>
    <m/>
    <m/>
    <m/>
    <s v="WI"/>
    <n v="1"/>
    <n v="1"/>
    <n v="0.20395659999999999"/>
    <x v="1"/>
    <s v="N"/>
    <n v="17.446575342465753"/>
    <n v="17.446575342465753"/>
    <n v="534.92399999999998"/>
    <n v="534.92399999999998"/>
    <s v="Flow GAS"/>
    <n v="4"/>
    <n v="4"/>
    <m/>
    <s v="Flow GAS"/>
    <x v="1"/>
    <s v="Producing"/>
    <s v="Producing"/>
    <x v="0"/>
    <x v="0"/>
    <s v="W 02729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06020"/>
    <s v="1 UWI in License"/>
    <n v="272901"/>
    <s v="102/06-32-019-01W4/00"/>
    <n v="272901"/>
    <n v="1"/>
    <s v="102"/>
    <s v="06"/>
    <s v="32"/>
    <s v="019"/>
    <s v="01W4"/>
    <s v="00"/>
    <s v="06-32-019-01W4"/>
    <s v="06-32-019-01W4"/>
    <s v="AB"/>
    <s v="MEDICINE HAT"/>
    <s v="EOG 102 MEDICINE HAT 6-32-19-1"/>
    <x v="2"/>
    <s v="Cdn Nat Rsrcs Ltd"/>
    <s v="Working Interest"/>
    <n v="0.20395659999999999"/>
    <s v="MED HAT H UNIT"/>
    <s v="No"/>
    <m/>
    <s v="Flow GAS"/>
    <d v="2020-05-31T00:00:00"/>
    <m/>
    <n v="1909"/>
    <m/>
    <m/>
    <s v="Flow GAS"/>
    <s v="Kmilk_rv;Kmed_hat"/>
    <s v="Cdn Nat Rsrcs Ltd"/>
    <n v="123983"/>
    <m/>
    <m/>
    <d v="2002-08-22T00:00:00"/>
    <d v="2002-09-13T00:00:00"/>
    <d v="2002-09-16T00:00:00"/>
    <m/>
    <d v="2002-12-01T00:00:00"/>
    <d v="2002-12-18T00:00:00"/>
    <m/>
    <m/>
    <m/>
    <m/>
    <s v="WI"/>
    <n v="1"/>
    <n v="1"/>
    <n v="0.20395659999999999"/>
    <x v="1"/>
    <s v="N"/>
    <n v="17.575342465753426"/>
    <n v="17.575342465753426"/>
    <n v="581.86320000000001"/>
    <n v="581.86320000000001"/>
    <s v="Flow GAS"/>
    <n v="4"/>
    <n v="4"/>
    <m/>
    <s v="Flow GAS"/>
    <x v="1"/>
    <s v="Producing"/>
    <s v="Producing"/>
    <x v="0"/>
    <x v="0"/>
    <s v="W 02729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9000"/>
    <s v="1 UWI in License"/>
    <n v="272906"/>
    <s v="100/09-31-019-01W4/00"/>
    <n v="272906"/>
    <n v="1"/>
    <s v="100"/>
    <s v="09"/>
    <s v="31"/>
    <s v="019"/>
    <s v="01W4"/>
    <s v="00"/>
    <s v="09-31-019-01W4"/>
    <s v="09-31-019-01W4"/>
    <s v="AB"/>
    <s v="MEDICINE HAT"/>
    <s v="EOG MEDICINE HAT 9-31-19-1"/>
    <x v="2"/>
    <s v="Cdn Nat Rsrcs Ltd"/>
    <s v="Working Interest"/>
    <n v="0.20395659999999999"/>
    <s v="MED HAT H UNIT"/>
    <s v="No"/>
    <m/>
    <s v="Flow GAS"/>
    <d v="2020-05-31T00:00:00"/>
    <m/>
    <n v="1919"/>
    <m/>
    <m/>
    <s v="Flow GAS"/>
    <s v="Kmilk_rv;Kmed_hat"/>
    <s v="Cdn Nat Rsrcs Ltd"/>
    <n v="123983"/>
    <m/>
    <m/>
    <d v="2002-08-22T00:00:00"/>
    <d v="2002-09-13T00:00:00"/>
    <d v="2002-09-14T00:00:00"/>
    <m/>
    <d v="2002-12-01T00:00:00"/>
    <d v="2002-12-18T00:00:00"/>
    <m/>
    <m/>
    <m/>
    <m/>
    <s v="WI"/>
    <n v="1"/>
    <n v="1"/>
    <n v="0.20395659999999999"/>
    <x v="1"/>
    <s v="N"/>
    <n v="17.575342465753426"/>
    <n v="17.575342465753426"/>
    <n v="584.91120000000001"/>
    <n v="584.91120000000001"/>
    <s v="Flow GAS"/>
    <n v="4"/>
    <n v="4"/>
    <m/>
    <s v="Flow GAS"/>
    <x v="1"/>
    <s v="Producing"/>
    <s v="Producing"/>
    <x v="0"/>
    <x v="0"/>
    <s v="W 02729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8000"/>
    <s v="1 UWI in License"/>
    <n v="272908"/>
    <s v="100/08-31-019-01W4/00"/>
    <n v="272908"/>
    <n v="1"/>
    <s v="100"/>
    <s v="08"/>
    <s v="31"/>
    <s v="019"/>
    <s v="01W4"/>
    <s v="00"/>
    <s v="08-31-019-01W4"/>
    <s v="08-31-019-01W4"/>
    <s v="AB"/>
    <s v="MEDICINE HAT"/>
    <s v="EOG MEDICINE HAT 8-31-19-1"/>
    <x v="2"/>
    <s v="Cdn Nat Rsrcs Ltd"/>
    <s v="Working Interest"/>
    <n v="0.20395659999999999"/>
    <s v="MED HAT H UNIT"/>
    <s v="No"/>
    <m/>
    <s v="Flow GAS"/>
    <d v="2020-05-31T00:00:00"/>
    <m/>
    <n v="1926"/>
    <m/>
    <m/>
    <s v="Flow GAS"/>
    <s v="Kmilk_rv;Kmed_hat"/>
    <s v="Cdn Nat Rsrcs Ltd"/>
    <n v="123983"/>
    <m/>
    <m/>
    <d v="2002-08-22T00:00:00"/>
    <d v="2002-09-14T00:00:00"/>
    <d v="2002-09-14T00:00:00"/>
    <m/>
    <d v="2002-12-01T00:00:00"/>
    <d v="2002-12-18T00:00:00"/>
    <m/>
    <m/>
    <m/>
    <m/>
    <s v="WI"/>
    <n v="1"/>
    <n v="1"/>
    <n v="0.20395659999999999"/>
    <x v="1"/>
    <s v="N"/>
    <n v="17.572602739726026"/>
    <n v="17.572602739726026"/>
    <n v="587.04480000000001"/>
    <n v="587.04480000000001"/>
    <s v="Flow GAS"/>
    <n v="4"/>
    <n v="4"/>
    <m/>
    <s v="Flow GAS"/>
    <x v="1"/>
    <s v="Producing"/>
    <s v="Producing"/>
    <x v="0"/>
    <x v="0"/>
    <s v="W 02729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102000"/>
    <s v="1 UWI in License"/>
    <n v="272911"/>
    <s v="100/02-31-019-01W4/00"/>
    <n v="272911"/>
    <n v="1"/>
    <s v="100"/>
    <s v="02"/>
    <s v="31"/>
    <s v="019"/>
    <s v="01W4"/>
    <s v="00"/>
    <s v="02-31-019-01W4"/>
    <s v="02-31-019-01W4"/>
    <s v="AB"/>
    <s v="MEDICINE HAT"/>
    <s v="EOG MEIDICINE HAT 2-31-19-1"/>
    <x v="2"/>
    <s v="Cdn Nat Rsrcs Ltd"/>
    <s v="Working Interest"/>
    <n v="0.20395659999999999"/>
    <s v="MED HAT H UNIT"/>
    <s v="No"/>
    <m/>
    <s v="Susp GAS"/>
    <d v="2013-09-30T00:00:00"/>
    <m/>
    <n v="1903"/>
    <m/>
    <m/>
    <s v="Susp GAS"/>
    <s v="Kmilk_rv;Kmed_hat"/>
    <s v="Cdn Nat Rsrcs Ltd"/>
    <n v="123983"/>
    <m/>
    <m/>
    <d v="2002-08-22T00:00:00"/>
    <d v="2002-09-15T00:00:00"/>
    <d v="2002-09-15T00:00:00"/>
    <m/>
    <d v="2003-05-01T00:00:00"/>
    <d v="2003-05-01T00:00:00"/>
    <m/>
    <m/>
    <m/>
    <m/>
    <s v="WI"/>
    <n v="1"/>
    <n v="1"/>
    <n v="0.20395659999999999"/>
    <x v="1"/>
    <s v="N"/>
    <n v="17.56986301369863"/>
    <n v="17.56986301369863"/>
    <n v="580.03440000000001"/>
    <n v="580.03440000000001"/>
    <s v="Susp GAS"/>
    <n v="11"/>
    <n v="11"/>
    <m/>
    <s v="Susp GAS"/>
    <x v="1"/>
    <s v="Suspended"/>
    <s v="Suspended"/>
    <x v="1"/>
    <x v="0"/>
    <s v="W 0272911 "/>
    <n v="0"/>
    <n v="0"/>
    <n v="0"/>
    <n v="0"/>
    <n v="0"/>
    <n v="0"/>
    <n v="0"/>
    <n v="0"/>
    <m/>
    <m/>
    <m/>
    <m/>
    <n v="0"/>
    <m/>
    <n v="0"/>
    <m/>
    <n v="14000"/>
    <n v="10900"/>
    <n v="24900"/>
    <x v="2"/>
    <m/>
    <n v="14000"/>
    <n v="10900"/>
    <x v="2"/>
    <s v=""/>
    <n v="8"/>
    <s v="B) Non Op Inactive, spreadevenly over 15 years"/>
    <n v="7"/>
    <m/>
    <n v="14000"/>
    <n v="10900"/>
    <n v="24900"/>
    <n v="0.20395659999999999"/>
    <n v="2855.3923999999997"/>
    <n v="2223.1269399999996"/>
    <n v="5078.5193399999989"/>
    <n v="7"/>
    <n v="1.35E-2"/>
    <n v="3136.4045156058073"/>
    <n v="2611.2550799204118"/>
    <n v="5747.6595955262192"/>
    <n v="1.7600000000000001E-2"/>
    <n v="2775.826914147453"/>
    <n v="2117.9910384662157"/>
    <n v="4893.8179526136682"/>
    <s v="B.1) True shallow gas (Dino unit, JSGS, Med Hat Unit, Patricia Unit, Princess-PG, Cessford-CNRL). Use $14,000 for abandonment, and $10,900 for rec ($1,090 for pad site)."/>
  </r>
  <r>
    <s v="1 - Yes"/>
    <s v="1- Yes"/>
    <n v="184013109000"/>
    <s v="1 UWI in License"/>
    <n v="272972"/>
    <s v="100/09-31-018-01W4/00"/>
    <n v="272972"/>
    <n v="1"/>
    <s v="100"/>
    <s v="09"/>
    <s v="31"/>
    <s v="018"/>
    <s v="01W4"/>
    <s v="00"/>
    <s v="09-31-018-01W4"/>
    <s v="09-31-018-01W4"/>
    <s v="AB"/>
    <s v="MEDICINE HAT"/>
    <s v="EOG MEDICINE HAT 9-31-18-1"/>
    <x v="2"/>
    <s v="Cdn Nat Rsrcs Ltd"/>
    <s v="Working Interest"/>
    <n v="0.20395659999999999"/>
    <s v="MED HAT H UNIT"/>
    <s v="No"/>
    <m/>
    <s v="Flow GAS"/>
    <d v="2020-05-31T00:00:00"/>
    <m/>
    <n v="1886"/>
    <m/>
    <m/>
    <s v="Flow GAS"/>
    <s v="Kmed_hat"/>
    <s v="Cdn Nat Rsrcs Ltd"/>
    <n v="123983"/>
    <m/>
    <m/>
    <d v="2002-08-26T00:00:00"/>
    <d v="2002-10-27T00:00:00"/>
    <d v="2002-10-27T00:00:00"/>
    <m/>
    <d v="2002-12-01T00:00:00"/>
    <d v="2002-12-01T00:00:00"/>
    <m/>
    <m/>
    <m/>
    <m/>
    <s v="WI"/>
    <n v="1"/>
    <n v="1"/>
    <n v="0.20395659999999999"/>
    <x v="1"/>
    <s v="N"/>
    <n v="17.454794520547946"/>
    <n v="17.454794520547946"/>
    <n v="574.8528"/>
    <n v="574.8528"/>
    <s v="Flow GAS"/>
    <n v="4"/>
    <n v="4"/>
    <m/>
    <s v="Flow GAS"/>
    <x v="1"/>
    <s v="Producing"/>
    <s v="Producing"/>
    <x v="0"/>
    <x v="0"/>
    <s v="W 02729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4000"/>
    <s v="1 UWI in License"/>
    <n v="272976"/>
    <s v="100/04-08-019-02W4/00"/>
    <n v="272976"/>
    <n v="1"/>
    <s v="100"/>
    <s v="04"/>
    <s v="08"/>
    <s v="019"/>
    <s v="02W4"/>
    <s v="00"/>
    <s v="04-08-019-02W4"/>
    <s v="04-08-019-02W4"/>
    <s v="AB"/>
    <s v="MEDICINE HAT"/>
    <s v="EOG MEDICINE HAT 4-8-19-2"/>
    <x v="2"/>
    <s v="Cdn Nat Rsrcs Ltd"/>
    <s v="Working Interest"/>
    <n v="0.20395659999999999"/>
    <s v="MED HAT H UNIT"/>
    <s v="No"/>
    <m/>
    <s v="Flow GAS"/>
    <d v="2020-05-31T00:00:00"/>
    <m/>
    <n v="1745"/>
    <m/>
    <m/>
    <s v="Flow GAS"/>
    <s v="Kmilk_rv;Kmed_hat"/>
    <s v="Cdn Nat Rsrcs Ltd"/>
    <n v="123983"/>
    <m/>
    <m/>
    <d v="2002-08-26T00:00:00"/>
    <d v="2002-10-14T00:00:00"/>
    <d v="2002-10-14T00:00:00"/>
    <m/>
    <d v="2002-12-01T00:00:00"/>
    <d v="2002-12-04T00:00:00"/>
    <m/>
    <m/>
    <m/>
    <m/>
    <s v="WI"/>
    <n v="1"/>
    <n v="1"/>
    <n v="0.20395659999999999"/>
    <x v="1"/>
    <s v="N"/>
    <n v="17.490410958904111"/>
    <n v="17.490410958904111"/>
    <n v="531.87599999999998"/>
    <n v="531.87599999999998"/>
    <s v="Flow GAS"/>
    <n v="4"/>
    <n v="4"/>
    <m/>
    <s v="Flow GAS"/>
    <x v="1"/>
    <s v="Producing"/>
    <s v="Producing"/>
    <x v="0"/>
    <x v="0"/>
    <s v="W 02729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02000"/>
    <s v="1 UWI in License"/>
    <n v="273000"/>
    <s v="100/02-06-019-01W4/00"/>
    <n v="273000"/>
    <n v="1"/>
    <s v="100"/>
    <s v="02"/>
    <s v="06"/>
    <s v="019"/>
    <s v="01W4"/>
    <s v="00"/>
    <s v="02-06-019-01W4"/>
    <s v="02-06-019-01W4"/>
    <s v="AB"/>
    <s v="MEDICINE HAT"/>
    <s v="EOG MEDICINE HAT 2-6-19-1"/>
    <x v="2"/>
    <s v="Cdn Nat Rsrcs Ltd"/>
    <s v="Working Interest"/>
    <n v="0.20395659999999999"/>
    <s v="MED HAT H UNIT"/>
    <s v="No"/>
    <m/>
    <s v="Flow GAS"/>
    <d v="2020-05-31T00:00:00"/>
    <m/>
    <n v="1834"/>
    <m/>
    <m/>
    <s v="Flow GAS"/>
    <s v="Kmed_hat"/>
    <s v="Cdn Nat Rsrcs Ltd"/>
    <n v="123983"/>
    <m/>
    <m/>
    <d v="2002-08-26T00:00:00"/>
    <d v="2002-10-25T00:00:00"/>
    <d v="2002-10-25T00:00:00"/>
    <m/>
    <d v="2002-12-01T00:00:00"/>
    <d v="2002-12-01T00:00:00"/>
    <m/>
    <m/>
    <m/>
    <m/>
    <s v="WI"/>
    <n v="1"/>
    <n v="1"/>
    <n v="0.20395659999999999"/>
    <x v="1"/>
    <s v="N"/>
    <n v="17.460273972602739"/>
    <n v="17.460273972602739"/>
    <n v="559.00319999999999"/>
    <n v="559.00319999999999"/>
    <s v="Flow GAS"/>
    <n v="4"/>
    <n v="4"/>
    <m/>
    <s v="Flow GAS"/>
    <x v="1"/>
    <s v="Producing"/>
    <s v="Producing"/>
    <x v="0"/>
    <x v="0"/>
    <s v="W 02730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008000"/>
    <s v="1 UWI in License"/>
    <n v="273001"/>
    <s v="100/08-30-018-02W4/00"/>
    <n v="273001"/>
    <n v="1"/>
    <s v="100"/>
    <s v="08"/>
    <s v="30"/>
    <s v="018"/>
    <s v="02W4"/>
    <s v="00"/>
    <s v="08-30-018-02W4"/>
    <s v="08-30-018-02W4"/>
    <s v="AB"/>
    <s v="MEDICINE HAT"/>
    <s v="EOG MEDICINE HAT 8-30-18-2"/>
    <x v="2"/>
    <s v="Cdn Nat Rsrcs Ltd"/>
    <s v="Working Interest"/>
    <n v="0.20395659999999999"/>
    <s v="MED HAT H UNIT"/>
    <s v="No"/>
    <m/>
    <s v="ABD Zn GAS"/>
    <d v="2017-05-31T00:00:00"/>
    <m/>
    <n v="1775"/>
    <m/>
    <m/>
    <s v="ABD Zn GAS"/>
    <s v="Kmed_hat"/>
    <m/>
    <m/>
    <m/>
    <m/>
    <d v="2002-08-26T00:00:00"/>
    <d v="2002-10-20T00:00:00"/>
    <d v="2002-10-20T00:00:00"/>
    <m/>
    <d v="2002-12-01T00:00:00"/>
    <d v="2002-12-01T00:00:00"/>
    <m/>
    <d v="2017-06-21T00:00:00"/>
    <s v="Plate"/>
    <m/>
    <s v="WI"/>
    <n v="1"/>
    <n v="1"/>
    <n v="0.20395659999999999"/>
    <x v="1"/>
    <s v="N"/>
    <n v="17.473972602739725"/>
    <n v="17.473972602739725"/>
    <n v="541.02"/>
    <n v="541.02"/>
    <s v="ABD Zn GAS"/>
    <n v="18"/>
    <n v="18"/>
    <m/>
    <s v="ABD Zn GAS"/>
    <x v="1"/>
    <s v="Abandoned"/>
    <s v="Abandoned"/>
    <x v="1"/>
    <x v="0"/>
    <s v="W 0273001 "/>
    <n v="0"/>
    <n v="0"/>
    <n v="0"/>
    <n v="0"/>
    <n v="0"/>
    <n v="0"/>
    <n v="0"/>
    <n v="0"/>
    <m/>
    <m/>
    <m/>
    <m/>
    <n v="0"/>
    <m/>
    <n v="0"/>
    <m/>
    <n v="0"/>
    <n v="10900"/>
    <n v="10900"/>
    <x v="5"/>
    <m/>
    <n v="0"/>
    <n v="10900"/>
    <x v="5"/>
    <s v=""/>
    <n v="8"/>
    <s v="B.1) Non Op Reclamation only; spread evenly"/>
    <n v="14"/>
    <m/>
    <n v="0"/>
    <n v="10900"/>
    <n v="10900"/>
    <n v="0.20395659999999999"/>
    <n v="0"/>
    <n v="2223.1269399999996"/>
    <n v="2223.1269399999996"/>
    <n v="14"/>
    <n v="1.35E-2"/>
    <n v="0"/>
    <n v="2868.240534667314"/>
    <n v="2868.240534667314"/>
    <n v="1.7600000000000001E-2"/>
    <n v="0"/>
    <n v="2058.9732355166443"/>
    <n v="2058.9732355166443"/>
    <s v="E.1) Fully abandoned, reclamation only. Shallow Gas. Use $10,900 for rec ($1,090 for pad site)."/>
  </r>
  <r>
    <s v="1 - Yes"/>
    <s v="1- Yes"/>
    <n v="184021708020"/>
    <s v="1 UWI in License"/>
    <n v="273002"/>
    <s v="102/08-17-018-02W4/00"/>
    <n v="273002"/>
    <n v="1"/>
    <s v="102"/>
    <s v="08"/>
    <s v="17"/>
    <s v="018"/>
    <s v="02W4"/>
    <s v="00"/>
    <s v="08-17-018-02W4"/>
    <s v="08-17-018-02W4"/>
    <s v="AB"/>
    <s v="MEDICINE HAT"/>
    <s v="EOG MEDICINE HAT 8-17-18-2"/>
    <x v="2"/>
    <s v="Cdn Nat Rsrcs Ltd"/>
    <s v="Working Interest"/>
    <n v="0.20395659999999999"/>
    <s v="MED HAT H UNIT"/>
    <s v="No"/>
    <m/>
    <s v="Flow GAS"/>
    <d v="2020-05-31T00:00:00"/>
    <m/>
    <n v="1827"/>
    <m/>
    <m/>
    <s v="Flow GAS"/>
    <s v="Kmed_hat"/>
    <s v="Cdn Nat Rsrcs Ltd"/>
    <n v="123983"/>
    <m/>
    <m/>
    <d v="2002-08-26T00:00:00"/>
    <d v="2002-09-22T00:00:00"/>
    <d v="2002-09-23T00:00:00"/>
    <m/>
    <d v="2002-12-01T00:00:00"/>
    <d v="2002-12-10T00:00:00"/>
    <m/>
    <m/>
    <m/>
    <m/>
    <s v="WI"/>
    <n v="1"/>
    <n v="1"/>
    <n v="0.20395659999999999"/>
    <x v="1"/>
    <s v="N"/>
    <n v="17.550684931506851"/>
    <n v="17.550684931506851"/>
    <n v="556.86959999999999"/>
    <n v="556.86959999999999"/>
    <s v="Flow GAS"/>
    <n v="4"/>
    <n v="4"/>
    <m/>
    <s v="Flow GAS"/>
    <x v="1"/>
    <s v="Producing"/>
    <s v="Producing"/>
    <x v="0"/>
    <x v="0"/>
    <s v="W 027300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512000"/>
    <s v="1 UWI in License"/>
    <n v="273003"/>
    <s v="100/12-15-018-02W4/00"/>
    <n v="273003"/>
    <n v="1"/>
    <s v="100"/>
    <s v="12"/>
    <s v="15"/>
    <s v="018"/>
    <s v="02W4"/>
    <s v="00"/>
    <s v="12-15-018-02W4"/>
    <s v="12-15-018-02W4"/>
    <s v="AB"/>
    <s v="MEDICINE HAT"/>
    <s v="EOG MEDICINE HAT 12-15-18-2"/>
    <x v="2"/>
    <s v="Cdn Nat Rsrcs Ltd"/>
    <s v="Working Interest"/>
    <n v="0.20395659999999999"/>
    <s v="MED HAT H UNIT"/>
    <s v="No"/>
    <m/>
    <s v="Flow GAS"/>
    <d v="2020-05-31T00:00:00"/>
    <m/>
    <n v="1791"/>
    <m/>
    <m/>
    <s v="Flow GAS"/>
    <s v="Kmed_hat"/>
    <s v="Cdn Nat Rsrcs Ltd"/>
    <n v="123983"/>
    <m/>
    <m/>
    <d v="2002-08-26T00:00:00"/>
    <d v="2002-09-20T00:00:00"/>
    <d v="2002-09-20T00:00:00"/>
    <m/>
    <d v="2002-12-01T00:00:00"/>
    <d v="2002-12-01T00:00:00"/>
    <m/>
    <m/>
    <m/>
    <m/>
    <s v="WI"/>
    <n v="1"/>
    <n v="1"/>
    <n v="0.20395659999999999"/>
    <x v="1"/>
    <s v="N"/>
    <n v="17.556164383561644"/>
    <n v="17.556164383561644"/>
    <n v="545.89679999999998"/>
    <n v="545.89679999999998"/>
    <s v="Flow GAS"/>
    <n v="4"/>
    <n v="4"/>
    <m/>
    <s v="Flow GAS"/>
    <x v="1"/>
    <s v="Producing"/>
    <s v="Producing"/>
    <x v="0"/>
    <x v="0"/>
    <s v="W 027300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09000"/>
    <s v="1 UWI in License"/>
    <n v="273031"/>
    <s v="100/09-07-019-02W4/00"/>
    <n v="273031"/>
    <n v="1"/>
    <s v="100"/>
    <s v="09"/>
    <s v="07"/>
    <s v="019"/>
    <s v="02W4"/>
    <s v="00"/>
    <s v="09-07-019-02W4"/>
    <s v="09-07-019-02W4"/>
    <s v="AB"/>
    <s v="MEDICINE HAT"/>
    <s v="EOG MEDICINE HAT 9-7-19-2"/>
    <x v="2"/>
    <s v="Cdn Nat Rsrcs Ltd"/>
    <s v="Working Interest"/>
    <n v="0.20395659999999999"/>
    <s v="MED HAT H UNIT"/>
    <s v="No"/>
    <m/>
    <s v="Flow GAS"/>
    <d v="2020-05-31T00:00:00"/>
    <m/>
    <n v="1752"/>
    <m/>
    <m/>
    <s v="Flow GAS"/>
    <s v="Kmilk_rv;Kmed_hat"/>
    <s v="Cdn Nat Rsrcs Ltd"/>
    <n v="123983"/>
    <m/>
    <m/>
    <d v="2002-08-26T00:00:00"/>
    <d v="2002-10-13T00:00:00"/>
    <d v="2002-10-13T00:00:00"/>
    <m/>
    <d v="2003-01-01T00:00:00"/>
    <d v="2003-01-16T00:00:00"/>
    <m/>
    <m/>
    <m/>
    <m/>
    <s v="WI"/>
    <n v="1"/>
    <n v="1"/>
    <n v="0.20395659999999999"/>
    <x v="1"/>
    <s v="N"/>
    <n v="17.493150684931507"/>
    <n v="17.493150684931507"/>
    <n v="534.00959999999998"/>
    <n v="534.00959999999998"/>
    <s v="Flow GAS"/>
    <n v="4"/>
    <n v="4"/>
    <m/>
    <s v="Flow GAS"/>
    <x v="1"/>
    <s v="Producing"/>
    <s v="Producing"/>
    <x v="0"/>
    <x v="0"/>
    <s v="W 027303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1000"/>
    <s v="1 UWI in License"/>
    <n v="273032"/>
    <s v="100/11-06-019-02W4/00"/>
    <n v="273032"/>
    <n v="1"/>
    <s v="100"/>
    <s v="11"/>
    <s v="06"/>
    <s v="019"/>
    <s v="02W4"/>
    <s v="00"/>
    <s v="11-06-019-02W4"/>
    <s v="11-06-019-02W4"/>
    <s v="AB"/>
    <s v="MEDICINE HAT"/>
    <s v="EOG MEDICINE HAT 11-6-19-2"/>
    <x v="2"/>
    <s v="Cdn Nat Rsrcs Ltd"/>
    <s v="Working Interest"/>
    <n v="0.20395659999999999"/>
    <s v="MED HAT H UNIT"/>
    <s v="No"/>
    <m/>
    <s v="Flow GAS"/>
    <d v="2020-05-31T00:00:00"/>
    <m/>
    <n v="1768"/>
    <m/>
    <m/>
    <s v="Flow GAS"/>
    <s v="Kmilk_rv;Kmed_hat"/>
    <s v="Cdn Nat Rsrcs Ltd"/>
    <n v="123983"/>
    <m/>
    <m/>
    <d v="2002-08-26T00:00:00"/>
    <d v="2002-10-19T00:00:00"/>
    <d v="2002-10-19T00:00:00"/>
    <m/>
    <d v="2002-12-01T00:00:00"/>
    <d v="2002-12-10T00:00:00"/>
    <m/>
    <m/>
    <m/>
    <m/>
    <s v="WI"/>
    <n v="1"/>
    <n v="1"/>
    <n v="0.20395659999999999"/>
    <x v="1"/>
    <s v="N"/>
    <n v="17.476712328767125"/>
    <n v="17.476712328767125"/>
    <n v="538.88639999999998"/>
    <n v="538.88639999999998"/>
    <s v="Flow GAS"/>
    <n v="4"/>
    <n v="4"/>
    <m/>
    <s v="Flow GAS"/>
    <x v="1"/>
    <s v="Producing"/>
    <s v="Producing"/>
    <x v="0"/>
    <x v="0"/>
    <s v="W 02730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02000"/>
    <s v="1 UWI in License"/>
    <n v="273033"/>
    <s v="100/02-05-019-02W4/00"/>
    <n v="273033"/>
    <n v="1"/>
    <s v="100"/>
    <s v="02"/>
    <s v="05"/>
    <s v="019"/>
    <s v="02W4"/>
    <s v="00"/>
    <s v="02-05-019-02W4"/>
    <s v="02-05-019-02W4"/>
    <s v="AB"/>
    <s v="MEDICINE HAT"/>
    <s v="EOG MEDICINE HAT 2-5-19-2"/>
    <x v="2"/>
    <s v="Cdn Nat Rsrcs Ltd"/>
    <s v="Working Interest"/>
    <n v="0.20395659999999999"/>
    <s v="MED HAT H UNIT"/>
    <s v="No"/>
    <m/>
    <s v="Flow GAS"/>
    <d v="2020-05-31T00:00:00"/>
    <m/>
    <n v="1745"/>
    <m/>
    <m/>
    <s v="Flow GAS"/>
    <s v="Kmilk_rv;Kmed_hat"/>
    <s v="Cdn Nat Rsrcs Ltd"/>
    <n v="123983"/>
    <m/>
    <m/>
    <d v="2002-08-26T00:00:00"/>
    <d v="2002-10-22T00:00:00"/>
    <d v="2002-10-22T00:00:00"/>
    <m/>
    <d v="2002-12-01T00:00:00"/>
    <d v="2002-12-10T00:00:00"/>
    <m/>
    <m/>
    <m/>
    <m/>
    <s v="WI"/>
    <n v="1"/>
    <n v="1"/>
    <n v="0.20395659999999999"/>
    <x v="1"/>
    <s v="N"/>
    <n v="17.468493150684932"/>
    <n v="17.468493150684932"/>
    <n v="531.87599999999998"/>
    <n v="531.87599999999998"/>
    <s v="Flow GAS"/>
    <n v="4"/>
    <n v="4"/>
    <m/>
    <s v="Flow GAS"/>
    <x v="1"/>
    <s v="Producing"/>
    <s v="Producing"/>
    <x v="0"/>
    <x v="0"/>
    <s v="W 027303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6000"/>
    <s v="1 UWI in License"/>
    <n v="273034"/>
    <s v="100/16-19-019-01W4/00"/>
    <n v="273034"/>
    <n v="1"/>
    <s v="100"/>
    <s v="16"/>
    <s v="19"/>
    <s v="019"/>
    <s v="01W4"/>
    <s v="00"/>
    <s v="16-19-019-01W4"/>
    <s v="16-19-019-01W4"/>
    <s v="AB"/>
    <s v="MEDICINE HAT"/>
    <s v="EOG MEDICINE HAT 16-19-19-1"/>
    <x v="2"/>
    <s v="Cdn Nat Rsrcs Ltd"/>
    <s v="Working Interest"/>
    <n v="0.20395659999999999"/>
    <s v="MED HAT H UNIT"/>
    <s v="No"/>
    <m/>
    <s v="Flow GAS"/>
    <d v="2020-05-31T00:00:00"/>
    <m/>
    <n v="1831"/>
    <m/>
    <m/>
    <s v="Flow GAS"/>
    <s v="Kmilk_rv;Kmed_hat"/>
    <s v="Cdn Nat Rsrcs Ltd"/>
    <n v="123983"/>
    <m/>
    <m/>
    <d v="2002-08-26T00:00:00"/>
    <d v="2002-09-29T00:00:00"/>
    <d v="2002-09-29T00:00:00"/>
    <m/>
    <d v="2002-12-01T00:00:00"/>
    <d v="2002-12-08T00:00:00"/>
    <m/>
    <m/>
    <m/>
    <m/>
    <s v="WI"/>
    <n v="1"/>
    <n v="1"/>
    <n v="0.20395659999999999"/>
    <x v="1"/>
    <s v="N"/>
    <n v="17.531506849315068"/>
    <n v="17.531506849315068"/>
    <n v="558.08879999999999"/>
    <n v="558.08879999999999"/>
    <s v="Flow GAS"/>
    <n v="4"/>
    <n v="4"/>
    <m/>
    <s v="Flow GAS"/>
    <x v="1"/>
    <s v="Producing"/>
    <s v="Producing"/>
    <x v="0"/>
    <x v="0"/>
    <s v="W 027303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08000"/>
    <s v="1 UWI in License"/>
    <n v="273035"/>
    <s v="100/08-19-019-01W4/00"/>
    <n v="273035"/>
    <n v="1"/>
    <s v="100"/>
    <s v="08"/>
    <s v="19"/>
    <s v="019"/>
    <s v="01W4"/>
    <s v="00"/>
    <s v="08-19-019-01W4"/>
    <s v="08-19-019-01W4"/>
    <s v="AB"/>
    <s v="MEDICINE HAT"/>
    <s v="EOG MEDICINE HAT 8-19-19-1"/>
    <x v="2"/>
    <s v="Cdn Nat Rsrcs Ltd"/>
    <s v="Working Interest"/>
    <n v="0.20395659999999999"/>
    <s v="MED HAT H UNIT"/>
    <s v="No"/>
    <m/>
    <s v="Flow GAS"/>
    <d v="2020-05-31T00:00:00"/>
    <m/>
    <n v="1864"/>
    <m/>
    <m/>
    <s v="Flow GAS"/>
    <s v="Kmilk_rv;Kmed_hat"/>
    <s v="Cdn Nat Rsrcs Ltd"/>
    <n v="123983"/>
    <m/>
    <m/>
    <d v="2002-08-26T00:00:00"/>
    <d v="2002-09-28T00:00:00"/>
    <d v="2002-09-28T00:00:00"/>
    <m/>
    <d v="2002-12-01T00:00:00"/>
    <d v="2002-12-08T00:00:00"/>
    <m/>
    <m/>
    <m/>
    <m/>
    <s v="WI"/>
    <n v="1"/>
    <n v="1"/>
    <n v="0.20395659999999999"/>
    <x v="1"/>
    <s v="N"/>
    <n v="17.534246575342465"/>
    <n v="17.534246575342465"/>
    <n v="568.1472"/>
    <n v="568.1472"/>
    <s v="Flow GAS"/>
    <n v="4"/>
    <n v="4"/>
    <m/>
    <s v="Flow GAS"/>
    <x v="1"/>
    <s v="Producing"/>
    <s v="Producing"/>
    <x v="0"/>
    <x v="0"/>
    <s v="W 027303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7000"/>
    <s v="1 UWI in License"/>
    <n v="273036"/>
    <s v="100/07-07-019-01W4/00"/>
    <n v="273036"/>
    <n v="1"/>
    <s v="100"/>
    <s v="07"/>
    <s v="07"/>
    <s v="019"/>
    <s v="01W4"/>
    <s v="00"/>
    <s v="07-07-019-01W4"/>
    <s v="07-07-019-01W4"/>
    <s v="AB"/>
    <s v="MEDICINE HAT"/>
    <s v="EOG MEDICINE HAT 7-7-19-1"/>
    <x v="2"/>
    <s v="Cdn Nat Rsrcs Ltd"/>
    <s v="Working Interest"/>
    <n v="0.20395659999999999"/>
    <s v="MED HAT H UNIT"/>
    <s v="No"/>
    <m/>
    <s v="Flow GAS"/>
    <d v="2020-05-31T00:00:00"/>
    <m/>
    <n v="1834"/>
    <m/>
    <m/>
    <s v="Flow GAS"/>
    <s v="Kmilk_rv;Kmed_hat"/>
    <s v="Cdn Nat Rsrcs Ltd"/>
    <n v="123983"/>
    <m/>
    <m/>
    <d v="2002-08-26T00:00:00"/>
    <d v="2002-10-29T00:00:00"/>
    <d v="2002-10-29T00:00:00"/>
    <m/>
    <d v="2003-01-01T00:00:00"/>
    <d v="2003-01-12T00:00:00"/>
    <m/>
    <m/>
    <m/>
    <m/>
    <s v="WI"/>
    <n v="1"/>
    <n v="1"/>
    <n v="0.20395659999999999"/>
    <x v="1"/>
    <s v="N"/>
    <n v="17.449315068493149"/>
    <n v="17.449315068493149"/>
    <n v="559.00319999999999"/>
    <n v="559.00319999999999"/>
    <s v="Flow GAS"/>
    <n v="4"/>
    <n v="4"/>
    <m/>
    <s v="Flow GAS"/>
    <x v="1"/>
    <s v="Producing"/>
    <s v="Producing"/>
    <x v="0"/>
    <x v="0"/>
    <s v="W 02730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112000"/>
    <s v="1 UWI in License"/>
    <n v="273041"/>
    <s v="100/12-21-018-02W4/00"/>
    <n v="273041"/>
    <n v="1"/>
    <s v="100"/>
    <s v="12"/>
    <s v="21"/>
    <s v="018"/>
    <s v="02W4"/>
    <s v="00"/>
    <s v="12-21-018-02W4"/>
    <s v="12-21-018-02W4"/>
    <s v="AB"/>
    <s v="MEDICINE HAT"/>
    <s v="EOG MEDICINE HAT 12-21-18-2"/>
    <x v="2"/>
    <s v="Cdn Nat Rsrcs Ltd"/>
    <s v="Working Interest"/>
    <n v="0.20395659999999999"/>
    <s v="MED HAT H UNIT"/>
    <s v="No"/>
    <m/>
    <s v="Flow GAS"/>
    <d v="2020-05-31T00:00:00"/>
    <m/>
    <n v="1804"/>
    <m/>
    <m/>
    <s v="Flow GAS"/>
    <s v="Kmed_hat"/>
    <s v="Cdn Nat Rsrcs Ltd"/>
    <n v="123983"/>
    <m/>
    <m/>
    <d v="2002-08-26T00:00:00"/>
    <d v="2002-09-21T00:00:00"/>
    <d v="2002-09-21T00:00:00"/>
    <m/>
    <d v="2002-12-01T00:00:00"/>
    <d v="2002-12-06T00:00:00"/>
    <m/>
    <m/>
    <m/>
    <m/>
    <s v="WI"/>
    <n v="1"/>
    <n v="1"/>
    <n v="0.20395659999999999"/>
    <x v="1"/>
    <s v="N"/>
    <n v="17.553424657534247"/>
    <n v="17.553424657534247"/>
    <n v="549.85919999999999"/>
    <n v="549.85919999999999"/>
    <s v="Flow GAS"/>
    <n v="4"/>
    <n v="4"/>
    <m/>
    <s v="Flow GAS"/>
    <x v="1"/>
    <s v="Producing"/>
    <s v="Producing"/>
    <x v="0"/>
    <x v="0"/>
    <s v="W 02730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803000"/>
    <s v="1 UWI in License"/>
    <n v="273055"/>
    <s v="100/03-18-018-02W4/00"/>
    <n v="273055"/>
    <n v="1"/>
    <s v="100"/>
    <s v="03"/>
    <s v="18"/>
    <s v="018"/>
    <s v="02W4"/>
    <s v="00"/>
    <s v="03-18-018-02W4"/>
    <s v="03-18-018-02W4"/>
    <s v="AB"/>
    <s v="MEDICINE HAT"/>
    <s v="EOG MEDICINE HAT 3-18-18-2"/>
    <x v="2"/>
    <s v="Cdn Nat Rsrcs Ltd"/>
    <s v="Working Interest"/>
    <n v="0.20395659999999999"/>
    <s v="MED HAT H UNIT"/>
    <s v="No"/>
    <m/>
    <s v="Flow GAS"/>
    <d v="2020-05-31T00:00:00"/>
    <m/>
    <n v="1742"/>
    <m/>
    <m/>
    <s v="Flow GAS"/>
    <s v="Kmed_hat"/>
    <s v="Cdn Nat Rsrcs Ltd"/>
    <n v="123983"/>
    <m/>
    <m/>
    <d v="2002-08-26T00:00:00"/>
    <d v="2002-09-26T00:00:00"/>
    <d v="2002-09-26T00:00:00"/>
    <m/>
    <d v="2002-12-01T00:00:00"/>
    <d v="2002-12-01T00:00:00"/>
    <m/>
    <m/>
    <m/>
    <m/>
    <s v="WI"/>
    <n v="1"/>
    <n v="1"/>
    <n v="0.20395659999999999"/>
    <x v="1"/>
    <s v="N"/>
    <n v="17.539726027397261"/>
    <n v="17.539726027397261"/>
    <n v="530.96159999999998"/>
    <n v="530.96159999999998"/>
    <s v="Flow GAS"/>
    <n v="4"/>
    <n v="4"/>
    <m/>
    <s v="Flow GAS"/>
    <x v="1"/>
    <s v="Producing"/>
    <s v="Producing"/>
    <x v="0"/>
    <x v="0"/>
    <s v="W 02730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4000"/>
    <s v="1 UWI in License"/>
    <n v="273065"/>
    <s v="100/14-25-019-02W4/00"/>
    <n v="273065"/>
    <n v="1"/>
    <s v="100"/>
    <s v="14"/>
    <s v="25"/>
    <s v="019"/>
    <s v="02W4"/>
    <s v="00"/>
    <s v="14-25-019-02W4"/>
    <s v="14-25-019-02W4"/>
    <s v="AB"/>
    <s v="MEDICINE HAT"/>
    <s v="EOG MEDICINE HAT 14-25-19-2"/>
    <x v="2"/>
    <s v="Cdn Nat Rsrcs Ltd"/>
    <s v="Working Interest"/>
    <n v="0.20395659999999999"/>
    <s v="MED HAT H UNIT"/>
    <s v="No"/>
    <m/>
    <s v="Flow GAS"/>
    <d v="2020-05-31T00:00:00"/>
    <m/>
    <n v="1768"/>
    <m/>
    <m/>
    <s v="Flow GAS"/>
    <s v="Kmilk_rv;Kmed_hat"/>
    <s v="Cdn Nat Rsrcs Ltd"/>
    <n v="123983"/>
    <m/>
    <m/>
    <d v="2002-08-26T00:00:00"/>
    <d v="2002-10-08T00:00:00"/>
    <d v="2002-10-09T00:00:00"/>
    <m/>
    <d v="2003-05-01T00:00:00"/>
    <d v="2003-05-01T00:00:00"/>
    <m/>
    <m/>
    <m/>
    <m/>
    <s v="WI"/>
    <n v="1"/>
    <n v="1"/>
    <n v="0.20395659999999999"/>
    <x v="1"/>
    <s v="N"/>
    <n v="17.506849315068493"/>
    <n v="17.506849315068493"/>
    <n v="538.88639999999998"/>
    <n v="538.88639999999998"/>
    <s v="Flow GAS"/>
    <n v="4"/>
    <n v="4"/>
    <m/>
    <s v="Flow GAS"/>
    <x v="1"/>
    <s v="Producing"/>
    <s v="Producing"/>
    <x v="0"/>
    <x v="0"/>
    <s v="W 027306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6000"/>
    <s v="1 UWI in License"/>
    <n v="273095"/>
    <s v="100/16-15-019-02W4/00"/>
    <n v="273095"/>
    <n v="1"/>
    <s v="100"/>
    <s v="16"/>
    <s v="15"/>
    <s v="019"/>
    <s v="02W4"/>
    <s v="00"/>
    <s v="16-15-019-02W4"/>
    <s v="16-15-019-02W4"/>
    <s v="AB"/>
    <s v="MEDICINE HAT"/>
    <s v="EOG MEDICINE HAT 16-15-19-2"/>
    <x v="2"/>
    <s v="Cdn Nat Rsrcs Ltd"/>
    <s v="Working Interest"/>
    <n v="0.20395659999999999"/>
    <s v="MED HAT H UNIT"/>
    <s v="No"/>
    <m/>
    <s v="Flow GAS"/>
    <d v="2020-05-31T00:00:00"/>
    <m/>
    <n v="1745"/>
    <m/>
    <m/>
    <s v="Flow GAS"/>
    <s v="Kmilk_rv;Kmed_hat"/>
    <s v="Cdn Nat Rsrcs Ltd"/>
    <n v="123983"/>
    <m/>
    <m/>
    <d v="2002-08-27T00:00:00"/>
    <d v="2002-10-13T00:00:00"/>
    <d v="2002-10-13T00:00:00"/>
    <m/>
    <d v="2002-12-01T00:00:00"/>
    <d v="2002-12-08T00:00:00"/>
    <m/>
    <m/>
    <m/>
    <m/>
    <s v="WI"/>
    <n v="1"/>
    <n v="1"/>
    <n v="0.20395659999999999"/>
    <x v="1"/>
    <s v="N"/>
    <n v="17.493150684931507"/>
    <n v="17.493150684931507"/>
    <n v="531.87599999999998"/>
    <n v="531.87599999999998"/>
    <s v="Flow GAS"/>
    <n v="4"/>
    <n v="4"/>
    <m/>
    <s v="Flow GAS"/>
    <x v="1"/>
    <s v="Producing"/>
    <s v="Producing"/>
    <x v="0"/>
    <x v="0"/>
    <s v="W 02730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7000"/>
    <s v="1 UWI in License"/>
    <n v="273096"/>
    <s v="100/07-15-019-02W4/00"/>
    <n v="273096"/>
    <n v="1"/>
    <s v="100"/>
    <s v="07"/>
    <s v="15"/>
    <s v="019"/>
    <s v="02W4"/>
    <s v="00"/>
    <s v="07-15-019-02W4"/>
    <s v="07-15-019-02W4"/>
    <s v="AB"/>
    <s v="MEDICINE HAT"/>
    <s v="EOG MEDICINE HAT 7-15-19-2"/>
    <x v="2"/>
    <s v="Cdn Nat Rsrcs Ltd"/>
    <s v="Working Interest"/>
    <n v="0.20395659999999999"/>
    <s v="MED HAT H UNIT"/>
    <s v="No"/>
    <m/>
    <s v="Flow GAS"/>
    <d v="2020-05-31T00:00:00"/>
    <m/>
    <n v="1749"/>
    <m/>
    <m/>
    <s v="Flow GAS"/>
    <s v="Kmilk_rv;Kmed_hat"/>
    <s v="Cdn Nat Rsrcs Ltd"/>
    <n v="123983"/>
    <m/>
    <m/>
    <d v="2002-08-27T00:00:00"/>
    <d v="2002-10-13T00:00:00"/>
    <d v="2002-10-14T00:00:00"/>
    <m/>
    <d v="2002-12-01T00:00:00"/>
    <d v="2002-12-20T00:00:00"/>
    <m/>
    <m/>
    <m/>
    <m/>
    <s v="WI"/>
    <n v="1"/>
    <n v="1"/>
    <n v="0.20395659999999999"/>
    <x v="1"/>
    <s v="N"/>
    <n v="17.493150684931507"/>
    <n v="17.493150684931507"/>
    <n v="533.09519999999998"/>
    <n v="533.09519999999998"/>
    <s v="Flow GAS"/>
    <n v="4"/>
    <n v="4"/>
    <m/>
    <s v="Flow GAS"/>
    <x v="1"/>
    <s v="Producing"/>
    <s v="Producing"/>
    <x v="0"/>
    <x v="0"/>
    <s v="W 02730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9000"/>
    <s v="1 UWI in License"/>
    <n v="273123"/>
    <s v="100/09-17-019-02W4/00"/>
    <n v="273123"/>
    <n v="1"/>
    <s v="100"/>
    <s v="09"/>
    <s v="17"/>
    <s v="019"/>
    <s v="02W4"/>
    <s v="00"/>
    <s v="09-17-019-02W4"/>
    <s v="09-17-019-02W4"/>
    <s v="AB"/>
    <s v="MEDICINE HAT"/>
    <s v="EOG MEDICINE HAT 9-17-19-2"/>
    <x v="2"/>
    <s v="Cdn Nat Rsrcs Ltd"/>
    <s v="Working Interest"/>
    <n v="0.20395659999999999"/>
    <s v="MED HAT H UNIT"/>
    <s v="No"/>
    <m/>
    <s v="Flow GAS"/>
    <d v="2020-05-31T00:00:00"/>
    <m/>
    <n v="1745"/>
    <m/>
    <m/>
    <s v="Flow GAS"/>
    <s v="Kmilk_rv;Kmed_hat"/>
    <s v="Cdn Nat Rsrcs Ltd"/>
    <n v="123983"/>
    <m/>
    <m/>
    <d v="2002-08-27T00:00:00"/>
    <d v="2002-10-17T00:00:00"/>
    <d v="2002-10-17T00:00:00"/>
    <m/>
    <d v="2002-12-01T00:00:00"/>
    <d v="2002-12-11T00:00:00"/>
    <m/>
    <m/>
    <m/>
    <m/>
    <s v="WI"/>
    <n v="1"/>
    <n v="1"/>
    <n v="0.20395659999999999"/>
    <x v="1"/>
    <s v="N"/>
    <n v="17.482191780821918"/>
    <n v="17.482191780821918"/>
    <n v="531.87599999999998"/>
    <n v="531.87599999999998"/>
    <s v="Flow GAS"/>
    <n v="4"/>
    <n v="4"/>
    <m/>
    <s v="Flow GAS"/>
    <x v="1"/>
    <s v="Producing"/>
    <s v="Producing"/>
    <x v="0"/>
    <x v="0"/>
    <s v="W 027312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16000"/>
    <s v="1 UWI in License"/>
    <n v="273124"/>
    <s v="100/16-16-019-02W4/00"/>
    <n v="273124"/>
    <n v="1"/>
    <s v="100"/>
    <s v="16"/>
    <s v="16"/>
    <s v="019"/>
    <s v="02W4"/>
    <s v="00"/>
    <s v="16-16-019-02W4"/>
    <s v="16-16-019-02W4"/>
    <s v="AB"/>
    <s v="MEDICINE HAT"/>
    <s v="EOG MEDICINE HAT 16-16-19-2"/>
    <x v="2"/>
    <s v="Cdn Nat Rsrcs Ltd"/>
    <s v="Working Interest"/>
    <n v="0.20395659999999999"/>
    <s v="MED HAT H UNIT"/>
    <s v="No"/>
    <m/>
    <s v="Flow GAS"/>
    <d v="2020-05-31T00:00:00"/>
    <m/>
    <n v="1788"/>
    <m/>
    <m/>
    <s v="Flow GAS"/>
    <s v="Kmilk_rv;Kmed_hat"/>
    <s v="Cdn Nat Rsrcs Ltd"/>
    <n v="123983"/>
    <m/>
    <m/>
    <d v="2002-08-27T00:00:00"/>
    <d v="2002-10-15T00:00:00"/>
    <d v="2002-10-15T00:00:00"/>
    <m/>
    <d v="2002-12-01T00:00:00"/>
    <d v="2002-12-08T00:00:00"/>
    <m/>
    <m/>
    <m/>
    <m/>
    <s v="WI"/>
    <n v="1"/>
    <n v="1"/>
    <n v="0.20395659999999999"/>
    <x v="1"/>
    <s v="N"/>
    <n v="17.487671232876714"/>
    <n v="17.487671232876714"/>
    <n v="544.98239999999998"/>
    <n v="544.98239999999998"/>
    <s v="Flow GAS"/>
    <n v="4"/>
    <n v="4"/>
    <m/>
    <s v="Flow GAS"/>
    <x v="1"/>
    <s v="Producing"/>
    <s v="Producing"/>
    <x v="0"/>
    <x v="0"/>
    <s v="W 027312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4000"/>
    <s v="1 UWI in License"/>
    <n v="273125"/>
    <s v="100/04-16-019-02W4/00"/>
    <n v="273125"/>
    <n v="1"/>
    <s v="100"/>
    <s v="04"/>
    <s v="16"/>
    <s v="019"/>
    <s v="02W4"/>
    <s v="00"/>
    <s v="04-16-019-02W4"/>
    <s v="04-16-019-02W4"/>
    <s v="AB"/>
    <s v="MEDICINE HAT"/>
    <s v="EOG MEDICINE HAT 4-16-19-2"/>
    <x v="2"/>
    <s v="Cdn Nat Rsrcs Ltd"/>
    <s v="Working Interest"/>
    <n v="0.20395659999999999"/>
    <s v="MED HAT H UNIT"/>
    <s v="No"/>
    <m/>
    <s v="Flow GAS"/>
    <d v="2020-05-31T00:00:00"/>
    <m/>
    <n v="1749"/>
    <m/>
    <m/>
    <s v="Flow GAS"/>
    <s v="Kmilk_rv;Kmed_hat"/>
    <s v="Cdn Nat Rsrcs Ltd"/>
    <n v="123983"/>
    <m/>
    <m/>
    <d v="2002-08-27T00:00:00"/>
    <d v="2002-10-16T00:00:00"/>
    <d v="2002-10-16T00:00:00"/>
    <m/>
    <d v="2002-12-01T00:00:00"/>
    <d v="2002-12-09T00:00:00"/>
    <m/>
    <m/>
    <m/>
    <m/>
    <s v="WI"/>
    <n v="1"/>
    <n v="1"/>
    <n v="0.20395659999999999"/>
    <x v="1"/>
    <s v="N"/>
    <n v="17.484931506849314"/>
    <n v="17.484931506849314"/>
    <n v="533.09519999999998"/>
    <n v="533.09519999999998"/>
    <s v="Flow GAS"/>
    <n v="4"/>
    <n v="4"/>
    <m/>
    <s v="Flow GAS"/>
    <x v="1"/>
    <s v="Producing"/>
    <s v="Producing"/>
    <x v="0"/>
    <x v="0"/>
    <s v="W 027312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9000"/>
    <s v="1 UWI in License"/>
    <n v="273132"/>
    <s v="100/09-18-019-02W4/00"/>
    <n v="273132"/>
    <n v="1"/>
    <s v="100"/>
    <s v="09"/>
    <s v="18"/>
    <s v="019"/>
    <s v="02W4"/>
    <s v="00"/>
    <s v="09-18-019-02W4"/>
    <s v="09-18-019-02W4"/>
    <s v="AB"/>
    <s v="MEDICINE HAT"/>
    <s v="EOG MEDICINE HAT 9-18-19-2"/>
    <x v="2"/>
    <s v="Cdn Nat Rsrcs Ltd"/>
    <s v="Working Interest"/>
    <n v="0.20395659999999999"/>
    <s v="MED HAT H UNIT"/>
    <s v="No"/>
    <m/>
    <s v="Flow GAS"/>
    <d v="2020-05-31T00:00:00"/>
    <m/>
    <n v="1745"/>
    <m/>
    <m/>
    <s v="Flow GAS"/>
    <s v="Kmilk_rv;Kmed_hat"/>
    <s v="Cdn Nat Rsrcs Ltd"/>
    <n v="123983"/>
    <m/>
    <m/>
    <d v="2002-08-27T00:00:00"/>
    <d v="2002-10-18T00:00:00"/>
    <d v="2002-10-18T00:00:00"/>
    <m/>
    <d v="2002-12-01T00:00:00"/>
    <d v="2002-12-12T00:00:00"/>
    <m/>
    <m/>
    <m/>
    <m/>
    <s v="WI"/>
    <n v="1"/>
    <n v="1"/>
    <n v="0.20395659999999999"/>
    <x v="1"/>
    <s v="N"/>
    <n v="17.479452054794521"/>
    <n v="17.479452054794521"/>
    <n v="531.87599999999998"/>
    <n v="531.87599999999998"/>
    <s v="Flow GAS"/>
    <n v="4"/>
    <n v="4"/>
    <m/>
    <s v="Flow GAS"/>
    <x v="1"/>
    <s v="Producing"/>
    <s v="Producing"/>
    <x v="0"/>
    <x v="0"/>
    <s v="W 02731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4000"/>
    <s v="1 UWI in License"/>
    <n v="273137"/>
    <s v="100/14-24-019-02W4/00"/>
    <n v="273137"/>
    <n v="1"/>
    <s v="100"/>
    <s v="14"/>
    <s v="24"/>
    <s v="019"/>
    <s v="02W4"/>
    <s v="00"/>
    <s v="14-24-019-02W4"/>
    <s v="14-24-019-02W4"/>
    <s v="AB"/>
    <s v="MEDICINE HAT"/>
    <s v="EOG MEDICINE HAT 14-24-19-2"/>
    <x v="2"/>
    <s v="Cdn Nat Rsrcs Ltd"/>
    <s v="Working Interest"/>
    <n v="0.20395659999999999"/>
    <s v="MED HAT H UNIT"/>
    <s v="No"/>
    <m/>
    <s v="Flow GAS"/>
    <d v="2020-05-31T00:00:00"/>
    <m/>
    <n v="1837"/>
    <m/>
    <m/>
    <s v="Flow GAS"/>
    <s v="Kmilk_rv;Kmed_hat"/>
    <s v="Cdn Nat Rsrcs Ltd"/>
    <n v="123983"/>
    <m/>
    <m/>
    <d v="2002-08-28T00:00:00"/>
    <d v="2002-10-11T00:00:00"/>
    <d v="2002-10-11T00:00:00"/>
    <m/>
    <d v="2002-12-01T00:00:00"/>
    <d v="2002-12-18T00:00:00"/>
    <m/>
    <m/>
    <m/>
    <m/>
    <s v="WI"/>
    <n v="1"/>
    <n v="1"/>
    <n v="0.20395659999999999"/>
    <x v="1"/>
    <s v="N"/>
    <n v="17.4986301369863"/>
    <n v="17.4986301369863"/>
    <n v="559.91759999999999"/>
    <n v="559.91759999999999"/>
    <s v="Flow GAS"/>
    <n v="4"/>
    <n v="4"/>
    <m/>
    <s v="Flow GAS"/>
    <x v="1"/>
    <s v="Producing"/>
    <s v="Producing"/>
    <x v="0"/>
    <x v="0"/>
    <s v="W 027313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9000"/>
    <s v="1 UWI in License"/>
    <n v="273138"/>
    <s v="100/09-24-019-02W4/00"/>
    <n v="273138"/>
    <n v="1"/>
    <s v="100"/>
    <s v="09"/>
    <s v="24"/>
    <s v="019"/>
    <s v="02W4"/>
    <s v="00"/>
    <s v="09-24-019-02W4"/>
    <s v="09-24-019-02W4"/>
    <s v="AB"/>
    <s v="MEDICINE HAT"/>
    <s v="EOG MEDICINE HAT 9-24-19-2"/>
    <x v="2"/>
    <s v="Cdn Nat Rsrcs Ltd"/>
    <s v="Working Interest"/>
    <n v="0.20395659999999999"/>
    <s v="MED HAT H UNIT"/>
    <s v="No"/>
    <m/>
    <s v="Flow GAS"/>
    <d v="2020-05-31T00:00:00"/>
    <m/>
    <n v="1834"/>
    <m/>
    <m/>
    <s v="Flow GAS"/>
    <s v="Kmilk_rv;Kmed_hat"/>
    <s v="Cdn Nat Rsrcs Ltd"/>
    <n v="123983"/>
    <m/>
    <m/>
    <d v="2002-08-28T00:00:00"/>
    <d v="2002-10-11T00:00:00"/>
    <d v="2002-10-11T00:00:00"/>
    <m/>
    <d v="2002-12-01T00:00:00"/>
    <d v="2002-12-20T00:00:00"/>
    <m/>
    <m/>
    <m/>
    <m/>
    <s v="WI"/>
    <n v="1"/>
    <n v="1"/>
    <n v="0.20395659999999999"/>
    <x v="1"/>
    <s v="N"/>
    <n v="17.4986301369863"/>
    <n v="17.4986301369863"/>
    <n v="559.00319999999999"/>
    <n v="559.00319999999999"/>
    <s v="Flow GAS"/>
    <n v="4"/>
    <n v="4"/>
    <m/>
    <s v="Flow GAS"/>
    <x v="1"/>
    <s v="Producing"/>
    <s v="Producing"/>
    <x v="0"/>
    <x v="0"/>
    <s v="W 02731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16000"/>
    <s v="1 UWI in License"/>
    <n v="273139"/>
    <s v="100/16-23-019-02W4/00"/>
    <n v="273139"/>
    <n v="1"/>
    <s v="100"/>
    <s v="16"/>
    <s v="23"/>
    <s v="019"/>
    <s v="02W4"/>
    <s v="00"/>
    <s v="16-23-019-02W4"/>
    <s v="16-23-019-02W4"/>
    <s v="AB"/>
    <s v="MEDICINE HAT"/>
    <s v="EOG MEDICINE HAT 16-23-19-2"/>
    <x v="2"/>
    <s v="Cdn Nat Rsrcs Ltd"/>
    <s v="Working Interest"/>
    <n v="0.20395659999999999"/>
    <s v="MED HAT H UNIT"/>
    <s v="No"/>
    <m/>
    <s v="Flow GAS"/>
    <d v="2020-05-31T00:00:00"/>
    <m/>
    <n v="1752"/>
    <m/>
    <m/>
    <s v="Flow GAS"/>
    <s v="Kmilk_rv;Kmed_hat"/>
    <s v="Cdn Nat Rsrcs Ltd"/>
    <n v="123983"/>
    <m/>
    <m/>
    <d v="2002-08-28T00:00:00"/>
    <d v="2002-10-10T00:00:00"/>
    <d v="2002-10-10T00:00:00"/>
    <m/>
    <d v="2002-12-01T00:00:00"/>
    <d v="2002-12-18T00:00:00"/>
    <m/>
    <m/>
    <m/>
    <m/>
    <s v="WI"/>
    <n v="1"/>
    <n v="1"/>
    <n v="0.20395659999999999"/>
    <x v="1"/>
    <s v="N"/>
    <n v="17.5013698630137"/>
    <n v="17.5013698630137"/>
    <n v="534.00959999999998"/>
    <n v="534.00959999999998"/>
    <s v="Flow GAS"/>
    <n v="4"/>
    <n v="4"/>
    <m/>
    <s v="Flow GAS"/>
    <x v="1"/>
    <s v="Producing"/>
    <s v="Producing"/>
    <x v="0"/>
    <x v="0"/>
    <s v="W 027313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3000"/>
    <s v="1 UWI in License"/>
    <n v="273142"/>
    <s v="100/13-25-019-02W4/00"/>
    <n v="273142"/>
    <n v="1"/>
    <s v="100"/>
    <s v="13"/>
    <s v="25"/>
    <s v="019"/>
    <s v="02W4"/>
    <s v="00"/>
    <s v="13-25-019-02W4"/>
    <s v="13-25-019-02W4"/>
    <s v="AB"/>
    <s v="MEDICINE HAT"/>
    <s v="EOG MEDICINE HAT 13-25-19-2"/>
    <x v="2"/>
    <s v="Cdn Nat Rsrcs Ltd"/>
    <s v="Working Interest"/>
    <n v="0.20395659999999999"/>
    <s v="MED HAT H UNIT"/>
    <s v="No"/>
    <m/>
    <s v="Flow GAS"/>
    <d v="2020-05-31T00:00:00"/>
    <m/>
    <n v="1785"/>
    <m/>
    <m/>
    <s v="Flow GAS"/>
    <s v="Kmilk_rv;Kmed_hat"/>
    <s v="Cdn Nat Rsrcs Ltd"/>
    <n v="123983"/>
    <m/>
    <m/>
    <d v="2002-08-28T00:00:00"/>
    <d v="2002-10-09T00:00:00"/>
    <d v="2002-10-09T00:00:00"/>
    <m/>
    <d v="2002-12-01T00:00:00"/>
    <d v="2002-12-18T00:00:00"/>
    <m/>
    <m/>
    <m/>
    <m/>
    <s v="WI"/>
    <n v="1"/>
    <n v="1"/>
    <n v="0.20395659999999999"/>
    <x v="1"/>
    <s v="N"/>
    <n v="17.504109589041096"/>
    <n v="17.504109589041096"/>
    <n v="544.06799999999998"/>
    <n v="544.06799999999998"/>
    <s v="Flow GAS"/>
    <n v="4"/>
    <n v="4"/>
    <m/>
    <s v="Flow GAS"/>
    <x v="1"/>
    <s v="Producing"/>
    <s v="Producing"/>
    <x v="0"/>
    <x v="0"/>
    <s v="W 02731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0000"/>
    <s v="1 UWI in License"/>
    <n v="273143"/>
    <s v="100/10-25-019-02W4/00"/>
    <n v="273143"/>
    <n v="1"/>
    <s v="100"/>
    <s v="10"/>
    <s v="25"/>
    <s v="019"/>
    <s v="02W4"/>
    <s v="00"/>
    <s v="10-25-019-02W4"/>
    <s v="10-25-019-02W4"/>
    <s v="AB"/>
    <s v="MEDICINE HAT"/>
    <s v="EOG MEDICINE HAT 10-25-19-2"/>
    <x v="2"/>
    <s v="Cdn Nat Rsrcs Ltd"/>
    <s v="Working Interest"/>
    <n v="0.20395659999999999"/>
    <s v="MED HAT H UNIT"/>
    <s v="No"/>
    <m/>
    <s v="Flow GAS"/>
    <d v="2020-05-31T00:00:00"/>
    <m/>
    <n v="1778"/>
    <m/>
    <m/>
    <s v="Flow GAS"/>
    <s v="Kmilk_rv;Kmed_hat"/>
    <s v="Cdn Nat Rsrcs Ltd"/>
    <n v="123983"/>
    <m/>
    <m/>
    <d v="2002-08-28T00:00:00"/>
    <d v="2002-09-29T00:00:00"/>
    <d v="2002-09-29T00:00:00"/>
    <m/>
    <d v="2002-12-01T00:00:00"/>
    <d v="2002-12-18T00:00:00"/>
    <m/>
    <m/>
    <m/>
    <m/>
    <s v="WI"/>
    <n v="1"/>
    <n v="1"/>
    <n v="0.20395659999999999"/>
    <x v="1"/>
    <s v="N"/>
    <n v="17.531506849315068"/>
    <n v="17.531506849315068"/>
    <n v="541.93439999999998"/>
    <n v="541.93439999999998"/>
    <s v="Flow GAS"/>
    <n v="4"/>
    <n v="4"/>
    <m/>
    <s v="Flow GAS"/>
    <x v="1"/>
    <s v="Producing"/>
    <s v="Producing"/>
    <x v="0"/>
    <x v="0"/>
    <s v="W 02731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4000"/>
    <s v="1 UWI in License"/>
    <n v="273150"/>
    <s v="100/04-23-019-02W4/00"/>
    <n v="273150"/>
    <n v="1"/>
    <s v="100"/>
    <s v="04"/>
    <s v="23"/>
    <s v="019"/>
    <s v="02W4"/>
    <s v="00"/>
    <s v="04-23-019-02W4"/>
    <s v="04-23-019-02W4"/>
    <s v="AB"/>
    <s v="MEDICINE HAT"/>
    <s v="EOG MEDICINE HAT 4-23-19-2"/>
    <x v="2"/>
    <s v="Cdn Nat Rsrcs Ltd"/>
    <s v="Working Interest"/>
    <n v="0.20395659999999999"/>
    <s v="MED HAT H UNIT"/>
    <s v="No"/>
    <m/>
    <s v="Flow GAS"/>
    <d v="2020-05-31T00:00:00"/>
    <m/>
    <n v="1749"/>
    <m/>
    <m/>
    <s v="Flow GAS"/>
    <s v="Kmilk_rv;Kmed_hat"/>
    <s v="Cdn Nat Rsrcs Ltd"/>
    <n v="123983"/>
    <m/>
    <m/>
    <d v="2002-08-28T00:00:00"/>
    <d v="2002-10-14T00:00:00"/>
    <d v="2002-10-14T00:00:00"/>
    <m/>
    <d v="2002-12-01T00:00:00"/>
    <d v="2002-12-08T00:00:00"/>
    <m/>
    <m/>
    <m/>
    <m/>
    <s v="WI"/>
    <n v="1"/>
    <n v="1"/>
    <n v="0.20395659999999999"/>
    <x v="1"/>
    <s v="N"/>
    <n v="17.490410958904111"/>
    <n v="17.490410958904111"/>
    <n v="533.09519999999998"/>
    <n v="533.09519999999998"/>
    <s v="Flow GAS"/>
    <n v="4"/>
    <n v="4"/>
    <m/>
    <s v="Flow GAS"/>
    <x v="1"/>
    <s v="Producing"/>
    <s v="Producing"/>
    <x v="0"/>
    <x v="0"/>
    <s v="W 02731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6020"/>
    <s v="1 UWI in License"/>
    <n v="273157"/>
    <s v="102/16-06-019-02W4/00"/>
    <n v="273157"/>
    <n v="1"/>
    <s v="102"/>
    <s v="16"/>
    <s v="06"/>
    <s v="019"/>
    <s v="02W4"/>
    <s v="00"/>
    <s v="16-06-019-02W4"/>
    <s v="16-06-019-02W4"/>
    <s v="AB"/>
    <s v="MEDICINE HAT"/>
    <s v="EOG 102 MEDICINE HAT 16-6-19-2"/>
    <x v="2"/>
    <s v="Cdn Nat Rsrcs Ltd"/>
    <s v="Working Interest"/>
    <n v="0.20395659999999999"/>
    <s v="MED HAT H UNIT"/>
    <s v="No"/>
    <m/>
    <s v="Flow GAS"/>
    <d v="2020-05-31T00:00:00"/>
    <m/>
    <n v="1755"/>
    <m/>
    <m/>
    <s v="Flow GAS"/>
    <s v="Kmilk_rv;Kmed_hat"/>
    <s v="Cdn Nat Rsrcs Ltd"/>
    <n v="123983"/>
    <m/>
    <m/>
    <d v="2002-08-28T00:00:00"/>
    <d v="2002-10-14T00:00:00"/>
    <d v="2002-10-14T00:00:00"/>
    <m/>
    <d v="2002-12-01T00:00:00"/>
    <d v="2002-12-04T00:00:00"/>
    <m/>
    <m/>
    <m/>
    <m/>
    <s v="WI"/>
    <n v="1"/>
    <n v="1"/>
    <n v="0.20395659999999999"/>
    <x v="1"/>
    <s v="N"/>
    <n v="17.490410958904111"/>
    <n v="17.490410958904111"/>
    <n v="534.92399999999998"/>
    <n v="534.92399999999998"/>
    <s v="Flow GAS"/>
    <n v="4"/>
    <n v="4"/>
    <m/>
    <s v="Flow GAS"/>
    <x v="1"/>
    <s v="Producing"/>
    <s v="Producing"/>
    <x v="0"/>
    <x v="0"/>
    <s v="W 02731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6000"/>
    <s v="1 UWI in License"/>
    <n v="273161"/>
    <s v="100/16-04-019-02W4/00"/>
    <n v="273161"/>
    <n v="1"/>
    <s v="100"/>
    <s v="16"/>
    <s v="04"/>
    <s v="019"/>
    <s v="02W4"/>
    <s v="00"/>
    <s v="16-04-019-02W4"/>
    <s v="16-04-019-02W4"/>
    <s v="AB"/>
    <s v="MEDICINE HAT"/>
    <s v="EOG MEDICINE HAT 16-4-19-2"/>
    <x v="2"/>
    <s v="Cdn Nat Rsrcs Ltd"/>
    <s v="Working Interest"/>
    <n v="0.20395659999999999"/>
    <s v="MED HAT H UNIT"/>
    <s v="No"/>
    <m/>
    <s v="Flow GAS"/>
    <d v="2020-05-31T00:00:00"/>
    <m/>
    <n v="1713"/>
    <m/>
    <m/>
    <s v="Flow GAS"/>
    <s v="Kmilk_rv;Kmed_hat"/>
    <s v="Cdn Nat Rsrcs Ltd"/>
    <n v="123983"/>
    <m/>
    <m/>
    <d v="2002-08-28T00:00:00"/>
    <d v="2002-10-17T00:00:00"/>
    <d v="2002-10-17T00:00:00"/>
    <m/>
    <d v="2002-12-01T00:00:00"/>
    <d v="2002-12-04T00:00:00"/>
    <m/>
    <m/>
    <m/>
    <m/>
    <s v="WI"/>
    <n v="1"/>
    <n v="1"/>
    <n v="0.20395659999999999"/>
    <x v="1"/>
    <s v="N"/>
    <n v="17.482191780821918"/>
    <n v="17.482191780821918"/>
    <n v="522.12239999999997"/>
    <n v="522.12239999999997"/>
    <s v="Flow GAS"/>
    <n v="4"/>
    <n v="4"/>
    <m/>
    <s v="Flow GAS"/>
    <x v="1"/>
    <s v="Producing"/>
    <s v="Producing"/>
    <x v="0"/>
    <x v="0"/>
    <s v="W 02731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6000"/>
    <s v="1 UWI in License"/>
    <n v="273163"/>
    <s v="100/16-07-019-02W4/00"/>
    <n v="273163"/>
    <n v="1"/>
    <s v="100"/>
    <s v="16"/>
    <s v="07"/>
    <s v="019"/>
    <s v="02W4"/>
    <s v="00"/>
    <s v="16-07-019-02W4"/>
    <s v="16-07-019-02W4"/>
    <s v="AB"/>
    <s v="MEDICINE HAT"/>
    <s v="EOG MEDICINE HAT 16-7-19-2"/>
    <x v="2"/>
    <s v="Cdn Nat Rsrcs Ltd"/>
    <s v="Working Interest"/>
    <n v="0.20395659999999999"/>
    <s v="MED HAT H UNIT"/>
    <s v="No"/>
    <m/>
    <s v="Flow GAS"/>
    <d v="2020-05-31T00:00:00"/>
    <m/>
    <n v="1749"/>
    <m/>
    <m/>
    <s v="Flow GAS"/>
    <s v="Kmilk_rv;Kmed_hat"/>
    <s v="Cdn Nat Rsrcs Ltd"/>
    <n v="123983"/>
    <m/>
    <m/>
    <d v="2002-08-28T00:00:00"/>
    <d v="2002-10-13T00:00:00"/>
    <d v="2002-10-14T00:00:00"/>
    <m/>
    <d v="2002-12-01T00:00:00"/>
    <d v="2002-12-09T00:00:00"/>
    <m/>
    <m/>
    <m/>
    <m/>
    <s v="WI"/>
    <n v="1"/>
    <n v="1"/>
    <n v="0.20395659999999999"/>
    <x v="1"/>
    <s v="N"/>
    <n v="17.493150684931507"/>
    <n v="17.493150684931507"/>
    <n v="533.09519999999998"/>
    <n v="533.09519999999998"/>
    <s v="Flow GAS"/>
    <n v="4"/>
    <n v="4"/>
    <m/>
    <s v="Flow GAS"/>
    <x v="1"/>
    <s v="Producing"/>
    <s v="Producing"/>
    <x v="0"/>
    <x v="0"/>
    <s v="W 027316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15000"/>
    <s v="1 UWI in License"/>
    <n v="273166"/>
    <s v="100/15-07-019-02W4/00"/>
    <n v="273166"/>
    <n v="1"/>
    <s v="100"/>
    <s v="15"/>
    <s v="07"/>
    <s v="019"/>
    <s v="02W4"/>
    <s v="00"/>
    <s v="15-07-019-02W4"/>
    <s v="15-07-019-02W4"/>
    <s v="AB"/>
    <s v="MEDICINE HAT"/>
    <s v="EOG MEDICINE HAT 15-7-19-2"/>
    <x v="2"/>
    <s v="Cdn Nat Rsrcs Ltd"/>
    <s v="Working Interest"/>
    <n v="0.20395659999999999"/>
    <s v="MED HAT H UNIT"/>
    <s v="No"/>
    <m/>
    <s v="Flow GAS"/>
    <d v="2020-05-31T00:00:00"/>
    <m/>
    <n v="1706"/>
    <m/>
    <m/>
    <s v="Flow GAS"/>
    <s v="Kmilk_rv;Kmed_hat"/>
    <s v="Cdn Nat Rsrcs Ltd"/>
    <n v="123983"/>
    <m/>
    <m/>
    <d v="2002-08-28T00:00:00"/>
    <d v="2002-10-13T00:00:00"/>
    <d v="2002-10-13T00:00:00"/>
    <m/>
    <d v="2002-12-01T00:00:00"/>
    <d v="2002-12-10T00:00:00"/>
    <m/>
    <m/>
    <m/>
    <m/>
    <s v="WI"/>
    <n v="1"/>
    <n v="1"/>
    <n v="0.20395659999999999"/>
    <x v="1"/>
    <s v="N"/>
    <n v="17.493150684931507"/>
    <n v="17.493150684931507"/>
    <n v="519.98880000000008"/>
    <n v="519.98880000000008"/>
    <s v="Flow GAS"/>
    <n v="4"/>
    <n v="4"/>
    <m/>
    <s v="Flow GAS"/>
    <x v="1"/>
    <s v="Producing"/>
    <s v="Producing"/>
    <x v="0"/>
    <x v="0"/>
    <s v="W 027316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16000"/>
    <s v="1 UWI in License"/>
    <n v="273203"/>
    <s v="100/16-17-019-02W4/00"/>
    <n v="273203"/>
    <n v="1"/>
    <s v="100"/>
    <s v="16"/>
    <s v="17"/>
    <s v="019"/>
    <s v="02W4"/>
    <s v="00"/>
    <s v="16-17-019-02W4"/>
    <s v="16-17-019-02W4"/>
    <s v="AB"/>
    <s v="MEDICINE HAT"/>
    <s v="EOG MEDICINE HAT 16-17-19-2"/>
    <x v="2"/>
    <s v="Cdn Nat Rsrcs Ltd"/>
    <s v="Working Interest"/>
    <n v="0.20395659999999999"/>
    <s v="MED HAT H UNIT"/>
    <s v="No"/>
    <m/>
    <s v="Flow GAS"/>
    <d v="2020-05-31T00:00:00"/>
    <m/>
    <n v="1745"/>
    <m/>
    <m/>
    <s v="Flow GAS"/>
    <s v="Kmilk_rv;Kmed_hat"/>
    <s v="Cdn Nat Rsrcs Ltd"/>
    <n v="123983"/>
    <m/>
    <m/>
    <d v="2002-08-29T00:00:00"/>
    <d v="2002-10-17T00:00:00"/>
    <d v="2002-10-17T00:00:00"/>
    <m/>
    <d v="2002-12-01T00:00:00"/>
    <d v="2002-12-11T00:00:00"/>
    <m/>
    <m/>
    <m/>
    <m/>
    <s v="WI"/>
    <n v="1"/>
    <n v="1"/>
    <n v="0.20395659999999999"/>
    <x v="1"/>
    <s v="N"/>
    <n v="17.482191780821918"/>
    <n v="17.482191780821918"/>
    <n v="531.87599999999998"/>
    <n v="531.87599999999998"/>
    <s v="Flow GAS"/>
    <n v="4"/>
    <n v="4"/>
    <m/>
    <s v="Flow GAS"/>
    <x v="1"/>
    <s v="Producing"/>
    <s v="Producing"/>
    <x v="0"/>
    <x v="0"/>
    <s v="W 027320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1000"/>
    <s v="1 UWI in License"/>
    <n v="273204"/>
    <s v="100/01-23-019-02W4/00"/>
    <n v="273204"/>
    <n v="1"/>
    <s v="100"/>
    <s v="01"/>
    <s v="23"/>
    <s v="019"/>
    <s v="02W4"/>
    <s v="00"/>
    <s v="01-23-019-02W4"/>
    <s v="01-23-019-02W4"/>
    <s v="AB"/>
    <s v="MEDICINE HAT"/>
    <s v="EOG MEDICINE HAT 1-23-19-2"/>
    <x v="2"/>
    <s v="Cdn Nat Rsrcs Ltd"/>
    <s v="Working Interest"/>
    <n v="0.20395659999999999"/>
    <s v="MED HAT H UNIT"/>
    <s v="No"/>
    <m/>
    <s v="Flow GAS"/>
    <d v="2020-05-31T00:00:00"/>
    <m/>
    <n v="1785"/>
    <m/>
    <m/>
    <s v="Flow GAS"/>
    <s v="Kmilk_rv;Kmed_hat"/>
    <s v="Cdn Nat Rsrcs Ltd"/>
    <n v="123983"/>
    <m/>
    <m/>
    <d v="2002-08-29T00:00:00"/>
    <d v="2002-10-13T00:00:00"/>
    <d v="2002-10-13T00:00:00"/>
    <m/>
    <d v="2002-12-01T00:00:00"/>
    <d v="2002-12-08T00:00:00"/>
    <m/>
    <m/>
    <m/>
    <m/>
    <s v="WI"/>
    <n v="1"/>
    <n v="1"/>
    <n v="0.20395659999999999"/>
    <x v="1"/>
    <s v="N"/>
    <n v="17.493150684931507"/>
    <n v="17.493150684931507"/>
    <n v="544.06799999999998"/>
    <n v="544.06799999999998"/>
    <s v="Flow GAS"/>
    <n v="4"/>
    <n v="4"/>
    <m/>
    <s v="Flow GAS"/>
    <x v="1"/>
    <s v="Producing"/>
    <s v="Producing"/>
    <x v="0"/>
    <x v="0"/>
    <s v="W 027320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14000"/>
    <s v="1 UWI in License"/>
    <n v="273205"/>
    <s v="100/14-14-019-02W4/00"/>
    <n v="273205"/>
    <n v="1"/>
    <s v="100"/>
    <s v="14"/>
    <s v="14"/>
    <s v="019"/>
    <s v="02W4"/>
    <s v="00"/>
    <s v="14-14-019-02W4"/>
    <s v="14-14-019-02W4"/>
    <s v="AB"/>
    <s v="MEDICINE HAT"/>
    <s v="EOG MEDICINE HAT 14-14-19-2"/>
    <x v="2"/>
    <s v="Cdn Nat Rsrcs Ltd"/>
    <s v="Working Interest"/>
    <n v="0.20395659999999999"/>
    <s v="MED HAT H UNIT"/>
    <s v="No"/>
    <m/>
    <s v="Flow GAS"/>
    <d v="2020-05-31T00:00:00"/>
    <m/>
    <n v="1732"/>
    <m/>
    <m/>
    <s v="Flow GAS"/>
    <s v="Kmilk_rv;Kmed_hat"/>
    <s v="Cdn Nat Rsrcs Ltd"/>
    <n v="123983"/>
    <m/>
    <m/>
    <d v="2002-08-29T00:00:00"/>
    <d v="2002-10-14T00:00:00"/>
    <d v="2002-10-14T00:00:00"/>
    <m/>
    <d v="2002-12-01T00:00:00"/>
    <d v="2002-12-08T00:00:00"/>
    <m/>
    <m/>
    <m/>
    <m/>
    <s v="WI"/>
    <n v="1"/>
    <n v="1"/>
    <n v="0.20395659999999999"/>
    <x v="1"/>
    <s v="N"/>
    <n v="17.490410958904111"/>
    <n v="17.490410958904111"/>
    <n v="527.91359999999997"/>
    <n v="527.91359999999997"/>
    <s v="Flow GAS"/>
    <n v="4"/>
    <n v="4"/>
    <m/>
    <s v="Flow GAS"/>
    <x v="1"/>
    <s v="Producing"/>
    <s v="Producing"/>
    <x v="0"/>
    <x v="0"/>
    <s v="W 027320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16000"/>
    <s v="1 UWI in License"/>
    <n v="273206"/>
    <s v="100/16-10-019-02W4/00"/>
    <n v="273206"/>
    <n v="1"/>
    <s v="100"/>
    <s v="16"/>
    <s v="10"/>
    <s v="019"/>
    <s v="02W4"/>
    <s v="00"/>
    <s v="16-10-019-02W4"/>
    <s v="16-10-019-02W4"/>
    <s v="AB"/>
    <s v="MEDICINE HAT"/>
    <s v="EOG MEDICINE HAT 16-10-19-2"/>
    <x v="2"/>
    <s v="Cdn Nat Rsrcs Ltd"/>
    <s v="Working Interest"/>
    <n v="0.20395659999999999"/>
    <s v="MED HAT H UNIT"/>
    <s v="No"/>
    <m/>
    <s v="Flow GAS"/>
    <d v="2020-05-31T00:00:00"/>
    <m/>
    <n v="1785"/>
    <m/>
    <m/>
    <s v="Flow GAS"/>
    <s v="Kmilk_rv;Kmed_hat"/>
    <s v="Cdn Nat Rsrcs Ltd"/>
    <n v="123983"/>
    <m/>
    <m/>
    <d v="2002-08-29T00:00:00"/>
    <d v="2002-10-17T00:00:00"/>
    <d v="2002-10-17T00:00:00"/>
    <m/>
    <d v="2002-12-01T00:00:00"/>
    <d v="2002-12-09T00:00:00"/>
    <m/>
    <m/>
    <m/>
    <m/>
    <s v="WI"/>
    <n v="1"/>
    <n v="1"/>
    <n v="0.20395659999999999"/>
    <x v="1"/>
    <s v="N"/>
    <n v="17.482191780821918"/>
    <n v="17.482191780821918"/>
    <n v="544.06799999999998"/>
    <n v="544.06799999999998"/>
    <s v="Flow GAS"/>
    <n v="4"/>
    <n v="4"/>
    <m/>
    <s v="Flow GAS"/>
    <x v="1"/>
    <s v="Producing"/>
    <s v="Producing"/>
    <x v="0"/>
    <x v="0"/>
    <s v="W 02732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7000"/>
    <s v="1 UWI in License"/>
    <n v="273207"/>
    <s v="100/07-04-019-02W4/00"/>
    <n v="273207"/>
    <n v="1"/>
    <s v="100"/>
    <s v="07"/>
    <s v="04"/>
    <s v="019"/>
    <s v="02W4"/>
    <s v="00"/>
    <s v="07-04-019-02W4"/>
    <s v="07-04-019-02W4"/>
    <s v="AB"/>
    <s v="MEDICINE HAT"/>
    <s v="EOG MEDICINE HAT 7-4-19-2"/>
    <x v="2"/>
    <s v="Cdn Nat Rsrcs Ltd"/>
    <s v="Working Interest"/>
    <n v="0.20395659999999999"/>
    <s v="MED HAT H UNIT"/>
    <s v="No"/>
    <m/>
    <s v="Flow GAS"/>
    <d v="2020-05-31T00:00:00"/>
    <m/>
    <n v="1739"/>
    <m/>
    <m/>
    <s v="Flow GAS"/>
    <s v="Kmilk_rv;Kmed_hat"/>
    <s v="Cdn Nat Rsrcs Ltd"/>
    <n v="123983"/>
    <m/>
    <m/>
    <d v="2002-08-29T00:00:00"/>
    <d v="2002-10-18T00:00:00"/>
    <d v="2002-10-18T00:00:00"/>
    <m/>
    <d v="2002-12-01T00:00:00"/>
    <d v="2002-12-10T00:00:00"/>
    <m/>
    <m/>
    <m/>
    <m/>
    <s v="WI"/>
    <n v="1"/>
    <n v="1"/>
    <n v="0.20395659999999999"/>
    <x v="1"/>
    <s v="N"/>
    <n v="17.479452054794521"/>
    <n v="17.479452054794521"/>
    <n v="530.04719999999998"/>
    <n v="530.04719999999998"/>
    <s v="Flow GAS"/>
    <n v="4"/>
    <n v="4"/>
    <m/>
    <s v="Flow GAS"/>
    <x v="1"/>
    <s v="Producing"/>
    <s v="Producing"/>
    <x v="0"/>
    <x v="0"/>
    <s v="W 02732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16000"/>
    <s v="1 UWI in License"/>
    <n v="273208"/>
    <s v="100/16-02-019-02W4/00"/>
    <n v="273208"/>
    <n v="1"/>
    <s v="100"/>
    <s v="16"/>
    <s v="02"/>
    <s v="019"/>
    <s v="02W4"/>
    <s v="00"/>
    <s v="16-02-019-02W4"/>
    <s v="16-02-019-02W4"/>
    <s v="AB"/>
    <s v="MEDICINE HAT"/>
    <s v="EOG MEDICINE HAT 16-2-19-2"/>
    <x v="2"/>
    <s v="Cdn Nat Rsrcs Ltd"/>
    <s v="Working Interest"/>
    <n v="0.20395659999999999"/>
    <s v="MED HAT H UNIT"/>
    <s v="No"/>
    <m/>
    <s v="Flow GAS"/>
    <d v="2020-05-31T00:00:00"/>
    <m/>
    <n v="1785"/>
    <m/>
    <m/>
    <s v="Flow GAS"/>
    <s v="Kmilk_rv;Kmed_hat"/>
    <s v="Cdn Nat Rsrcs Ltd"/>
    <n v="123983"/>
    <m/>
    <m/>
    <d v="2002-08-29T00:00:00"/>
    <d v="2002-10-23T00:00:00"/>
    <d v="2002-10-24T00:00:00"/>
    <m/>
    <d v="2002-12-01T00:00:00"/>
    <d v="2002-12-04T00:00:00"/>
    <m/>
    <m/>
    <m/>
    <m/>
    <s v="WI"/>
    <n v="1"/>
    <n v="1"/>
    <n v="0.20395659999999999"/>
    <x v="1"/>
    <s v="N"/>
    <n v="17.465753424657535"/>
    <n v="17.465753424657535"/>
    <n v="544.06799999999998"/>
    <n v="544.06799999999998"/>
    <s v="Flow GAS"/>
    <n v="4"/>
    <n v="4"/>
    <m/>
    <s v="Flow GAS"/>
    <x v="1"/>
    <s v="Producing"/>
    <s v="Producing"/>
    <x v="0"/>
    <x v="0"/>
    <s v="W 02732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09000"/>
    <s v="1 UWI in License"/>
    <n v="273211"/>
    <s v="100/09-04-019-02W4/00"/>
    <n v="273211"/>
    <n v="1"/>
    <s v="100"/>
    <s v="09"/>
    <s v="04"/>
    <s v="019"/>
    <s v="02W4"/>
    <s v="00"/>
    <s v="09-04-019-02W4"/>
    <s v="09-04-019-02W4"/>
    <s v="AB"/>
    <s v="MEDICINE HAT"/>
    <s v="EOG MEDICINE HAT 9-4-19-2"/>
    <x v="2"/>
    <s v="Cdn Nat Rsrcs Ltd"/>
    <s v="Working Interest"/>
    <n v="0.20395659999999999"/>
    <s v="MED HAT H UNIT"/>
    <s v="No"/>
    <m/>
    <s v="Flow GAS"/>
    <d v="2020-05-31T00:00:00"/>
    <m/>
    <n v="1788"/>
    <m/>
    <m/>
    <s v="Flow GAS"/>
    <s v="Kmilk_rv;Kmed_hat"/>
    <s v="Cdn Nat Rsrcs Ltd"/>
    <n v="123983"/>
    <m/>
    <m/>
    <d v="2002-08-29T00:00:00"/>
    <d v="2002-10-19T00:00:00"/>
    <d v="2002-10-19T00:00:00"/>
    <m/>
    <d v="2002-12-01T00:00:00"/>
    <d v="2002-12-04T00:00:00"/>
    <m/>
    <m/>
    <m/>
    <m/>
    <s v="WI"/>
    <n v="1"/>
    <n v="1"/>
    <n v="0.20395659999999999"/>
    <x v="1"/>
    <s v="N"/>
    <n v="17.476712328767125"/>
    <n v="17.476712328767125"/>
    <n v="544.98239999999998"/>
    <n v="544.98239999999998"/>
    <s v="Flow GAS"/>
    <n v="4"/>
    <n v="4"/>
    <m/>
    <s v="Flow GAS"/>
    <x v="1"/>
    <s v="Producing"/>
    <s v="Producing"/>
    <x v="0"/>
    <x v="0"/>
    <s v="W 02732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416000"/>
    <s v="1 UWI in License"/>
    <n v="273212"/>
    <s v="100/16-34-018-02W4/00"/>
    <n v="273212"/>
    <n v="1"/>
    <s v="100"/>
    <s v="16"/>
    <s v="34"/>
    <s v="018"/>
    <s v="02W4"/>
    <s v="00"/>
    <s v="16-34-018-02W4"/>
    <s v="16-34-018-02W4"/>
    <s v="AB"/>
    <s v="MEDICINE HAT"/>
    <s v="EOG MEDICINE HAT 16-34-18-2"/>
    <x v="2"/>
    <s v="Cdn Nat Rsrcs Ltd"/>
    <s v="Working Interest"/>
    <n v="0.20395659999999999"/>
    <s v="MED HAT H UNIT"/>
    <s v="No"/>
    <m/>
    <s v="Flow GAS"/>
    <d v="2020-05-31T00:00:00"/>
    <m/>
    <n v="1752"/>
    <m/>
    <m/>
    <s v="Flow GAS"/>
    <s v="Kmilk_rv;Kmed_hat"/>
    <s v="Cdn Nat Rsrcs Ltd"/>
    <n v="123983"/>
    <m/>
    <m/>
    <d v="2002-08-29T00:00:00"/>
    <d v="2002-10-23T00:00:00"/>
    <d v="2002-10-24T00:00:00"/>
    <m/>
    <d v="2002-12-01T00:00:00"/>
    <d v="2002-12-01T00:00:00"/>
    <m/>
    <m/>
    <m/>
    <m/>
    <s v="WI"/>
    <n v="1"/>
    <n v="1"/>
    <n v="0.20395659999999999"/>
    <x v="1"/>
    <s v="N"/>
    <n v="17.465753424657535"/>
    <n v="17.465753424657535"/>
    <n v="534.00959999999998"/>
    <n v="534.00959999999998"/>
    <s v="Flow GAS"/>
    <n v="4"/>
    <n v="4"/>
    <m/>
    <s v="Flow GAS"/>
    <x v="1"/>
    <s v="Producing"/>
    <s v="Producing"/>
    <x v="0"/>
    <x v="0"/>
    <s v="W 027321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11000"/>
    <s v="1 UWI in License"/>
    <n v="273218"/>
    <s v="100/11-19-019-01W4/00"/>
    <n v="273218"/>
    <n v="1"/>
    <s v="100"/>
    <s v="11"/>
    <s v="19"/>
    <s v="019"/>
    <s v="01W4"/>
    <s v="00"/>
    <s v="11-19-019-01W4"/>
    <s v="11-19-019-01W4"/>
    <s v="AB"/>
    <s v="MEDICINE HAT"/>
    <s v="EOG MEDICINE HAT 11-19-19-1"/>
    <x v="2"/>
    <s v="Cdn Nat Rsrcs Ltd"/>
    <s v="Working Interest"/>
    <n v="0.20395659999999999"/>
    <s v="MED HAT H UNIT"/>
    <s v="No"/>
    <m/>
    <s v="Flow GAS"/>
    <d v="2020-05-31T00:00:00"/>
    <m/>
    <n v="1824"/>
    <m/>
    <m/>
    <s v="Flow GAS"/>
    <s v="Kmilk_rv;Kmed_hat"/>
    <s v="Cdn Nat Rsrcs Ltd"/>
    <n v="123983"/>
    <m/>
    <m/>
    <d v="2002-08-29T00:00:00"/>
    <d v="2002-10-08T00:00:00"/>
    <d v="2002-10-08T00:00:00"/>
    <m/>
    <d v="2002-12-01T00:00:00"/>
    <d v="2002-12-20T00:00:00"/>
    <m/>
    <m/>
    <m/>
    <m/>
    <s v="WI"/>
    <n v="1"/>
    <n v="1"/>
    <n v="0.20395659999999999"/>
    <x v="1"/>
    <s v="N"/>
    <n v="17.506849315068493"/>
    <n v="17.506849315068493"/>
    <n v="555.95519999999999"/>
    <n v="555.95519999999999"/>
    <s v="Flow GAS"/>
    <n v="4"/>
    <n v="4"/>
    <m/>
    <s v="Flow GAS"/>
    <x v="1"/>
    <s v="Producing"/>
    <s v="Producing"/>
    <x v="0"/>
    <x v="0"/>
    <s v="W 027321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16000"/>
    <s v="1 UWI in License"/>
    <n v="273219"/>
    <s v="100/16-18-019-01W4/00"/>
    <n v="273219"/>
    <n v="1"/>
    <s v="100"/>
    <s v="16"/>
    <s v="18"/>
    <s v="019"/>
    <s v="01W4"/>
    <s v="00"/>
    <s v="16-18-019-01W4"/>
    <s v="16-18-019-01W4"/>
    <s v="AB"/>
    <s v="MEDICINE HAT"/>
    <s v="EOG MEDICINE HAT 16-18-19-1"/>
    <x v="2"/>
    <s v="Cdn Nat Rsrcs Ltd"/>
    <s v="Working Interest"/>
    <n v="0.20395659999999999"/>
    <s v="MED HAT H UNIT"/>
    <s v="No"/>
    <m/>
    <s v="Flow GAS"/>
    <d v="2020-05-31T00:00:00"/>
    <m/>
    <n v="1831"/>
    <m/>
    <m/>
    <s v="Flow GAS"/>
    <s v="Kmilk_rv;Kmed_hat"/>
    <s v="Cdn Nat Rsrcs Ltd"/>
    <n v="123983"/>
    <m/>
    <m/>
    <d v="2002-08-29T00:00:00"/>
    <d v="2002-09-22T00:00:00"/>
    <d v="2002-09-22T00:00:00"/>
    <m/>
    <d v="2002-12-01T00:00:00"/>
    <d v="2002-12-08T00:00:00"/>
    <m/>
    <m/>
    <m/>
    <m/>
    <s v="WI"/>
    <n v="1"/>
    <n v="1"/>
    <n v="0.20395659999999999"/>
    <x v="1"/>
    <s v="N"/>
    <n v="17.550684931506851"/>
    <n v="17.550684931506851"/>
    <n v="558.08879999999999"/>
    <n v="558.08879999999999"/>
    <s v="Flow GAS"/>
    <n v="4"/>
    <n v="4"/>
    <m/>
    <s v="Flow GAS"/>
    <x v="1"/>
    <s v="Producing"/>
    <s v="Producing"/>
    <x v="0"/>
    <x v="0"/>
    <s v="W 027321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08000"/>
    <s v="1 UWI in License"/>
    <n v="273220"/>
    <s v="100/08-25-019-02W4/00"/>
    <n v="273220"/>
    <n v="1"/>
    <s v="100"/>
    <s v="08"/>
    <s v="25"/>
    <s v="019"/>
    <s v="02W4"/>
    <s v="00"/>
    <s v="08-25-019-02W4"/>
    <s v="08-25-019-02W4"/>
    <s v="AB"/>
    <s v="MEDICINE HAT"/>
    <s v="EOG MEDICINE HAT 8-25-19-2"/>
    <x v="2"/>
    <s v="Cdn Nat Rsrcs Ltd"/>
    <s v="Working Interest"/>
    <n v="0.20395659999999999"/>
    <s v="MED HAT H UNIT"/>
    <s v="No"/>
    <m/>
    <s v="Flow GAS"/>
    <d v="2020-05-31T00:00:00"/>
    <m/>
    <n v="1785"/>
    <m/>
    <m/>
    <s v="Flow GAS"/>
    <s v="Kmilk_rv;Kmed_hat"/>
    <s v="Cdn Nat Rsrcs Ltd"/>
    <n v="123983"/>
    <m/>
    <m/>
    <d v="2002-08-29T00:00:00"/>
    <d v="2002-09-29T00:00:00"/>
    <d v="2002-09-29T00:00:00"/>
    <m/>
    <d v="2002-12-01T00:00:00"/>
    <d v="2002-12-18T00:00:00"/>
    <m/>
    <m/>
    <m/>
    <m/>
    <s v="WI"/>
    <n v="1"/>
    <n v="1"/>
    <n v="0.20395659999999999"/>
    <x v="1"/>
    <s v="N"/>
    <n v="17.531506849315068"/>
    <n v="17.531506849315068"/>
    <n v="544.06799999999998"/>
    <n v="544.06799999999998"/>
    <s v="Flow GAS"/>
    <n v="4"/>
    <n v="4"/>
    <m/>
    <s v="Flow GAS"/>
    <x v="1"/>
    <s v="Producing"/>
    <s v="Producing"/>
    <x v="0"/>
    <x v="0"/>
    <s v="W 027322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09000"/>
    <s v="1 UWI in License"/>
    <n v="273222"/>
    <s v="100/09-26-019-02W4/00"/>
    <n v="273222"/>
    <n v="1"/>
    <s v="100"/>
    <s v="09"/>
    <s v="26"/>
    <s v="019"/>
    <s v="02W4"/>
    <s v="00"/>
    <s v="09-26-019-02W4"/>
    <s v="09-26-019-02W4"/>
    <s v="AB"/>
    <s v="MEDICINE HAT"/>
    <s v="EOG MEDICINE HAT 9-26-19-2"/>
    <x v="2"/>
    <s v="Cdn Nat Rsrcs Ltd"/>
    <s v="Working Interest"/>
    <n v="0.20395659999999999"/>
    <s v="MED HAT H UNIT"/>
    <s v="No"/>
    <m/>
    <s v="Flow GAS"/>
    <d v="2020-05-31T00:00:00"/>
    <m/>
    <n v="1791"/>
    <m/>
    <m/>
    <s v="Flow GAS"/>
    <s v="Kmilk_rv;Kmed_hat"/>
    <s v="Cdn Nat Rsrcs Ltd"/>
    <n v="123983"/>
    <m/>
    <m/>
    <d v="2002-08-29T00:00:00"/>
    <d v="2002-10-09T00:00:00"/>
    <d v="2002-10-09T00:00:00"/>
    <m/>
    <d v="2002-12-01T00:00:00"/>
    <d v="2002-12-18T00:00:00"/>
    <m/>
    <m/>
    <m/>
    <m/>
    <s v="WI"/>
    <n v="1"/>
    <n v="1"/>
    <n v="0.20395659999999999"/>
    <x v="1"/>
    <s v="N"/>
    <n v="17.504109589041096"/>
    <n v="17.504109589041096"/>
    <n v="545.89679999999998"/>
    <n v="545.89679999999998"/>
    <s v="Flow GAS"/>
    <n v="4"/>
    <n v="4"/>
    <m/>
    <s v="Flow GAS"/>
    <x v="1"/>
    <s v="Producing"/>
    <s v="Producing"/>
    <x v="0"/>
    <x v="0"/>
    <s v="W 027322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02000"/>
    <s v="1 UWI in License"/>
    <n v="273230"/>
    <s v="100/02-02-019-02W4/00"/>
    <n v="273230"/>
    <n v="1"/>
    <s v="100"/>
    <s v="02"/>
    <s v="02"/>
    <s v="019"/>
    <s v="02W4"/>
    <s v="00"/>
    <s v="02-02-019-02W4"/>
    <s v="02-02-019-02W4"/>
    <s v="AB"/>
    <s v="MEDICINE HAT"/>
    <s v="EOG MEDICINE HAT 2-2-19-2"/>
    <x v="2"/>
    <s v="Cdn Nat Rsrcs Ltd"/>
    <s v="Working Interest"/>
    <n v="0.20395659999999999"/>
    <s v="MED HAT H UNIT"/>
    <s v="No"/>
    <m/>
    <s v="Flow GAS"/>
    <d v="2020-05-31T00:00:00"/>
    <m/>
    <n v="1814"/>
    <m/>
    <m/>
    <s v="Flow GAS"/>
    <s v="Kmilk_rv;Kmed_hat"/>
    <s v="Cdn Nat Rsrcs Ltd"/>
    <n v="123983"/>
    <m/>
    <m/>
    <d v="2002-08-30T00:00:00"/>
    <d v="2002-10-29T00:00:00"/>
    <d v="2002-10-29T00:00:00"/>
    <m/>
    <d v="2002-12-01T00:00:00"/>
    <d v="2002-12-04T00:00:00"/>
    <m/>
    <m/>
    <m/>
    <m/>
    <s v="WI"/>
    <n v="1"/>
    <n v="1"/>
    <n v="0.20395659999999999"/>
    <x v="1"/>
    <s v="N"/>
    <n v="17.449315068493149"/>
    <n v="17.449315068493149"/>
    <n v="552.90719999999999"/>
    <n v="552.90719999999999"/>
    <s v="Flow GAS"/>
    <n v="4"/>
    <n v="4"/>
    <m/>
    <s v="Flow GAS"/>
    <x v="1"/>
    <s v="Producing"/>
    <s v="Producing"/>
    <x v="0"/>
    <x v="0"/>
    <s v="W 02732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111000"/>
    <s v="1 UWI in License"/>
    <n v="273231"/>
    <s v="100/11-01-019-02W4/00"/>
    <n v="273231"/>
    <n v="1"/>
    <s v="100"/>
    <s v="11"/>
    <s v="01"/>
    <s v="019"/>
    <s v="02W4"/>
    <s v="00"/>
    <s v="11-01-019-02W4"/>
    <s v="11-01-019-02W4"/>
    <s v="AB"/>
    <s v="MEDICINE HAT"/>
    <s v="EOG MEDICINE HAT 11-1-19-2"/>
    <x v="2"/>
    <s v="Cdn Nat Rsrcs Ltd"/>
    <s v="Working Interest"/>
    <n v="0.20395659999999999"/>
    <s v="MED HAT H UNIT"/>
    <s v="No"/>
    <m/>
    <s v="Flow GAS"/>
    <d v="2020-05-31T00:00:00"/>
    <m/>
    <n v="1804"/>
    <m/>
    <m/>
    <s v="Flow GAS"/>
    <s v="Kmilk_rv;Kmed_hat"/>
    <s v="Cdn Nat Rsrcs Ltd"/>
    <n v="123983"/>
    <m/>
    <m/>
    <d v="2002-08-30T00:00:00"/>
    <d v="2002-10-28T00:00:00"/>
    <d v="2002-10-29T00:00:00"/>
    <m/>
    <d v="2002-12-01T00:00:00"/>
    <d v="2002-12-09T00:00:00"/>
    <m/>
    <m/>
    <m/>
    <m/>
    <s v="WI"/>
    <n v="1"/>
    <n v="1"/>
    <n v="0.20395659999999999"/>
    <x v="1"/>
    <s v="N"/>
    <n v="17.452054794520549"/>
    <n v="17.452054794520549"/>
    <n v="549.85919999999999"/>
    <n v="549.85919999999999"/>
    <s v="Flow GAS"/>
    <n v="4"/>
    <n v="4"/>
    <m/>
    <s v="Flow GAS"/>
    <x v="1"/>
    <s v="Producing"/>
    <s v="Producing"/>
    <x v="0"/>
    <x v="0"/>
    <s v="W 027323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706020"/>
    <s v="1 UWI in License"/>
    <n v="273235"/>
    <s v="102/06-07-019-02W4/00"/>
    <n v="273235"/>
    <n v="1"/>
    <s v="102"/>
    <s v="06"/>
    <s v="07"/>
    <s v="019"/>
    <s v="02W4"/>
    <s v="00"/>
    <s v="06-07-019-02W4"/>
    <s v="06-07-019-02W4"/>
    <s v="AB"/>
    <s v="MEDICINE HAT"/>
    <s v="EOG 102 MEDICINE HAT 6-7-19-2"/>
    <x v="2"/>
    <s v="Cdn Nat Rsrcs Ltd"/>
    <s v="Working Interest"/>
    <n v="0.20395659999999999"/>
    <s v="MED HAT H UNIT"/>
    <s v="No"/>
    <m/>
    <s v="Flow GAS"/>
    <d v="2020-05-31T00:00:00"/>
    <m/>
    <n v="1752"/>
    <m/>
    <m/>
    <s v="Flow GAS"/>
    <s v="Kmilk_rv;Kmed_hat"/>
    <s v="Cdn Nat Rsrcs Ltd"/>
    <n v="123983"/>
    <m/>
    <m/>
    <d v="2002-08-30T00:00:00"/>
    <d v="2002-10-12T00:00:00"/>
    <d v="2002-10-12T00:00:00"/>
    <m/>
    <d v="2003-01-01T00:00:00"/>
    <d v="2003-01-16T00:00:00"/>
    <m/>
    <m/>
    <m/>
    <m/>
    <s v="WI"/>
    <n v="1"/>
    <n v="1"/>
    <n v="0.20395659999999999"/>
    <x v="1"/>
    <s v="N"/>
    <n v="17.495890410958904"/>
    <n v="17.495890410958904"/>
    <n v="534.00959999999998"/>
    <n v="534.00959999999998"/>
    <s v="Flow GAS"/>
    <n v="4"/>
    <n v="4"/>
    <m/>
    <s v="Flow GAS"/>
    <x v="1"/>
    <s v="Producing"/>
    <s v="Producing"/>
    <x v="0"/>
    <x v="0"/>
    <s v="W 027323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11000"/>
    <s v="1 UWI in License"/>
    <n v="273236"/>
    <s v="100/11-19-018-02W4/00"/>
    <n v="273236"/>
    <n v="1"/>
    <s v="100"/>
    <s v="11"/>
    <s v="19"/>
    <s v="018"/>
    <s v="02W4"/>
    <s v="00"/>
    <s v="11-19-018-02W4"/>
    <s v="11-19-018-02W4"/>
    <s v="AB"/>
    <s v="MEDICINE HAT"/>
    <s v="EOG MEDICINE HAT 11-19-18-2"/>
    <x v="2"/>
    <s v="Cdn Nat Rsrcs Ltd"/>
    <s v="Working Interest"/>
    <n v="0.20395659999999999"/>
    <s v="MED HAT H UNIT"/>
    <s v="No"/>
    <m/>
    <s v="Flow GAS"/>
    <d v="2020-05-31T00:00:00"/>
    <m/>
    <n v="1752"/>
    <m/>
    <m/>
    <s v="Flow GAS"/>
    <s v="Kmed_hat"/>
    <s v="Cdn Nat Rsrcs Ltd"/>
    <n v="123983"/>
    <m/>
    <m/>
    <d v="2002-08-30T00:00:00"/>
    <d v="2002-10-24T00:00:00"/>
    <d v="2002-10-24T00:00:00"/>
    <m/>
    <d v="2002-12-01T00:00:00"/>
    <d v="2002-12-01T00:00:00"/>
    <m/>
    <m/>
    <m/>
    <m/>
    <s v="WI"/>
    <n v="1"/>
    <n v="1"/>
    <n v="0.20395659999999999"/>
    <x v="1"/>
    <s v="N"/>
    <n v="17.463013698630139"/>
    <n v="17.463013698630139"/>
    <n v="534.00959999999998"/>
    <n v="534.00959999999998"/>
    <s v="Flow GAS"/>
    <n v="4"/>
    <n v="4"/>
    <m/>
    <s v="Flow GAS"/>
    <x v="1"/>
    <s v="Producing"/>
    <s v="Producing"/>
    <x v="0"/>
    <x v="0"/>
    <s v="W 02732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08020"/>
    <s v="1 UWI in License"/>
    <n v="273237"/>
    <s v="102/08-19-018-02W4/00"/>
    <n v="273237"/>
    <n v="1"/>
    <s v="102"/>
    <s v="08"/>
    <s v="19"/>
    <s v="018"/>
    <s v="02W4"/>
    <s v="00"/>
    <s v="08-19-018-02W4"/>
    <s v="08-19-018-02W4"/>
    <s v="AB"/>
    <s v="MEDICINE HAT"/>
    <s v="EOG 102 MEDICINE HAT 8-19-18-2"/>
    <x v="2"/>
    <s v="Cdn Nat Rsrcs Ltd"/>
    <s v="Working Interest"/>
    <n v="0.20395659999999999"/>
    <s v="MED HAT H UNIT"/>
    <s v="No"/>
    <m/>
    <s v="Flow GAS"/>
    <d v="2020-05-31T00:00:00"/>
    <m/>
    <n v="1781"/>
    <m/>
    <m/>
    <s v="Flow GAS"/>
    <s v="Kmed_hat"/>
    <s v="Cdn Nat Rsrcs Ltd"/>
    <n v="123983"/>
    <m/>
    <m/>
    <d v="2002-08-30T00:00:00"/>
    <d v="2002-10-25T00:00:00"/>
    <d v="2002-10-25T00:00:00"/>
    <m/>
    <d v="2002-12-01T00:00:00"/>
    <d v="2002-12-01T00:00:00"/>
    <m/>
    <m/>
    <m/>
    <m/>
    <s v="WI"/>
    <n v="1"/>
    <n v="1"/>
    <n v="0.20395659999999999"/>
    <x v="1"/>
    <s v="N"/>
    <n v="17.460273972602739"/>
    <n v="17.460273972602739"/>
    <n v="542.84879999999998"/>
    <n v="542.84879999999998"/>
    <s v="Flow GAS"/>
    <n v="4"/>
    <n v="4"/>
    <m/>
    <s v="Flow GAS"/>
    <x v="1"/>
    <s v="Producing"/>
    <s v="Producing"/>
    <x v="0"/>
    <x v="0"/>
    <s v="W 027323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09000"/>
    <s v="1 UWI in License"/>
    <n v="273249"/>
    <s v="100/09-06-019-02W4/00"/>
    <n v="273249"/>
    <n v="1"/>
    <s v="100"/>
    <s v="09"/>
    <s v="06"/>
    <s v="019"/>
    <s v="02W4"/>
    <s v="00"/>
    <s v="09-06-019-02W4"/>
    <s v="09-06-019-02W4"/>
    <s v="AB"/>
    <s v="MEDICINE HAT"/>
    <s v="EOG MEDICINE HAT 9-6-19-2"/>
    <x v="2"/>
    <s v="Cdn Nat Rsrcs Ltd"/>
    <s v="Working Interest"/>
    <n v="0.20395659999999999"/>
    <s v="MED HAT H UNIT"/>
    <s v="No"/>
    <m/>
    <s v="Flow GAS"/>
    <d v="2020-05-31T00:00:00"/>
    <m/>
    <n v="1781"/>
    <m/>
    <m/>
    <s v="Flow GAS"/>
    <s v="Kmilk_rv;Kmed_hat"/>
    <s v="Cdn Nat Rsrcs Ltd"/>
    <n v="123983"/>
    <m/>
    <m/>
    <d v="2002-08-30T00:00:00"/>
    <d v="2002-10-20T00:00:00"/>
    <d v="2002-10-20T00:00:00"/>
    <m/>
    <d v="2002-12-01T00:00:00"/>
    <d v="2002-12-10T00:00:00"/>
    <m/>
    <m/>
    <m/>
    <m/>
    <s v="WI"/>
    <n v="1"/>
    <n v="1"/>
    <n v="0.20395659999999999"/>
    <x v="1"/>
    <s v="N"/>
    <n v="17.473972602739725"/>
    <n v="17.473972602739725"/>
    <n v="542.84879999999998"/>
    <n v="542.84879999999998"/>
    <s v="Flow GAS"/>
    <n v="4"/>
    <n v="4"/>
    <m/>
    <s v="Flow GAS"/>
    <x v="1"/>
    <s v="Producing"/>
    <s v="Producing"/>
    <x v="0"/>
    <x v="0"/>
    <s v="W 02732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6000"/>
    <s v="1 UWI in License"/>
    <n v="273252"/>
    <s v="100/16-05-019-02W4/00"/>
    <n v="273252"/>
    <n v="1"/>
    <s v="100"/>
    <s v="16"/>
    <s v="05"/>
    <s v="019"/>
    <s v="02W4"/>
    <s v="00"/>
    <s v="16-05-019-02W4"/>
    <s v="16-05-019-02W4"/>
    <s v="AB"/>
    <s v="MEDICINE HAT"/>
    <s v="EOG MEDICINE HAT 16-5-19-2"/>
    <x v="2"/>
    <s v="Cdn Nat Rsrcs Ltd"/>
    <s v="Working Interest"/>
    <n v="0.20395659999999999"/>
    <s v="MED HAT H UNIT"/>
    <s v="No"/>
    <m/>
    <s v="Flow GAS"/>
    <d v="2020-05-31T00:00:00"/>
    <m/>
    <n v="1739"/>
    <m/>
    <m/>
    <s v="Flow GAS"/>
    <s v="Kmilk_rv;Kmed_hat"/>
    <s v="Cdn Nat Rsrcs Ltd"/>
    <n v="123983"/>
    <m/>
    <m/>
    <d v="2002-08-30T00:00:00"/>
    <d v="2002-10-21T00:00:00"/>
    <d v="2002-10-21T00:00:00"/>
    <m/>
    <d v="2002-12-01T00:00:00"/>
    <d v="2002-12-04T00:00:00"/>
    <m/>
    <m/>
    <m/>
    <m/>
    <s v="WI"/>
    <n v="1"/>
    <n v="1"/>
    <n v="0.20395659999999999"/>
    <x v="1"/>
    <s v="N"/>
    <n v="17.471232876712328"/>
    <n v="17.471232876712328"/>
    <n v="530.04719999999998"/>
    <n v="530.04719999999998"/>
    <s v="Flow GAS"/>
    <n v="4"/>
    <n v="4"/>
    <m/>
    <s v="Flow GAS"/>
    <x v="1"/>
    <s v="Producing"/>
    <s v="Producing"/>
    <x v="0"/>
    <x v="0"/>
    <s v="W 027325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4000"/>
    <s v="1 UWI in License"/>
    <n v="273253"/>
    <s v="100/14-05-019-02W4/00"/>
    <n v="273253"/>
    <n v="1"/>
    <s v="100"/>
    <s v="14"/>
    <s v="05"/>
    <s v="019"/>
    <s v="02W4"/>
    <s v="00"/>
    <s v="14-05-019-02W4"/>
    <s v="14-05-019-02W4"/>
    <s v="AB"/>
    <s v="MEDICINE HAT"/>
    <s v="EOG MEDICINE HAT 14-5-19-2"/>
    <x v="2"/>
    <s v="Cdn Nat Rsrcs Ltd"/>
    <s v="Working Interest"/>
    <n v="0.20395659999999999"/>
    <s v="MED HAT H UNIT"/>
    <s v="No"/>
    <m/>
    <s v="Flow GAS"/>
    <d v="2020-05-31T00:00:00"/>
    <m/>
    <n v="1752"/>
    <m/>
    <m/>
    <s v="Flow GAS"/>
    <s v="Kmilk_rv;Kmed_hat"/>
    <s v="Cdn Nat Rsrcs Ltd"/>
    <n v="123983"/>
    <m/>
    <m/>
    <d v="2002-08-30T00:00:00"/>
    <d v="2002-10-20T00:00:00"/>
    <d v="2002-10-20T00:00:00"/>
    <m/>
    <d v="2002-12-01T00:00:00"/>
    <d v="2002-12-04T00:00:00"/>
    <m/>
    <m/>
    <m/>
    <m/>
    <s v="WI"/>
    <n v="1"/>
    <n v="1"/>
    <n v="0.20395659999999999"/>
    <x v="1"/>
    <s v="N"/>
    <n v="17.473972602739725"/>
    <n v="17.473972602739725"/>
    <n v="534.00959999999998"/>
    <n v="534.00959999999998"/>
    <s v="Flow GAS"/>
    <n v="4"/>
    <n v="4"/>
    <m/>
    <s v="Flow GAS"/>
    <x v="1"/>
    <s v="Producing"/>
    <s v="Producing"/>
    <x v="0"/>
    <x v="0"/>
    <s v="W 02732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615000"/>
    <s v="1 UWI in License"/>
    <n v="273270"/>
    <s v="100/15-06-019-02W4/00"/>
    <n v="273270"/>
    <n v="1"/>
    <s v="100"/>
    <s v="15"/>
    <s v="06"/>
    <s v="019"/>
    <s v="02W4"/>
    <s v="00"/>
    <s v="15-06-019-02W4"/>
    <s v="15-06-019-02W4"/>
    <s v="AB"/>
    <s v="MEDICINE HAT"/>
    <s v="EOG MEDICINE HAT 15-6-19-2"/>
    <x v="2"/>
    <s v="Cdn Nat Rsrcs Ltd"/>
    <s v="Working Interest"/>
    <n v="0.20395659999999999"/>
    <s v="MED HAT H UNIT"/>
    <s v="No"/>
    <m/>
    <s v="Flow GAS"/>
    <d v="2020-05-31T00:00:00"/>
    <m/>
    <n v="1745"/>
    <m/>
    <m/>
    <s v="Flow GAS"/>
    <s v="Kmilk_rv;Kmed_hat"/>
    <s v="Cdn Nat Rsrcs Ltd"/>
    <n v="123983"/>
    <m/>
    <m/>
    <d v="2002-08-30T00:00:00"/>
    <d v="2002-10-19T00:00:00"/>
    <d v="2002-10-19T00:00:00"/>
    <m/>
    <d v="2002-12-01T00:00:00"/>
    <d v="2002-12-06T00:00:00"/>
    <m/>
    <m/>
    <m/>
    <m/>
    <s v="WI"/>
    <n v="1"/>
    <n v="1"/>
    <n v="0.20395659999999999"/>
    <x v="1"/>
    <s v="N"/>
    <n v="17.476712328767125"/>
    <n v="17.476712328767125"/>
    <n v="531.87599999999998"/>
    <n v="531.87599999999998"/>
    <s v="Flow GAS"/>
    <n v="4"/>
    <n v="4"/>
    <m/>
    <s v="Flow GAS"/>
    <x v="1"/>
    <s v="Producing"/>
    <s v="Producing"/>
    <x v="0"/>
    <x v="0"/>
    <s v="W 027327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510020"/>
    <s v="1 UWI in License"/>
    <n v="273323"/>
    <s v="102/10-05-019-02W4/00"/>
    <n v="273323"/>
    <n v="1"/>
    <s v="102"/>
    <s v="10"/>
    <s v="05"/>
    <s v="019"/>
    <s v="02W4"/>
    <s v="00"/>
    <s v="10-05-019-02W4"/>
    <s v="10-05-019-02W4"/>
    <s v="AB"/>
    <s v="MEDICINE HAT"/>
    <s v="EOG 102 MEDICINE HAT 10-5-19-2"/>
    <x v="2"/>
    <s v="Cdn Nat Rsrcs Ltd"/>
    <s v="Working Interest"/>
    <n v="0.20395659999999999"/>
    <s v="MED HAT H UNIT"/>
    <s v="No"/>
    <m/>
    <s v="Flow GAS"/>
    <d v="2020-05-31T00:00:00"/>
    <m/>
    <n v="1699"/>
    <m/>
    <m/>
    <s v="Flow GAS"/>
    <s v="Kmilk_rv;Kmed_hat"/>
    <s v="Cdn Nat Rsrcs Ltd"/>
    <n v="123983"/>
    <m/>
    <m/>
    <d v="2002-09-04T00:00:00"/>
    <d v="2002-10-21T00:00:00"/>
    <d v="2002-10-21T00:00:00"/>
    <m/>
    <d v="2002-12-01T00:00:00"/>
    <d v="2002-12-10T00:00:00"/>
    <m/>
    <m/>
    <m/>
    <m/>
    <s v="WI"/>
    <n v="1"/>
    <n v="1"/>
    <n v="0.20395659999999999"/>
    <x v="1"/>
    <s v="N"/>
    <n v="17.471232876712328"/>
    <n v="17.471232876712328"/>
    <n v="517.85520000000008"/>
    <n v="517.85520000000008"/>
    <s v="Flow GAS"/>
    <n v="4"/>
    <n v="4"/>
    <m/>
    <s v="Flow GAS"/>
    <x v="1"/>
    <s v="Producing"/>
    <s v="Producing"/>
    <x v="0"/>
    <x v="0"/>
    <s v="W 027332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06020"/>
    <s v="1 UWI in License"/>
    <n v="273324"/>
    <s v="102/06-33-018-02W4/00"/>
    <n v="273324"/>
    <n v="1"/>
    <s v="102"/>
    <s v="06"/>
    <s v="33"/>
    <s v="018"/>
    <s v="02W4"/>
    <s v="00"/>
    <s v="06-33-018-02W4"/>
    <s v="06-33-018-02W4"/>
    <s v="AB"/>
    <s v="MEDICINE HAT"/>
    <s v="EOG 102 MEDICINE HAT 6-33-18-2"/>
    <x v="2"/>
    <s v="Cdn Nat Rsrcs Ltd"/>
    <s v="Working Interest"/>
    <n v="0.20395659999999999"/>
    <s v="MED HAT H UNIT"/>
    <s v="No"/>
    <m/>
    <s v="Flow GAS"/>
    <d v="2020-05-31T00:00:00"/>
    <m/>
    <n v="1752"/>
    <m/>
    <m/>
    <s v="Flow GAS"/>
    <s v="Kmed_hat"/>
    <s v="Cdn Nat Rsrcs Ltd"/>
    <n v="123983"/>
    <m/>
    <m/>
    <d v="2002-09-04T00:00:00"/>
    <d v="2002-10-10T00:00:00"/>
    <d v="2002-10-11T00:00:00"/>
    <m/>
    <d v="2002-12-01T00:00:00"/>
    <d v="2002-12-01T00:00:00"/>
    <m/>
    <m/>
    <m/>
    <m/>
    <s v="WI"/>
    <n v="1"/>
    <n v="1"/>
    <n v="0.20395659999999999"/>
    <x v="1"/>
    <s v="N"/>
    <n v="17.5013698630137"/>
    <n v="17.5013698630137"/>
    <n v="534.00959999999998"/>
    <n v="534.00959999999998"/>
    <s v="Flow GAS"/>
    <n v="4"/>
    <n v="4"/>
    <m/>
    <s v="Flow GAS"/>
    <x v="1"/>
    <s v="Producing"/>
    <s v="Producing"/>
    <x v="0"/>
    <x v="0"/>
    <s v="W 027332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06020"/>
    <s v="1 UWI in License"/>
    <n v="273325"/>
    <s v="102/06-31-018-02W4/00"/>
    <n v="273325"/>
    <n v="1"/>
    <s v="102"/>
    <s v="06"/>
    <s v="31"/>
    <s v="018"/>
    <s v="02W4"/>
    <s v="00"/>
    <s v="06-31-018-02W4"/>
    <s v="06-31-018-02W4"/>
    <s v="AB"/>
    <s v="MEDICINE HAT"/>
    <s v="EOG 102 MEDICINE HAT 6-31-18-2"/>
    <x v="2"/>
    <s v="Cdn Nat Rsrcs Ltd"/>
    <s v="Working Interest"/>
    <n v="0.20395659999999999"/>
    <s v="MED HAT H UNIT"/>
    <s v="No"/>
    <m/>
    <s v="Flow GAS"/>
    <d v="2020-05-31T00:00:00"/>
    <m/>
    <n v="1749"/>
    <m/>
    <m/>
    <s v="Flow GAS"/>
    <s v="Kmed_hat"/>
    <s v="Cdn Nat Rsrcs Ltd"/>
    <n v="123983"/>
    <m/>
    <m/>
    <d v="2002-09-04T00:00:00"/>
    <d v="2002-10-21T00:00:00"/>
    <d v="2002-10-21T00:00:00"/>
    <m/>
    <d v="2002-12-01T00:00:00"/>
    <d v="2002-12-01T00:00:00"/>
    <m/>
    <m/>
    <m/>
    <m/>
    <s v="WI"/>
    <n v="1"/>
    <n v="1"/>
    <n v="0.20395659999999999"/>
    <x v="1"/>
    <s v="N"/>
    <n v="17.471232876712328"/>
    <n v="17.471232876712328"/>
    <n v="533.09519999999998"/>
    <n v="533.09519999999998"/>
    <s v="Flow GAS"/>
    <n v="4"/>
    <n v="4"/>
    <m/>
    <s v="Flow GAS"/>
    <x v="1"/>
    <s v="Producing"/>
    <s v="Producing"/>
    <x v="0"/>
    <x v="0"/>
    <s v="W 027332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08000"/>
    <s v="1 UWI in License"/>
    <n v="273329"/>
    <s v="100/08-08-019-02W4/00"/>
    <n v="273329"/>
    <n v="1"/>
    <s v="100"/>
    <s v="08"/>
    <s v="08"/>
    <s v="019"/>
    <s v="02W4"/>
    <s v="00"/>
    <s v="08-08-019-02W4"/>
    <s v="08-08-019-02W4"/>
    <s v="AB"/>
    <s v="MEDICINE HAT"/>
    <s v="EOG MEDICINE HAT 8-8-19-2"/>
    <x v="2"/>
    <s v="Cdn Nat Rsrcs Ltd"/>
    <s v="Working Interest"/>
    <n v="0.20395659999999999"/>
    <s v="MED HAT H UNIT"/>
    <s v="No"/>
    <m/>
    <s v="Flow GAS"/>
    <d v="2020-05-31T00:00:00"/>
    <m/>
    <n v="1745"/>
    <m/>
    <m/>
    <s v="Flow GAS"/>
    <s v="Kmilk_rv;Kmed_hat"/>
    <s v="Cdn Nat Rsrcs Ltd"/>
    <n v="123983"/>
    <m/>
    <m/>
    <d v="2002-09-04T00:00:00"/>
    <d v="2002-10-16T00:00:00"/>
    <d v="2002-10-16T00:00:00"/>
    <m/>
    <d v="2003-01-01T00:00:00"/>
    <d v="2003-01-15T00:00:00"/>
    <m/>
    <m/>
    <m/>
    <m/>
    <s v="WI"/>
    <n v="1"/>
    <n v="1"/>
    <n v="0.20395659999999999"/>
    <x v="1"/>
    <s v="N"/>
    <n v="17.484931506849314"/>
    <n v="17.484931506849314"/>
    <n v="531.87599999999998"/>
    <n v="531.87599999999998"/>
    <s v="Flow GAS"/>
    <n v="4"/>
    <n v="4"/>
    <m/>
    <s v="Flow GAS"/>
    <x v="1"/>
    <s v="Producing"/>
    <s v="Producing"/>
    <x v="0"/>
    <x v="0"/>
    <s v="W 027332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902000"/>
    <s v="1 UWI in License"/>
    <n v="273330"/>
    <s v="100/02-19-019-01W4/00"/>
    <n v="273330"/>
    <n v="1"/>
    <s v="100"/>
    <s v="02"/>
    <s v="19"/>
    <s v="019"/>
    <s v="01W4"/>
    <s v="00"/>
    <s v="02-19-019-01W4"/>
    <s v="02-19-019-01W4"/>
    <s v="AB"/>
    <s v="MEDICINE HAT"/>
    <s v="EOG MEDICINE HAT 2-19-19-1"/>
    <x v="2"/>
    <s v="Cdn Nat Rsrcs Ltd"/>
    <s v="Working Interest"/>
    <n v="0.20395659999999999"/>
    <s v="MED HAT H UNIT"/>
    <s v="No"/>
    <m/>
    <s v="Flow GAS"/>
    <d v="2020-05-31T00:00:00"/>
    <m/>
    <n v="1860"/>
    <m/>
    <m/>
    <s v="Flow GAS"/>
    <s v="Kmilk_rv;Kmed_hat"/>
    <s v="Cdn Nat Rsrcs Ltd"/>
    <n v="123983"/>
    <m/>
    <m/>
    <d v="2002-09-04T00:00:00"/>
    <d v="2002-09-28T00:00:00"/>
    <d v="2002-09-28T00:00:00"/>
    <m/>
    <d v="2002-12-01T00:00:00"/>
    <d v="2002-12-08T00:00:00"/>
    <m/>
    <m/>
    <m/>
    <m/>
    <s v="WI"/>
    <n v="1"/>
    <n v="1"/>
    <n v="0.20395659999999999"/>
    <x v="1"/>
    <s v="N"/>
    <n v="17.534246575342465"/>
    <n v="17.534246575342465"/>
    <n v="566.928"/>
    <n v="566.928"/>
    <s v="Flow GAS"/>
    <n v="4"/>
    <n v="4"/>
    <m/>
    <s v="Flow GAS"/>
    <x v="1"/>
    <s v="Producing"/>
    <s v="Producing"/>
    <x v="0"/>
    <x v="0"/>
    <s v="W 02733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616020"/>
    <s v="1 UWI in License"/>
    <n v="273331"/>
    <s v="102/16-06-019-01W4/00"/>
    <n v="273331"/>
    <n v="1"/>
    <s v="102"/>
    <s v="16"/>
    <s v="06"/>
    <s v="019"/>
    <s v="01W4"/>
    <s v="00"/>
    <s v="16-06-019-01W4"/>
    <s v="16-06-019-01W4"/>
    <s v="AB"/>
    <s v="MEDICINE HAT"/>
    <s v="EOG 102 MEDICINE HAT 16-6-19-1"/>
    <x v="2"/>
    <s v="Cdn Nat Rsrcs Ltd"/>
    <s v="Working Interest"/>
    <n v="0.20395659999999999"/>
    <s v="MED HAT H UNIT"/>
    <s v="No"/>
    <m/>
    <s v="Flow GAS"/>
    <d v="2020-05-31T00:00:00"/>
    <m/>
    <n v="1870"/>
    <m/>
    <m/>
    <s v="Flow GAS"/>
    <s v="Kmed_hat"/>
    <s v="Cdn Nat Rsrcs Ltd"/>
    <n v="123983"/>
    <m/>
    <m/>
    <d v="2002-09-04T00:00:00"/>
    <d v="2002-10-24T00:00:00"/>
    <d v="2002-10-25T00:00:00"/>
    <m/>
    <d v="2002-12-01T00:00:00"/>
    <d v="2002-12-04T00:00:00"/>
    <m/>
    <m/>
    <m/>
    <m/>
    <s v="WI"/>
    <n v="1"/>
    <n v="1"/>
    <n v="0.20395659999999999"/>
    <x v="1"/>
    <s v="N"/>
    <n v="17.463013698630139"/>
    <n v="17.463013698630139"/>
    <n v="569.976"/>
    <n v="569.976"/>
    <s v="Flow GAS"/>
    <n v="4"/>
    <n v="4"/>
    <m/>
    <s v="Flow GAS"/>
    <x v="1"/>
    <s v="Producing"/>
    <s v="Producing"/>
    <x v="0"/>
    <x v="0"/>
    <s v="W 027333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607000"/>
    <s v="1 UWI in License"/>
    <n v="273332"/>
    <s v="100/07-26-018-02W4/00"/>
    <n v="273332"/>
    <n v="1"/>
    <s v="100"/>
    <s v="07"/>
    <s v="26"/>
    <s v="018"/>
    <s v="02W4"/>
    <s v="00"/>
    <s v="07-26-018-02W4"/>
    <s v="07-26-018-02W4"/>
    <s v="AB"/>
    <s v="MEDICINE HAT"/>
    <s v="EOG MEDICINE HAT 7-26-18-2"/>
    <x v="2"/>
    <s v="Cdn Nat Rsrcs Ltd"/>
    <s v="Working Interest"/>
    <n v="0.20395659999999999"/>
    <s v="MED HAT H UNIT"/>
    <s v="No"/>
    <m/>
    <s v="Flow GAS"/>
    <d v="2020-05-31T00:00:00"/>
    <m/>
    <n v="1831"/>
    <m/>
    <m/>
    <s v="Flow GAS"/>
    <s v="Kmilk_rv;Kmed_hat"/>
    <s v="Cdn Nat Rsrcs Ltd"/>
    <n v="123983"/>
    <m/>
    <m/>
    <d v="2002-09-04T00:00:00"/>
    <d v="2002-09-28T00:00:00"/>
    <d v="2002-09-28T00:00:00"/>
    <m/>
    <d v="2002-12-01T00:00:00"/>
    <d v="2002-12-01T00:00:00"/>
    <m/>
    <m/>
    <m/>
    <m/>
    <s v="WI"/>
    <n v="1"/>
    <n v="1"/>
    <n v="0.20395659999999999"/>
    <x v="1"/>
    <s v="N"/>
    <n v="17.534246575342465"/>
    <n v="17.534246575342465"/>
    <n v="558.08879999999999"/>
    <n v="558.08879999999999"/>
    <s v="Flow GAS"/>
    <n v="4"/>
    <n v="4"/>
    <m/>
    <s v="Flow GAS"/>
    <x v="1"/>
    <s v="Producing"/>
    <s v="Producing"/>
    <x v="0"/>
    <x v="0"/>
    <s v="W 02733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16020"/>
    <s v="1 UWI in License"/>
    <n v="273379"/>
    <s v="102/16-08-018-02W4/00"/>
    <n v="273379"/>
    <n v="1"/>
    <s v="102"/>
    <s v="16"/>
    <s v="08"/>
    <s v="018"/>
    <s v="02W4"/>
    <s v="00"/>
    <s v="16-08-018-02W4"/>
    <s v="16-08-018-02W4"/>
    <s v="AB"/>
    <s v="MEDICINE HAT"/>
    <s v="EOG 102 MEDICINE HAT 16-8-18-2"/>
    <x v="2"/>
    <s v="Cdn Nat Rsrcs Ltd"/>
    <s v="Working Interest"/>
    <n v="0.20395659999999999"/>
    <s v="MED HAT H UNIT"/>
    <s v="No"/>
    <m/>
    <s v="Flow GAS"/>
    <d v="2020-05-31T00:00:00"/>
    <m/>
    <n v="1860"/>
    <m/>
    <m/>
    <s v="Flow GAS"/>
    <s v="Kmilk_rv;Kmed_hat"/>
    <s v="Cdn Nat Rsrcs Ltd"/>
    <n v="123983"/>
    <m/>
    <m/>
    <d v="2002-09-04T00:00:00"/>
    <d v="2002-09-23T00:00:00"/>
    <d v="2002-09-23T00:00:00"/>
    <m/>
    <d v="2002-12-01T00:00:00"/>
    <d v="2002-12-01T00:00:00"/>
    <m/>
    <m/>
    <m/>
    <m/>
    <s v="WI"/>
    <n v="1"/>
    <n v="1"/>
    <n v="0.20395659999999999"/>
    <x v="1"/>
    <s v="N"/>
    <n v="17.547945205479451"/>
    <n v="17.547945205479451"/>
    <n v="566.928"/>
    <n v="566.928"/>
    <s v="Flow GAS"/>
    <n v="4"/>
    <n v="4"/>
    <m/>
    <s v="Flow GAS"/>
    <x v="1"/>
    <s v="Producing"/>
    <s v="Producing"/>
    <x v="0"/>
    <x v="0"/>
    <s v="W 027337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516000"/>
    <s v="1 UWI in License"/>
    <n v="273451"/>
    <s v="100/16-25-019-02W4/00"/>
    <n v="273451"/>
    <n v="1"/>
    <s v="100"/>
    <s v="16"/>
    <s v="25"/>
    <s v="019"/>
    <s v="02W4"/>
    <s v="00"/>
    <s v="16-25-019-02W4"/>
    <s v="16-25-019-02W4"/>
    <s v="AB"/>
    <s v="MEDICINE HAT"/>
    <s v="EOG MEDICINE HAT 16-25-19-2"/>
    <x v="2"/>
    <s v="Cdn Nat Rsrcs Ltd"/>
    <s v="Working Interest"/>
    <n v="0.20395659999999999"/>
    <s v="MED HAT H UNIT"/>
    <s v="No"/>
    <m/>
    <s v="Flow GAS"/>
    <d v="2020-05-31T00:00:00"/>
    <m/>
    <n v="1837"/>
    <m/>
    <m/>
    <s v="Flow GAS"/>
    <s v="Kmilk_rv;Kmed_hat"/>
    <s v="Cdn Nat Rsrcs Ltd"/>
    <n v="123983"/>
    <m/>
    <m/>
    <d v="2002-09-05T00:00:00"/>
    <d v="2002-09-29T00:00:00"/>
    <d v="2002-09-29T00:00:00"/>
    <m/>
    <d v="2002-12-01T00:00:00"/>
    <d v="2002-12-18T00:00:00"/>
    <m/>
    <m/>
    <m/>
    <m/>
    <s v="WI"/>
    <n v="1"/>
    <n v="1"/>
    <n v="0.20395659999999999"/>
    <x v="1"/>
    <s v="N"/>
    <n v="17.531506849315068"/>
    <n v="17.531506849315068"/>
    <n v="559.91759999999999"/>
    <n v="559.91759999999999"/>
    <s v="Flow GAS"/>
    <n v="4"/>
    <n v="4"/>
    <m/>
    <s v="Flow GAS"/>
    <x v="1"/>
    <s v="Producing"/>
    <s v="Producing"/>
    <x v="0"/>
    <x v="0"/>
    <s v="W 027345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16000"/>
    <s v="1 UWI in License"/>
    <n v="273454"/>
    <s v="100/16-24-019-02W4/00"/>
    <n v="273454"/>
    <n v="1"/>
    <s v="100"/>
    <s v="16"/>
    <s v="24"/>
    <s v="019"/>
    <s v="02W4"/>
    <s v="00"/>
    <s v="16-24-019-02W4"/>
    <s v="16-24-019-02W4"/>
    <s v="AB"/>
    <s v="MEDICINE HAT"/>
    <s v="EOG MEDICINE HAT 16-24-19-2"/>
    <x v="2"/>
    <s v="Cdn Nat Rsrcs Ltd"/>
    <s v="Working Interest"/>
    <n v="0.20395659999999999"/>
    <s v="MED HAT H UNIT"/>
    <s v="No"/>
    <m/>
    <s v="Flow GAS"/>
    <d v="2020-05-31T00:00:00"/>
    <m/>
    <n v="1841"/>
    <m/>
    <m/>
    <s v="Flow GAS"/>
    <s v="Kmilk_rv;Kmed_hat"/>
    <s v="Cdn Nat Rsrcs Ltd"/>
    <n v="123983"/>
    <m/>
    <m/>
    <d v="2002-09-05T00:00:00"/>
    <d v="2002-10-12T00:00:00"/>
    <d v="2002-10-12T00:00:00"/>
    <m/>
    <d v="2002-12-01T00:00:00"/>
    <d v="2002-12-20T00:00:00"/>
    <m/>
    <m/>
    <m/>
    <m/>
    <s v="WI"/>
    <n v="1"/>
    <n v="1"/>
    <n v="0.20395659999999999"/>
    <x v="1"/>
    <s v="N"/>
    <n v="17.495890410958904"/>
    <n v="17.495890410958904"/>
    <n v="561.13679999999999"/>
    <n v="561.13679999999999"/>
    <s v="Flow GAS"/>
    <n v="4"/>
    <n v="4"/>
    <m/>
    <s v="Flow GAS"/>
    <x v="1"/>
    <s v="Producing"/>
    <s v="Producing"/>
    <x v="0"/>
    <x v="0"/>
    <s v="W 02734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408000"/>
    <s v="1 UWI in License"/>
    <n v="273461"/>
    <s v="100/08-24-019-02W4/00"/>
    <n v="273461"/>
    <n v="1"/>
    <s v="100"/>
    <s v="08"/>
    <s v="24"/>
    <s v="019"/>
    <s v="02W4"/>
    <s v="00"/>
    <s v="08-24-019-02W4"/>
    <s v="08-24-019-02W4"/>
    <s v="AB"/>
    <s v="MEDICINE HAT"/>
    <s v="EOG MEDICINE HAT 8-24-19-2"/>
    <x v="2"/>
    <s v="Cdn Nat Rsrcs Ltd"/>
    <s v="Working Interest"/>
    <n v="0.20395659999999999"/>
    <s v="MED HAT H UNIT"/>
    <s v="No"/>
    <m/>
    <s v="Flow GAS"/>
    <d v="2020-05-31T00:00:00"/>
    <m/>
    <n v="1827"/>
    <m/>
    <m/>
    <s v="Flow GAS"/>
    <s v="Kmilk_rv;Kmed_hat"/>
    <s v="Cdn Nat Rsrcs Ltd"/>
    <n v="123983"/>
    <m/>
    <m/>
    <d v="2002-09-05T00:00:00"/>
    <d v="2002-10-12T00:00:00"/>
    <d v="2002-10-12T00:00:00"/>
    <m/>
    <d v="2002-12-01T00:00:00"/>
    <d v="2002-12-20T00:00:00"/>
    <m/>
    <m/>
    <m/>
    <m/>
    <s v="WI"/>
    <n v="1"/>
    <n v="1"/>
    <n v="0.20395659999999999"/>
    <x v="1"/>
    <s v="N"/>
    <n v="17.495890410958904"/>
    <n v="17.495890410958904"/>
    <n v="556.86959999999999"/>
    <n v="556.86959999999999"/>
    <s v="Flow GAS"/>
    <n v="4"/>
    <n v="4"/>
    <m/>
    <s v="Flow GAS"/>
    <x v="1"/>
    <s v="Producing"/>
    <s v="Producing"/>
    <x v="0"/>
    <x v="0"/>
    <s v="W 027346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02000"/>
    <s v="1 UWI in License"/>
    <n v="273462"/>
    <s v="100/02-14-019-02W4/00"/>
    <n v="273462"/>
    <n v="1"/>
    <s v="100"/>
    <s v="02"/>
    <s v="14"/>
    <s v="019"/>
    <s v="02W4"/>
    <s v="00"/>
    <s v="02-14-019-02W4"/>
    <s v="02-14-019-02W4"/>
    <s v="AB"/>
    <s v="MEDICINE HAT"/>
    <s v="EOG MEDICINE HAT 2-14-19-2"/>
    <x v="2"/>
    <s v="Cdn Nat Rsrcs Ltd"/>
    <s v="Working Interest"/>
    <n v="0.20395659999999999"/>
    <s v="MED HAT H UNIT"/>
    <s v="No"/>
    <m/>
    <s v="Flow GAS"/>
    <d v="2020-05-31T00:00:00"/>
    <m/>
    <n v="1827"/>
    <m/>
    <m/>
    <s v="Flow GAS"/>
    <s v="Kmilk_rv;Kmed_hat"/>
    <s v="Cdn Nat Rsrcs Ltd"/>
    <n v="123983"/>
    <m/>
    <m/>
    <d v="2002-09-05T00:00:00"/>
    <d v="2002-10-19T00:00:00"/>
    <d v="2002-10-19T00:00:00"/>
    <m/>
    <d v="2002-12-01T00:00:00"/>
    <d v="2002-12-09T00:00:00"/>
    <m/>
    <m/>
    <m/>
    <m/>
    <s v="WI"/>
    <n v="1"/>
    <n v="1"/>
    <n v="0.20395659999999999"/>
    <x v="1"/>
    <s v="N"/>
    <n v="17.476712328767125"/>
    <n v="17.476712328767125"/>
    <n v="556.86959999999999"/>
    <n v="556.86959999999999"/>
    <s v="Flow GAS"/>
    <n v="4"/>
    <n v="4"/>
    <m/>
    <s v="Flow GAS"/>
    <x v="1"/>
    <s v="Producing"/>
    <s v="Producing"/>
    <x v="0"/>
    <x v="0"/>
    <s v="W 027346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02000"/>
    <s v="1 UWI in License"/>
    <n v="273484"/>
    <s v="100/02-10-019-02W4/00"/>
    <n v="273484"/>
    <n v="1"/>
    <s v="100"/>
    <s v="02"/>
    <s v="10"/>
    <s v="019"/>
    <s v="02W4"/>
    <s v="00"/>
    <s v="02-10-019-02W4"/>
    <s v="02-10-019-02W4"/>
    <s v="AB"/>
    <s v="MEDICINE HAT"/>
    <s v="EOG MEDICINE HAT 2-10-19-2"/>
    <x v="2"/>
    <s v="Cdn Nat Rsrcs Ltd"/>
    <s v="Working Interest"/>
    <n v="0.20395659999999999"/>
    <s v="MED HAT H UNIT"/>
    <s v="No"/>
    <m/>
    <s v="Flow GAS"/>
    <d v="2020-05-31T00:00:00"/>
    <m/>
    <n v="1742"/>
    <m/>
    <m/>
    <s v="Flow GAS"/>
    <s v="Kmilk_rv;Kmed_hat"/>
    <s v="Cdn Nat Rsrcs Ltd"/>
    <n v="123983"/>
    <m/>
    <m/>
    <d v="2002-09-06T00:00:00"/>
    <d v="2002-10-21T00:00:00"/>
    <d v="2002-10-21T00:00:00"/>
    <m/>
    <d v="2002-12-01T00:00:00"/>
    <d v="2002-12-04T00:00:00"/>
    <m/>
    <m/>
    <m/>
    <m/>
    <s v="WI"/>
    <n v="1"/>
    <n v="1"/>
    <n v="0.20395659999999999"/>
    <x v="1"/>
    <s v="N"/>
    <n v="17.471232876712328"/>
    <n v="17.471232876712328"/>
    <n v="530.96159999999998"/>
    <n v="530.96159999999998"/>
    <s v="Flow GAS"/>
    <n v="4"/>
    <n v="4"/>
    <m/>
    <s v="Flow GAS"/>
    <x v="1"/>
    <s v="Producing"/>
    <s v="Producing"/>
    <x v="0"/>
    <x v="0"/>
    <s v="W 027348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14000"/>
    <s v="1 UWI in License"/>
    <n v="273485"/>
    <s v="100/14-23-019-02W4/00"/>
    <n v="273485"/>
    <n v="1"/>
    <s v="100"/>
    <s v="14"/>
    <s v="23"/>
    <s v="019"/>
    <s v="02W4"/>
    <s v="00"/>
    <s v="14-23-019-02W4"/>
    <s v="14-23-019-02W4"/>
    <s v="AB"/>
    <s v="MEDICINE HAT"/>
    <s v="EOG MEDICINE HAT 14-23-19-2"/>
    <x v="2"/>
    <s v="Cdn Nat Rsrcs Ltd"/>
    <s v="Working Interest"/>
    <n v="0.20395659999999999"/>
    <s v="MED HAT H UNIT"/>
    <s v="No"/>
    <m/>
    <s v="Flow GAS"/>
    <d v="2020-05-31T00:00:00"/>
    <m/>
    <n v="1703"/>
    <m/>
    <m/>
    <s v="Flow GAS"/>
    <s v="Kmilk_rv;Kmed_hat"/>
    <s v="Cdn Nat Rsrcs Ltd"/>
    <n v="123983"/>
    <m/>
    <m/>
    <d v="2002-09-06T00:00:00"/>
    <d v="2002-10-11T00:00:00"/>
    <d v="2002-10-11T00:00:00"/>
    <m/>
    <d v="2002-12-01T00:00:00"/>
    <d v="2002-12-14T00:00:00"/>
    <m/>
    <m/>
    <m/>
    <m/>
    <s v="WI"/>
    <n v="1"/>
    <n v="1"/>
    <n v="0.20395659999999999"/>
    <x v="1"/>
    <s v="N"/>
    <n v="17.4986301369863"/>
    <n v="17.4986301369863"/>
    <n v="519.07440000000008"/>
    <n v="519.07440000000008"/>
    <s v="Flow GAS"/>
    <n v="4"/>
    <n v="4"/>
    <m/>
    <s v="Flow GAS"/>
    <x v="1"/>
    <s v="Producing"/>
    <s v="Producing"/>
    <x v="0"/>
    <x v="0"/>
    <s v="W 027348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02000"/>
    <s v="1 UWI in License"/>
    <n v="273494"/>
    <s v="100/02-23-019-02W4/00"/>
    <n v="273494"/>
    <n v="1"/>
    <s v="100"/>
    <s v="02"/>
    <s v="23"/>
    <s v="019"/>
    <s v="02W4"/>
    <s v="00"/>
    <s v="02-23-019-02W4"/>
    <s v="02-23-019-02W4"/>
    <s v="AB"/>
    <s v="MEDICINE HAT"/>
    <s v="EOG MEDICINE HAT 2-23-19-2"/>
    <x v="2"/>
    <s v="Cdn Nat Rsrcs Ltd"/>
    <s v="Working Interest"/>
    <n v="0.20395659999999999"/>
    <s v="MED HAT H UNIT"/>
    <s v="No"/>
    <m/>
    <s v="Flow GAS"/>
    <d v="2020-05-31T00:00:00"/>
    <m/>
    <n v="1749"/>
    <m/>
    <m/>
    <s v="Flow GAS"/>
    <s v="Kmilk_rv;Kmed_hat"/>
    <s v="Cdn Nat Rsrcs Ltd"/>
    <n v="123983"/>
    <m/>
    <m/>
    <d v="2002-09-06T00:00:00"/>
    <d v="2002-10-13T00:00:00"/>
    <d v="2002-10-13T00:00:00"/>
    <m/>
    <d v="2002-12-01T00:00:00"/>
    <d v="2002-12-08T00:00:00"/>
    <m/>
    <m/>
    <m/>
    <m/>
    <s v="WI"/>
    <n v="1"/>
    <n v="1"/>
    <n v="0.20395659999999999"/>
    <x v="1"/>
    <s v="N"/>
    <n v="17.493150684931507"/>
    <n v="17.493150684931507"/>
    <n v="533.09519999999998"/>
    <n v="533.09519999999998"/>
    <s v="Flow GAS"/>
    <n v="4"/>
    <n v="4"/>
    <m/>
    <s v="Flow GAS"/>
    <x v="1"/>
    <s v="Producing"/>
    <s v="Producing"/>
    <x v="0"/>
    <x v="0"/>
    <s v="W 027349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14000"/>
    <s v="1 UWI in License"/>
    <n v="273495"/>
    <s v="100/14-15-019-02W4/00"/>
    <n v="273495"/>
    <n v="1"/>
    <s v="100"/>
    <s v="14"/>
    <s v="15"/>
    <s v="019"/>
    <s v="02W4"/>
    <s v="00"/>
    <s v="14-15-019-02W4"/>
    <s v="14-15-019-02W4"/>
    <s v="AB"/>
    <s v="MEDICINE HAT"/>
    <s v="EOG MEDICINE HAT 14-15-19-2"/>
    <x v="2"/>
    <s v="Cdn Nat Rsrcs Ltd"/>
    <s v="Working Interest"/>
    <n v="0.20395659999999999"/>
    <s v="MED HAT H UNIT"/>
    <s v="No"/>
    <m/>
    <s v="Flow GAS"/>
    <d v="2020-05-31T00:00:00"/>
    <m/>
    <n v="1752"/>
    <m/>
    <m/>
    <s v="Flow GAS"/>
    <s v="Kmilk_rv;Kmed_hat"/>
    <s v="Cdn Nat Rsrcs Ltd"/>
    <n v="123983"/>
    <m/>
    <m/>
    <d v="2002-09-06T00:00:00"/>
    <d v="2002-10-14T00:00:00"/>
    <d v="2002-10-14T00:00:00"/>
    <m/>
    <d v="2002-12-01T00:00:00"/>
    <d v="2002-12-08T00:00:00"/>
    <m/>
    <m/>
    <m/>
    <m/>
    <s v="WI"/>
    <n v="1"/>
    <n v="1"/>
    <n v="0.20395659999999999"/>
    <x v="1"/>
    <s v="N"/>
    <n v="17.490410958904111"/>
    <n v="17.490410958904111"/>
    <n v="534.00959999999998"/>
    <n v="534.00959999999998"/>
    <s v="Flow GAS"/>
    <n v="4"/>
    <n v="4"/>
    <m/>
    <s v="Flow GAS"/>
    <x v="1"/>
    <s v="Producing"/>
    <s v="Producing"/>
    <x v="0"/>
    <x v="0"/>
    <s v="W 02734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407000"/>
    <s v="1 UWI in License"/>
    <n v="273499"/>
    <s v="100/07-14-019-02W4/00"/>
    <n v="273499"/>
    <n v="1"/>
    <s v="100"/>
    <s v="07"/>
    <s v="14"/>
    <s v="019"/>
    <s v="02W4"/>
    <s v="00"/>
    <s v="07-14-019-02W4"/>
    <s v="07-14-019-02W4"/>
    <s v="AB"/>
    <s v="MEDICINE HAT"/>
    <s v="EOG MEDICINE HAT 7-14-19-2"/>
    <x v="2"/>
    <s v="Cdn Nat Rsrcs Ltd"/>
    <s v="Working Interest"/>
    <n v="0.20395659999999999"/>
    <s v="MED HAT H UNIT"/>
    <s v="No"/>
    <m/>
    <s v="Flow GAS"/>
    <d v="2020-05-31T00:00:00"/>
    <m/>
    <n v="1788"/>
    <m/>
    <m/>
    <s v="Flow GAS"/>
    <s v="Kmilk_rv;Kmed_hat"/>
    <s v="Cdn Nat Rsrcs Ltd"/>
    <n v="123983"/>
    <m/>
    <m/>
    <d v="2002-09-06T00:00:00"/>
    <d v="2002-10-15T00:00:00"/>
    <d v="2002-10-15T00:00:00"/>
    <m/>
    <d v="2002-12-01T00:00:00"/>
    <d v="2002-12-20T00:00:00"/>
    <m/>
    <m/>
    <m/>
    <m/>
    <s v="WI"/>
    <n v="1"/>
    <n v="1"/>
    <n v="0.20395659999999999"/>
    <x v="1"/>
    <s v="N"/>
    <n v="17.487671232876714"/>
    <n v="17.487671232876714"/>
    <n v="544.98239999999998"/>
    <n v="544.98239999999998"/>
    <s v="Flow GAS"/>
    <n v="4"/>
    <n v="4"/>
    <m/>
    <s v="Flow GAS"/>
    <x v="1"/>
    <s v="Producing"/>
    <s v="Producing"/>
    <x v="0"/>
    <x v="0"/>
    <s v="W 02734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16000"/>
    <s v="1 UWI in License"/>
    <n v="273507"/>
    <s v="100/16-36-019-02W4/00"/>
    <n v="273507"/>
    <n v="1"/>
    <s v="100"/>
    <s v="16"/>
    <s v="36"/>
    <s v="019"/>
    <s v="02W4"/>
    <s v="00"/>
    <s v="11-31-019-01W4"/>
    <s v="11-31-019-01W4"/>
    <s v="AB"/>
    <s v="MEDICINE HAT"/>
    <s v="EOG MEDICINE HAT 16-36-19-2"/>
    <x v="2"/>
    <s v="Cdn Nat Rsrcs Ltd"/>
    <s v="Working Interest"/>
    <n v="0.20395659999999999"/>
    <s v="MED HAT H UNIT"/>
    <s v="No"/>
    <m/>
    <s v="Flow GAS"/>
    <d v="2020-05-31T00:00:00"/>
    <m/>
    <n v="1839"/>
    <n v="3199"/>
    <m/>
    <s v="Flow GAS"/>
    <s v="Kmilk_rv;Kmed_hat"/>
    <s v="Cdn Nat Rsrcs Ltd"/>
    <n v="123983"/>
    <m/>
    <m/>
    <d v="2002-09-06T00:00:00"/>
    <d v="2002-09-20T00:00:00"/>
    <d v="2002-09-22T00:00:00"/>
    <m/>
    <d v="2002-12-01T00:00:00"/>
    <d v="2002-12-19T00:00:00"/>
    <m/>
    <m/>
    <m/>
    <m/>
    <s v="WI"/>
    <n v="1"/>
    <n v="1"/>
    <n v="0.20395659999999999"/>
    <x v="1"/>
    <s v="N"/>
    <n v="17.556164383561644"/>
    <n v="17.556164383561644"/>
    <n v="560.52719999999999"/>
    <n v="560.52719999999999"/>
    <s v="Flow GAS"/>
    <n v="4"/>
    <n v="4"/>
    <m/>
    <s v="Flow GAS"/>
    <x v="1"/>
    <s v="Producing"/>
    <s v="Producing"/>
    <x v="0"/>
    <x v="0"/>
    <s v="W 02735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12000"/>
    <s v="1 UWI in License"/>
    <n v="273508"/>
    <s v="100/12-36-019-02W4/00"/>
    <n v="273508"/>
    <n v="1"/>
    <s v="100"/>
    <s v="12"/>
    <s v="36"/>
    <s v="019"/>
    <s v="02W4"/>
    <s v="00"/>
    <s v="03-36-019-02W4"/>
    <s v="03-36-019-02W4"/>
    <s v="AB"/>
    <s v="MEDICINE HAT"/>
    <s v="EOG MEDHAT 12-36-19-2"/>
    <x v="2"/>
    <s v="Cdn Nat Rsrcs Ltd"/>
    <s v="Working Interest"/>
    <n v="0.20395659999999999"/>
    <s v="MED HAT H UNIT"/>
    <s v="No"/>
    <m/>
    <s v="Flow GAS"/>
    <d v="2020-05-31T00:00:00"/>
    <m/>
    <n v="1847"/>
    <n v="3471"/>
    <m/>
    <s v="Flow GAS"/>
    <s v="Kmilk_rv;Kmed_hat"/>
    <s v="Cdn Nat Rsrcs Ltd"/>
    <n v="123983"/>
    <m/>
    <m/>
    <d v="2002-09-06T00:00:00"/>
    <d v="2002-10-09T00:00:00"/>
    <d v="2002-10-11T00:00:00"/>
    <m/>
    <d v="2002-12-01T00:00:00"/>
    <d v="2002-12-19T00:00:00"/>
    <m/>
    <m/>
    <m/>
    <m/>
    <s v="WI"/>
    <n v="1"/>
    <n v="1"/>
    <n v="0.20395659999999999"/>
    <x v="1"/>
    <s v="N"/>
    <n v="17.504109589041096"/>
    <n v="17.504109589041096"/>
    <n v="562.96559999999999"/>
    <n v="562.96559999999999"/>
    <s v="Flow GAS"/>
    <n v="4"/>
    <n v="4"/>
    <m/>
    <s v="Flow GAS"/>
    <x v="1"/>
    <s v="Producing"/>
    <s v="Producing"/>
    <x v="0"/>
    <x v="0"/>
    <s v="W 027350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5000"/>
    <s v="1 UWI in License"/>
    <n v="273509"/>
    <s v="100/05-36-019-02W4/00"/>
    <n v="273509"/>
    <n v="1"/>
    <s v="100"/>
    <s v="05"/>
    <s v="36"/>
    <s v="019"/>
    <s v="02W4"/>
    <s v="00"/>
    <s v="03-36-019-02W4"/>
    <s v="03-36-019-02W4"/>
    <s v="AB"/>
    <s v="MEDICINE HAT"/>
    <s v="EOG MEDICINE HAT 5-36-19-2"/>
    <x v="2"/>
    <s v="Cdn Nat Rsrcs Ltd"/>
    <s v="Working Interest"/>
    <n v="0.20395659999999999"/>
    <s v="MED HAT H UNIT"/>
    <s v="No"/>
    <m/>
    <s v="Flow GAS"/>
    <d v="2020-05-31T00:00:00"/>
    <m/>
    <n v="1715"/>
    <n v="2103"/>
    <m/>
    <s v="Flow GAS"/>
    <s v="Kmilk_rv;Kmed_hat"/>
    <s v="Cdn Nat Rsrcs Ltd"/>
    <n v="123983"/>
    <m/>
    <m/>
    <d v="2002-09-06T00:00:00"/>
    <d v="2002-09-26T00:00:00"/>
    <d v="2002-09-27T00:00:00"/>
    <m/>
    <d v="2002-12-01T00:00:00"/>
    <d v="2002-12-19T00:00:00"/>
    <m/>
    <m/>
    <m/>
    <m/>
    <s v="WI"/>
    <n v="1"/>
    <n v="1"/>
    <n v="0.20395659999999999"/>
    <x v="1"/>
    <s v="N"/>
    <n v="17.539726027397261"/>
    <n v="17.539726027397261"/>
    <n v="522.73199999999997"/>
    <n v="522.73199999999997"/>
    <s v="Flow GAS"/>
    <n v="4"/>
    <n v="4"/>
    <m/>
    <s v="Flow GAS"/>
    <x v="1"/>
    <s v="Producing"/>
    <s v="Producing"/>
    <x v="0"/>
    <x v="0"/>
    <s v="W 027350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0814000"/>
    <s v="1 UWI in License"/>
    <n v="273511"/>
    <s v="100/14-08-018-02W4/00"/>
    <n v="273511"/>
    <n v="1"/>
    <s v="100"/>
    <s v="14"/>
    <s v="08"/>
    <s v="018"/>
    <s v="02W4"/>
    <s v="00"/>
    <s v="14-08-018-02W4"/>
    <s v="14-08-018-02W4"/>
    <s v="AB"/>
    <s v="MEDICINE HAT"/>
    <s v="EOG MEDICINE HAT 14-8-18-2"/>
    <x v="2"/>
    <s v="Cdn Nat Rsrcs Ltd"/>
    <s v="Working Interest"/>
    <n v="0.20395659999999999"/>
    <s v="MED HAT H UNIT"/>
    <s v="No"/>
    <m/>
    <s v="Flow GAS"/>
    <d v="2020-05-31T00:00:00"/>
    <m/>
    <n v="1880"/>
    <m/>
    <m/>
    <s v="Flow GAS"/>
    <s v="Kmilk_rv;Kmed_hat"/>
    <s v="Cdn Nat Rsrcs Ltd"/>
    <n v="123983"/>
    <m/>
    <m/>
    <d v="2002-09-06T00:00:00"/>
    <d v="2002-09-25T00:00:00"/>
    <d v="2002-09-25T00:00:00"/>
    <m/>
    <d v="2002-12-01T00:00:00"/>
    <d v="2002-12-01T00:00:00"/>
    <m/>
    <m/>
    <m/>
    <m/>
    <s v="WI"/>
    <n v="1"/>
    <n v="1"/>
    <n v="0.20395659999999999"/>
    <x v="1"/>
    <s v="N"/>
    <n v="17.542465753424658"/>
    <n v="17.542465753424658"/>
    <n v="573.024"/>
    <n v="573.024"/>
    <s v="Flow GAS"/>
    <n v="4"/>
    <n v="4"/>
    <m/>
    <s v="Flow GAS"/>
    <x v="1"/>
    <s v="Producing"/>
    <s v="Producing"/>
    <x v="0"/>
    <x v="0"/>
    <s v="W 02735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901000"/>
    <s v="1 UWI in License"/>
    <n v="273542"/>
    <s v="100/01-19-019-02W4/00"/>
    <n v="273542"/>
    <n v="1"/>
    <s v="100"/>
    <s v="01"/>
    <s v="19"/>
    <s v="019"/>
    <s v="02W4"/>
    <s v="00"/>
    <s v="10-18-019-02W4"/>
    <s v="10-18-019-02W4"/>
    <s v="AB"/>
    <s v="MEDICINE HAT"/>
    <s v="EOG MEDICINE HAT 1-19-19-2"/>
    <x v="2"/>
    <s v="Cdn Nat Rsrcs Ltd"/>
    <s v="Working Interest"/>
    <n v="0.20395659999999999"/>
    <s v="MED HAT H UNIT"/>
    <s v="No"/>
    <m/>
    <s v="Flow GAS"/>
    <d v="2020-05-31T00:00:00"/>
    <m/>
    <n v="1684"/>
    <n v="2602"/>
    <m/>
    <s v="Flow GAS"/>
    <s v="Kmilk_rv;Kmed_hat"/>
    <s v="Cdn Nat Rsrcs Ltd"/>
    <n v="123983"/>
    <m/>
    <m/>
    <d v="2002-09-09T00:00:00"/>
    <d v="2002-11-05T00:00:00"/>
    <d v="2002-11-06T00:00:00"/>
    <m/>
    <d v="2002-12-01T00:00:00"/>
    <d v="2002-12-14T00:00:00"/>
    <m/>
    <m/>
    <m/>
    <m/>
    <s v="WI"/>
    <n v="1"/>
    <n v="1"/>
    <n v="0.20395659999999999"/>
    <x v="1"/>
    <s v="N"/>
    <n v="17.43013698630137"/>
    <n v="17.43013698630137"/>
    <n v="513.28320000000008"/>
    <n v="513.28320000000008"/>
    <s v="Flow GAS"/>
    <n v="4"/>
    <n v="4"/>
    <m/>
    <s v="Flow GAS"/>
    <x v="1"/>
    <s v="Producing"/>
    <s v="Producing"/>
    <x v="0"/>
    <x v="0"/>
    <s v="W 02735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14000"/>
    <s v="1 UWI in License"/>
    <n v="273549"/>
    <s v="100/14-16-019-02W4/00"/>
    <n v="273549"/>
    <n v="1"/>
    <s v="100"/>
    <s v="14"/>
    <s v="16"/>
    <s v="019"/>
    <s v="02W4"/>
    <s v="00"/>
    <s v="14-16-019-02W4"/>
    <s v="14-16-019-02W4"/>
    <s v="AB"/>
    <s v="MEDICINE HAT"/>
    <s v="EOG MEDICINE HAT 14-16-19-2"/>
    <x v="2"/>
    <s v="Cdn Nat Rsrcs Ltd"/>
    <s v="Working Interest"/>
    <n v="0.20395659999999999"/>
    <s v="MED HAT H UNIT"/>
    <s v="No"/>
    <m/>
    <s v="Flow GAS"/>
    <d v="2020-05-31T00:00:00"/>
    <m/>
    <n v="1745"/>
    <m/>
    <m/>
    <s v="Flow GAS"/>
    <s v="Kmilk_rv;Kmed_hat"/>
    <s v="Cdn Nat Rsrcs Ltd"/>
    <n v="123983"/>
    <m/>
    <m/>
    <d v="2002-09-09T00:00:00"/>
    <d v="2002-10-15T00:00:00"/>
    <d v="2002-10-15T00:00:00"/>
    <m/>
    <d v="2002-12-01T00:00:00"/>
    <d v="2002-12-11T00:00:00"/>
    <m/>
    <m/>
    <m/>
    <m/>
    <s v="WI"/>
    <n v="1"/>
    <n v="1"/>
    <n v="0.20395659999999999"/>
    <x v="1"/>
    <s v="N"/>
    <n v="17.487671232876714"/>
    <n v="17.487671232876714"/>
    <n v="531.87599999999998"/>
    <n v="531.87599999999998"/>
    <s v="Flow GAS"/>
    <n v="4"/>
    <n v="4"/>
    <m/>
    <s v="Flow GAS"/>
    <x v="1"/>
    <s v="Producing"/>
    <s v="Producing"/>
    <x v="0"/>
    <x v="0"/>
    <s v="W 027354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07000"/>
    <s v="1 UWI in License"/>
    <n v="273550"/>
    <s v="100/07-17-019-02W4/00"/>
    <n v="273550"/>
    <n v="1"/>
    <s v="100"/>
    <s v="07"/>
    <s v="17"/>
    <s v="019"/>
    <s v="02W4"/>
    <s v="00"/>
    <s v="07-17-019-02W4"/>
    <s v="07-17-019-02W4"/>
    <s v="AB"/>
    <s v="MEDICINE HAT"/>
    <s v="EOG MEDICINE HAT 7-17-19-2"/>
    <x v="2"/>
    <s v="Cdn Nat Rsrcs Ltd"/>
    <s v="Working Interest"/>
    <n v="0.20395659999999999"/>
    <s v="MED HAT H UNIT"/>
    <s v="No"/>
    <m/>
    <s v="Flow GAS"/>
    <d v="2020-05-31T00:00:00"/>
    <m/>
    <n v="1745"/>
    <m/>
    <m/>
    <s v="Flow GAS"/>
    <s v="Kmilk_rv;Kmed_hat"/>
    <s v="Cdn Nat Rsrcs Ltd"/>
    <n v="123983"/>
    <m/>
    <m/>
    <d v="2002-09-09T00:00:00"/>
    <d v="2002-10-17T00:00:00"/>
    <d v="2002-10-18T00:00:00"/>
    <m/>
    <d v="2002-12-01T00:00:00"/>
    <d v="2002-12-12T00:00:00"/>
    <m/>
    <m/>
    <m/>
    <m/>
    <s v="WI"/>
    <n v="1"/>
    <n v="1"/>
    <n v="0.20395659999999999"/>
    <x v="1"/>
    <s v="N"/>
    <n v="17.482191780821918"/>
    <n v="17.482191780821918"/>
    <n v="531.87599999999998"/>
    <n v="531.87599999999998"/>
    <s v="Flow GAS"/>
    <n v="4"/>
    <n v="4"/>
    <m/>
    <s v="Flow GAS"/>
    <x v="1"/>
    <s v="Producing"/>
    <s v="Producing"/>
    <x v="0"/>
    <x v="0"/>
    <s v="W 027355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2000"/>
    <s v="1 UWI in License"/>
    <n v="273551"/>
    <s v="100/02-18-019-02W4/00"/>
    <n v="273551"/>
    <n v="1"/>
    <s v="100"/>
    <s v="02"/>
    <s v="18"/>
    <s v="019"/>
    <s v="02W4"/>
    <s v="00"/>
    <s v="02-18-019-02W4"/>
    <s v="02-18-019-02W4"/>
    <s v="AB"/>
    <s v="MEDICINE HAT"/>
    <s v="EOG MEDICINE HAT 2-18-19-2"/>
    <x v="2"/>
    <s v="Cdn Nat Rsrcs Ltd"/>
    <s v="Working Interest"/>
    <n v="0.20395659999999999"/>
    <s v="MED HAT H UNIT"/>
    <s v="No"/>
    <m/>
    <s v="Flow GAS"/>
    <d v="2020-05-31T00:00:00"/>
    <m/>
    <n v="1709"/>
    <m/>
    <m/>
    <s v="Flow GAS"/>
    <s v="Kmilk_rv"/>
    <s v="Cdn Nat Rsrcs Ltd"/>
    <n v="123983"/>
    <m/>
    <m/>
    <d v="2002-09-09T00:00:00"/>
    <d v="2002-10-18T00:00:00"/>
    <d v="2002-10-18T00:00:00"/>
    <m/>
    <d v="2002-12-01T00:00:00"/>
    <d v="2002-12-12T00:00:00"/>
    <m/>
    <m/>
    <m/>
    <m/>
    <s v="WI"/>
    <n v="1"/>
    <n v="1"/>
    <n v="0.20395659999999999"/>
    <x v="1"/>
    <s v="N"/>
    <n v="17.479452054794521"/>
    <n v="17.479452054794521"/>
    <n v="520.90319999999997"/>
    <n v="520.90319999999997"/>
    <s v="Flow GAS"/>
    <n v="4"/>
    <n v="4"/>
    <m/>
    <s v="Flow GAS"/>
    <x v="1"/>
    <s v="Producing"/>
    <s v="Producing"/>
    <x v="0"/>
    <x v="0"/>
    <s v="W 027355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s v="0204010603S00"/>
    <s v="1 UWI in License"/>
    <n v="273552"/>
    <s v="1S0/03-06-020-01W4/00"/>
    <n v="273552"/>
    <n v="1"/>
    <s v="1S0"/>
    <s v="03"/>
    <s v="06"/>
    <s v="020"/>
    <s v="01W4"/>
    <s v="00"/>
    <s v="11-31-019-01W4"/>
    <s v="11-31-019-01W4"/>
    <s v="AB"/>
    <s v="MEDICINE HAT"/>
    <s v="EOG MEDICINE HAT 3-6-20-1"/>
    <x v="2"/>
    <s v="Cdn Nat Rsrcs Ltd"/>
    <s v="Working Interest"/>
    <n v="0.20395659999999999"/>
    <s v="MED HAT H UNIT"/>
    <s v="No"/>
    <m/>
    <s v="Flow GAS"/>
    <d v="2020-05-31T00:00:00"/>
    <m/>
    <n v="1829"/>
    <n v="2533"/>
    <m/>
    <s v="Flow GAS"/>
    <s v="Kmilk_rv;Kmed_hat"/>
    <s v="Cdn Nat Rsrcs Ltd"/>
    <n v="123983"/>
    <m/>
    <m/>
    <d v="2002-09-09T00:00:00"/>
    <d v="2002-09-25T00:00:00"/>
    <d v="2002-09-26T00:00:00"/>
    <m/>
    <d v="2002-12-01T00:00:00"/>
    <d v="2002-12-19T00:00:00"/>
    <m/>
    <m/>
    <m/>
    <m/>
    <s v="WI"/>
    <n v="1"/>
    <n v="1"/>
    <n v="0.20395659999999999"/>
    <x v="1"/>
    <s v="N"/>
    <n v="17.542465753424658"/>
    <n v="17.542465753424658"/>
    <n v="557.47919999999999"/>
    <n v="557.47919999999999"/>
    <s v="Flow GAS"/>
    <n v="4"/>
    <n v="4"/>
    <m/>
    <s v="Flow GAS"/>
    <x v="1"/>
    <s v="Producing"/>
    <s v="Producing"/>
    <x v="0"/>
    <x v="0"/>
    <s v="W 027355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16000"/>
    <s v="1 UWI in License"/>
    <n v="273553"/>
    <s v="100/16-08-019-02W4/00"/>
    <n v="273553"/>
    <n v="1"/>
    <s v="100"/>
    <s v="16"/>
    <s v="08"/>
    <s v="019"/>
    <s v="02W4"/>
    <s v="00"/>
    <s v="16-08-019-02W4"/>
    <s v="16-08-019-02W4"/>
    <s v="AB"/>
    <s v="MEDICINE HAT"/>
    <s v="EOG MEDICINE HAT 16-8-19-2"/>
    <x v="2"/>
    <s v="Cdn Nat Rsrcs Ltd"/>
    <s v="Working Interest"/>
    <n v="0.20395659999999999"/>
    <s v="MED HAT H UNIT"/>
    <s v="No"/>
    <m/>
    <s v="Flow GAS"/>
    <d v="2020-05-31T00:00:00"/>
    <m/>
    <n v="1755"/>
    <m/>
    <m/>
    <s v="Flow GAS"/>
    <s v="Kmilk_rv;Kmed_hat"/>
    <s v="Cdn Nat Rsrcs Ltd"/>
    <n v="123983"/>
    <m/>
    <m/>
    <d v="2002-09-09T00:00:00"/>
    <d v="2002-10-15T00:00:00"/>
    <d v="2002-10-15T00:00:00"/>
    <m/>
    <d v="2002-12-01T00:00:00"/>
    <d v="2002-12-09T00:00:00"/>
    <m/>
    <m/>
    <m/>
    <m/>
    <s v="WI"/>
    <n v="1"/>
    <n v="1"/>
    <n v="0.20395659999999999"/>
    <x v="1"/>
    <s v="N"/>
    <n v="17.487671232876714"/>
    <n v="17.487671232876714"/>
    <n v="534.92399999999998"/>
    <n v="534.92399999999998"/>
    <s v="Flow GAS"/>
    <n v="4"/>
    <n v="4"/>
    <m/>
    <s v="Flow GAS"/>
    <x v="1"/>
    <s v="Producing"/>
    <s v="Producing"/>
    <x v="0"/>
    <x v="0"/>
    <s v="W 02735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09000"/>
    <s v="1 UWI in License"/>
    <n v="273555"/>
    <s v="100/09-13-019-02W4/00"/>
    <n v="273555"/>
    <n v="1"/>
    <s v="100"/>
    <s v="09"/>
    <s v="13"/>
    <s v="019"/>
    <s v="02W4"/>
    <s v="00"/>
    <s v="09-13-019-02W4"/>
    <s v="09-13-019-02W4"/>
    <s v="AB"/>
    <s v="MEDICINE HAT"/>
    <s v="EOG MEDICINE HAT 9-13-19-2"/>
    <x v="2"/>
    <s v="Cdn Nat Rsrcs Ltd"/>
    <s v="Working Interest"/>
    <n v="0.20395659999999999"/>
    <s v="MED HAT H UNIT"/>
    <s v="No"/>
    <m/>
    <s v="Flow GAS"/>
    <d v="2020-05-31T00:00:00"/>
    <m/>
    <n v="1821"/>
    <m/>
    <m/>
    <s v="Flow GAS"/>
    <s v="Kmilk_rv;Kmed_hat"/>
    <s v="Cdn Nat Rsrcs Ltd"/>
    <n v="123983"/>
    <m/>
    <m/>
    <d v="2002-09-09T00:00:00"/>
    <d v="2002-10-14T00:00:00"/>
    <d v="2002-10-15T00:00:00"/>
    <m/>
    <d v="2002-12-01T00:00:00"/>
    <d v="2002-12-20T00:00:00"/>
    <m/>
    <m/>
    <m/>
    <m/>
    <s v="WI"/>
    <n v="1"/>
    <n v="1"/>
    <n v="0.20395659999999999"/>
    <x v="1"/>
    <s v="N"/>
    <n v="17.490410958904111"/>
    <n v="17.490410958904111"/>
    <n v="555.04079999999999"/>
    <n v="555.04079999999999"/>
    <s v="Flow GAS"/>
    <n v="4"/>
    <n v="4"/>
    <m/>
    <s v="Flow GAS"/>
    <x v="1"/>
    <s v="Producing"/>
    <s v="Producing"/>
    <x v="0"/>
    <x v="0"/>
    <s v="W 02735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3000"/>
    <s v="1 UWI in License"/>
    <n v="273556"/>
    <s v="100/03-18-019-01W4/00"/>
    <n v="273556"/>
    <n v="1"/>
    <s v="100"/>
    <s v="03"/>
    <s v="18"/>
    <s v="019"/>
    <s v="01W4"/>
    <s v="00"/>
    <s v="03-18-019-01W4"/>
    <s v="03-18-019-01W4"/>
    <s v="AB"/>
    <s v="MEDICINE HAT"/>
    <s v="EOG MEDICINE HAT 3-18-19-1"/>
    <x v="2"/>
    <s v="Cdn Nat Rsrcs Ltd"/>
    <s v="Working Interest"/>
    <n v="0.20395659999999999"/>
    <s v="MED HAT H UNIT"/>
    <s v="No"/>
    <m/>
    <s v="Flow GAS"/>
    <d v="2020-05-31T00:00:00"/>
    <m/>
    <n v="1798"/>
    <m/>
    <m/>
    <s v="Flow GAS"/>
    <s v="Kmilk_rv;Kmed_hat"/>
    <s v="Cdn Nat Rsrcs Ltd"/>
    <n v="123983"/>
    <m/>
    <m/>
    <d v="2002-09-09T00:00:00"/>
    <d v="2002-11-01T00:00:00"/>
    <d v="2002-11-01T00:00:00"/>
    <m/>
    <d v="2003-01-01T00:00:00"/>
    <d v="2003-01-12T00:00:00"/>
    <m/>
    <m/>
    <m/>
    <m/>
    <s v="WI"/>
    <n v="1"/>
    <n v="1"/>
    <n v="0.20395659999999999"/>
    <x v="1"/>
    <s v="N"/>
    <n v="17.44109589041096"/>
    <n v="17.44109589041096"/>
    <n v="548.03039999999999"/>
    <n v="548.03039999999999"/>
    <s v="Flow GAS"/>
    <n v="4"/>
    <n v="4"/>
    <m/>
    <s v="Flow GAS"/>
    <x v="1"/>
    <s v="Producing"/>
    <s v="Producing"/>
    <x v="0"/>
    <x v="0"/>
    <s v="W 02735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903000"/>
    <s v="1 UWI in License"/>
    <n v="273559"/>
    <s v="100/03-19-019-02W4/00"/>
    <n v="273559"/>
    <n v="1"/>
    <s v="100"/>
    <s v="03"/>
    <s v="19"/>
    <s v="019"/>
    <s v="02W4"/>
    <s v="00"/>
    <s v="10-18-019-02W4"/>
    <s v="10-18-019-02W4"/>
    <s v="AB"/>
    <s v="MEDICINE HAT"/>
    <s v="EOG MEDICINE HAT 3-19-19-2"/>
    <x v="2"/>
    <s v="Cdn Nat Rsrcs Ltd"/>
    <s v="Working Interest"/>
    <n v="0.20395659999999999"/>
    <s v="MED HAT H UNIT"/>
    <s v="No"/>
    <m/>
    <s v="Flow GAS"/>
    <d v="2020-05-31T00:00:00"/>
    <m/>
    <n v="1680"/>
    <n v="2743"/>
    <m/>
    <s v="Flow GAS"/>
    <s v="Kmilk_rv;Kmed_hat"/>
    <s v="Cdn Nat Rsrcs Ltd"/>
    <n v="123983"/>
    <m/>
    <m/>
    <d v="2002-09-09T00:00:00"/>
    <d v="2002-11-03T00:00:00"/>
    <d v="2002-11-04T00:00:00"/>
    <m/>
    <d v="2002-12-01T00:00:00"/>
    <d v="2002-12-14T00:00:00"/>
    <m/>
    <m/>
    <m/>
    <m/>
    <s v="WI"/>
    <n v="1"/>
    <n v="1"/>
    <n v="0.20395659999999999"/>
    <x v="1"/>
    <s v="N"/>
    <n v="17.435616438356163"/>
    <n v="17.435616438356163"/>
    <n v="512.06400000000008"/>
    <n v="512.06400000000008"/>
    <s v="Flow GAS"/>
    <n v="4"/>
    <n v="4"/>
    <m/>
    <s v="Flow GAS"/>
    <x v="1"/>
    <s v="Producing"/>
    <s v="Producing"/>
    <x v="0"/>
    <x v="0"/>
    <s v="W 02735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02000"/>
    <s v="1 UWI in License"/>
    <n v="273575"/>
    <s v="100/02-22-019-02W4/00"/>
    <n v="273575"/>
    <n v="1"/>
    <s v="100"/>
    <s v="02"/>
    <s v="22"/>
    <s v="019"/>
    <s v="02W4"/>
    <s v="00"/>
    <s v="02-22-019-02W4"/>
    <s v="02-22-019-02W4"/>
    <s v="AB"/>
    <s v="MEDICINE HAT"/>
    <s v="EOG MEDICINE HAT 2-22-19-2"/>
    <x v="2"/>
    <s v="Cdn Nat Rsrcs Ltd"/>
    <s v="Working Interest"/>
    <n v="0.20395659999999999"/>
    <s v="MED HAT H UNIT"/>
    <s v="No"/>
    <m/>
    <s v="Flow GAS"/>
    <d v="2020-05-31T00:00:00"/>
    <m/>
    <n v="1703"/>
    <m/>
    <m/>
    <s v="Flow GAS"/>
    <s v="Kmilk_rv;Kmed_hat"/>
    <s v="Cdn Nat Rsrcs Ltd"/>
    <n v="123983"/>
    <m/>
    <m/>
    <d v="2002-09-09T00:00:00"/>
    <d v="2002-10-14T00:00:00"/>
    <d v="2002-10-14T00:00:00"/>
    <m/>
    <d v="2002-12-01T00:00:00"/>
    <d v="2002-12-08T00:00:00"/>
    <m/>
    <m/>
    <m/>
    <m/>
    <s v="WI"/>
    <n v="1"/>
    <n v="1"/>
    <n v="0.20395659999999999"/>
    <x v="1"/>
    <s v="N"/>
    <n v="17.490410958904111"/>
    <n v="17.490410958904111"/>
    <n v="519.07440000000008"/>
    <n v="519.07440000000008"/>
    <s v="Flow GAS"/>
    <n v="4"/>
    <n v="4"/>
    <m/>
    <s v="Flow GAS"/>
    <x v="1"/>
    <s v="Producing"/>
    <s v="Producing"/>
    <x v="0"/>
    <x v="0"/>
    <s v="W 027357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8000"/>
    <s v="1 UWI in License"/>
    <n v="273576"/>
    <s v="100/08-36-019-02W4/00"/>
    <n v="273576"/>
    <n v="1"/>
    <s v="100"/>
    <s v="08"/>
    <s v="36"/>
    <s v="019"/>
    <s v="02W4"/>
    <s v="00"/>
    <s v="03-36-019-02W4"/>
    <s v="03-36-019-02W4"/>
    <s v="AB"/>
    <s v="MEDICINE HAT"/>
    <s v="EOG MEDICINE HAT 8-36-19-2"/>
    <x v="2"/>
    <s v="Cdn Nat Rsrcs Ltd"/>
    <s v="Working Interest"/>
    <n v="0.20395659999999999"/>
    <s v="MED HAT H UNIT"/>
    <s v="No"/>
    <m/>
    <s v="Flow GAS"/>
    <d v="2020-05-31T00:00:00"/>
    <m/>
    <n v="1711"/>
    <n v="2940"/>
    <m/>
    <s v="Flow GAS"/>
    <s v="Kmilk_rv;Kmed_hat"/>
    <s v="Cdn Nat Rsrcs Ltd"/>
    <n v="123983"/>
    <m/>
    <m/>
    <d v="2002-09-09T00:00:00"/>
    <d v="2002-09-28T00:00:00"/>
    <d v="2002-09-29T00:00:00"/>
    <m/>
    <d v="2002-12-01T00:00:00"/>
    <d v="2002-12-19T00:00:00"/>
    <m/>
    <m/>
    <m/>
    <m/>
    <s v="WI"/>
    <n v="1"/>
    <n v="1"/>
    <n v="0.20395659999999999"/>
    <x v="1"/>
    <s v="N"/>
    <n v="17.534246575342465"/>
    <n v="17.534246575342465"/>
    <n v="521.51279999999997"/>
    <n v="521.51279999999997"/>
    <s v="Flow GAS"/>
    <n v="4"/>
    <n v="4"/>
    <m/>
    <s v="Flow GAS"/>
    <x v="1"/>
    <s v="Producing"/>
    <s v="Producing"/>
    <x v="0"/>
    <x v="0"/>
    <s v="W 02735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111000"/>
    <s v="1 UWI in License"/>
    <n v="273595"/>
    <s v="100/11-31-018-02W4/00"/>
    <n v="273595"/>
    <n v="1"/>
    <s v="100"/>
    <s v="11"/>
    <s v="31"/>
    <s v="018"/>
    <s v="02W4"/>
    <s v="00"/>
    <s v="11-31-018-02W4"/>
    <s v="11-31-018-02W4"/>
    <s v="AB"/>
    <s v="MEDICINE HAT"/>
    <s v="EOG MEDICINE HAT 11-31-18-2"/>
    <x v="2"/>
    <s v="Cdn Nat Rsrcs Ltd"/>
    <s v="Working Interest"/>
    <n v="0.20395659999999999"/>
    <s v="MED HAT H UNIT"/>
    <s v="No"/>
    <m/>
    <s v="Flow GAS"/>
    <d v="2020-05-31T00:00:00"/>
    <m/>
    <n v="1745"/>
    <m/>
    <m/>
    <s v="Flow GAS"/>
    <s v="Kmed_hat"/>
    <s v="Cdn Nat Rsrcs Ltd"/>
    <n v="123983"/>
    <m/>
    <m/>
    <d v="2002-09-09T00:00:00"/>
    <d v="2002-10-23T00:00:00"/>
    <d v="2002-10-23T00:00:00"/>
    <m/>
    <d v="2002-12-01T00:00:00"/>
    <d v="2002-12-01T00:00:00"/>
    <m/>
    <m/>
    <m/>
    <m/>
    <s v="WI"/>
    <n v="1"/>
    <n v="1"/>
    <n v="0.20395659999999999"/>
    <x v="1"/>
    <s v="N"/>
    <n v="17.465753424657535"/>
    <n v="17.465753424657535"/>
    <n v="531.87599999999998"/>
    <n v="531.87599999999998"/>
    <s v="Flow GAS"/>
    <n v="4"/>
    <n v="4"/>
    <m/>
    <s v="Flow GAS"/>
    <x v="1"/>
    <s v="Producing"/>
    <s v="Producing"/>
    <x v="0"/>
    <x v="0"/>
    <s v="W 027359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808020"/>
    <s v="1 UWI in License"/>
    <n v="273596"/>
    <s v="102/08-28-018-02W4/00"/>
    <n v="273596"/>
    <n v="1"/>
    <s v="102"/>
    <s v="08"/>
    <s v="28"/>
    <s v="018"/>
    <s v="02W4"/>
    <s v="00"/>
    <s v="08-28-018-02W4"/>
    <s v="08-28-018-02W4"/>
    <s v="AB"/>
    <s v="MEDICINE HAT"/>
    <s v="EOG 102 MEDICINE HAT 8-28-18-2"/>
    <x v="2"/>
    <s v="Cdn Nat Rsrcs Ltd"/>
    <s v="Working Interest"/>
    <n v="0.20395659999999999"/>
    <s v="MED HAT H UNIT"/>
    <s v="No"/>
    <m/>
    <s v="Flow GAS"/>
    <d v="2020-05-31T00:00:00"/>
    <m/>
    <n v="1775"/>
    <m/>
    <m/>
    <s v="Flow GAS"/>
    <s v="Kmed_hat"/>
    <s v="Cdn Nat Rsrcs Ltd"/>
    <n v="123983"/>
    <m/>
    <m/>
    <d v="2002-09-09T00:00:00"/>
    <d v="2002-09-28T00:00:00"/>
    <d v="2002-09-29T00:00:00"/>
    <m/>
    <d v="2002-12-01T00:00:00"/>
    <d v="2002-12-01T00:00:00"/>
    <m/>
    <m/>
    <m/>
    <m/>
    <s v="WI"/>
    <n v="1"/>
    <n v="1"/>
    <n v="0.20395659999999999"/>
    <x v="1"/>
    <s v="N"/>
    <n v="17.534246575342465"/>
    <n v="17.534246575342465"/>
    <n v="541.02"/>
    <n v="541.02"/>
    <s v="Flow GAS"/>
    <n v="4"/>
    <n v="4"/>
    <m/>
    <s v="Flow GAS"/>
    <x v="1"/>
    <s v="Producing"/>
    <s v="Producing"/>
    <x v="0"/>
    <x v="0"/>
    <s v="W 027359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2712000"/>
    <s v="1 UWI in License"/>
    <n v="273598"/>
    <s v="100/12-27-018-02W4/00"/>
    <n v="273598"/>
    <n v="1"/>
    <s v="100"/>
    <s v="12"/>
    <s v="27"/>
    <s v="018"/>
    <s v="02W4"/>
    <s v="00"/>
    <s v="12-27-018-02W4"/>
    <s v="12-27-018-02W4"/>
    <s v="AB"/>
    <s v="MEDICINE HAT"/>
    <s v="EOG MEDICINE HAT 12-27-18-2"/>
    <x v="2"/>
    <s v="Cdn Nat Rsrcs Ltd"/>
    <s v="Working Interest"/>
    <n v="0.20395659999999999"/>
    <s v="MED HAT H UNIT"/>
    <s v="No"/>
    <m/>
    <s v="Flow GAS"/>
    <d v="2020-05-31T00:00:00"/>
    <m/>
    <n v="1785"/>
    <m/>
    <m/>
    <s v="Flow GAS"/>
    <s v="Kmed_hat"/>
    <s v="Cdn Nat Rsrcs Ltd"/>
    <n v="123983"/>
    <m/>
    <m/>
    <d v="2002-09-09T00:00:00"/>
    <d v="2002-09-29T00:00:00"/>
    <d v="2002-09-29T00:00:00"/>
    <m/>
    <d v="2002-12-01T00:00:00"/>
    <d v="2002-12-03T00:00:00"/>
    <m/>
    <m/>
    <m/>
    <m/>
    <s v="WI"/>
    <n v="1"/>
    <n v="1"/>
    <n v="0.20395659999999999"/>
    <x v="1"/>
    <s v="N"/>
    <n v="17.531506849315068"/>
    <n v="17.531506849315068"/>
    <n v="544.06799999999998"/>
    <n v="544.06799999999998"/>
    <s v="Flow GAS"/>
    <n v="4"/>
    <n v="4"/>
    <m/>
    <s v="Flow GAS"/>
    <x v="1"/>
    <s v="Producing"/>
    <s v="Producing"/>
    <x v="0"/>
    <x v="0"/>
    <s v="W 027359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209000"/>
    <s v="1 UWI in License"/>
    <n v="273605"/>
    <s v="100/09-32-019-01W4/00"/>
    <n v="273605"/>
    <n v="1"/>
    <s v="100"/>
    <s v="09"/>
    <s v="32"/>
    <s v="019"/>
    <s v="01W4"/>
    <s v="00"/>
    <s v="09-32-019-01W4"/>
    <s v="09-32-019-01W4"/>
    <s v="AB"/>
    <s v="MEDICINE HAT"/>
    <s v="EOG MEDICINE HAT 9-32-19-1"/>
    <x v="2"/>
    <s v="Cdn Nat Rsrcs Ltd"/>
    <s v="Working Interest"/>
    <n v="0.20395659999999999"/>
    <s v="MED HAT H UNIT"/>
    <s v="No"/>
    <m/>
    <s v="Flow GAS"/>
    <d v="2020-05-31T00:00:00"/>
    <m/>
    <n v="1919"/>
    <m/>
    <m/>
    <s v="Flow GAS"/>
    <s v="Kmilk_rv;Kmed_hat"/>
    <s v="Cdn Nat Rsrcs Ltd"/>
    <n v="123983"/>
    <m/>
    <m/>
    <d v="2002-09-10T00:00:00"/>
    <d v="2002-09-15T00:00:00"/>
    <d v="2002-09-15T00:00:00"/>
    <m/>
    <d v="2002-12-01T00:00:00"/>
    <d v="2002-12-18T00:00:00"/>
    <m/>
    <m/>
    <m/>
    <m/>
    <s v="WI"/>
    <n v="1"/>
    <n v="1"/>
    <n v="0.20395659999999999"/>
    <x v="1"/>
    <s v="N"/>
    <n v="17.56986301369863"/>
    <n v="17.56986301369863"/>
    <n v="584.91120000000001"/>
    <n v="584.91120000000001"/>
    <s v="Flow GAS"/>
    <n v="4"/>
    <n v="4"/>
    <m/>
    <s v="Flow GAS"/>
    <x v="1"/>
    <s v="Producing"/>
    <s v="Producing"/>
    <x v="0"/>
    <x v="0"/>
    <s v="W 027360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1809000"/>
    <s v="1 UWI in License"/>
    <n v="273606"/>
    <s v="100/09-18-019-01W4/00"/>
    <n v="273606"/>
    <n v="1"/>
    <s v="100"/>
    <s v="09"/>
    <s v="18"/>
    <s v="019"/>
    <s v="01W4"/>
    <s v="00"/>
    <s v="09-18-019-01W4"/>
    <s v="09-18-019-01W4"/>
    <s v="AB"/>
    <s v="MEDICINE HAT"/>
    <s v="EOG MEDICINE HAT 9-18-19-1"/>
    <x v="2"/>
    <s v="Cdn Nat Rsrcs Ltd"/>
    <s v="Working Interest"/>
    <n v="0.20395659999999999"/>
    <s v="MED HAT H UNIT"/>
    <s v="No"/>
    <m/>
    <s v="Flow GAS"/>
    <d v="2020-05-31T00:00:00"/>
    <m/>
    <n v="1795"/>
    <m/>
    <m/>
    <s v="Flow GAS"/>
    <s v="Kmilk_rv;Kmed_hat"/>
    <s v="Cdn Nat Rsrcs Ltd"/>
    <n v="123983"/>
    <m/>
    <m/>
    <d v="2002-09-10T00:00:00"/>
    <d v="2002-09-21T00:00:00"/>
    <d v="2002-09-21T00:00:00"/>
    <m/>
    <d v="2002-12-01T00:00:00"/>
    <d v="2002-12-20T00:00:00"/>
    <m/>
    <m/>
    <m/>
    <m/>
    <s v="WI"/>
    <n v="1"/>
    <n v="1"/>
    <n v="0.20395659999999999"/>
    <x v="1"/>
    <s v="N"/>
    <n v="17.553424657534247"/>
    <n v="17.553424657534247"/>
    <n v="547.11599999999999"/>
    <n v="547.11599999999999"/>
    <s v="Flow GAS"/>
    <n v="4"/>
    <n v="4"/>
    <m/>
    <s v="Flow GAS"/>
    <x v="1"/>
    <s v="Producing"/>
    <s v="Producing"/>
    <x v="0"/>
    <x v="0"/>
    <s v="W 027360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3308020"/>
    <s v="1 UWI in License"/>
    <n v="273607"/>
    <s v="102/08-33-018-02W4/00"/>
    <n v="273607"/>
    <n v="1"/>
    <s v="102"/>
    <s v="08"/>
    <s v="33"/>
    <s v="018"/>
    <s v="02W4"/>
    <s v="00"/>
    <s v="08-33-018-02W4"/>
    <s v="08-33-018-02W4"/>
    <s v="AB"/>
    <s v="MEDICINE HAT"/>
    <s v="EOG 102 MEDICINE HAT 8-33-18-2"/>
    <x v="2"/>
    <s v="Cdn Nat Rsrcs Ltd"/>
    <s v="Working Interest"/>
    <n v="0.20395659999999999"/>
    <s v="MED HAT H UNIT"/>
    <s v="No"/>
    <m/>
    <s v="Flow GAS"/>
    <d v="2020-05-31T00:00:00"/>
    <m/>
    <n v="1755"/>
    <m/>
    <m/>
    <s v="Flow GAS"/>
    <s v="Kmed_hat"/>
    <s v="Cdn Nat Rsrcs Ltd"/>
    <n v="123983"/>
    <m/>
    <m/>
    <d v="2002-09-10T00:00:00"/>
    <d v="2002-10-08T00:00:00"/>
    <d v="2002-10-08T00:00:00"/>
    <m/>
    <d v="2002-12-01T00:00:00"/>
    <d v="2002-12-01T00:00:00"/>
    <m/>
    <m/>
    <m/>
    <m/>
    <s v="WI"/>
    <n v="1"/>
    <n v="1"/>
    <n v="0.20395659999999999"/>
    <x v="1"/>
    <s v="N"/>
    <n v="17.506849315068493"/>
    <n v="17.506849315068493"/>
    <n v="534.92399999999998"/>
    <n v="534.92399999999998"/>
    <s v="Flow GAS"/>
    <n v="4"/>
    <n v="4"/>
    <m/>
    <s v="Flow GAS"/>
    <x v="1"/>
    <s v="Producing"/>
    <s v="Producing"/>
    <x v="0"/>
    <x v="0"/>
    <s v="W 027360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414000"/>
    <s v="1 UWI in License"/>
    <n v="273611"/>
    <s v="100/14-04-019-02W4/00"/>
    <n v="273611"/>
    <n v="1"/>
    <s v="100"/>
    <s v="14"/>
    <s v="04"/>
    <s v="019"/>
    <s v="02W4"/>
    <s v="00"/>
    <s v="14-04-019-02W4"/>
    <s v="14-04-019-02W4"/>
    <s v="AB"/>
    <s v="MEDICINE HAT"/>
    <s v="EOG MEDICINE HAT 14-4-19-2"/>
    <x v="2"/>
    <s v="Cdn Nat Rsrcs Ltd"/>
    <s v="Working Interest"/>
    <n v="0.20395659999999999"/>
    <s v="MED HAT H UNIT"/>
    <s v="No"/>
    <m/>
    <s v="Flow GAS"/>
    <d v="2020-05-31T00:00:00"/>
    <m/>
    <n v="1739"/>
    <m/>
    <m/>
    <s v="Flow GAS"/>
    <s v="Kmilk_rv;Kmed_hat"/>
    <s v="Cdn Nat Rsrcs Ltd"/>
    <n v="123983"/>
    <m/>
    <m/>
    <d v="2002-09-10T00:00:00"/>
    <d v="2002-10-18T00:00:00"/>
    <d v="2002-10-18T00:00:00"/>
    <m/>
    <d v="2002-12-01T00:00:00"/>
    <d v="2002-12-04T00:00:00"/>
    <m/>
    <m/>
    <m/>
    <m/>
    <s v="WI"/>
    <n v="1"/>
    <n v="1"/>
    <n v="0.20395659999999999"/>
    <x v="1"/>
    <s v="N"/>
    <n v="17.479452054794521"/>
    <n v="17.479452054794521"/>
    <n v="530.04719999999998"/>
    <n v="530.04719999999998"/>
    <s v="Flow GAS"/>
    <n v="4"/>
    <n v="4"/>
    <m/>
    <s v="Flow GAS"/>
    <x v="1"/>
    <s v="Producing"/>
    <s v="Producing"/>
    <x v="0"/>
    <x v="0"/>
    <s v="W 027361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7000"/>
    <s v="1 UWI in License"/>
    <n v="273612"/>
    <s v="100/07-11-019-02W4/00"/>
    <n v="273612"/>
    <n v="1"/>
    <s v="100"/>
    <s v="07"/>
    <s v="11"/>
    <s v="019"/>
    <s v="02W4"/>
    <s v="00"/>
    <s v="07-11-019-02W4"/>
    <s v="07-11-019-02W4"/>
    <s v="AB"/>
    <s v="MEDICINE HAT"/>
    <s v="EOG MEDICINE HAT 7-11-19-2"/>
    <x v="2"/>
    <s v="Cdn Nat Rsrcs Ltd"/>
    <s v="Working Interest"/>
    <n v="0.20395659999999999"/>
    <s v="MED HAT H UNIT"/>
    <s v="No"/>
    <m/>
    <s v="Flow GAS"/>
    <d v="2020-05-31T00:00:00"/>
    <m/>
    <n v="1785"/>
    <m/>
    <m/>
    <s v="Flow GAS"/>
    <s v="Kmilk_rv;Kmed_hat"/>
    <s v="Cdn Nat Rsrcs Ltd"/>
    <n v="123983"/>
    <m/>
    <m/>
    <d v="2002-09-10T00:00:00"/>
    <d v="2002-10-18T00:00:00"/>
    <d v="2002-10-18T00:00:00"/>
    <m/>
    <d v="2003-01-01T00:00:00"/>
    <d v="2003-01-12T00:00:00"/>
    <m/>
    <m/>
    <m/>
    <m/>
    <s v="WI"/>
    <n v="1"/>
    <n v="1"/>
    <n v="0.20395659999999999"/>
    <x v="1"/>
    <s v="N"/>
    <n v="17.479452054794521"/>
    <n v="17.479452054794521"/>
    <n v="544.06799999999998"/>
    <n v="544.06799999999998"/>
    <s v="Flow GAS"/>
    <n v="4"/>
    <n v="4"/>
    <m/>
    <s v="Flow GAS"/>
    <x v="1"/>
    <s v="Producing"/>
    <s v="Producing"/>
    <x v="0"/>
    <x v="0"/>
    <s v="W 027361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9000"/>
    <s v="1 UWI in License"/>
    <n v="273613"/>
    <s v="100/09-03-019-02W4/00"/>
    <n v="273613"/>
    <n v="1"/>
    <s v="100"/>
    <s v="09"/>
    <s v="03"/>
    <s v="019"/>
    <s v="02W4"/>
    <s v="00"/>
    <s v="09-03-019-02W4"/>
    <s v="09-03-019-02W4"/>
    <s v="AB"/>
    <s v="MEDICINE HAT"/>
    <s v="EOG MEDICINE HAT 9-3-19-2"/>
    <x v="2"/>
    <s v="Cdn Nat Rsrcs Ltd"/>
    <s v="Working Interest"/>
    <n v="0.20395659999999999"/>
    <s v="MED HAT H UNIT"/>
    <s v="No"/>
    <m/>
    <s v="Flow GAS"/>
    <d v="2020-05-31T00:00:00"/>
    <m/>
    <n v="1791"/>
    <m/>
    <m/>
    <s v="Flow GAS"/>
    <s v="Kmilk_rv;Kmed_hat"/>
    <s v="Cdn Nat Rsrcs Ltd"/>
    <n v="123983"/>
    <m/>
    <m/>
    <d v="2002-09-10T00:00:00"/>
    <d v="2002-10-22T00:00:00"/>
    <d v="2002-10-22T00:00:00"/>
    <m/>
    <d v="2002-12-01T00:00:00"/>
    <d v="2002-12-09T00:00:00"/>
    <m/>
    <m/>
    <m/>
    <m/>
    <s v="WI"/>
    <n v="1"/>
    <n v="1"/>
    <n v="0.20395659999999999"/>
    <x v="1"/>
    <s v="N"/>
    <n v="17.468493150684932"/>
    <n v="17.468493150684932"/>
    <n v="545.89679999999998"/>
    <n v="545.89679999999998"/>
    <s v="Flow GAS"/>
    <n v="4"/>
    <n v="4"/>
    <m/>
    <s v="Flow GAS"/>
    <x v="1"/>
    <s v="Producing"/>
    <s v="Producing"/>
    <x v="0"/>
    <x v="0"/>
    <s v="W 027361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02000"/>
    <s v="1 UWI in License"/>
    <n v="273614"/>
    <s v="100/02-11-019-02W4/00"/>
    <n v="273614"/>
    <n v="1"/>
    <s v="100"/>
    <s v="02"/>
    <s v="11"/>
    <s v="019"/>
    <s v="02W4"/>
    <s v="00"/>
    <s v="02-11-019-02W4"/>
    <s v="02-11-019-02W4"/>
    <s v="AB"/>
    <s v="MEDICINE HAT"/>
    <s v="EOG MEDICINE HAT 2-11-19-2"/>
    <x v="2"/>
    <s v="Cdn Nat Rsrcs Ltd"/>
    <s v="Working Interest"/>
    <n v="0.20395659999999999"/>
    <s v="MED HAT H UNIT"/>
    <s v="No"/>
    <m/>
    <s v="Flow GAS"/>
    <d v="2020-05-31T00:00:00"/>
    <m/>
    <n v="1788"/>
    <m/>
    <m/>
    <s v="Flow GAS"/>
    <s v="Kmilk_rv;Kmed_hat"/>
    <s v="Cdn Nat Rsrcs Ltd"/>
    <n v="123983"/>
    <m/>
    <m/>
    <d v="2002-09-10T00:00:00"/>
    <d v="2002-10-23T00:00:00"/>
    <d v="2002-10-23T00:00:00"/>
    <m/>
    <d v="2002-12-01T00:00:00"/>
    <d v="2002-12-04T00:00:00"/>
    <m/>
    <m/>
    <m/>
    <m/>
    <s v="WI"/>
    <n v="1"/>
    <n v="1"/>
    <n v="0.20395659999999999"/>
    <x v="1"/>
    <s v="N"/>
    <n v="17.465753424657535"/>
    <n v="17.465753424657535"/>
    <n v="544.98239999999998"/>
    <n v="544.98239999999998"/>
    <s v="Flow GAS"/>
    <n v="4"/>
    <n v="4"/>
    <m/>
    <s v="Flow GAS"/>
    <x v="1"/>
    <s v="Producing"/>
    <s v="Producing"/>
    <x v="0"/>
    <x v="0"/>
    <s v="W 02736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07000"/>
    <s v="1 UWI in License"/>
    <n v="273615"/>
    <s v="100/07-03-019-02W4/00"/>
    <n v="273615"/>
    <n v="1"/>
    <s v="100"/>
    <s v="07"/>
    <s v="03"/>
    <s v="019"/>
    <s v="02W4"/>
    <s v="00"/>
    <s v="07-03-019-02W4"/>
    <s v="07-03-019-02W4"/>
    <s v="AB"/>
    <s v="MEDICINE HAT"/>
    <s v="EOG MEDICINE HAT 7-3-19-2"/>
    <x v="2"/>
    <s v="Cdn Nat Rsrcs Ltd"/>
    <s v="Working Interest"/>
    <n v="0.20395659999999999"/>
    <s v="MED HAT H UNIT"/>
    <s v="No"/>
    <m/>
    <s v="Flow GAS"/>
    <d v="2020-05-31T00:00:00"/>
    <m/>
    <n v="1736"/>
    <m/>
    <m/>
    <s v="Flow GAS"/>
    <s v="Kmilk_rv;Kmed_hat"/>
    <s v="Cdn Nat Rsrcs Ltd"/>
    <n v="123983"/>
    <m/>
    <m/>
    <d v="2002-09-10T00:00:00"/>
    <d v="2002-10-22T00:00:00"/>
    <d v="2002-10-22T00:00:00"/>
    <m/>
    <d v="2002-12-01T00:00:00"/>
    <d v="2002-12-09T00:00:00"/>
    <m/>
    <m/>
    <m/>
    <m/>
    <s v="WI"/>
    <n v="1"/>
    <n v="1"/>
    <n v="0.20395659999999999"/>
    <x v="1"/>
    <s v="N"/>
    <n v="17.468493150684932"/>
    <n v="17.468493150684932"/>
    <n v="529.13279999999997"/>
    <n v="529.13279999999997"/>
    <s v="Flow GAS"/>
    <n v="4"/>
    <n v="4"/>
    <m/>
    <s v="Flow GAS"/>
    <x v="1"/>
    <s v="Producing"/>
    <s v="Producing"/>
    <x v="0"/>
    <x v="0"/>
    <s v="W 027361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304040808000"/>
    <s v="1 UWI in License"/>
    <n v="273628"/>
    <s v="100/08-08-030-04W4/00"/>
    <n v="273628"/>
    <n v="1"/>
    <s v="100"/>
    <s v="08"/>
    <s v="08"/>
    <s v="030"/>
    <s v="04W4"/>
    <s v="00"/>
    <s v="08-08-030-04W4"/>
    <s v="08-08-030-04W4"/>
    <s v="AB"/>
    <s v="SEDALIA"/>
    <s v="IMAGINEA SEDALIA 8-8-30-4"/>
    <x v="4"/>
    <s v="Cor4 Oil Corp"/>
    <s v="Working Interest"/>
    <n v="1"/>
    <s v="SOUTH AB MISC"/>
    <s v="No"/>
    <m/>
    <s v="Susp GAS"/>
    <d v="2012-12-31T00:00:00"/>
    <m/>
    <n v="2866"/>
    <m/>
    <m/>
    <s v="Susp GAS"/>
    <s v="Kcolony"/>
    <s v="Canlin Rsrcs Prtnshp"/>
    <n v="53123"/>
    <m/>
    <m/>
    <d v="2002-09-10T00:00:00"/>
    <d v="2002-09-13T00:00:00"/>
    <d v="2002-09-15T00:00:00"/>
    <m/>
    <d v="2003-02-01T00:00:00"/>
    <d v="2003-02-23T00:00:00"/>
    <m/>
    <m/>
    <m/>
    <m/>
    <s v="WI"/>
    <n v="1"/>
    <n v="1"/>
    <n v="1"/>
    <x v="0"/>
    <s v="N"/>
    <n v="17.575342465753426"/>
    <n v="17.575342465753426"/>
    <n v="873.55680000000007"/>
    <n v="873.55680000000007"/>
    <s v="Susp GAS"/>
    <n v="11"/>
    <n v="11"/>
    <m/>
    <s v="Susp GAS"/>
    <x v="1"/>
    <s v="Suspended"/>
    <s v="Suspended"/>
    <x v="1"/>
    <x v="0"/>
    <s v="W 0273628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021216000"/>
    <s v="1 UWI in License"/>
    <n v="273630"/>
    <s v="100/16-12-019-02W4/00"/>
    <n v="273630"/>
    <n v="1"/>
    <s v="100"/>
    <s v="16"/>
    <s v="12"/>
    <s v="019"/>
    <s v="02W4"/>
    <s v="00"/>
    <s v="16-12-019-02W4"/>
    <s v="16-12-019-02W4"/>
    <s v="AB"/>
    <s v="MEDICINE HAT"/>
    <s v="EOG MEDICINE HAT 16-12-19-2"/>
    <x v="2"/>
    <s v="Cdn Nat Rsrcs Ltd"/>
    <s v="Working Interest"/>
    <n v="0.20395659999999999"/>
    <s v="MED HAT H UNIT"/>
    <s v="No"/>
    <m/>
    <s v="Flow GAS"/>
    <d v="2020-05-31T00:00:00"/>
    <m/>
    <n v="1795"/>
    <m/>
    <m/>
    <s v="Flow GAS"/>
    <s v="Kmilk_rv;Kmed_hat"/>
    <s v="Cdn Nat Rsrcs Ltd"/>
    <n v="123983"/>
    <m/>
    <m/>
    <d v="2002-09-10T00:00:00"/>
    <d v="2002-10-28T00:00:00"/>
    <d v="2002-10-28T00:00:00"/>
    <m/>
    <d v="2003-01-01T00:00:00"/>
    <d v="2003-01-12T00:00:00"/>
    <m/>
    <m/>
    <m/>
    <m/>
    <s v="WI"/>
    <n v="1"/>
    <n v="1"/>
    <n v="0.20395659999999999"/>
    <x v="1"/>
    <s v="N"/>
    <n v="17.452054794520549"/>
    <n v="17.452054794520549"/>
    <n v="547.11599999999999"/>
    <n v="547.11599999999999"/>
    <s v="Flow GAS"/>
    <n v="4"/>
    <n v="4"/>
    <m/>
    <s v="Flow GAS"/>
    <x v="1"/>
    <s v="Producing"/>
    <s v="Producing"/>
    <x v="0"/>
    <x v="0"/>
    <s v="W 02736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202000"/>
    <s v="1 UWI in License"/>
    <n v="273632"/>
    <s v="100/02-12-019-02W4/00"/>
    <n v="273632"/>
    <n v="1"/>
    <s v="100"/>
    <s v="02"/>
    <s v="12"/>
    <s v="019"/>
    <s v="02W4"/>
    <s v="00"/>
    <s v="02-12-019-02W4"/>
    <s v="02-12-019-02W4"/>
    <s v="AB"/>
    <s v="MEDICINE HAT"/>
    <s v="EOG MEDICINE HAT 2-12-19-2"/>
    <x v="2"/>
    <s v="Cdn Nat Rsrcs Ltd"/>
    <s v="Working Interest"/>
    <n v="0.20395659999999999"/>
    <s v="MED HAT H UNIT"/>
    <s v="No"/>
    <m/>
    <s v="Flow GAS"/>
    <d v="2020-05-31T00:00:00"/>
    <m/>
    <n v="1795"/>
    <m/>
    <m/>
    <s v="Flow GAS"/>
    <s v="Kmilk_rv;Kmed_hat"/>
    <s v="Cdn Nat Rsrcs Ltd"/>
    <n v="123983"/>
    <m/>
    <m/>
    <d v="2002-09-10T00:00:00"/>
    <d v="2002-10-31T00:00:00"/>
    <d v="2002-10-31T00:00:00"/>
    <m/>
    <d v="2002-12-01T00:00:00"/>
    <d v="2002-12-06T00:00:00"/>
    <m/>
    <m/>
    <m/>
    <m/>
    <s v="WI"/>
    <n v="1"/>
    <n v="1"/>
    <n v="0.20395659999999999"/>
    <x v="1"/>
    <s v="N"/>
    <n v="17.443835616438356"/>
    <n v="17.443835616438356"/>
    <n v="547.11599999999999"/>
    <n v="547.11599999999999"/>
    <s v="Flow GAS"/>
    <n v="4"/>
    <n v="4"/>
    <m/>
    <s v="Flow GAS"/>
    <x v="1"/>
    <s v="Producing"/>
    <s v="Producing"/>
    <x v="0"/>
    <x v="0"/>
    <s v="W 02736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6000"/>
    <s v="1 UWI in License"/>
    <n v="273634"/>
    <s v="100/16-11-019-02W4/00"/>
    <n v="273634"/>
    <n v="1"/>
    <s v="100"/>
    <s v="16"/>
    <s v="11"/>
    <s v="019"/>
    <s v="02W4"/>
    <s v="00"/>
    <s v="16-11-019-02W4"/>
    <s v="16-11-019-02W4"/>
    <s v="AB"/>
    <s v="MEDICINE HAT"/>
    <s v="EOG MEDICINE HAT 16-11-19-2"/>
    <x v="2"/>
    <s v="Cdn Nat Rsrcs Ltd"/>
    <s v="Working Interest"/>
    <n v="0.20395659999999999"/>
    <s v="MED HAT H UNIT"/>
    <s v="No"/>
    <m/>
    <s v="Flow GAS"/>
    <d v="2020-05-31T00:00:00"/>
    <m/>
    <n v="1818"/>
    <m/>
    <m/>
    <s v="Flow GAS"/>
    <s v="Kmilk_rv;Kmed_hat"/>
    <s v="Cdn Nat Rsrcs Ltd"/>
    <n v="123983"/>
    <m/>
    <m/>
    <d v="2002-09-10T00:00:00"/>
    <d v="2002-10-18T00:00:00"/>
    <d v="2002-10-18T00:00:00"/>
    <m/>
    <d v="2002-12-01T00:00:00"/>
    <d v="2002-12-09T00:00:00"/>
    <m/>
    <m/>
    <m/>
    <m/>
    <s v="WI"/>
    <n v="1"/>
    <n v="1"/>
    <n v="0.20395659999999999"/>
    <x v="1"/>
    <s v="N"/>
    <n v="17.479452054794521"/>
    <n v="17.479452054794521"/>
    <n v="554.12639999999999"/>
    <n v="554.12639999999999"/>
    <s v="Flow GAS"/>
    <n v="4"/>
    <n v="4"/>
    <m/>
    <s v="Flow GAS"/>
    <x v="1"/>
    <s v="Producing"/>
    <s v="Producing"/>
    <x v="0"/>
    <x v="0"/>
    <s v="W 027363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4000"/>
    <s v="1 UWI in License"/>
    <n v="273635"/>
    <s v="100/14-11-019-02W4/00"/>
    <n v="273635"/>
    <n v="1"/>
    <s v="100"/>
    <s v="14"/>
    <s v="11"/>
    <s v="019"/>
    <s v="02W4"/>
    <s v="00"/>
    <s v="14-11-019-02W4"/>
    <s v="14-11-019-02W4"/>
    <s v="AB"/>
    <s v="MEDICINE HAT"/>
    <s v="EOG MEDICINE HAT 14-11-19-2"/>
    <x v="2"/>
    <s v="Cdn Nat Rsrcs Ltd"/>
    <s v="Working Interest"/>
    <n v="0.20395659999999999"/>
    <s v="MED HAT H UNIT"/>
    <s v="No"/>
    <m/>
    <s v="Flow GAS"/>
    <d v="2020-05-31T00:00:00"/>
    <m/>
    <n v="1788"/>
    <m/>
    <m/>
    <s v="Flow GAS"/>
    <s v="Kmilk_rv;Kmed_hat"/>
    <s v="Cdn Nat Rsrcs Ltd"/>
    <n v="123983"/>
    <m/>
    <m/>
    <d v="2002-09-10T00:00:00"/>
    <d v="2002-10-19T00:00:00"/>
    <d v="2002-10-19T00:00:00"/>
    <m/>
    <d v="2002-12-01T00:00:00"/>
    <d v="2002-12-09T00:00:00"/>
    <m/>
    <m/>
    <m/>
    <m/>
    <s v="WI"/>
    <n v="1"/>
    <n v="1"/>
    <n v="0.20395659999999999"/>
    <x v="1"/>
    <s v="N"/>
    <n v="17.476712328767125"/>
    <n v="17.476712328767125"/>
    <n v="544.98239999999998"/>
    <n v="544.98239999999998"/>
    <s v="Flow GAS"/>
    <n v="4"/>
    <n v="4"/>
    <m/>
    <s v="Flow GAS"/>
    <x v="1"/>
    <s v="Producing"/>
    <s v="Producing"/>
    <x v="0"/>
    <x v="0"/>
    <s v="W 027363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4000"/>
    <s v="1 UWI in License"/>
    <n v="273641"/>
    <s v="100/14-03-019-02W4/00"/>
    <n v="273641"/>
    <n v="1"/>
    <s v="100"/>
    <s v="14"/>
    <s v="03"/>
    <s v="019"/>
    <s v="02W4"/>
    <s v="00"/>
    <s v="14-03-019-02W4"/>
    <s v="14-03-019-02W4"/>
    <s v="AB"/>
    <s v="MEDICINE HAT"/>
    <s v="EOG MEDICINE HAT 14-3-19-2"/>
    <x v="2"/>
    <s v="Cdn Nat Rsrcs Ltd"/>
    <s v="Working Interest"/>
    <n v="0.20395659999999999"/>
    <s v="MED HAT H UNIT"/>
    <s v="No"/>
    <m/>
    <s v="Flow GAS"/>
    <d v="2020-05-31T00:00:00"/>
    <m/>
    <n v="1785"/>
    <m/>
    <m/>
    <s v="Flow GAS"/>
    <s v="Kmilk_rv;Kmed_hat"/>
    <s v="Cdn Nat Rsrcs Ltd"/>
    <n v="123983"/>
    <m/>
    <m/>
    <d v="2002-09-10T00:00:00"/>
    <d v="2002-10-21T00:00:00"/>
    <d v="2002-10-21T00:00:00"/>
    <m/>
    <d v="2002-12-01T00:00:00"/>
    <d v="2002-12-04T00:00:00"/>
    <m/>
    <m/>
    <m/>
    <m/>
    <s v="WI"/>
    <n v="1"/>
    <n v="1"/>
    <n v="0.20395659999999999"/>
    <x v="1"/>
    <s v="N"/>
    <n v="17.471232876712328"/>
    <n v="17.471232876712328"/>
    <n v="544.06799999999998"/>
    <n v="544.06799999999998"/>
    <s v="Flow GAS"/>
    <n v="4"/>
    <n v="4"/>
    <m/>
    <s v="Flow GAS"/>
    <x v="1"/>
    <s v="Producing"/>
    <s v="Producing"/>
    <x v="0"/>
    <x v="0"/>
    <s v="W 027364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08020"/>
    <s v="1 UWI in License"/>
    <n v="273642"/>
    <s v="102/08-36-019-02W4/00"/>
    <n v="273642"/>
    <n v="1"/>
    <s v="102"/>
    <s v="08"/>
    <s v="36"/>
    <s v="019"/>
    <s v="02W4"/>
    <s v="00"/>
    <s v="11-31-019-01W4"/>
    <s v="11-31-019-01W4"/>
    <s v="AB"/>
    <s v="MEDICINE HAT"/>
    <s v="EOG MEDICINE HAT 8-36-19-2"/>
    <x v="2"/>
    <s v="Cdn Nat Rsrcs Ltd"/>
    <s v="Working Interest"/>
    <n v="0.20395659999999999"/>
    <s v="MED HAT H UNIT"/>
    <s v="No"/>
    <m/>
    <s v="Flow GAS"/>
    <d v="2020-05-31T00:00:00"/>
    <m/>
    <n v="1826"/>
    <n v="3064"/>
    <m/>
    <s v="Flow GAS"/>
    <s v="Kmilk_rv;Kmed_hat"/>
    <s v="Cdn Nat Rsrcs Ltd"/>
    <n v="123983"/>
    <m/>
    <m/>
    <d v="2002-09-10T00:00:00"/>
    <d v="2002-09-23T00:00:00"/>
    <d v="2002-09-24T00:00:00"/>
    <m/>
    <d v="2002-12-01T00:00:00"/>
    <d v="2002-12-19T00:00:00"/>
    <m/>
    <m/>
    <m/>
    <m/>
    <s v="WI"/>
    <n v="1"/>
    <n v="1"/>
    <n v="0.20395659999999999"/>
    <x v="1"/>
    <s v="N"/>
    <n v="17.547945205479451"/>
    <n v="17.547945205479451"/>
    <n v="556.56479999999999"/>
    <n v="556.56479999999999"/>
    <s v="Flow GAS"/>
    <n v="4"/>
    <n v="4"/>
    <m/>
    <s v="Flow GAS"/>
    <x v="1"/>
    <s v="Producing"/>
    <s v="Producing"/>
    <x v="0"/>
    <x v="0"/>
    <s v="W 027364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07000"/>
    <s v="1 UWI in License"/>
    <n v="273643"/>
    <s v="100/07-26-019-02W4/00"/>
    <n v="273643"/>
    <n v="1"/>
    <s v="100"/>
    <s v="07"/>
    <s v="26"/>
    <s v="019"/>
    <s v="02W4"/>
    <s v="00"/>
    <s v="07-26-019-02W4"/>
    <s v="07-26-019-02W4"/>
    <s v="AB"/>
    <s v="MEDICINE HAT"/>
    <s v="EOG MEDICINE HAT 7-26-19-2"/>
    <x v="2"/>
    <s v="Cdn Nat Rsrcs Ltd"/>
    <s v="Working Interest"/>
    <n v="0.20395659999999999"/>
    <s v="MED HAT H UNIT"/>
    <s v="No"/>
    <m/>
    <s v="Flow GAS"/>
    <d v="2020-05-31T00:00:00"/>
    <m/>
    <n v="1749"/>
    <m/>
    <m/>
    <s v="Flow GAS"/>
    <s v="Kmilk_rv;Kmed_hat"/>
    <s v="Cdn Nat Rsrcs Ltd"/>
    <n v="123983"/>
    <m/>
    <m/>
    <d v="2002-09-10T00:00:00"/>
    <d v="2002-10-10T00:00:00"/>
    <d v="2002-10-10T00:00:00"/>
    <m/>
    <d v="2002-12-01T00:00:00"/>
    <d v="2002-12-18T00:00:00"/>
    <m/>
    <m/>
    <m/>
    <m/>
    <s v="WI"/>
    <n v="1"/>
    <n v="1"/>
    <n v="0.20395659999999999"/>
    <x v="1"/>
    <s v="N"/>
    <n v="17.5013698630137"/>
    <n v="17.5013698630137"/>
    <n v="533.09519999999998"/>
    <n v="533.09519999999998"/>
    <s v="Flow GAS"/>
    <n v="4"/>
    <n v="4"/>
    <m/>
    <s v="Flow GAS"/>
    <x v="1"/>
    <s v="Producing"/>
    <s v="Producing"/>
    <x v="0"/>
    <x v="0"/>
    <s v="W 027364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09000"/>
    <s v="1 UWI in License"/>
    <n v="273644"/>
    <s v="100/09-09-019-02W4/00"/>
    <n v="273644"/>
    <n v="1"/>
    <s v="100"/>
    <s v="09"/>
    <s v="09"/>
    <s v="019"/>
    <s v="02W4"/>
    <s v="00"/>
    <s v="09-09-019-02W4"/>
    <s v="09-09-019-02W4"/>
    <s v="AB"/>
    <s v="MEDICINE HAT"/>
    <s v="EOG MEDICINE HAT 9-9-19-2"/>
    <x v="2"/>
    <s v="Cdn Nat Rsrcs Ltd"/>
    <s v="Working Interest"/>
    <n v="0.20395659999999999"/>
    <s v="MED HAT H UNIT"/>
    <s v="No"/>
    <m/>
    <s v="Flow GAS"/>
    <d v="2020-05-31T00:00:00"/>
    <m/>
    <n v="1781"/>
    <m/>
    <m/>
    <s v="Flow GAS"/>
    <s v="Kmilk_rv;Kmed_hat"/>
    <s v="Cdn Nat Rsrcs Ltd"/>
    <n v="123983"/>
    <m/>
    <m/>
    <d v="2002-09-10T00:00:00"/>
    <d v="2002-10-20T00:00:00"/>
    <d v="2002-10-20T00:00:00"/>
    <m/>
    <d v="2002-12-01T00:00:00"/>
    <d v="2002-12-04T00:00:00"/>
    <m/>
    <m/>
    <m/>
    <m/>
    <s v="WI"/>
    <n v="1"/>
    <n v="1"/>
    <n v="0.20395659999999999"/>
    <x v="1"/>
    <s v="N"/>
    <n v="17.473972602739725"/>
    <n v="17.473972602739725"/>
    <n v="542.84879999999998"/>
    <n v="542.84879999999998"/>
    <s v="Flow GAS"/>
    <n v="4"/>
    <n v="4"/>
    <m/>
    <s v="Flow GAS"/>
    <x v="1"/>
    <s v="Producing"/>
    <s v="Producing"/>
    <x v="0"/>
    <x v="0"/>
    <s v="W 027364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4000"/>
    <s v="1 UWI in License"/>
    <n v="273654"/>
    <s v="100/14-13-019-02W4/00"/>
    <n v="273654"/>
    <n v="1"/>
    <s v="100"/>
    <s v="14"/>
    <s v="13"/>
    <s v="019"/>
    <s v="02W4"/>
    <s v="00"/>
    <s v="14-13-019-02W4"/>
    <s v="14-13-019-02W4"/>
    <s v="AB"/>
    <s v="MEDICINE HAT"/>
    <s v="EOG MEDICINE HAT 14-13-19-2"/>
    <x v="2"/>
    <s v="Cdn Nat Rsrcs Ltd"/>
    <s v="Working Interest"/>
    <n v="0.20395659999999999"/>
    <s v="MED HAT H UNIT"/>
    <s v="No"/>
    <m/>
    <s v="Flow GAS"/>
    <d v="2020-05-31T00:00:00"/>
    <m/>
    <n v="1821"/>
    <m/>
    <m/>
    <s v="Flow GAS"/>
    <s v="Kmilk_rv;Kmed_hat"/>
    <s v="Cdn Nat Rsrcs Ltd"/>
    <n v="123983"/>
    <m/>
    <m/>
    <d v="2002-09-10T00:00:00"/>
    <d v="2002-10-12T00:00:00"/>
    <d v="2002-10-12T00:00:00"/>
    <m/>
    <d v="2002-12-01T00:00:00"/>
    <d v="2002-12-08T00:00:00"/>
    <m/>
    <m/>
    <m/>
    <m/>
    <s v="WI"/>
    <n v="1"/>
    <n v="1"/>
    <n v="0.20395659999999999"/>
    <x v="1"/>
    <s v="N"/>
    <n v="17.495890410958904"/>
    <n v="17.495890410958904"/>
    <n v="555.04079999999999"/>
    <n v="555.04079999999999"/>
    <s v="Flow GAS"/>
    <n v="4"/>
    <n v="4"/>
    <m/>
    <s v="Flow GAS"/>
    <x v="1"/>
    <s v="Producing"/>
    <s v="Producing"/>
    <x v="0"/>
    <x v="0"/>
    <s v="W 027365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84021904000"/>
    <s v="1 UWI in License"/>
    <n v="273655"/>
    <s v="100/04-19-018-02W4/00"/>
    <n v="273655"/>
    <n v="1"/>
    <s v="100"/>
    <s v="04"/>
    <s v="19"/>
    <s v="018"/>
    <s v="02W4"/>
    <s v="00"/>
    <s v="04-19-018-02W4"/>
    <s v="04-19-018-02W4"/>
    <s v="AB"/>
    <s v="MEDICINE HAT"/>
    <s v="EOG MEDICINE HAT 4-19-18-2"/>
    <x v="2"/>
    <s v="Cdn Nat Rsrcs Ltd"/>
    <s v="Working Interest"/>
    <n v="0.20395659999999999"/>
    <s v="MED HAT H UNIT"/>
    <s v="No"/>
    <m/>
    <s v="Flow GAS"/>
    <d v="2020-05-31T00:00:00"/>
    <m/>
    <n v="1791"/>
    <m/>
    <m/>
    <s v="Flow GAS"/>
    <s v="Kmed_hat"/>
    <s v="Cdn Nat Rsrcs Ltd"/>
    <n v="123983"/>
    <m/>
    <m/>
    <d v="2002-09-10T00:00:00"/>
    <d v="2002-10-26T00:00:00"/>
    <d v="2002-10-26T00:00:00"/>
    <m/>
    <d v="2002-12-01T00:00:00"/>
    <d v="2002-12-01T00:00:00"/>
    <m/>
    <m/>
    <m/>
    <m/>
    <s v="WI"/>
    <n v="1"/>
    <n v="1"/>
    <n v="0.20395659999999999"/>
    <x v="1"/>
    <s v="N"/>
    <n v="17.457534246575342"/>
    <n v="17.457534246575342"/>
    <n v="545.89679999999998"/>
    <n v="545.89679999999998"/>
    <s v="Flow GAS"/>
    <n v="4"/>
    <n v="4"/>
    <m/>
    <s v="Flow GAS"/>
    <x v="1"/>
    <s v="Producing"/>
    <s v="Producing"/>
    <x v="0"/>
    <x v="0"/>
    <s v="W 027365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814000"/>
    <s v="1 UWI in License"/>
    <n v="273656"/>
    <s v="100/14-08-019-02W4/00"/>
    <n v="273656"/>
    <n v="1"/>
    <s v="100"/>
    <s v="14"/>
    <s v="08"/>
    <s v="019"/>
    <s v="02W4"/>
    <s v="00"/>
    <s v="14-08-019-02W4"/>
    <s v="14-08-019-02W4"/>
    <s v="AB"/>
    <s v="MEDICINE HAT"/>
    <s v="EOG MEDICINE HAT 14-8-19-2"/>
    <x v="2"/>
    <s v="Cdn Nat Rsrcs Ltd"/>
    <s v="Working Interest"/>
    <n v="0.20395659999999999"/>
    <s v="MED HAT H UNIT"/>
    <s v="No"/>
    <m/>
    <s v="Flow GAS"/>
    <d v="2020-05-31T00:00:00"/>
    <m/>
    <n v="1699"/>
    <m/>
    <m/>
    <s v="Flow GAS"/>
    <s v="Kmilk_rv;Kmed_hat"/>
    <s v="Cdn Nat Rsrcs Ltd"/>
    <n v="123983"/>
    <m/>
    <m/>
    <d v="2002-09-10T00:00:00"/>
    <d v="2002-10-15T00:00:00"/>
    <d v="2002-10-15T00:00:00"/>
    <m/>
    <d v="2002-12-01T00:00:00"/>
    <d v="2002-12-09T00:00:00"/>
    <m/>
    <m/>
    <m/>
    <m/>
    <s v="WI"/>
    <n v="1"/>
    <n v="1"/>
    <n v="0.20395659999999999"/>
    <x v="1"/>
    <s v="N"/>
    <n v="17.487671232876714"/>
    <n v="17.487671232876714"/>
    <n v="517.85520000000008"/>
    <n v="517.85520000000008"/>
    <s v="Flow GAS"/>
    <n v="4"/>
    <n v="4"/>
    <m/>
    <s v="Flow GAS"/>
    <x v="1"/>
    <s v="Producing"/>
    <s v="Producing"/>
    <x v="0"/>
    <x v="0"/>
    <s v="W 027365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1020"/>
    <s v="1 UWI in License"/>
    <n v="273658"/>
    <s v="102/11-13-019-02W4/00"/>
    <n v="273658"/>
    <n v="1"/>
    <s v="102"/>
    <s v="11"/>
    <s v="13"/>
    <s v="019"/>
    <s v="02W4"/>
    <s v="00"/>
    <s v="11-13-019-02W4"/>
    <s v="11-13-019-02W4"/>
    <s v="AB"/>
    <s v="MEDICINE HAT"/>
    <s v="EOG 102 MEDICINE HAT 11-13-19-2"/>
    <x v="2"/>
    <s v="Cdn Nat Rsrcs Ltd"/>
    <s v="Working Interest"/>
    <n v="0.20395659999999999"/>
    <s v="MED HAT H UNIT"/>
    <s v="No"/>
    <m/>
    <s v="Flow GAS"/>
    <d v="2020-05-31T00:00:00"/>
    <m/>
    <n v="1785"/>
    <m/>
    <m/>
    <s v="Flow GAS"/>
    <s v="Kmilk_rv;Kmed_hat"/>
    <s v="Cdn Nat Rsrcs Ltd"/>
    <n v="123983"/>
    <m/>
    <m/>
    <d v="2002-09-10T00:00:00"/>
    <d v="2002-10-15T00:00:00"/>
    <d v="2002-10-15T00:00:00"/>
    <m/>
    <d v="2002-12-01T00:00:00"/>
    <d v="2002-12-20T00:00:00"/>
    <m/>
    <m/>
    <m/>
    <m/>
    <s v="WI"/>
    <n v="1"/>
    <n v="1"/>
    <n v="0.20395659999999999"/>
    <x v="1"/>
    <s v="N"/>
    <n v="17.487671232876714"/>
    <n v="17.487671232876714"/>
    <n v="544.06799999999998"/>
    <n v="544.06799999999998"/>
    <s v="Flow GAS"/>
    <n v="4"/>
    <n v="4"/>
    <m/>
    <s v="Flow GAS"/>
    <x v="1"/>
    <s v="Producing"/>
    <s v="Producing"/>
    <x v="0"/>
    <x v="0"/>
    <s v="W 02736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602000"/>
    <s v="1 UWI in License"/>
    <n v="273659"/>
    <s v="100/02-16-019-02W4/00"/>
    <n v="273659"/>
    <n v="1"/>
    <s v="100"/>
    <s v="02"/>
    <s v="16"/>
    <s v="019"/>
    <s v="02W4"/>
    <s v="00"/>
    <s v="02-16-019-02W4"/>
    <s v="02-16-019-02W4"/>
    <s v="AB"/>
    <s v="MEDICINE HAT"/>
    <s v="EOG MEDICINE HAT 2-16-19-2"/>
    <x v="2"/>
    <s v="Cdn Nat Rsrcs Ltd"/>
    <s v="Working Interest"/>
    <n v="0.20395659999999999"/>
    <s v="MED HAT H UNIT"/>
    <s v="No"/>
    <m/>
    <s v="Flow GAS"/>
    <d v="2020-05-31T00:00:00"/>
    <m/>
    <n v="1732"/>
    <m/>
    <m/>
    <s v="Flow GAS"/>
    <s v="Kmilk_rv;Kmed_hat"/>
    <s v="Cdn Nat Rsrcs Ltd"/>
    <n v="123983"/>
    <m/>
    <m/>
    <d v="2002-09-10T00:00:00"/>
    <d v="2002-10-16T00:00:00"/>
    <d v="2002-10-16T00:00:00"/>
    <m/>
    <d v="2002-12-01T00:00:00"/>
    <d v="2002-12-09T00:00:00"/>
    <m/>
    <m/>
    <m/>
    <m/>
    <s v="WI"/>
    <n v="1"/>
    <n v="1"/>
    <n v="0.20395659999999999"/>
    <x v="1"/>
    <s v="N"/>
    <n v="17.484931506849314"/>
    <n v="17.484931506849314"/>
    <n v="527.91359999999997"/>
    <n v="527.91359999999997"/>
    <s v="Flow GAS"/>
    <n v="4"/>
    <n v="4"/>
    <m/>
    <s v="Flow GAS"/>
    <x v="1"/>
    <s v="Producing"/>
    <s v="Producing"/>
    <x v="0"/>
    <x v="0"/>
    <s v="W 02736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907000"/>
    <s v="1 UWI in License"/>
    <n v="273660"/>
    <s v="100/07-09-019-02W4/00"/>
    <n v="273660"/>
    <n v="1"/>
    <s v="100"/>
    <s v="07"/>
    <s v="09"/>
    <s v="019"/>
    <s v="02W4"/>
    <s v="00"/>
    <s v="07-09-019-02W4"/>
    <s v="07-09-019-02W4"/>
    <s v="AB"/>
    <s v="MEDICINE HAT"/>
    <s v="EOG MEDICINE HAT 7-9-19-2"/>
    <x v="2"/>
    <s v="Cdn Nat Rsrcs Ltd"/>
    <s v="Working Interest"/>
    <n v="0.20395659999999999"/>
    <s v="MED HAT H UNIT"/>
    <s v="No"/>
    <m/>
    <s v="Flow GAS"/>
    <d v="2020-05-31T00:00:00"/>
    <m/>
    <n v="1801"/>
    <m/>
    <m/>
    <s v="Flow GAS"/>
    <s v="Kmilk_rv;Kmed_hat"/>
    <s v="Cdn Nat Rsrcs Ltd"/>
    <n v="123983"/>
    <m/>
    <m/>
    <d v="2002-09-10T00:00:00"/>
    <d v="2002-10-16T00:00:00"/>
    <d v="2002-10-16T00:00:00"/>
    <m/>
    <d v="2003-01-01T00:00:00"/>
    <d v="2003-01-15T00:00:00"/>
    <m/>
    <m/>
    <m/>
    <m/>
    <s v="WI"/>
    <n v="1"/>
    <n v="1"/>
    <n v="0.20395659999999999"/>
    <x v="1"/>
    <s v="N"/>
    <n v="17.484931506849314"/>
    <n v="17.484931506849314"/>
    <n v="548.94479999999999"/>
    <n v="548.94479999999999"/>
    <s v="Flow GAS"/>
    <n v="4"/>
    <n v="4"/>
    <m/>
    <s v="Flow GAS"/>
    <x v="1"/>
    <s v="Producing"/>
    <s v="Producing"/>
    <x v="0"/>
    <x v="0"/>
    <s v="W 027366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316000"/>
    <s v="1 UWI in License"/>
    <n v="273667"/>
    <s v="100/16-13-019-02W4/00"/>
    <n v="273667"/>
    <n v="1"/>
    <s v="100"/>
    <s v="16"/>
    <s v="13"/>
    <s v="019"/>
    <s v="02W4"/>
    <s v="00"/>
    <s v="16-13-019-02W4"/>
    <s v="16-13-019-02W4"/>
    <s v="AB"/>
    <s v="MEDICINE HAT"/>
    <s v="EOG MEDICINE HAT 16-13-19-2"/>
    <x v="2"/>
    <s v="Cdn Nat Rsrcs Ltd"/>
    <s v="Working Interest"/>
    <n v="0.20395659999999999"/>
    <s v="MED HAT H UNIT"/>
    <s v="No"/>
    <m/>
    <s v="Flow GAS"/>
    <d v="2020-05-31T00:00:00"/>
    <m/>
    <n v="1798"/>
    <m/>
    <m/>
    <s v="Flow GAS"/>
    <s v="Kmilk_rv;Kmed_hat"/>
    <s v="Cdn Nat Rsrcs Ltd"/>
    <n v="123983"/>
    <m/>
    <m/>
    <d v="2002-09-10T00:00:00"/>
    <d v="2002-10-12T00:00:00"/>
    <d v="2002-10-13T00:00:00"/>
    <m/>
    <d v="2002-12-01T00:00:00"/>
    <d v="2002-12-08T00:00:00"/>
    <m/>
    <m/>
    <m/>
    <m/>
    <s v="WI"/>
    <n v="1"/>
    <n v="1"/>
    <n v="0.20395659999999999"/>
    <x v="1"/>
    <s v="N"/>
    <n v="17.495890410958904"/>
    <n v="17.495890410958904"/>
    <n v="548.03039999999999"/>
    <n v="548.03039999999999"/>
    <s v="Flow GAS"/>
    <n v="4"/>
    <n v="4"/>
    <m/>
    <s v="Flow GAS"/>
    <x v="1"/>
    <s v="Producing"/>
    <s v="Producing"/>
    <x v="0"/>
    <x v="0"/>
    <s v="W 027366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610000"/>
    <s v="1 UWI in License"/>
    <n v="273726"/>
    <s v="100/10-36-019-02W4/00"/>
    <n v="273726"/>
    <n v="1"/>
    <s v="100"/>
    <s v="10"/>
    <s v="36"/>
    <s v="019"/>
    <s v="02W4"/>
    <s v="00"/>
    <s v="03-36-019-02W4"/>
    <s v="03-36-019-02W4"/>
    <s v="AB"/>
    <s v="MEDICINE HAT"/>
    <s v="EOG MEDICINE HAT 10-36-19-2"/>
    <x v="2"/>
    <s v="Cdn Nat Rsrcs Ltd"/>
    <s v="Working Interest"/>
    <n v="0.20395659999999999"/>
    <s v="MED HAT H UNIT"/>
    <s v="No"/>
    <m/>
    <s v="Flow GAS"/>
    <d v="2020-05-31T00:00:00"/>
    <m/>
    <n v="1704"/>
    <n v="2746"/>
    <m/>
    <s v="Flow GAS"/>
    <s v="Kmilk_rv;Kmed_hat"/>
    <s v="Cdn Nat Rsrcs Ltd"/>
    <n v="123983"/>
    <m/>
    <m/>
    <d v="2002-09-12T00:00:00"/>
    <d v="2002-09-26T00:00:00"/>
    <d v="2002-09-27T00:00:00"/>
    <m/>
    <d v="2002-12-01T00:00:00"/>
    <d v="2002-12-19T00:00:00"/>
    <m/>
    <m/>
    <m/>
    <m/>
    <s v="WI"/>
    <n v="1"/>
    <n v="1"/>
    <n v="0.20395659999999999"/>
    <x v="1"/>
    <s v="N"/>
    <n v="17.539726027397261"/>
    <n v="17.539726027397261"/>
    <n v="519.37920000000008"/>
    <n v="519.37920000000008"/>
    <s v="Flow GAS"/>
    <n v="4"/>
    <n v="4"/>
    <m/>
    <s v="Flow GAS"/>
    <x v="1"/>
    <s v="Producing"/>
    <s v="Producing"/>
    <x v="0"/>
    <x v="0"/>
    <s v="W 027372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12000"/>
    <s v="1 UWI in License"/>
    <n v="273745"/>
    <s v="100/12-18-019-02W4/00"/>
    <n v="273745"/>
    <n v="1"/>
    <s v="100"/>
    <s v="12"/>
    <s v="18"/>
    <s v="019"/>
    <s v="02W4"/>
    <s v="00"/>
    <s v="10-18-019-02W4"/>
    <s v="10-18-019-02W4"/>
    <s v="AB"/>
    <s v="MEDICINE HAT"/>
    <s v="EOG MEDICINE HAT 12-18-19-2"/>
    <x v="2"/>
    <s v="Cdn Nat Rsrcs Ltd"/>
    <s v="Working Interest"/>
    <n v="0.20395659999999999"/>
    <s v="MED HAT H UNIT"/>
    <s v="No"/>
    <m/>
    <s v="Flow GAS"/>
    <d v="2020-05-31T00:00:00"/>
    <m/>
    <n v="1655"/>
    <n v="3586"/>
    <m/>
    <s v="Flow GAS"/>
    <s v="Kmilk_rv;Kmed_hat"/>
    <s v="Cdn Nat Rsrcs Ltd"/>
    <n v="123983"/>
    <m/>
    <m/>
    <d v="2002-09-12T00:00:00"/>
    <d v="2002-11-01T00:00:00"/>
    <d v="2002-11-03T00:00:00"/>
    <m/>
    <d v="2002-12-01T00:00:00"/>
    <d v="2002-12-14T00:00:00"/>
    <m/>
    <m/>
    <m/>
    <m/>
    <s v="WI"/>
    <n v="1"/>
    <n v="1"/>
    <n v="0.20395659999999999"/>
    <x v="1"/>
    <s v="N"/>
    <n v="17.44109589041096"/>
    <n v="17.44109589041096"/>
    <n v="504.44400000000002"/>
    <n v="504.44400000000002"/>
    <s v="Flow GAS"/>
    <n v="4"/>
    <n v="4"/>
    <m/>
    <s v="Flow GAS"/>
    <x v="1"/>
    <s v="Producing"/>
    <s v="Producing"/>
    <x v="0"/>
    <x v="0"/>
    <s v="W 027374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014000"/>
    <s v="1 UWI in License"/>
    <n v="273872"/>
    <s v="100/14-10-019-02W4/00"/>
    <n v="273872"/>
    <n v="1"/>
    <s v="100"/>
    <s v="14"/>
    <s v="10"/>
    <s v="019"/>
    <s v="02W4"/>
    <s v="00"/>
    <s v="14-10-019-02W4"/>
    <s v="14-10-019-02W4"/>
    <s v="AB"/>
    <s v="MEDICINE HAT"/>
    <s v="EOG MEDICINE HAT 14-10-19-2"/>
    <x v="2"/>
    <s v="Cdn Nat Rsrcs Ltd"/>
    <s v="Working Interest"/>
    <n v="0.20395659999999999"/>
    <s v="MED HAT H UNIT"/>
    <s v="No"/>
    <m/>
    <s v="Flow GAS"/>
    <d v="2020-05-31T00:00:00"/>
    <m/>
    <n v="1785"/>
    <m/>
    <m/>
    <s v="Flow GAS"/>
    <s v="Kmilk_rv;Kmed_hat"/>
    <s v="Cdn Nat Rsrcs Ltd"/>
    <n v="123983"/>
    <m/>
    <m/>
    <d v="2002-09-17T00:00:00"/>
    <d v="2002-10-16T00:00:00"/>
    <d v="2002-10-16T00:00:00"/>
    <m/>
    <d v="2002-12-01T00:00:00"/>
    <d v="2002-12-09T00:00:00"/>
    <m/>
    <m/>
    <m/>
    <m/>
    <s v="WI"/>
    <n v="1"/>
    <n v="1"/>
    <n v="0.20395659999999999"/>
    <x v="1"/>
    <s v="N"/>
    <n v="17.484931506849314"/>
    <n v="17.484931506849314"/>
    <n v="544.06799999999998"/>
    <n v="544.06799999999998"/>
    <s v="Flow GAS"/>
    <n v="4"/>
    <n v="4"/>
    <m/>
    <s v="Flow GAS"/>
    <x v="1"/>
    <s v="Producing"/>
    <s v="Producing"/>
    <x v="0"/>
    <x v="0"/>
    <s v="W 02738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316000"/>
    <s v="1 UWI in License"/>
    <n v="273877"/>
    <s v="100/16-03-019-02W4/00"/>
    <n v="273877"/>
    <n v="1"/>
    <s v="100"/>
    <s v="16"/>
    <s v="03"/>
    <s v="019"/>
    <s v="02W4"/>
    <s v="00"/>
    <s v="16-03-019-02W4"/>
    <s v="16-03-019-02W4"/>
    <s v="AB"/>
    <s v="MEDICINE HAT"/>
    <s v="EOG MEDICINE HAT 16-3-19-2"/>
    <x v="2"/>
    <s v="Cdn Nat Rsrcs Ltd"/>
    <s v="Working Interest"/>
    <n v="0.20395659999999999"/>
    <s v="MED HAT H UNIT"/>
    <s v="No"/>
    <m/>
    <s v="Flow GAS"/>
    <d v="2020-05-31T00:00:00"/>
    <m/>
    <n v="1749"/>
    <m/>
    <m/>
    <s v="Flow GAS"/>
    <s v="Kmilk_rv;Kmed_hat"/>
    <s v="Cdn Nat Rsrcs Ltd"/>
    <n v="123983"/>
    <m/>
    <m/>
    <d v="2002-09-17T00:00:00"/>
    <d v="2002-10-22T00:00:00"/>
    <d v="2002-10-22T00:00:00"/>
    <m/>
    <d v="2002-12-01T00:00:00"/>
    <d v="2002-12-04T00:00:00"/>
    <m/>
    <m/>
    <m/>
    <m/>
    <s v="WI"/>
    <n v="1"/>
    <n v="1"/>
    <n v="0.20395659999999999"/>
    <x v="1"/>
    <s v="N"/>
    <n v="17.468493150684932"/>
    <n v="17.468493150684932"/>
    <n v="533.09519999999998"/>
    <n v="533.09519999999998"/>
    <s v="Flow GAS"/>
    <n v="4"/>
    <n v="4"/>
    <m/>
    <s v="Flow GAS"/>
    <x v="1"/>
    <s v="Producing"/>
    <s v="Producing"/>
    <x v="0"/>
    <x v="0"/>
    <s v="W 02738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0207000"/>
    <s v="1 UWI in License"/>
    <n v="273880"/>
    <s v="100/07-02-019-02W4/00"/>
    <n v="273880"/>
    <n v="1"/>
    <s v="100"/>
    <s v="07"/>
    <s v="02"/>
    <s v="019"/>
    <s v="02W4"/>
    <s v="00"/>
    <s v="07-02-019-02W4"/>
    <s v="07-02-019-02W4"/>
    <s v="AB"/>
    <s v="MEDICINE HAT"/>
    <s v="EOG MEDICINE HAT 7-2-19-2"/>
    <x v="2"/>
    <s v="Cdn Nat Rsrcs Ltd"/>
    <s v="Working Interest"/>
    <n v="0.20395659999999999"/>
    <s v="MED HAT H UNIT"/>
    <s v="No"/>
    <m/>
    <s v="Flow GAS"/>
    <d v="2020-05-31T00:00:00"/>
    <m/>
    <n v="1818"/>
    <m/>
    <m/>
    <s v="Flow GAS"/>
    <s v="Kmilk_rv;Kmed_hat"/>
    <s v="Cdn Nat Rsrcs Ltd"/>
    <n v="123983"/>
    <m/>
    <m/>
    <d v="2002-09-17T00:00:00"/>
    <d v="2002-10-24T00:00:00"/>
    <d v="2002-10-25T00:00:00"/>
    <m/>
    <d v="2002-12-01T00:00:00"/>
    <d v="2002-12-09T00:00:00"/>
    <m/>
    <m/>
    <m/>
    <m/>
    <s v="WI"/>
    <n v="1"/>
    <n v="1"/>
    <n v="0.20395659999999999"/>
    <x v="1"/>
    <s v="N"/>
    <n v="17.463013698630139"/>
    <n v="17.463013698630139"/>
    <n v="554.12639999999999"/>
    <n v="554.12639999999999"/>
    <s v="Flow GAS"/>
    <n v="4"/>
    <n v="4"/>
    <m/>
    <s v="Flow GAS"/>
    <x v="1"/>
    <s v="Producing"/>
    <s v="Producing"/>
    <x v="0"/>
    <x v="0"/>
    <s v="W 027388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12020"/>
    <s v="1 UWI in License"/>
    <n v="273919"/>
    <s v="102/12-22-019-02W4/00"/>
    <n v="273919"/>
    <n v="1"/>
    <s v="102"/>
    <s v="12"/>
    <s v="22"/>
    <s v="019"/>
    <s v="02W4"/>
    <s v="00"/>
    <s v="11-22-019-02W4"/>
    <s v="11-22-019-02W4"/>
    <s v="AB"/>
    <s v="MEDICINE HAT"/>
    <s v="EOG MEDICINE HAT 12-22-19-2"/>
    <x v="2"/>
    <s v="Cdn Nat Rsrcs Ltd"/>
    <s v="Working Interest"/>
    <n v="0.20395659999999999"/>
    <s v="MED HAT H UNIT"/>
    <s v="No"/>
    <m/>
    <s v="Flow GAS"/>
    <d v="2020-05-31T00:00:00"/>
    <m/>
    <n v="1684"/>
    <n v="2310"/>
    <m/>
    <s v="Flow GAS"/>
    <s v="Kmilk_rv;Kmed_hat"/>
    <s v="Cdn Nat Rsrcs Ltd"/>
    <n v="123983"/>
    <m/>
    <m/>
    <d v="2002-09-18T00:00:00"/>
    <d v="2002-10-22T00:00:00"/>
    <d v="2002-10-23T00:00:00"/>
    <m/>
    <d v="2002-12-01T00:00:00"/>
    <d v="2002-12-14T00:00:00"/>
    <m/>
    <m/>
    <m/>
    <m/>
    <s v="WI"/>
    <n v="1"/>
    <n v="1"/>
    <n v="0.20395659999999999"/>
    <x v="1"/>
    <s v="N"/>
    <n v="17.468493150684932"/>
    <n v="17.468493150684932"/>
    <n v="513.28320000000008"/>
    <n v="513.28320000000008"/>
    <s v="Flow GAS"/>
    <n v="4"/>
    <n v="4"/>
    <m/>
    <s v="Flow GAS"/>
    <x v="1"/>
    <s v="Producing"/>
    <s v="Producing"/>
    <x v="0"/>
    <x v="0"/>
    <s v="W 027391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806020"/>
    <s v="1 UWI in License"/>
    <n v="273957"/>
    <s v="102/06-18-019-02W4/00"/>
    <n v="273957"/>
    <n v="1"/>
    <s v="102"/>
    <s v="06"/>
    <s v="18"/>
    <s v="019"/>
    <s v="02W4"/>
    <s v="00"/>
    <s v="06-18-019-02W4"/>
    <s v="06-18-019-02W4"/>
    <s v="AB"/>
    <s v="MEDICINE HAT"/>
    <s v="EOG MEDICINE HAT 6-18-19-2"/>
    <x v="2"/>
    <s v="Cdn Nat Rsrcs Ltd"/>
    <s v="Working Interest"/>
    <n v="0.20395659999999999"/>
    <s v="MED HAT H UNIT"/>
    <s v="No"/>
    <m/>
    <s v="Flow GAS"/>
    <d v="2020-05-31T00:00:00"/>
    <m/>
    <n v="1765"/>
    <n v="2467"/>
    <m/>
    <s v="Flow GAS"/>
    <s v="Kmilk_rv;Kmed_hat"/>
    <s v="Cdn Nat Rsrcs Ltd"/>
    <n v="123983"/>
    <m/>
    <m/>
    <d v="2002-09-19T00:00:00"/>
    <d v="2002-10-31T00:00:00"/>
    <d v="2002-11-01T00:00:00"/>
    <m/>
    <d v="2002-12-01T00:00:00"/>
    <d v="2002-12-12T00:00:00"/>
    <m/>
    <m/>
    <m/>
    <m/>
    <s v="WI"/>
    <n v="1"/>
    <n v="1"/>
    <n v="0.20395659999999999"/>
    <x v="1"/>
    <s v="N"/>
    <n v="17.443835616438356"/>
    <n v="17.443835616438356"/>
    <n v="537.97199999999998"/>
    <n v="537.97199999999998"/>
    <s v="Flow GAS"/>
    <n v="4"/>
    <n v="4"/>
    <m/>
    <s v="Flow GAS"/>
    <x v="1"/>
    <s v="Producing"/>
    <s v="Producing"/>
    <x v="0"/>
    <x v="0"/>
    <s v="W 027395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502020"/>
    <s v="1 UWI in License"/>
    <n v="273958"/>
    <s v="102/02-15-019-02W4/00"/>
    <n v="273958"/>
    <n v="1"/>
    <s v="102"/>
    <s v="02"/>
    <s v="15"/>
    <s v="019"/>
    <s v="02W4"/>
    <s v="00"/>
    <s v="02-15-019-02W4"/>
    <s v="02-15-019-02W4"/>
    <s v="AB"/>
    <s v="MEDICINE HAT"/>
    <s v="EOG 102 MEDICINE HAT 2-15-19-2"/>
    <x v="2"/>
    <s v="Cdn Nat Rsrcs Ltd"/>
    <s v="Working Interest"/>
    <n v="0.20395659999999999"/>
    <s v="MED HAT H UNIT"/>
    <s v="No"/>
    <m/>
    <s v="Flow GAS"/>
    <d v="2020-05-31T00:00:00"/>
    <m/>
    <n v="1785"/>
    <m/>
    <m/>
    <s v="Flow GAS"/>
    <s v="Kmilk_rv;Kmed_hat"/>
    <s v="Cdn Nat Rsrcs Ltd"/>
    <n v="123983"/>
    <m/>
    <m/>
    <d v="2002-09-19T00:00:00"/>
    <d v="2002-10-16T00:00:00"/>
    <d v="2002-10-16T00:00:00"/>
    <m/>
    <d v="2002-12-01T00:00:00"/>
    <d v="2002-12-09T00:00:00"/>
    <m/>
    <m/>
    <m/>
    <m/>
    <s v="WI"/>
    <n v="1"/>
    <n v="1"/>
    <n v="0.20395659999999999"/>
    <x v="1"/>
    <s v="N"/>
    <n v="17.484931506849314"/>
    <n v="17.484931506849314"/>
    <n v="544.06799999999998"/>
    <n v="544.06799999999998"/>
    <s v="Flow GAS"/>
    <n v="4"/>
    <n v="4"/>
    <m/>
    <s v="Flow GAS"/>
    <x v="1"/>
    <s v="Producing"/>
    <s v="Producing"/>
    <x v="0"/>
    <x v="0"/>
    <s v="W 027395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3016000"/>
    <s v="1 UWI in License"/>
    <n v="273959"/>
    <s v="100/16-30-019-01W4/00"/>
    <n v="273959"/>
    <n v="1"/>
    <s v="100"/>
    <s v="16"/>
    <s v="30"/>
    <s v="019"/>
    <s v="01W4"/>
    <s v="00"/>
    <s v="16-30-019-01W4"/>
    <s v="16-30-019-01W4"/>
    <s v="AB"/>
    <s v="MEDICINE HAT"/>
    <s v="EOG MEDICINE HAT 16-30-19-1"/>
    <x v="2"/>
    <s v="Cdn Nat Rsrcs Ltd"/>
    <s v="Working Interest"/>
    <n v="0.20395659999999999"/>
    <s v="MED HAT H UNIT"/>
    <s v="No"/>
    <m/>
    <s v="Flow GAS"/>
    <d v="2020-05-31T00:00:00"/>
    <m/>
    <n v="1909"/>
    <m/>
    <m/>
    <s v="Flow GAS"/>
    <s v="Kmilk_rv;Kmed_hat"/>
    <s v="Cdn Nat Rsrcs Ltd"/>
    <n v="123983"/>
    <m/>
    <m/>
    <d v="2002-09-19T00:00:00"/>
    <d v="2002-10-10T00:00:00"/>
    <d v="2002-10-10T00:00:00"/>
    <m/>
    <d v="2002-12-01T00:00:00"/>
    <d v="2002-12-09T00:00:00"/>
    <m/>
    <m/>
    <m/>
    <m/>
    <s v="WI"/>
    <n v="1"/>
    <n v="1"/>
    <n v="0.20395659999999999"/>
    <x v="1"/>
    <s v="N"/>
    <n v="17.5013698630137"/>
    <n v="17.5013698630137"/>
    <n v="581.86320000000001"/>
    <n v="581.86320000000001"/>
    <s v="Flow GAS"/>
    <n v="4"/>
    <n v="4"/>
    <m/>
    <s v="Flow GAS"/>
    <x v="1"/>
    <s v="Producing"/>
    <s v="Producing"/>
    <x v="0"/>
    <x v="0"/>
    <s v="W 027395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12000"/>
    <s v="1 UWI in License"/>
    <n v="274045"/>
    <s v="100/12-26-019-02W4/00"/>
    <n v="274045"/>
    <n v="1"/>
    <s v="100"/>
    <s v="12"/>
    <s v="26"/>
    <s v="019"/>
    <s v="02W4"/>
    <s v="00"/>
    <s v="06-26-019-02W4"/>
    <s v="06-26-019-02W4"/>
    <s v="AB"/>
    <s v="MEDICINE HAT"/>
    <s v="EOG MEDICINE HAT 12-26-19-2"/>
    <x v="2"/>
    <s v="Cdn Nat Rsrcs Ltd"/>
    <s v="Working Interest"/>
    <n v="0.20395659999999999"/>
    <s v="MED HAT H UNIT"/>
    <s v="No"/>
    <m/>
    <s v="Flow GAS"/>
    <d v="2020-05-31T00:00:00"/>
    <m/>
    <n v="1718"/>
    <n v="2897"/>
    <m/>
    <s v="Flow GAS"/>
    <s v="Kmilk_rv;Kmed_hat"/>
    <s v="Cdn Nat Rsrcs Ltd"/>
    <n v="123983"/>
    <m/>
    <m/>
    <d v="2002-09-24T00:00:00"/>
    <d v="2002-10-15T00:00:00"/>
    <d v="2002-10-17T00:00:00"/>
    <m/>
    <d v="2002-12-01T00:00:00"/>
    <d v="2002-12-19T00:00:00"/>
    <m/>
    <m/>
    <m/>
    <m/>
    <s v="WI"/>
    <n v="1"/>
    <n v="1"/>
    <n v="0.20395659999999999"/>
    <x v="1"/>
    <s v="N"/>
    <n v="17.487671232876714"/>
    <n v="17.487671232876714"/>
    <n v="523.64639999999997"/>
    <n v="523.64639999999997"/>
    <s v="Flow GAS"/>
    <n v="4"/>
    <n v="4"/>
    <m/>
    <s v="Flow GAS"/>
    <x v="1"/>
    <s v="Producing"/>
    <s v="Producing"/>
    <x v="0"/>
    <x v="0"/>
    <s v="W 027404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611000"/>
    <s v="1 UWI in License"/>
    <n v="274046"/>
    <s v="100/11-26-019-02W4/00"/>
    <n v="274046"/>
    <n v="1"/>
    <s v="100"/>
    <s v="11"/>
    <s v="26"/>
    <s v="019"/>
    <s v="02W4"/>
    <s v="00"/>
    <s v="06-26-019-02W4"/>
    <s v="06-26-019-02W4"/>
    <s v="AB"/>
    <s v="MEDICINE HAT"/>
    <s v="EOG MEDICINE HAT 11-26-19-2"/>
    <x v="2"/>
    <s v="Cdn Nat Rsrcs Ltd"/>
    <s v="Working Interest"/>
    <n v="0.20395659999999999"/>
    <s v="MED HAT H UNIT"/>
    <s v="No"/>
    <m/>
    <s v="Flow GAS"/>
    <d v="2020-05-31T00:00:00"/>
    <m/>
    <n v="1730"/>
    <n v="2503"/>
    <m/>
    <s v="Flow GAS"/>
    <s v="Kmilk_rv;Kmed_hat"/>
    <s v="Cdn Nat Rsrcs Ltd"/>
    <n v="123983"/>
    <m/>
    <m/>
    <d v="2002-09-24T00:00:00"/>
    <d v="2002-10-17T00:00:00"/>
    <d v="2002-10-18T00:00:00"/>
    <m/>
    <d v="2003-01-01T00:00:00"/>
    <d v="2003-01-16T00:00:00"/>
    <m/>
    <m/>
    <m/>
    <m/>
    <s v="WI"/>
    <n v="1"/>
    <n v="1"/>
    <n v="0.20395659999999999"/>
    <x v="1"/>
    <s v="N"/>
    <n v="17.482191780821918"/>
    <n v="17.482191780821918"/>
    <n v="527.30399999999997"/>
    <n v="527.30399999999997"/>
    <s v="Flow GAS"/>
    <n v="4"/>
    <n v="4"/>
    <m/>
    <s v="Flow GAS"/>
    <x v="1"/>
    <s v="Producing"/>
    <s v="Producing"/>
    <x v="0"/>
    <x v="0"/>
    <s v="W 027404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2000"/>
    <s v="1 UWI in License"/>
    <n v="274114"/>
    <s v="100/02-07-019-01W4/00"/>
    <n v="274114"/>
    <n v="1"/>
    <s v="100"/>
    <s v="02"/>
    <s v="07"/>
    <s v="019"/>
    <s v="01W4"/>
    <s v="00"/>
    <s v="14-06-019-01W4"/>
    <s v="14-06-019-01W4"/>
    <s v="AB"/>
    <s v="MEDICINE HAT"/>
    <s v="EOG MEDICINE HAT 2-7-19-1"/>
    <x v="2"/>
    <s v="Cdn Nat Rsrcs Ltd"/>
    <s v="Working Interest"/>
    <n v="0.20395659999999999"/>
    <s v="MED HAT H UNIT"/>
    <s v="No"/>
    <m/>
    <s v="Flow GAS"/>
    <d v="2020-05-31T00:00:00"/>
    <m/>
    <n v="1800"/>
    <n v="2546"/>
    <m/>
    <s v="Flow GAS"/>
    <s v="Kmilk_rv;Kmed_hat"/>
    <s v="Cdn Nat Rsrcs Ltd"/>
    <n v="123983"/>
    <m/>
    <m/>
    <d v="2002-09-25T00:00:00"/>
    <d v="2002-10-30T00:00:00"/>
    <d v="2002-10-31T00:00:00"/>
    <m/>
    <d v="2002-12-01T00:00:00"/>
    <d v="2002-12-11T00:00:00"/>
    <m/>
    <m/>
    <m/>
    <m/>
    <s v="WI"/>
    <n v="1"/>
    <n v="1"/>
    <n v="0.20395659999999999"/>
    <x v="1"/>
    <s v="N"/>
    <n v="17.446575342465753"/>
    <n v="17.446575342465753"/>
    <n v="548.64"/>
    <n v="548.64"/>
    <s v="Flow GAS"/>
    <n v="4"/>
    <n v="4"/>
    <m/>
    <s v="Flow GAS"/>
    <x v="1"/>
    <s v="Producing"/>
    <s v="Producing"/>
    <x v="0"/>
    <x v="0"/>
    <s v="W 027411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s v="0194023604W00"/>
    <s v="1 UWI in License"/>
    <n v="274127"/>
    <s v="1W0/04-36-019-02W4/00"/>
    <n v="274127"/>
    <n v="1"/>
    <s v="1W0"/>
    <s v="04"/>
    <s v="36"/>
    <s v="019"/>
    <s v="02W4"/>
    <s v="00"/>
    <s v="10-26-019-02W4"/>
    <s v="10-26-019-02W4"/>
    <s v="AB"/>
    <s v="MEDICINE HAT"/>
    <s v="EOG MEDHAT 4-36-19-2"/>
    <x v="2"/>
    <s v="Cdn Nat Rsrcs Ltd"/>
    <s v="Working Interest"/>
    <n v="0.20395659999999999"/>
    <s v="MED HAT H UNIT"/>
    <s v="No"/>
    <m/>
    <s v="Flow GAS"/>
    <d v="2020-05-31T00:00:00"/>
    <m/>
    <n v="1757"/>
    <n v="3501"/>
    <m/>
    <s v="Flow GAS"/>
    <s v="Kmilk_rv;Kmed_hat"/>
    <s v="Cdn Nat Rsrcs Ltd"/>
    <n v="123983"/>
    <m/>
    <m/>
    <d v="2002-09-26T00:00:00"/>
    <d v="2002-10-13T00:00:00"/>
    <d v="2002-10-15T00:00:00"/>
    <m/>
    <d v="2002-12-01T00:00:00"/>
    <d v="2002-12-19T00:00:00"/>
    <m/>
    <m/>
    <m/>
    <m/>
    <s v="WI"/>
    <n v="1"/>
    <n v="1"/>
    <n v="0.20395659999999999"/>
    <x v="1"/>
    <s v="N"/>
    <n v="17.493150684931507"/>
    <n v="17.493150684931507"/>
    <n v="535.53359999999998"/>
    <n v="535.53359999999998"/>
    <s v="Flow GAS"/>
    <n v="4"/>
    <n v="4"/>
    <m/>
    <s v="Flow GAS"/>
    <x v="1"/>
    <s v="Producing"/>
    <s v="Producing"/>
    <x v="0"/>
    <x v="0"/>
    <s v="W 027412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714000"/>
    <s v="1 UWI in License"/>
    <n v="274130"/>
    <s v="100/14-17-019-02W4/00"/>
    <n v="274130"/>
    <n v="1"/>
    <s v="100"/>
    <s v="14"/>
    <s v="17"/>
    <s v="019"/>
    <s v="02W4"/>
    <s v="00"/>
    <s v="01-20-019-02W4"/>
    <s v="01-20-019-02W4"/>
    <s v="AB"/>
    <s v="MEDICINE HAT"/>
    <s v="EOG MEDICINE HAT 14-17-19-2"/>
    <x v="2"/>
    <s v="Cdn Nat Rsrcs Ltd"/>
    <s v="Working Interest"/>
    <n v="0.20395659999999999"/>
    <s v="MED HAT H UNIT"/>
    <s v="No"/>
    <m/>
    <s v="Flow GAS"/>
    <d v="2020-05-31T00:00:00"/>
    <m/>
    <n v="1729"/>
    <n v="2835"/>
    <m/>
    <s v="Flow GAS"/>
    <s v="Kmilk_rv;Kmed_hat"/>
    <s v="Cdn Nat Rsrcs Ltd"/>
    <n v="123983"/>
    <m/>
    <m/>
    <d v="2002-09-26T00:00:00"/>
    <d v="2002-11-02T00:00:00"/>
    <d v="2002-11-03T00:00:00"/>
    <m/>
    <d v="2002-12-01T00:00:00"/>
    <d v="2002-12-11T00:00:00"/>
    <m/>
    <m/>
    <m/>
    <m/>
    <s v="WI"/>
    <n v="1"/>
    <n v="1"/>
    <n v="0.20395659999999999"/>
    <x v="1"/>
    <s v="N"/>
    <n v="17.438356164383563"/>
    <n v="17.438356164383563"/>
    <n v="526.99919999999997"/>
    <n v="526.99919999999997"/>
    <s v="Flow GAS"/>
    <n v="4"/>
    <n v="4"/>
    <m/>
    <s v="Flow GAS"/>
    <x v="1"/>
    <s v="Producing"/>
    <s v="Producing"/>
    <x v="0"/>
    <x v="0"/>
    <s v="W 02741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3503000"/>
    <s v="1 UWI in License"/>
    <n v="274132"/>
    <s v="100/03-35-019-02W4/00"/>
    <n v="274132"/>
    <n v="1"/>
    <s v="100"/>
    <s v="03"/>
    <s v="35"/>
    <s v="019"/>
    <s v="02W4"/>
    <s v="00"/>
    <s v="10-26-019-02W4"/>
    <s v="10-26-019-02W4"/>
    <s v="AB"/>
    <s v="MEDICINE HAT"/>
    <s v="EOG MEDICINE HAT 3-35-19-2"/>
    <x v="2"/>
    <s v="Cdn Nat Rsrcs Ltd"/>
    <s v="Working Interest"/>
    <n v="0.20395659999999999"/>
    <s v="MED HAT H UNIT"/>
    <s v="No"/>
    <m/>
    <s v="Flow GAS"/>
    <d v="2020-05-31T00:00:00"/>
    <m/>
    <n v="1749"/>
    <n v="3556"/>
    <m/>
    <s v="Flow GAS"/>
    <s v="Kmilk_rv;Kmed_hat"/>
    <s v="Cdn Nat Rsrcs Ltd"/>
    <n v="123983"/>
    <m/>
    <m/>
    <d v="2002-09-26T00:00:00"/>
    <d v="2002-10-11T00:00:00"/>
    <d v="2002-10-13T00:00:00"/>
    <m/>
    <d v="2002-12-01T00:00:00"/>
    <d v="2002-12-19T00:00:00"/>
    <m/>
    <m/>
    <m/>
    <m/>
    <s v="WI"/>
    <n v="1"/>
    <n v="1"/>
    <n v="0.20395659999999999"/>
    <x v="1"/>
    <s v="N"/>
    <n v="17.4986301369863"/>
    <n v="17.4986301369863"/>
    <n v="533.09519999999998"/>
    <n v="533.09519999999998"/>
    <s v="Flow GAS"/>
    <n v="4"/>
    <n v="4"/>
    <m/>
    <s v="Flow GAS"/>
    <x v="1"/>
    <s v="Producing"/>
    <s v="Producing"/>
    <x v="0"/>
    <x v="0"/>
    <s v="W 027413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6000"/>
    <s v="1 UWI in License"/>
    <n v="274136"/>
    <s v="100/06-20-019-02W4/00"/>
    <n v="274136"/>
    <n v="1"/>
    <s v="100"/>
    <s v="06"/>
    <s v="20"/>
    <s v="019"/>
    <s v="02W4"/>
    <s v="00"/>
    <s v="03-20-019-02W4"/>
    <s v="03-20-019-02W4"/>
    <s v="AB"/>
    <s v="MEDICINE HAT"/>
    <s v="EOG MEDICINE HAT 6-20-19-2"/>
    <x v="2"/>
    <s v="Cdn Nat Rsrcs Ltd"/>
    <s v="Working Interest"/>
    <n v="0.20395659999999999"/>
    <s v="MED HAT H UNIT"/>
    <s v="No"/>
    <m/>
    <s v="Flow GAS"/>
    <d v="2020-05-31T00:00:00"/>
    <m/>
    <n v="1683"/>
    <n v="2854"/>
    <m/>
    <s v="Flow GAS"/>
    <s v="Kmilk_rv;Kmed_hat"/>
    <s v="Cdn Nat Rsrcs Ltd"/>
    <n v="123983"/>
    <m/>
    <m/>
    <d v="2002-09-26T00:00:00"/>
    <d v="2002-11-07T00:00:00"/>
    <d v="2002-11-08T00:00:00"/>
    <m/>
    <d v="2002-12-01T00:00:00"/>
    <d v="2002-12-14T00:00:00"/>
    <m/>
    <m/>
    <m/>
    <m/>
    <s v="WI"/>
    <n v="1"/>
    <n v="1"/>
    <n v="0.20395659999999999"/>
    <x v="1"/>
    <s v="N"/>
    <n v="17.424657534246574"/>
    <n v="17.424657534246574"/>
    <n v="512.97840000000008"/>
    <n v="512.97840000000008"/>
    <s v="Flow GAS"/>
    <n v="4"/>
    <n v="4"/>
    <m/>
    <s v="Flow GAS"/>
    <x v="1"/>
    <s v="Producing"/>
    <s v="Producing"/>
    <x v="0"/>
    <x v="0"/>
    <s v="W 027413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16000"/>
    <s v="1 UWI in License"/>
    <n v="274167"/>
    <s v="100/16-21-019-02W4/00"/>
    <n v="274167"/>
    <n v="1"/>
    <s v="100"/>
    <s v="16"/>
    <s v="21"/>
    <s v="019"/>
    <s v="02W4"/>
    <s v="00"/>
    <s v="07-21-019-02W4"/>
    <s v="07-21-019-02W4"/>
    <s v="AB"/>
    <s v="MEDICINE HAT"/>
    <s v="EOG MEDICINE HAT 16-21-19-2"/>
    <x v="2"/>
    <s v="Cdn Nat Rsrcs Ltd"/>
    <s v="Working Interest"/>
    <n v="0.20395659999999999"/>
    <s v="MED HAT H UNIT"/>
    <s v="No"/>
    <m/>
    <s v="Flow GAS"/>
    <d v="2020-05-31T00:00:00"/>
    <m/>
    <n v="1698"/>
    <n v="3445"/>
    <m/>
    <s v="Flow GAS"/>
    <s v="Kmilk_rv;Kmed_hat"/>
    <s v="Cdn Nat Rsrcs Ltd"/>
    <n v="123983"/>
    <m/>
    <m/>
    <d v="2002-09-26T00:00:00"/>
    <d v="2002-10-24T00:00:00"/>
    <d v="2002-10-25T00:00:00"/>
    <m/>
    <d v="2002-12-01T00:00:00"/>
    <d v="2002-12-17T00:00:00"/>
    <m/>
    <m/>
    <m/>
    <m/>
    <s v="WI"/>
    <n v="1"/>
    <n v="1"/>
    <n v="0.20395659999999999"/>
    <x v="1"/>
    <s v="N"/>
    <n v="17.463013698630139"/>
    <n v="17.463013698630139"/>
    <n v="517.55040000000008"/>
    <n v="517.55040000000008"/>
    <s v="Flow GAS"/>
    <n v="4"/>
    <n v="4"/>
    <m/>
    <s v="Flow GAS"/>
    <x v="1"/>
    <s v="Producing"/>
    <s v="Producing"/>
    <x v="0"/>
    <x v="0"/>
    <s v="W 027416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12000"/>
    <s v="1 UWI in License"/>
    <n v="274168"/>
    <s v="100/12-20-019-02W4/00"/>
    <n v="274168"/>
    <n v="1"/>
    <s v="100"/>
    <s v="12"/>
    <s v="20"/>
    <s v="019"/>
    <s v="02W4"/>
    <s v="00"/>
    <s v="03-20-019-02W4"/>
    <s v="03-20-019-02W4"/>
    <s v="AB"/>
    <s v="MEDICINE HAT"/>
    <s v="EOG MEDICINE HAT 12-20-19-2"/>
    <x v="2"/>
    <s v="Cdn Nat Rsrcs Ltd"/>
    <s v="Working Interest"/>
    <n v="0.20395659999999999"/>
    <s v="MED HAT H UNIT"/>
    <s v="No"/>
    <m/>
    <s v="Flow GAS"/>
    <d v="2020-05-31T00:00:00"/>
    <m/>
    <n v="1731"/>
    <n v="3192"/>
    <m/>
    <s v="Flow GAS"/>
    <s v="Kmilk_rv;Kmed_hat"/>
    <s v="Cdn Nat Rsrcs Ltd"/>
    <n v="123983"/>
    <m/>
    <m/>
    <d v="2002-09-26T00:00:00"/>
    <d v="2002-11-05T00:00:00"/>
    <d v="2002-11-06T00:00:00"/>
    <m/>
    <d v="2002-12-01T00:00:00"/>
    <d v="2002-12-12T00:00:00"/>
    <m/>
    <m/>
    <m/>
    <m/>
    <s v="WI"/>
    <n v="1"/>
    <n v="1"/>
    <n v="0.20395659999999999"/>
    <x v="1"/>
    <s v="N"/>
    <n v="17.43013698630137"/>
    <n v="17.43013698630137"/>
    <n v="527.60879999999997"/>
    <n v="527.60879999999997"/>
    <s v="Flow GAS"/>
    <n v="4"/>
    <n v="4"/>
    <m/>
    <s v="Flow GAS"/>
    <x v="1"/>
    <s v="Producing"/>
    <s v="Producing"/>
    <x v="0"/>
    <x v="0"/>
    <s v="W 027416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14000"/>
    <s v="1 UWI in License"/>
    <n v="274169"/>
    <s v="100/14-21-019-02W4/00"/>
    <n v="274169"/>
    <n v="1"/>
    <s v="100"/>
    <s v="14"/>
    <s v="21"/>
    <s v="019"/>
    <s v="02W4"/>
    <s v="00"/>
    <s v="07-21-019-02W4"/>
    <s v="07-21-019-02W4"/>
    <s v="AB"/>
    <s v="MEDICINE HAT"/>
    <s v="EOG MEDICINE HAT 14-21-19-2"/>
    <x v="2"/>
    <s v="Cdn Nat Rsrcs Ltd"/>
    <s v="Working Interest"/>
    <n v="0.20395659999999999"/>
    <s v="MED HAT H UNIT"/>
    <s v="No"/>
    <m/>
    <s v="Flow GAS"/>
    <d v="2020-05-31T00:00:00"/>
    <m/>
    <n v="1718"/>
    <n v="3018"/>
    <m/>
    <s v="Flow GAS"/>
    <s v="Kmilk_rv;Kmed_hat"/>
    <s v="Cdn Nat Rsrcs Ltd"/>
    <n v="123983"/>
    <m/>
    <m/>
    <d v="2002-09-26T00:00:00"/>
    <d v="2002-10-26T00:00:00"/>
    <d v="2002-10-27T00:00:00"/>
    <m/>
    <d v="2002-12-01T00:00:00"/>
    <d v="2002-12-17T00:00:00"/>
    <m/>
    <m/>
    <m/>
    <m/>
    <s v="WI"/>
    <n v="1"/>
    <n v="1"/>
    <n v="0.20395659999999999"/>
    <x v="1"/>
    <s v="N"/>
    <n v="17.457534246575342"/>
    <n v="17.457534246575342"/>
    <n v="523.64639999999997"/>
    <n v="523.64639999999997"/>
    <s v="Flow GAS"/>
    <n v="4"/>
    <n v="4"/>
    <m/>
    <s v="Flow GAS"/>
    <x v="1"/>
    <s v="Producing"/>
    <s v="Producing"/>
    <x v="0"/>
    <x v="0"/>
    <s v="W 027416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s v="0194022205W00"/>
    <s v="1 UWI in License"/>
    <n v="274172"/>
    <s v="1W0/05-22-019-02W4/00"/>
    <n v="274172"/>
    <n v="1"/>
    <s v="1W0"/>
    <s v="05"/>
    <s v="22"/>
    <s v="019"/>
    <s v="02W4"/>
    <s v="00"/>
    <s v="07-21-019-02W4"/>
    <s v="07-21-019-02W4"/>
    <s v="AB"/>
    <s v="MEDICINE HAT"/>
    <s v="EOG MEDICINE HAT 5-22-19-2"/>
    <x v="2"/>
    <s v="Cdn Nat Rsrcs Ltd"/>
    <s v="Working Interest"/>
    <n v="0.20395659999999999"/>
    <s v="MED HAT H UNIT"/>
    <s v="No"/>
    <m/>
    <s v="Flow GAS"/>
    <d v="2020-05-31T00:00:00"/>
    <m/>
    <n v="1690"/>
    <n v="2493"/>
    <m/>
    <s v="Flow GAS"/>
    <s v="Kmilk_rv;Kmed_hat"/>
    <s v="Cdn Nat Rsrcs Ltd"/>
    <n v="123983"/>
    <m/>
    <m/>
    <d v="2002-09-27T00:00:00"/>
    <d v="2002-10-27T00:00:00"/>
    <d v="2002-10-28T00:00:00"/>
    <m/>
    <d v="2002-12-01T00:00:00"/>
    <d v="2002-12-17T00:00:00"/>
    <m/>
    <m/>
    <m/>
    <m/>
    <s v="WI"/>
    <n v="1"/>
    <n v="1"/>
    <n v="0.20395659999999999"/>
    <x v="1"/>
    <s v="N"/>
    <n v="17.454794520547946"/>
    <n v="17.454794520547946"/>
    <n v="515.11200000000008"/>
    <n v="515.11200000000008"/>
    <s v="Flow GAS"/>
    <n v="4"/>
    <n v="4"/>
    <m/>
    <s v="Flow GAS"/>
    <x v="1"/>
    <s v="Producing"/>
    <s v="Producing"/>
    <x v="0"/>
    <x v="0"/>
    <s v="W 0274172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7000"/>
    <s v="1 UWI in License"/>
    <n v="274176"/>
    <s v="100/07-20-019-02W4/00"/>
    <n v="274176"/>
    <n v="1"/>
    <s v="100"/>
    <s v="07"/>
    <s v="20"/>
    <s v="019"/>
    <s v="02W4"/>
    <s v="00"/>
    <s v="01-20-019-02W4"/>
    <s v="01-20-019-02W4"/>
    <s v="AB"/>
    <s v="MEDICINE HAT"/>
    <s v="EOG MEDICINE HAT 7-20-19-2"/>
    <x v="2"/>
    <s v="Cdn Nat Rsrcs Ltd"/>
    <s v="Working Interest"/>
    <n v="0.20395659999999999"/>
    <s v="MED HAT H UNIT"/>
    <s v="No"/>
    <m/>
    <s v="Flow GAS"/>
    <d v="2020-05-31T00:00:00"/>
    <m/>
    <n v="1716"/>
    <n v="2126"/>
    <m/>
    <s v="Flow GAS"/>
    <s v="Kmilk_rv;Kmed_hat"/>
    <s v="Cdn Nat Rsrcs Ltd"/>
    <n v="123983"/>
    <m/>
    <m/>
    <d v="2002-09-27T00:00:00"/>
    <d v="2002-11-04T00:00:00"/>
    <d v="2002-11-05T00:00:00"/>
    <m/>
    <d v="2002-12-01T00:00:00"/>
    <d v="2002-12-11T00:00:00"/>
    <m/>
    <m/>
    <m/>
    <m/>
    <s v="WI"/>
    <n v="1"/>
    <n v="1"/>
    <n v="0.20395659999999999"/>
    <x v="1"/>
    <s v="N"/>
    <n v="17.432876712328767"/>
    <n v="17.432876712328767"/>
    <n v="523.03679999999997"/>
    <n v="523.03679999999997"/>
    <s v="Flow GAS"/>
    <n v="4"/>
    <n v="4"/>
    <m/>
    <s v="Flow GAS"/>
    <x v="1"/>
    <s v="Producing"/>
    <s v="Producing"/>
    <x v="0"/>
    <x v="0"/>
    <s v="W 027417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009000"/>
    <s v="1 UWI in License"/>
    <n v="274177"/>
    <s v="100/09-20-019-02W4/00"/>
    <n v="274177"/>
    <n v="1"/>
    <s v="100"/>
    <s v="09"/>
    <s v="20"/>
    <s v="019"/>
    <s v="02W4"/>
    <s v="00"/>
    <s v="05-21-019-02W4"/>
    <s v="05-21-019-02W4"/>
    <s v="AB"/>
    <s v="MEDICINE HAT"/>
    <s v="EOG MEDICINE HAT 9-20-19-2"/>
    <x v="2"/>
    <s v="Cdn Nat Rsrcs Ltd"/>
    <s v="Working Interest"/>
    <n v="0.20395659999999999"/>
    <s v="MED HAT H UNIT"/>
    <s v="No"/>
    <m/>
    <s v="Flow GAS"/>
    <d v="2020-05-31T00:00:00"/>
    <m/>
    <n v="1738"/>
    <n v="3045"/>
    <m/>
    <s v="Flow GAS"/>
    <s v="Kmilk_rv;Kmed_hat"/>
    <s v="Cdn Nat Rsrcs Ltd"/>
    <n v="123983"/>
    <m/>
    <m/>
    <d v="2002-09-27T00:00:00"/>
    <d v="2002-10-29T00:00:00"/>
    <d v="2002-10-30T00:00:00"/>
    <m/>
    <d v="2002-12-01T00:00:00"/>
    <d v="2002-12-11T00:00:00"/>
    <m/>
    <m/>
    <m/>
    <m/>
    <s v="WI"/>
    <n v="1"/>
    <n v="1"/>
    <n v="0.20395659999999999"/>
    <x v="1"/>
    <s v="N"/>
    <n v="17.449315068493149"/>
    <n v="17.449315068493149"/>
    <n v="529.74239999999998"/>
    <n v="529.74239999999998"/>
    <s v="Flow GAS"/>
    <n v="4"/>
    <n v="4"/>
    <m/>
    <s v="Flow GAS"/>
    <x v="1"/>
    <s v="Producing"/>
    <s v="Producing"/>
    <x v="0"/>
    <x v="0"/>
    <s v="W 0274177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12000"/>
    <s v="1 UWI in License"/>
    <n v="274185"/>
    <s v="100/12-21-019-02W4/00"/>
    <n v="274185"/>
    <n v="1"/>
    <s v="100"/>
    <s v="12"/>
    <s v="21"/>
    <s v="019"/>
    <s v="02W4"/>
    <s v="00"/>
    <s v="05-21-019-02W4"/>
    <s v="05-21-019-02W4"/>
    <s v="AB"/>
    <s v="MEDICINE HAT"/>
    <s v="EOG MEDICINE HAT 12-21-19-2"/>
    <x v="2"/>
    <s v="Cdn Nat Rsrcs Ltd"/>
    <s v="Working Interest"/>
    <n v="0.20395659999999999"/>
    <s v="MED HAT H UNIT"/>
    <s v="No"/>
    <m/>
    <s v="Flow GAS"/>
    <d v="2020-05-31T00:00:00"/>
    <m/>
    <n v="1724"/>
    <n v="2510"/>
    <m/>
    <s v="Flow GAS"/>
    <s v="Kmilk_rv;Kmed_hat"/>
    <s v="Cdn Nat Rsrcs Ltd"/>
    <n v="123983"/>
    <m/>
    <m/>
    <d v="2002-09-27T00:00:00"/>
    <d v="2002-10-30T00:00:00"/>
    <d v="2002-11-01T00:00:00"/>
    <m/>
    <d v="2002-12-01T00:00:00"/>
    <d v="2002-12-11T00:00:00"/>
    <m/>
    <m/>
    <m/>
    <m/>
    <s v="WI"/>
    <n v="1"/>
    <n v="1"/>
    <n v="0.20395659999999999"/>
    <x v="1"/>
    <s v="N"/>
    <n v="17.446575342465753"/>
    <n v="17.446575342465753"/>
    <n v="525.47519999999997"/>
    <n v="525.47519999999997"/>
    <s v="Flow GAS"/>
    <n v="4"/>
    <n v="4"/>
    <m/>
    <s v="Flow GAS"/>
    <x v="1"/>
    <s v="Producing"/>
    <s v="Producing"/>
    <x v="0"/>
    <x v="0"/>
    <s v="W 027418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106000"/>
    <s v="1 UWI in License"/>
    <n v="274253"/>
    <s v="100/06-21-019-02W4/00"/>
    <n v="274253"/>
    <n v="1"/>
    <s v="100"/>
    <s v="06"/>
    <s v="21"/>
    <s v="019"/>
    <s v="02W4"/>
    <s v="00"/>
    <s v="05-21-019-02W4"/>
    <s v="05-21-019-02W4"/>
    <s v="AB"/>
    <s v="MEDICINE HAT"/>
    <s v="EOG MEDICINE HAT 6-21-19-2"/>
    <x v="2"/>
    <s v="Cdn Nat Rsrcs Ltd"/>
    <s v="Working Interest"/>
    <n v="0.20395659999999999"/>
    <s v="MED HAT H UNIT"/>
    <s v="No"/>
    <m/>
    <s v="Flow GAS"/>
    <d v="2020-05-31T00:00:00"/>
    <m/>
    <n v="1743"/>
    <n v="2388"/>
    <m/>
    <s v="Flow GAS"/>
    <s v="Kmilk_rv;Kmed_hat"/>
    <s v="Cdn Nat Rsrcs Ltd"/>
    <n v="123983"/>
    <m/>
    <m/>
    <d v="2002-09-30T00:00:00"/>
    <d v="2002-11-01T00:00:00"/>
    <d v="2002-11-02T00:00:00"/>
    <m/>
    <d v="2002-12-01T00:00:00"/>
    <d v="2002-12-11T00:00:00"/>
    <m/>
    <m/>
    <m/>
    <m/>
    <s v="WI"/>
    <n v="1"/>
    <n v="1"/>
    <n v="0.20395659999999999"/>
    <x v="1"/>
    <s v="N"/>
    <n v="17.44109589041096"/>
    <n v="17.44109589041096"/>
    <n v="531.26639999999998"/>
    <n v="531.26639999999998"/>
    <s v="Flow GAS"/>
    <n v="4"/>
    <n v="4"/>
    <m/>
    <s v="Flow GAS"/>
    <x v="1"/>
    <s v="Producing"/>
    <s v="Producing"/>
    <x v="0"/>
    <x v="0"/>
    <s v="W 0274253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22306020"/>
    <s v="1 UWI in License"/>
    <n v="274284"/>
    <s v="102/06-23-019-12W4/00"/>
    <n v="274284"/>
    <n v="1"/>
    <s v="102"/>
    <s v="06"/>
    <s v="23"/>
    <s v="019"/>
    <s v="12W4"/>
    <s v="00"/>
    <s v="06-23-019-12W4"/>
    <s v="06-23-019-12W4"/>
    <s v="AB"/>
    <s v="PRINCESS"/>
    <s v="Imaginea PRIN 6-23-19-12"/>
    <x v="11"/>
    <s v="Cor4 Oil Corp"/>
    <s v="Working Interest"/>
    <n v="1"/>
    <s v="TILLEY"/>
    <s v="No"/>
    <m/>
    <s v="Act WTR Inj"/>
    <d v="2011-06-30T00:00:00"/>
    <d v="2019-04-30T00:00:00"/>
    <n v="3586"/>
    <m/>
    <m/>
    <s v="Act WTR Inj"/>
    <s v="Mpekisko"/>
    <m/>
    <m/>
    <s v="Cor4 Oil Corp"/>
    <s v="IF0140692"/>
    <d v="2002-10-01T00:00:00"/>
    <d v="2002-10-03T00:00:00"/>
    <d v="2002-10-07T00:00:00"/>
    <d v="2003-10-07T00:00:00"/>
    <d v="2002-11-01T00:00:00"/>
    <d v="2002-11-16T00:00:00"/>
    <d v="2011-08-09T00:00:00"/>
    <m/>
    <m/>
    <m/>
    <s v="WI"/>
    <n v="1"/>
    <n v="1"/>
    <n v="1"/>
    <x v="0"/>
    <s v="N"/>
    <n v="17.520547945205479"/>
    <n v="17.520547945205479"/>
    <n v="1093.0128"/>
    <n v="1093.0128"/>
    <s v="Act WTR Inj"/>
    <n v="1"/>
    <n v="1"/>
    <m/>
    <s v="Act WTR Inj"/>
    <x v="0"/>
    <s v="Active"/>
    <s v="Active"/>
    <x v="0"/>
    <x v="1"/>
    <s v="W 0274284 "/>
    <n v="36384"/>
    <n v="0"/>
    <n v="0"/>
    <n v="0"/>
    <n v="0"/>
    <n v="0"/>
    <n v="0"/>
    <n v="36384"/>
    <m/>
    <m/>
    <m/>
    <m/>
    <n v="36384"/>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22614020"/>
    <s v="1 UWI in License"/>
    <n v="274286"/>
    <s v="102/14-26-019-12W4/00"/>
    <n v="274286"/>
    <n v="1"/>
    <s v="102"/>
    <s v="14"/>
    <s v="26"/>
    <s v="019"/>
    <s v="12W4"/>
    <s v="00"/>
    <s v="14-26-019-12W4"/>
    <s v="14-26-019-12W4"/>
    <s v="AB"/>
    <m/>
    <s v="Imaginea PRIN 14-26-19-12"/>
    <x v="11"/>
    <s v="Cor4 Oil Corp"/>
    <s v="Working Interest"/>
    <n v="1"/>
    <s v="TILLEY"/>
    <s v="No"/>
    <m/>
    <s v="Drld &amp; ABD"/>
    <m/>
    <m/>
    <n v="3461"/>
    <m/>
    <m/>
    <m/>
    <m/>
    <m/>
    <m/>
    <m/>
    <m/>
    <d v="2002-10-01T00:00:00"/>
    <d v="2002-10-16T00:00:00"/>
    <d v="2002-10-22T00:00:00"/>
    <d v="2003-10-22T00:00:00"/>
    <m/>
    <m/>
    <m/>
    <m/>
    <m/>
    <m/>
    <s v="WI"/>
    <n v="1"/>
    <n v="1"/>
    <n v="1"/>
    <x v="0"/>
    <s v="N"/>
    <n v="17.484931506849314"/>
    <n v="17.484931506849314"/>
    <n v="1054.9128000000001"/>
    <n v="1054.9128000000001"/>
    <s v="Drld &amp; ABD"/>
    <n v="19"/>
    <n v="19"/>
    <m/>
    <s v="Drld &amp; ABD"/>
    <x v="0"/>
    <s v="Abandoned"/>
    <s v="Partial Abandoned"/>
    <x v="1"/>
    <x v="1"/>
    <s v="W 0274286 "/>
    <n v="12800"/>
    <n v="0"/>
    <n v="0"/>
    <n v="0"/>
    <n v="0"/>
    <n v="16500"/>
    <n v="0"/>
    <n v="29300"/>
    <m/>
    <m/>
    <m/>
    <m/>
    <n v="29300"/>
    <m/>
    <n v="0"/>
    <m/>
    <n v="2500"/>
    <n v="25000"/>
    <n v="27500"/>
    <x v="7"/>
    <m/>
    <n v="2500"/>
    <n v="25000"/>
    <x v="7"/>
    <s v=""/>
    <n v="6"/>
    <s v="3) DUCs / Cut &amp; Cap Ready / Known Work To Do. Prioritize as earlier"/>
    <n v="3"/>
    <m/>
    <n v="2500"/>
    <n v="25000"/>
    <n v="27500"/>
    <n v="1"/>
    <n v="2500"/>
    <n v="25000"/>
    <n v="27500"/>
    <n v="3"/>
    <n v="1.35E-2"/>
    <n v="2602.6230259375006"/>
    <n v="27831.078283377847"/>
    <n v="30433.701309315347"/>
    <n v="1.7600000000000001E-2"/>
    <n v="2469.9034277355095"/>
    <n v="24205.454766023759"/>
    <n v="26675.358193759268"/>
    <s v="A.2) Cut &amp; Cap ready wells, D13 suspended. Has plug &amp; cement. Still require well review. Do not have known SCVL. Use $2,500 abandonment estimate for now. Use $10,900 for shallow gas rec, and $25,000 for oil/other rec. (10% for site pad)"/>
  </r>
  <r>
    <s v="1 - Yes"/>
    <s v="1- Yes"/>
    <n v="194022214000"/>
    <s v="1 UWI in License"/>
    <n v="274464"/>
    <s v="100/14-22-019-02W4/00"/>
    <n v="274464"/>
    <n v="1"/>
    <s v="100"/>
    <s v="14"/>
    <s v="22"/>
    <s v="019"/>
    <s v="02W4"/>
    <s v="00"/>
    <s v="10-22-019-02W4"/>
    <s v="10-22-019-02W4"/>
    <s v="AB"/>
    <s v="MEDICINE HAT"/>
    <s v="EOG MEDICINE HAT 14-22-19-2"/>
    <x v="2"/>
    <s v="Cdn Nat Rsrcs Ltd"/>
    <s v="Working Interest"/>
    <n v="0.20395659999999999"/>
    <s v="MED HAT H UNIT"/>
    <s v="No"/>
    <m/>
    <s v="Flow GAS"/>
    <d v="2020-05-31T00:00:00"/>
    <m/>
    <n v="1673"/>
    <n v="2618"/>
    <m/>
    <s v="Flow GAS"/>
    <s v="Kmilk_rv;Kmed_hat"/>
    <s v="Cdn Nat Rsrcs Ltd"/>
    <n v="123983"/>
    <m/>
    <m/>
    <d v="2002-10-04T00:00:00"/>
    <d v="2002-10-19T00:00:00"/>
    <d v="2002-10-21T00:00:00"/>
    <m/>
    <d v="2002-12-01T00:00:00"/>
    <d v="2002-12-17T00:00:00"/>
    <m/>
    <m/>
    <m/>
    <m/>
    <s v="WI"/>
    <n v="1"/>
    <n v="1"/>
    <n v="0.20395659999999999"/>
    <x v="1"/>
    <s v="N"/>
    <n v="17.476712328767125"/>
    <n v="17.476712328767125"/>
    <n v="509.93040000000002"/>
    <n v="509.93040000000002"/>
    <s v="Flow GAS"/>
    <n v="4"/>
    <n v="4"/>
    <m/>
    <s v="Flow GAS"/>
    <x v="1"/>
    <s v="Producing"/>
    <s v="Producing"/>
    <x v="0"/>
    <x v="0"/>
    <s v="W 027446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216000"/>
    <s v="1 UWI in License"/>
    <n v="274465"/>
    <s v="100/16-22-019-02W4/00"/>
    <n v="274465"/>
    <n v="1"/>
    <s v="100"/>
    <s v="16"/>
    <s v="22"/>
    <s v="019"/>
    <s v="02W4"/>
    <s v="00"/>
    <s v="10-22-019-02W4"/>
    <s v="10-22-019-02W4"/>
    <s v="AB"/>
    <s v="MEDICINE HAT"/>
    <s v="EOG MEDICINE HAT 16-22-19-2"/>
    <x v="2"/>
    <s v="Cdn Nat Rsrcs Ltd"/>
    <s v="Working Interest"/>
    <n v="0.20395659999999999"/>
    <s v="MED HAT H UNIT"/>
    <s v="No"/>
    <m/>
    <s v="Flow GAS"/>
    <d v="2020-05-31T00:00:00"/>
    <m/>
    <n v="1709"/>
    <n v="2562"/>
    <m/>
    <s v="Flow GAS"/>
    <s v="Kmilk_rv;Kmed_hat"/>
    <s v="Cdn Nat Rsrcs Ltd"/>
    <n v="123983"/>
    <m/>
    <m/>
    <d v="2002-10-04T00:00:00"/>
    <d v="2002-10-21T00:00:00"/>
    <d v="2002-10-22T00:00:00"/>
    <m/>
    <d v="2002-12-01T00:00:00"/>
    <d v="2002-12-17T00:00:00"/>
    <m/>
    <m/>
    <m/>
    <m/>
    <s v="WI"/>
    <n v="1"/>
    <n v="1"/>
    <n v="0.20395659999999999"/>
    <x v="1"/>
    <s v="N"/>
    <n v="17.471232876712328"/>
    <n v="17.471232876712328"/>
    <n v="520.90319999999997"/>
    <n v="520.90319999999997"/>
    <s v="Flow GAS"/>
    <n v="4"/>
    <n v="4"/>
    <m/>
    <s v="Flow GAS"/>
    <x v="1"/>
    <s v="Producing"/>
    <s v="Producing"/>
    <x v="0"/>
    <x v="0"/>
    <s v="W 0274465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21413000"/>
    <s v="1 UWI in License"/>
    <n v="274560"/>
    <s v="100/13-14-019-12W4/00"/>
    <n v="274560"/>
    <n v="1"/>
    <s v="100"/>
    <s v="13"/>
    <s v="14"/>
    <s v="019"/>
    <s v="12W4"/>
    <s v="00"/>
    <s v="13-14-019-12W4"/>
    <s v="13-14-019-12W4"/>
    <s v="AB"/>
    <s v="PRINCESS"/>
    <s v="Imaginea BANTRY 13-14-19-12"/>
    <x v="11"/>
    <s v="Cor4 Oil Corp"/>
    <s v="Working Interest"/>
    <n v="1"/>
    <s v="TILLEY"/>
    <s v="No"/>
    <m/>
    <s v="Susp OIL"/>
    <d v="2014-10-31T00:00:00"/>
    <m/>
    <n v="3576"/>
    <m/>
    <m/>
    <s v="Susp OIL"/>
    <s v="Mpekisko"/>
    <s v="Cor4 Oil Corp"/>
    <n v="76605"/>
    <m/>
    <m/>
    <d v="2002-10-09T00:00:00"/>
    <d v="2002-10-10T00:00:00"/>
    <d v="2002-10-15T00:00:00"/>
    <d v="2003-10-15T00:00:00"/>
    <d v="2002-11-01T00:00:00"/>
    <d v="2002-11-28T00:00:00"/>
    <m/>
    <m/>
    <m/>
    <m/>
    <s v="WI"/>
    <n v="1"/>
    <n v="1"/>
    <n v="1"/>
    <x v="0"/>
    <s v="N"/>
    <n v="17.5013698630137"/>
    <n v="17.5013698630137"/>
    <n v="1089.9648"/>
    <n v="1089.9648"/>
    <s v="Susp OIL"/>
    <n v="12"/>
    <n v="12"/>
    <m/>
    <s v="Susp OIL"/>
    <x v="2"/>
    <s v="Suspended"/>
    <s v="Suspended"/>
    <x v="1"/>
    <x v="1"/>
    <s v="W 0274560 "/>
    <n v="45993"/>
    <n v="0"/>
    <n v="0"/>
    <n v="0"/>
    <n v="0"/>
    <n v="16500"/>
    <n v="0"/>
    <n v="62493"/>
    <m/>
    <m/>
    <m/>
    <m/>
    <n v="62493"/>
    <m/>
    <n v="0"/>
    <m/>
    <n v="30000"/>
    <n v="25000"/>
    <n v="55000"/>
    <x v="8"/>
    <m/>
    <n v="30000"/>
    <n v="25000"/>
    <x v="8"/>
    <s v=""/>
    <n v="5"/>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14110608020"/>
    <s v="1 UWI in License"/>
    <n v="274571"/>
    <s v="102/08-06-021-11W4/00"/>
    <n v="274571"/>
    <n v="1"/>
    <s v="102"/>
    <s v="08"/>
    <s v="06"/>
    <s v="021"/>
    <s v="11W4"/>
    <s v="00"/>
    <s v="08-01-021-12W4"/>
    <s v="08-01-021-12W4"/>
    <s v="AB"/>
    <s v="PRINCESS"/>
    <s v="CARDINAL PRIN 8-6-21-11"/>
    <x v="3"/>
    <s v="TAQA North Ltd"/>
    <s v="Working Interest"/>
    <n v="0.49"/>
    <s v="PATR UNIT"/>
    <s v="No"/>
    <m/>
    <s v="Susp GAS"/>
    <d v="2016-11-30T00:00:00"/>
    <m/>
    <n v="3273"/>
    <n v="6559"/>
    <m/>
    <s v="Susp GAS"/>
    <s v="Kmannvl"/>
    <s v="TAQA North Ltd"/>
    <n v="7440010"/>
    <m/>
    <m/>
    <d v="2002-10-09T00:00:00"/>
    <d v="2002-11-13T00:00:00"/>
    <d v="2002-11-21T00:00:00"/>
    <d v="2003-11-21T00:00:00"/>
    <d v="2003-08-01T00:00:00"/>
    <d v="2003-08-04T00:00:00"/>
    <m/>
    <m/>
    <m/>
    <m/>
    <s v="WI"/>
    <n v="1"/>
    <n v="1"/>
    <n v="0.49"/>
    <x v="1"/>
    <s v="N"/>
    <n v="17.408219178082192"/>
    <n v="17.408219178082192"/>
    <n v="997.61040000000003"/>
    <n v="997.61040000000003"/>
    <s v="Susp GAS"/>
    <n v="11"/>
    <n v="11"/>
    <m/>
    <s v="Susp GAS"/>
    <x v="1"/>
    <s v="Suspended"/>
    <s v="Suspended"/>
    <x v="1"/>
    <x v="0"/>
    <s v="W 0274571 "/>
    <n v="0"/>
    <n v="0"/>
    <n v="0"/>
    <n v="0"/>
    <n v="0"/>
    <n v="0"/>
    <n v="0"/>
    <n v="0"/>
    <m/>
    <m/>
    <m/>
    <m/>
    <n v="0"/>
    <m/>
    <n v="0"/>
    <m/>
    <n v="14000"/>
    <n v="10900"/>
    <n v="24900"/>
    <x v="2"/>
    <m/>
    <n v="14000"/>
    <n v="10900"/>
    <x v="2"/>
    <s v=""/>
    <n v="22"/>
    <s v="B) Non Op Inactive, spreadevenly over 15 years"/>
    <n v="9"/>
    <m/>
    <n v="14000"/>
    <n v="10900"/>
    <n v="24900"/>
    <n v="0.49"/>
    <n v="6860"/>
    <n v="5341"/>
    <n v="12201"/>
    <n v="9"/>
    <n v="1.35E-2"/>
    <n v="7739.9453273518275"/>
    <n v="6443.9938961285088"/>
    <n v="14183.939223480336"/>
    <n v="1.7600000000000001E-2"/>
    <n v="6615.2156784907411"/>
    <n v="5047.4932183831143"/>
    <n v="11662.708896873855"/>
    <s v="B.1) True shallow gas (Dino unit, JSGS, Med Hat Unit, Patricia Unit, Princess-PG, Cessford-CNRL). Use $14,000 for abandonment, and $10,900 for rec ($1,090 for pad site)."/>
  </r>
  <r>
    <s v="1 - Yes"/>
    <s v="1- Yes"/>
    <n v="194013216000"/>
    <s v="1 UWI in License"/>
    <n v="275326"/>
    <s v="100/16-32-019-01W4/00"/>
    <n v="275326"/>
    <n v="1"/>
    <s v="100"/>
    <s v="16"/>
    <s v="32"/>
    <s v="019"/>
    <s v="01W4"/>
    <s v="00"/>
    <s v="16-32-019-01W4"/>
    <s v="16-32-019-01W4"/>
    <s v="AB"/>
    <s v="MEDICINE HAT"/>
    <s v="EOG MEDICINE HAT 16-32-19-1"/>
    <x v="2"/>
    <s v="Cdn Nat Rsrcs Ltd"/>
    <s v="Working Interest"/>
    <n v="0.20395659999999999"/>
    <s v="MED HAT H UNIT"/>
    <s v="No"/>
    <m/>
    <s v="Flow GAS"/>
    <d v="2020-05-31T00:00:00"/>
    <m/>
    <n v="1883"/>
    <m/>
    <m/>
    <s v="Flow GAS"/>
    <s v="Kmilk_rv;Kmed_hat"/>
    <s v="Cdn Nat Rsrcs Ltd"/>
    <n v="123983"/>
    <m/>
    <m/>
    <d v="2002-10-31T00:00:00"/>
    <d v="2002-11-01T00:00:00"/>
    <d v="2002-11-02T00:00:00"/>
    <m/>
    <d v="2005-02-01T00:00:00"/>
    <d v="2005-02-01T00:00:00"/>
    <m/>
    <m/>
    <m/>
    <m/>
    <s v="WI"/>
    <n v="1"/>
    <n v="1"/>
    <n v="0.20395659999999999"/>
    <x v="1"/>
    <s v="N"/>
    <n v="17.44109589041096"/>
    <n v="17.44109589041096"/>
    <n v="573.9384"/>
    <n v="573.9384"/>
    <s v="Flow GAS"/>
    <n v="4"/>
    <n v="4"/>
    <m/>
    <s v="Flow GAS"/>
    <x v="1"/>
    <s v="Producing"/>
    <s v="Producing"/>
    <x v="0"/>
    <x v="0"/>
    <s v="W 027532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22706020"/>
    <s v="1 UWI in License"/>
    <n v="277030"/>
    <s v="102/06-27-019-12W4/00"/>
    <n v="277030"/>
    <n v="1"/>
    <s v="102"/>
    <s v="06"/>
    <s v="27"/>
    <s v="019"/>
    <s v="12W4"/>
    <s v="00"/>
    <s v="06-27-019-12W4"/>
    <s v="06-27-019-12W4"/>
    <s v="AB"/>
    <s v="PRINCESS"/>
    <s v="Imaginea PRIN 6-27-19-12"/>
    <x v="11"/>
    <s v="Cor4 Oil Corp"/>
    <s v="Working Interest"/>
    <n v="1"/>
    <s v="TILLEY"/>
    <s v="No"/>
    <m/>
    <s v="Pump OIL"/>
    <d v="2018-09-30T00:00:00"/>
    <m/>
    <n v="3410"/>
    <m/>
    <m/>
    <s v="Pump OIL"/>
    <s v="Mpekisko"/>
    <s v="Cor4 Oil Corp"/>
    <n v="7440009"/>
    <m/>
    <m/>
    <d v="2002-11-29T00:00:00"/>
    <d v="2002-12-01T00:00:00"/>
    <d v="2002-12-06T00:00:00"/>
    <d v="2003-12-06T00:00:00"/>
    <d v="2002-12-01T00:00:00"/>
    <d v="2002-12-24T00:00:00"/>
    <m/>
    <m/>
    <m/>
    <m/>
    <s v="WI"/>
    <n v="1"/>
    <n v="1"/>
    <n v="1"/>
    <x v="0"/>
    <s v="N"/>
    <n v="17.358904109589041"/>
    <n v="17.358904109589041"/>
    <n v="1039.3680000000002"/>
    <n v="1039.3680000000002"/>
    <s v="Pump OIL"/>
    <n v="2"/>
    <n v="2"/>
    <m/>
    <s v="Pump OIL"/>
    <x v="2"/>
    <s v="Producing"/>
    <s v="Producing"/>
    <x v="0"/>
    <x v="1"/>
    <s v="W 0277030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116020"/>
    <s v="1 UWI in License"/>
    <n v="277046"/>
    <s v="102/16-21-019-12W4/00"/>
    <n v="277046"/>
    <n v="1"/>
    <s v="102"/>
    <s v="16"/>
    <s v="21"/>
    <s v="019"/>
    <s v="12W4"/>
    <s v="00"/>
    <s v="16-21-019-12W4"/>
    <s v="16-21-019-12W4"/>
    <s v="AB"/>
    <s v="PRINCESS"/>
    <s v="Imaginea PRIN 16-21-19-12"/>
    <x v="11"/>
    <s v="Cor4 Oil Corp"/>
    <s v="Working Interest"/>
    <n v="1"/>
    <s v="TILLEY"/>
    <s v="No"/>
    <m/>
    <s v="Act WTR Inj"/>
    <d v="2011-06-30T00:00:00"/>
    <d v="2019-04-30T00:00:00"/>
    <n v="3445"/>
    <m/>
    <m/>
    <s v="Act WTR Inj"/>
    <s v="Mpekisko"/>
    <m/>
    <m/>
    <s v="Cor4 Oil Corp"/>
    <s v="IF0140692"/>
    <d v="2002-12-02T00:00:00"/>
    <d v="2002-12-08T00:00:00"/>
    <d v="2002-12-12T00:00:00"/>
    <d v="2003-12-12T00:00:00"/>
    <d v="2005-11-01T00:00:00"/>
    <d v="2005-11-01T00:00:00"/>
    <d v="2011-08-09T00:00:00"/>
    <m/>
    <m/>
    <m/>
    <s v="WI"/>
    <n v="1"/>
    <n v="1"/>
    <n v="1"/>
    <x v="0"/>
    <s v="N"/>
    <n v="17.339726027397262"/>
    <n v="17.339726027397262"/>
    <n v="1050.0360000000001"/>
    <n v="1050.0360000000001"/>
    <s v="Act WTR Inj"/>
    <n v="1"/>
    <n v="1"/>
    <m/>
    <s v="Act WTR Inj"/>
    <x v="0"/>
    <s v="Active"/>
    <s v="Active"/>
    <x v="0"/>
    <x v="1"/>
    <s v="W 0277046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1005000"/>
    <s v="1 UWI in License"/>
    <n v="282322"/>
    <s v="100/05-10-019-11W4/00"/>
    <n v="282322"/>
    <n v="1"/>
    <s v="100"/>
    <s v="05"/>
    <s v="10"/>
    <s v="019"/>
    <s v="11W4"/>
    <s v="00"/>
    <s v="05-10-019-11W4"/>
    <s v="05-10-019-11W4"/>
    <s v="AB"/>
    <s v="PRINCESS"/>
    <s v="Imaginea PRIN 5-10-19-11"/>
    <x v="6"/>
    <s v="Cor4 Oil Corp"/>
    <s v="Working Interest"/>
    <n v="1"/>
    <s v="WEST TIDE LAKE"/>
    <s v="No"/>
    <m/>
    <s v="Flow OIL"/>
    <d v="2019-11-30T00:00:00"/>
    <m/>
    <n v="3432"/>
    <m/>
    <m/>
    <s v="Flow OIL"/>
    <s v="Mpekisko"/>
    <s v="Cor4 Oil Corp"/>
    <n v="7440009"/>
    <m/>
    <m/>
    <d v="2003-02-07T00:00:00"/>
    <d v="2003-02-28T00:00:00"/>
    <d v="2003-03-03T00:00:00"/>
    <d v="2004-03-03T00:00:00"/>
    <d v="2003-11-01T00:00:00"/>
    <d v="2003-11-09T00:00:00"/>
    <m/>
    <m/>
    <m/>
    <m/>
    <s v="WI"/>
    <n v="1"/>
    <n v="1"/>
    <n v="1"/>
    <x v="0"/>
    <s v="N"/>
    <n v="17.115068493150684"/>
    <n v="17.115068493150684"/>
    <n v="1046.0735999999999"/>
    <n v="1046.0735999999999"/>
    <s v="Flow OIL"/>
    <n v="3"/>
    <n v="3"/>
    <m/>
    <s v="Flow OIL"/>
    <x v="2"/>
    <s v="Producing"/>
    <s v="Producing"/>
    <x v="0"/>
    <x v="1"/>
    <s v="W 0282322 "/>
    <n v="45993"/>
    <n v="0"/>
    <n v="0"/>
    <n v="0"/>
    <n v="0"/>
    <n v="0"/>
    <n v="0"/>
    <n v="45993"/>
    <m/>
    <m/>
    <m/>
    <m/>
    <n v="45993"/>
    <m/>
    <n v="51294.34"/>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3304000"/>
    <s v="1 UWI in License"/>
    <n v="286360"/>
    <s v="100/04-33-019-11W4/00"/>
    <n v="286360"/>
    <n v="1"/>
    <s v="100"/>
    <s v="04"/>
    <s v="33"/>
    <s v="019"/>
    <s v="11W4"/>
    <s v="00"/>
    <s v="04-33-019-11W4"/>
    <s v="04-33-019-11W4"/>
    <s v="AB"/>
    <m/>
    <s v="Imaginea PRIN 4-33-19-11"/>
    <x v="6"/>
    <s v="Cor4 Oil Corp"/>
    <s v="Working Interest (BPEN)"/>
    <n v="0.5"/>
    <s v="WEST TIDE LAKE"/>
    <s v="No"/>
    <m/>
    <s v="ABD Zn"/>
    <m/>
    <m/>
    <n v="4265"/>
    <m/>
    <m/>
    <m/>
    <m/>
    <m/>
    <m/>
    <m/>
    <m/>
    <d v="2003-04-25T00:00:00"/>
    <d v="2003-05-22T00:00:00"/>
    <d v="2003-05-30T00:00:00"/>
    <d v="2004-05-30T00:00:00"/>
    <m/>
    <m/>
    <m/>
    <m/>
    <m/>
    <m/>
    <s v="WI"/>
    <n v="1"/>
    <n v="1"/>
    <n v="0.5"/>
    <x v="0"/>
    <s v="N"/>
    <n v="16.887671232876713"/>
    <n v="16.887671232876713"/>
    <n v="1299.972"/>
    <n v="1299.972"/>
    <s v="ABD Zn"/>
    <n v="24"/>
    <n v="24"/>
    <m/>
    <s v="ABD Zn"/>
    <x v="0"/>
    <s v="Abandoned"/>
    <s v="Partial Abandoned"/>
    <x v="1"/>
    <x v="1"/>
    <s v="W 0286360 "/>
    <n v="12800"/>
    <n v="0"/>
    <n v="0"/>
    <n v="0"/>
    <n v="0"/>
    <n v="16500"/>
    <n v="0"/>
    <n v="29300"/>
    <m/>
    <m/>
    <m/>
    <m/>
    <n v="29300"/>
    <m/>
    <n v="0"/>
    <m/>
    <n v="2500"/>
    <n v="25000"/>
    <n v="27500"/>
    <x v="7"/>
    <m/>
    <n v="2500"/>
    <n v="25000"/>
    <x v="7"/>
    <s v=""/>
    <n v="6"/>
    <s v="3) DUCs / Cut &amp; Cap Ready / Known Work To Do. Prioritize as earlier"/>
    <n v="2"/>
    <m/>
    <n v="2500"/>
    <n v="25000"/>
    <n v="27500"/>
    <n v="0.5"/>
    <n v="1250"/>
    <n v="12500"/>
    <n v="13750"/>
    <n v="2"/>
    <n v="1.35E-2"/>
    <n v="1283.9778125"/>
    <n v="13730.181688888923"/>
    <n v="15014.159501388922"/>
    <n v="1.7600000000000001E-2"/>
    <n v="1239.9475718123604"/>
    <n v="12151.687602321545"/>
    <n v="13391.635174133906"/>
    <s v="A.2) Cut &amp; Cap ready wells, D13 suspended. Has plug &amp; cement. Still require well review. Do not have known SCVL. Use $2,500 abandonment estimate for now. Use $10,900 for shallow gas rec, and $25,000 for oil/other rec. (10% for site pad)"/>
  </r>
  <r>
    <s v="1 - Yes"/>
    <s v="1- Yes"/>
    <n v="214022806000"/>
    <s v="1 UWI in License"/>
    <n v="288223"/>
    <s v="100/06-28-021-02W4/00"/>
    <n v="288223"/>
    <n v="1"/>
    <s v="100"/>
    <s v="06"/>
    <s v="28"/>
    <s v="021"/>
    <s v="02W4"/>
    <s v="00"/>
    <s v="06-28-021-02W4"/>
    <s v="06-28-021-02W4"/>
    <s v="AB"/>
    <s v="MEDICINE HAT"/>
    <s v="EOG MEDICINE HAT 6-28-21-2"/>
    <x v="4"/>
    <s v="Cdn Nat Rsrcs Ltd"/>
    <s v="Working Interest"/>
    <n v="0.3"/>
    <s v="SOUTH AB MISC"/>
    <s v="No"/>
    <m/>
    <s v="ABD GAS"/>
    <d v="2014-07-31T00:00:00"/>
    <m/>
    <n v="1736"/>
    <m/>
    <m/>
    <s v="ABD GAS"/>
    <s v="Kmilk_rv;Kmed_hat"/>
    <m/>
    <m/>
    <m/>
    <m/>
    <d v="2003-06-10T00:00:00"/>
    <d v="2003-06-30T00:00:00"/>
    <d v="2003-07-07T00:00:00"/>
    <m/>
    <d v="2003-10-01T00:00:00"/>
    <d v="2003-10-01T00:00:00"/>
    <m/>
    <d v="2014-09-07T00:00:00"/>
    <s v="Cement And Plate"/>
    <m/>
    <s v="WI"/>
    <n v="1"/>
    <n v="1"/>
    <n v="0.3"/>
    <x v="1"/>
    <s v="N"/>
    <n v="16.780821917808218"/>
    <n v="16.780821917808218"/>
    <n v="529.13279999999997"/>
    <n v="529.13279999999997"/>
    <s v="ABD GAS"/>
    <n v="14"/>
    <n v="14"/>
    <m/>
    <s v="ABD GAS"/>
    <x v="1"/>
    <s v="Abandoned"/>
    <s v="Abandoned"/>
    <x v="1"/>
    <x v="0"/>
    <s v="W 0288223 "/>
    <n v="0"/>
    <n v="0"/>
    <n v="0"/>
    <n v="0"/>
    <n v="0"/>
    <n v="0"/>
    <n v="0"/>
    <n v="0"/>
    <m/>
    <m/>
    <m/>
    <m/>
    <n v="0"/>
    <m/>
    <n v="0"/>
    <m/>
    <n v="0"/>
    <n v="10900"/>
    <n v="10900"/>
    <x v="5"/>
    <m/>
    <n v="0"/>
    <n v="10900"/>
    <x v="5"/>
    <s v=""/>
    <n v="1"/>
    <s v="B.1) Non Op Reclamation only; spread evenly"/>
    <n v="7"/>
    <m/>
    <n v="0"/>
    <n v="10900"/>
    <n v="10900"/>
    <n v="0.3"/>
    <n v="0"/>
    <n v="3270"/>
    <n v="3270"/>
    <n v="7"/>
    <n v="1.35E-2"/>
    <n v="0"/>
    <n v="3840.8981321326382"/>
    <n v="3840.8981321326382"/>
    <n v="1.7600000000000001E-2"/>
    <n v="0"/>
    <n v="3115.3554802338572"/>
    <n v="3115.3554802338572"/>
    <s v="E.1) Fully abandoned, reclamation only. Shallow Gas. Use $10,900 for rec ($1,090 for pad site)."/>
  </r>
  <r>
    <s v="1 - Yes"/>
    <s v="1- Yes"/>
    <n v="214022804000"/>
    <s v="1 UWI in License"/>
    <n v="288224"/>
    <s v="100/04-28-021-02W4/00"/>
    <n v="288224"/>
    <n v="1"/>
    <s v="100"/>
    <s v="04"/>
    <s v="28"/>
    <s v="021"/>
    <s v="02W4"/>
    <s v="00"/>
    <s v="04-28-021-02W4"/>
    <s v="04-28-021-02W4"/>
    <s v="AB"/>
    <s v="MEDICINE HAT"/>
    <s v="EOG MEDICINE HAT 4-28-21-2"/>
    <x v="4"/>
    <s v="Cdn Nat Rsrcs Ltd"/>
    <s v="Working Interest"/>
    <n v="0.3"/>
    <s v="SOUTH AB MISC"/>
    <s v="No"/>
    <m/>
    <s v="ABD GAS"/>
    <d v="2014-07-31T00:00:00"/>
    <m/>
    <n v="1732"/>
    <m/>
    <m/>
    <s v="ABD GAS"/>
    <s v="Kmilk_rv;Kmed_hat"/>
    <m/>
    <m/>
    <m/>
    <m/>
    <d v="2003-06-10T00:00:00"/>
    <d v="2003-06-29T00:00:00"/>
    <d v="2003-07-05T00:00:00"/>
    <m/>
    <d v="2003-10-01T00:00:00"/>
    <d v="2003-10-08T00:00:00"/>
    <m/>
    <d v="2014-09-07T00:00:00"/>
    <s v="Cement And Plate"/>
    <m/>
    <s v="WI"/>
    <n v="1"/>
    <n v="1"/>
    <n v="0.3"/>
    <x v="1"/>
    <s v="N"/>
    <n v="16.783561643835615"/>
    <n v="16.783561643835615"/>
    <n v="527.91359999999997"/>
    <n v="527.91359999999997"/>
    <s v="ABD GAS"/>
    <n v="14"/>
    <n v="14"/>
    <m/>
    <s v="ABD GAS"/>
    <x v="1"/>
    <s v="Abandoned"/>
    <s v="Abandoned"/>
    <x v="1"/>
    <x v="0"/>
    <s v="W 0288224 "/>
    <n v="0"/>
    <n v="0"/>
    <n v="0"/>
    <n v="0"/>
    <n v="0"/>
    <n v="0"/>
    <n v="0"/>
    <n v="0"/>
    <m/>
    <m/>
    <m/>
    <m/>
    <n v="0"/>
    <m/>
    <n v="0"/>
    <m/>
    <n v="0"/>
    <n v="10900"/>
    <n v="10900"/>
    <x v="5"/>
    <m/>
    <n v="0"/>
    <n v="10900"/>
    <x v="5"/>
    <s v=""/>
    <n v="6"/>
    <s v="B.1) Non Op Reclamation only; spread evenly"/>
    <n v="8"/>
    <m/>
    <n v="0"/>
    <n v="10900"/>
    <n v="10900"/>
    <n v="0.3"/>
    <n v="0"/>
    <n v="3270"/>
    <n v="3270"/>
    <n v="8"/>
    <n v="1.35E-2"/>
    <n v="0"/>
    <n v="3892.7502569164294"/>
    <n v="3892.7502569164294"/>
    <n v="1.7600000000000001E-2"/>
    <n v="0"/>
    <n v="3102.8034386959662"/>
    <n v="3102.8034386959662"/>
    <s v="E.1) Fully abandoned, reclamation only. Shallow Gas. Use $10,900 for rec ($1,090 for pad site)."/>
  </r>
  <r>
    <s v="1 - Yes"/>
    <s v="1- Yes"/>
    <n v="214022802000"/>
    <s v="1 UWI in License"/>
    <n v="288225"/>
    <s v="100/02-28-021-02W4/00"/>
    <n v="288225"/>
    <n v="1"/>
    <s v="100"/>
    <s v="02"/>
    <s v="28"/>
    <s v="021"/>
    <s v="02W4"/>
    <s v="00"/>
    <s v="02-28-021-02W4"/>
    <s v="02-28-021-02W4"/>
    <s v="AB"/>
    <s v="MEDICINE HAT"/>
    <s v="EOG MEDICINE HAT 2-28-21-2"/>
    <x v="4"/>
    <s v="Cdn Nat Rsrcs Ltd"/>
    <s v="Working Interest"/>
    <n v="0.3"/>
    <s v="SOUTH AB MISC"/>
    <s v="No"/>
    <m/>
    <s v="ABD GAS"/>
    <d v="2014-07-31T00:00:00"/>
    <m/>
    <n v="1759"/>
    <m/>
    <m/>
    <s v="ABD GAS"/>
    <s v="Kmilk_rv;Kmed_hat"/>
    <m/>
    <m/>
    <m/>
    <m/>
    <d v="2003-06-10T00:00:00"/>
    <d v="2003-06-30T00:00:00"/>
    <d v="2003-07-06T00:00:00"/>
    <m/>
    <d v="2003-10-01T00:00:00"/>
    <d v="2003-10-01T00:00:00"/>
    <m/>
    <d v="2014-09-07T00:00:00"/>
    <s v="Cement And Plate"/>
    <m/>
    <s v="WI"/>
    <n v="1"/>
    <n v="1"/>
    <n v="0.3"/>
    <x v="1"/>
    <s v="N"/>
    <n v="16.780821917808218"/>
    <n v="16.780821917808218"/>
    <n v="536.14319999999998"/>
    <n v="536.14319999999998"/>
    <s v="ABD GAS"/>
    <n v="14"/>
    <n v="14"/>
    <m/>
    <s v="ABD GAS"/>
    <x v="1"/>
    <s v="Abandoned"/>
    <s v="Abandoned"/>
    <x v="1"/>
    <x v="0"/>
    <s v="W 0288225 "/>
    <n v="0"/>
    <n v="0"/>
    <n v="0"/>
    <n v="0"/>
    <n v="0"/>
    <n v="0"/>
    <n v="0"/>
    <n v="0"/>
    <m/>
    <m/>
    <m/>
    <m/>
    <n v="0"/>
    <m/>
    <n v="0"/>
    <m/>
    <n v="0"/>
    <n v="10900"/>
    <n v="10900"/>
    <x v="5"/>
    <m/>
    <n v="0"/>
    <n v="10900"/>
    <x v="5"/>
    <s v=""/>
    <n v="3"/>
    <s v="B.1) Non Op Reclamation only; spread evenly"/>
    <n v="9"/>
    <m/>
    <n v="0"/>
    <n v="10900"/>
    <n v="10900"/>
    <n v="0.3"/>
    <n v="0"/>
    <n v="3270"/>
    <n v="3270"/>
    <n v="9"/>
    <n v="1.35E-2"/>
    <n v="0"/>
    <n v="3945.3023853848013"/>
    <n v="3945.3023853848013"/>
    <n v="1.7600000000000001E-2"/>
    <n v="0"/>
    <n v="3090.3019704386411"/>
    <n v="3090.3019704386411"/>
    <s v="E.1) Fully abandoned, reclamation only. Shallow Gas. Use $10,900 for rec ($1,090 for pad site)."/>
  </r>
  <r>
    <s v="1 - Yes"/>
    <s v="1- Yes"/>
    <n v="214022110020"/>
    <s v="1 UWI in License"/>
    <n v="288227"/>
    <s v="102/10-21-021-02W4/00"/>
    <n v="288227"/>
    <n v="1"/>
    <s v="102"/>
    <s v="10"/>
    <s v="21"/>
    <s v="021"/>
    <s v="02W4"/>
    <s v="00"/>
    <s v="10-21-021-02W4"/>
    <s v="10-21-021-02W4"/>
    <s v="AB"/>
    <s v="MEDICINE HAT"/>
    <s v="EOG 102 MEDICINE HAT 10-21-21-2"/>
    <x v="4"/>
    <s v="Cdn Nat Rsrcs Ltd"/>
    <s v="Working Interest"/>
    <n v="0.3"/>
    <s v="SOUTH AB MISC"/>
    <s v="No"/>
    <m/>
    <s v="ABD GAS"/>
    <d v="2014-07-31T00:00:00"/>
    <m/>
    <n v="1837"/>
    <m/>
    <m/>
    <s v="ABD GAS"/>
    <s v="Kmilk_rv;Kmed_hat"/>
    <m/>
    <m/>
    <m/>
    <m/>
    <d v="2003-06-10T00:00:00"/>
    <d v="2003-07-17T00:00:00"/>
    <d v="2003-07-17T00:00:00"/>
    <m/>
    <d v="2003-10-01T00:00:00"/>
    <d v="2003-10-10T00:00:00"/>
    <m/>
    <d v="2014-09-05T00:00:00"/>
    <s v="Cement And Plate"/>
    <m/>
    <s v="WI"/>
    <n v="1"/>
    <n v="1"/>
    <n v="0.3"/>
    <x v="1"/>
    <s v="N"/>
    <n v="16.734246575342464"/>
    <n v="16.734246575342464"/>
    <n v="559.91759999999999"/>
    <n v="559.91759999999999"/>
    <s v="ABD GAS"/>
    <n v="14"/>
    <n v="14"/>
    <m/>
    <s v="ABD GAS"/>
    <x v="1"/>
    <s v="Abandoned"/>
    <s v="Abandoned"/>
    <x v="1"/>
    <x v="0"/>
    <s v="W 0288227 "/>
    <n v="0"/>
    <n v="0"/>
    <n v="0"/>
    <n v="0"/>
    <n v="0"/>
    <n v="0"/>
    <n v="0"/>
    <n v="0"/>
    <m/>
    <m/>
    <m/>
    <m/>
    <n v="0"/>
    <m/>
    <n v="0"/>
    <m/>
    <n v="0"/>
    <n v="10900"/>
    <n v="10900"/>
    <x v="5"/>
    <m/>
    <n v="0"/>
    <n v="10900"/>
    <x v="5"/>
    <s v=""/>
    <n v="7"/>
    <s v="B.1) Non Op Reclamation only; spread evenly"/>
    <n v="11"/>
    <m/>
    <n v="0"/>
    <n v="10900"/>
    <n v="10900"/>
    <n v="0.3"/>
    <n v="0"/>
    <n v="3270"/>
    <n v="3270"/>
    <n v="11"/>
    <n v="1.35E-2"/>
    <n v="0"/>
    <n v="4052.5445811499276"/>
    <n v="4052.5445811499276"/>
    <n v="1.7600000000000001E-2"/>
    <n v="0"/>
    <n v="3065.4499395298762"/>
    <n v="3065.4499395298762"/>
    <s v="E.1) Fully abandoned, reclamation only. Shallow Gas. Use $10,900 for rec ($1,090 for pad site)."/>
  </r>
  <r>
    <s v="1 - Yes"/>
    <s v="1- Yes"/>
    <n v="214022106000"/>
    <s v="1 UWI in License"/>
    <n v="288228"/>
    <s v="100/06-21-021-02W4/00"/>
    <n v="288228"/>
    <n v="1"/>
    <s v="100"/>
    <s v="06"/>
    <s v="21"/>
    <s v="021"/>
    <s v="02W4"/>
    <s v="00"/>
    <s v="06-21-021-02W4"/>
    <s v="06-21-021-02W4"/>
    <s v="AB"/>
    <s v="MEDICINE HAT"/>
    <s v="EOG MEDICINE HAT 6-21-21-2"/>
    <x v="4"/>
    <s v="Cdn Nat Rsrcs Ltd"/>
    <s v="Working Interest"/>
    <n v="0.3"/>
    <s v="SOUTH AB MISC"/>
    <s v="No"/>
    <m/>
    <s v="ABD GAS"/>
    <d v="2014-07-31T00:00:00"/>
    <m/>
    <n v="1837"/>
    <m/>
    <m/>
    <s v="ABD GAS"/>
    <s v="Kmilk_rv;Kmed_hat"/>
    <m/>
    <m/>
    <m/>
    <m/>
    <d v="2003-06-10T00:00:00"/>
    <d v="2003-06-30T00:00:00"/>
    <d v="2003-07-16T00:00:00"/>
    <m/>
    <d v="2003-10-01T00:00:00"/>
    <d v="2003-10-01T00:00:00"/>
    <m/>
    <d v="2014-09-06T00:00:00"/>
    <s v="Cement And Plate"/>
    <m/>
    <s v="WI"/>
    <n v="1"/>
    <n v="1"/>
    <n v="0.3"/>
    <x v="1"/>
    <s v="N"/>
    <n v="16.780821917808218"/>
    <n v="16.780821917808218"/>
    <n v="559.91759999999999"/>
    <n v="559.91759999999999"/>
    <s v="ABD GAS"/>
    <n v="14"/>
    <n v="14"/>
    <m/>
    <s v="ABD GAS"/>
    <x v="1"/>
    <s v="Abandoned"/>
    <s v="Abandoned"/>
    <x v="1"/>
    <x v="0"/>
    <s v="W 0288228 "/>
    <n v="0"/>
    <n v="0"/>
    <n v="0"/>
    <n v="0"/>
    <n v="0"/>
    <n v="0"/>
    <n v="0"/>
    <n v="0"/>
    <m/>
    <m/>
    <m/>
    <m/>
    <n v="0"/>
    <m/>
    <n v="0"/>
    <m/>
    <n v="0"/>
    <n v="10900"/>
    <n v="10900"/>
    <x v="5"/>
    <m/>
    <n v="0"/>
    <n v="10900"/>
    <x v="5"/>
    <s v=""/>
    <n v="7"/>
    <s v="B.1) Non Op Reclamation only; spread evenly"/>
    <n v="12"/>
    <m/>
    <n v="0"/>
    <n v="10900"/>
    <n v="10900"/>
    <n v="0.3"/>
    <n v="0"/>
    <n v="3270"/>
    <n v="3270"/>
    <n v="12"/>
    <n v="1.35E-2"/>
    <n v="0"/>
    <n v="4107.2539329954516"/>
    <n v="4107.2539329954516"/>
    <n v="1.7600000000000001E-2"/>
    <n v="0"/>
    <n v="3053.0989718096789"/>
    <n v="3053.0989718096789"/>
    <s v="E.1) Fully abandoned, reclamation only. Shallow Gas. Use $10,900 for rec ($1,090 for pad site)."/>
  </r>
  <r>
    <s v="1 - Yes"/>
    <s v="1- Yes"/>
    <n v="214022104000"/>
    <s v="1 UWI in License"/>
    <n v="288298"/>
    <s v="100/04-21-021-02W4/00"/>
    <n v="288298"/>
    <n v="1"/>
    <s v="100"/>
    <s v="04"/>
    <s v="21"/>
    <s v="021"/>
    <s v="02W4"/>
    <s v="00"/>
    <s v="04-21-021-02W4"/>
    <s v="04-21-021-02W4"/>
    <s v="AB"/>
    <s v="MEDICINE HAT"/>
    <s v="EOG MEDICINE HAT 4-21-21-2"/>
    <x v="4"/>
    <s v="Cdn Nat Rsrcs Ltd"/>
    <s v="Working Interest"/>
    <n v="0.3"/>
    <s v="SOUTH AB MISC"/>
    <s v="No"/>
    <m/>
    <s v="ABD GAS"/>
    <d v="2014-07-31T00:00:00"/>
    <m/>
    <n v="1844"/>
    <m/>
    <m/>
    <s v="ABD GAS"/>
    <s v="Kmilk_rv;Kmed_hat"/>
    <m/>
    <m/>
    <m/>
    <m/>
    <d v="2003-06-11T00:00:00"/>
    <d v="2003-07-15T00:00:00"/>
    <d v="2003-07-15T00:00:00"/>
    <m/>
    <d v="2003-10-01T00:00:00"/>
    <d v="2003-10-10T00:00:00"/>
    <m/>
    <d v="2014-09-16T00:00:00"/>
    <s v="Plate"/>
    <m/>
    <s v="WI"/>
    <n v="1"/>
    <n v="1"/>
    <n v="0.3"/>
    <x v="1"/>
    <s v="N"/>
    <n v="16.739726027397261"/>
    <n v="16.739726027397261"/>
    <n v="562.05119999999999"/>
    <n v="562.05119999999999"/>
    <s v="ABD GAS"/>
    <n v="14"/>
    <n v="14"/>
    <m/>
    <s v="ABD GAS"/>
    <x v="1"/>
    <s v="Abandoned"/>
    <s v="Abandoned"/>
    <x v="1"/>
    <x v="0"/>
    <s v="W 0288298 "/>
    <n v="0"/>
    <n v="0"/>
    <n v="0"/>
    <n v="0"/>
    <n v="0"/>
    <n v="0"/>
    <n v="0"/>
    <n v="0"/>
    <m/>
    <m/>
    <m/>
    <m/>
    <n v="0"/>
    <m/>
    <n v="0"/>
    <m/>
    <n v="0"/>
    <n v="10900"/>
    <n v="10900"/>
    <x v="5"/>
    <m/>
    <n v="0"/>
    <n v="10900"/>
    <x v="5"/>
    <s v=""/>
    <n v="10"/>
    <s v="B.1) Non Op Reclamation only; spread evenly"/>
    <n v="13"/>
    <m/>
    <n v="0"/>
    <n v="10900"/>
    <n v="10900"/>
    <n v="0.3"/>
    <n v="0"/>
    <n v="3270"/>
    <n v="3270"/>
    <n v="13"/>
    <n v="1.35E-2"/>
    <n v="0"/>
    <n v="4162.7018610908908"/>
    <n v="4162.7018610908908"/>
    <n v="1.7600000000000001E-2"/>
    <n v="0"/>
    <n v="3040.797767225934"/>
    <n v="3040.797767225934"/>
    <s v="E.1) Fully abandoned, reclamation only. Shallow Gas. Use $10,900 for rec ($1,090 for pad site)."/>
  </r>
  <r>
    <s v="1 - Yes"/>
    <s v="1- Yes"/>
    <n v="214022002000"/>
    <s v="1 UWI in License"/>
    <n v="288304"/>
    <s v="100/02-20-021-02W4/00"/>
    <n v="288304"/>
    <n v="1"/>
    <s v="100"/>
    <s v="02"/>
    <s v="20"/>
    <s v="021"/>
    <s v="02W4"/>
    <s v="00"/>
    <s v="02-20-021-02W4"/>
    <s v="02-20-021-02W4"/>
    <s v="AB"/>
    <s v="MEDICINE HAT"/>
    <s v="EOG MEDICINE HAT 2-20-21-2"/>
    <x v="4"/>
    <s v="Cdn Nat Rsrcs Ltd"/>
    <s v="Working Interest"/>
    <n v="0.3"/>
    <s v="SOUTH AB MISC"/>
    <s v="No"/>
    <m/>
    <s v="ABD GAS"/>
    <d v="2014-07-31T00:00:00"/>
    <m/>
    <n v="1788"/>
    <m/>
    <m/>
    <s v="ABD GAS"/>
    <s v="Kmilk_rv;Kmed_hat"/>
    <m/>
    <m/>
    <m/>
    <m/>
    <d v="2003-06-11T00:00:00"/>
    <d v="2003-07-14T00:00:00"/>
    <d v="2003-07-14T00:00:00"/>
    <m/>
    <d v="2003-10-01T00:00:00"/>
    <d v="2003-10-01T00:00:00"/>
    <m/>
    <d v="2014-09-16T00:00:00"/>
    <s v="Cement And Plate"/>
    <m/>
    <s v="WI"/>
    <n v="1"/>
    <n v="1"/>
    <n v="0.3"/>
    <x v="1"/>
    <s v="N"/>
    <n v="16.742465753424657"/>
    <n v="16.742465753424657"/>
    <n v="544.98239999999998"/>
    <n v="544.98239999999998"/>
    <s v="ABD GAS"/>
    <n v="14"/>
    <n v="14"/>
    <m/>
    <s v="ABD GAS"/>
    <x v="1"/>
    <s v="Abandoned"/>
    <s v="Abandoned"/>
    <x v="1"/>
    <x v="0"/>
    <s v="W 0288304 "/>
    <n v="0"/>
    <n v="0"/>
    <n v="0"/>
    <n v="0"/>
    <n v="0"/>
    <n v="0"/>
    <n v="0"/>
    <n v="0"/>
    <m/>
    <m/>
    <m/>
    <m/>
    <n v="0"/>
    <m/>
    <n v="0"/>
    <m/>
    <n v="0"/>
    <n v="10900"/>
    <n v="10900"/>
    <x v="5"/>
    <m/>
    <n v="0"/>
    <n v="10900"/>
    <x v="5"/>
    <s v=""/>
    <n v="6"/>
    <s v="B.1) Non Op Reclamation only; spread evenly"/>
    <n v="14"/>
    <m/>
    <n v="0"/>
    <n v="10900"/>
    <n v="10900"/>
    <n v="0.3"/>
    <n v="0"/>
    <n v="3270"/>
    <n v="3270"/>
    <n v="14"/>
    <n v="1.35E-2"/>
    <n v="0"/>
    <n v="4218.8983362156177"/>
    <n v="4218.8983362156177"/>
    <n v="1.7600000000000001E-2"/>
    <n v="0"/>
    <n v="3028.5461252785803"/>
    <n v="3028.5461252785803"/>
    <s v="E.1) Fully abandoned, reclamation only. Shallow Gas. Use $10,900 for rec ($1,090 for pad site)."/>
  </r>
  <r>
    <s v="1 - Yes"/>
    <s v="1- Yes"/>
    <n v="214023206000"/>
    <s v="1 UWI in License"/>
    <n v="288528"/>
    <s v="100/06-32-021-02W4/00"/>
    <n v="288528"/>
    <n v="1"/>
    <s v="100"/>
    <s v="06"/>
    <s v="32"/>
    <s v="021"/>
    <s v="02W4"/>
    <s v="00"/>
    <s v="06-32-021-02W4"/>
    <s v="06-32-021-02W4"/>
    <s v="AB"/>
    <s v="MEDICINE HAT"/>
    <s v="EOG MEDICINE HAT 6-32-21-2"/>
    <x v="4"/>
    <s v="Cdn Nat Rsrcs Ltd"/>
    <s v="Working Interest"/>
    <n v="0.3"/>
    <s v="SOUTH AB MISC"/>
    <s v="No"/>
    <m/>
    <s v="ABD GAS"/>
    <d v="2016-09-30T00:00:00"/>
    <m/>
    <n v="1706"/>
    <m/>
    <m/>
    <s v="ABD GAS"/>
    <s v="Kmilk_rv;Kmed_hat"/>
    <m/>
    <m/>
    <m/>
    <m/>
    <d v="2003-06-16T00:00:00"/>
    <d v="2003-07-06T00:00:00"/>
    <d v="2003-07-08T00:00:00"/>
    <m/>
    <d v="2003-11-01T00:00:00"/>
    <d v="2003-11-12T00:00:00"/>
    <m/>
    <d v="2016-11-22T00:00:00"/>
    <s v="Plate"/>
    <m/>
    <s v="WI"/>
    <n v="1"/>
    <n v="1"/>
    <n v="0.3"/>
    <x v="1"/>
    <s v="N"/>
    <n v="16.764383561643836"/>
    <n v="16.764383561643836"/>
    <n v="519.98880000000008"/>
    <n v="519.98880000000008"/>
    <s v="ABD GAS"/>
    <n v="14"/>
    <n v="14"/>
    <m/>
    <s v="ABD GAS"/>
    <x v="1"/>
    <s v="Abandoned"/>
    <s v="Abandoned"/>
    <x v="1"/>
    <x v="0"/>
    <s v="W 0288528 "/>
    <n v="0"/>
    <n v="0"/>
    <n v="0"/>
    <n v="0"/>
    <n v="0"/>
    <n v="0"/>
    <n v="0"/>
    <n v="0"/>
    <m/>
    <m/>
    <m/>
    <m/>
    <n v="0"/>
    <m/>
    <n v="0"/>
    <m/>
    <n v="0"/>
    <n v="10900"/>
    <n v="10900"/>
    <x v="5"/>
    <m/>
    <n v="0"/>
    <n v="10900"/>
    <x v="5"/>
    <s v=""/>
    <n v="10"/>
    <s v="B.1) Non Op Reclamation only; spread evenly"/>
    <n v="15"/>
    <m/>
    <n v="0"/>
    <n v="10900"/>
    <n v="10900"/>
    <n v="0.3"/>
    <n v="0"/>
    <n v="3270"/>
    <n v="3270"/>
    <n v="15"/>
    <n v="1.35E-2"/>
    <n v="0"/>
    <n v="4275.853463754529"/>
    <n v="4275.853463754529"/>
    <n v="1.7600000000000001E-2"/>
    <n v="0"/>
    <n v="3016.3438462753943"/>
    <n v="3016.3438462753943"/>
    <s v="E.1) Fully abandoned, reclamation only. Shallow Gas. Use $10,900 for rec ($1,090 for pad site)."/>
  </r>
  <r>
    <s v="1 - Yes"/>
    <s v="1- Yes"/>
    <n v="214023202000"/>
    <s v="1 UWI in License"/>
    <n v="288529"/>
    <s v="100/02-32-021-02W4/00"/>
    <n v="288529"/>
    <n v="1"/>
    <s v="100"/>
    <s v="02"/>
    <s v="32"/>
    <s v="021"/>
    <s v="02W4"/>
    <s v="00"/>
    <s v="02-32-021-02W4"/>
    <s v="02-32-021-02W4"/>
    <s v="AB"/>
    <s v="MEDICINE HAT"/>
    <s v="EOG MEDICINE HAT 2-32-21-2"/>
    <x v="4"/>
    <s v="Cdn Nat Rsrcs Ltd"/>
    <s v="Working Interest"/>
    <n v="0.3"/>
    <s v="SOUTH AB MISC"/>
    <s v="No"/>
    <m/>
    <s v="ABD GAS"/>
    <d v="2016-11-30T00:00:00"/>
    <m/>
    <n v="1690"/>
    <m/>
    <m/>
    <s v="ABD GAS"/>
    <s v="Kmilk_rv;Kmed_hat"/>
    <m/>
    <m/>
    <m/>
    <m/>
    <d v="2003-06-16T00:00:00"/>
    <d v="2003-07-06T00:00:00"/>
    <d v="2003-07-11T00:00:00"/>
    <m/>
    <d v="2003-11-01T00:00:00"/>
    <d v="2003-11-12T00:00:00"/>
    <m/>
    <d v="2016-11-22T00:00:00"/>
    <s v="Plate"/>
    <m/>
    <s v="WI"/>
    <n v="1"/>
    <n v="1"/>
    <n v="0.3"/>
    <x v="1"/>
    <s v="N"/>
    <n v="16.764383561643836"/>
    <n v="16.764383561643836"/>
    <n v="515.11200000000008"/>
    <n v="515.11200000000008"/>
    <s v="ABD GAS"/>
    <n v="14"/>
    <n v="14"/>
    <m/>
    <s v="ABD GAS"/>
    <x v="1"/>
    <s v="Abandoned"/>
    <s v="Abandoned"/>
    <x v="1"/>
    <x v="0"/>
    <s v="W 0288529 "/>
    <n v="0"/>
    <n v="0"/>
    <n v="0"/>
    <n v="0"/>
    <n v="0"/>
    <n v="0"/>
    <n v="0"/>
    <n v="0"/>
    <m/>
    <m/>
    <m/>
    <m/>
    <n v="0"/>
    <m/>
    <n v="0"/>
    <m/>
    <n v="0"/>
    <n v="10900"/>
    <n v="10900"/>
    <x v="5"/>
    <m/>
    <n v="0"/>
    <n v="10900"/>
    <x v="5"/>
    <s v=""/>
    <n v="1"/>
    <s v="B.1) Non Op Reclamation only; spread evenly"/>
    <n v="1"/>
    <m/>
    <n v="0"/>
    <n v="10900"/>
    <n v="10900"/>
    <n v="0.3"/>
    <n v="0"/>
    <n v="3270"/>
    <n v="3270"/>
    <n v="1"/>
    <n v="1.35E-2"/>
    <n v="0"/>
    <n v="3543.971909041285"/>
    <n v="3543.971909041285"/>
    <n v="1.7600000000000001E-2"/>
    <n v="0"/>
    <n v="3191.7412834320885"/>
    <n v="3191.7412834320885"/>
    <s v="E.1) Fully abandoned, reclamation only. Shallow Gas. Use $10,900 for rec ($1,090 for pad site)."/>
  </r>
  <r>
    <s v="1 - Yes"/>
    <s v="1- Yes"/>
    <n v="194121616020"/>
    <s v="1 UWI in License"/>
    <n v="288538"/>
    <s v="102/16-16-019-12W4/00"/>
    <n v="288538"/>
    <n v="1"/>
    <s v="102"/>
    <s v="16"/>
    <s v="16"/>
    <s v="019"/>
    <s v="12W4"/>
    <s v="00"/>
    <s v="16-16-019-12W4"/>
    <s v="16-16-019-12W4"/>
    <s v="AB"/>
    <s v="BANTRY"/>
    <s v="Imaginea BANTRY 16-16-19-12"/>
    <x v="11"/>
    <s v="Cor4 Oil Corp"/>
    <s v="Working Interest"/>
    <n v="1"/>
    <s v="TILLEY"/>
    <s v="No"/>
    <m/>
    <s v="ABD Zn WTR Disp"/>
    <m/>
    <d v="2016-02-29T00:00:00"/>
    <n v="3527"/>
    <m/>
    <m/>
    <s v="ABD Zn WTR Disp"/>
    <s v="Mpekisko"/>
    <m/>
    <m/>
    <m/>
    <m/>
    <d v="2003-06-16T00:00:00"/>
    <d v="2003-06-21T00:00:00"/>
    <d v="2003-06-23T00:00:00"/>
    <d v="2004-06-23T00:00:00"/>
    <m/>
    <m/>
    <d v="2008-09-07T00:00:00"/>
    <m/>
    <m/>
    <m/>
    <s v="WI"/>
    <n v="1"/>
    <n v="1"/>
    <n v="1"/>
    <x v="0"/>
    <s v="N"/>
    <n v="16.805479452054794"/>
    <n v="16.805479452054794"/>
    <n v="1075.0296000000001"/>
    <n v="1075.0296000000001"/>
    <s v="ABD Zn WTR Disp"/>
    <n v="28"/>
    <n v="28"/>
    <m/>
    <s v="ABD Zn WTR Disp"/>
    <x v="0"/>
    <s v="Abandoned"/>
    <s v="Partial Abandoned"/>
    <x v="1"/>
    <x v="1"/>
    <s v="W 0288538 "/>
    <n v="12800"/>
    <n v="0"/>
    <n v="0"/>
    <n v="0"/>
    <n v="0"/>
    <n v="16500"/>
    <n v="0"/>
    <n v="29300"/>
    <m/>
    <m/>
    <m/>
    <m/>
    <n v="29300"/>
    <m/>
    <n v="0"/>
    <m/>
    <n v="6000"/>
    <n v="25000"/>
    <n v="31000"/>
    <x v="15"/>
    <m/>
    <n v="6000"/>
    <n v="25000"/>
    <x v="15"/>
    <s v=""/>
    <n v="1"/>
    <s v="3) DUCs / Cut &amp; Cap Ready / Known Work To Do. Prioritize as earlier"/>
    <n v="3"/>
    <m/>
    <n v="6000"/>
    <n v="25000"/>
    <n v="31000"/>
    <n v="1"/>
    <n v="6000"/>
    <n v="25000"/>
    <n v="31000"/>
    <n v="3"/>
    <n v="1.35E-2"/>
    <n v="6246.2952622500015"/>
    <n v="27831.078283377847"/>
    <n v="34077.373545627852"/>
    <n v="1.7600000000000001E-2"/>
    <n v="5927.7682265652229"/>
    <n v="24205.454766023759"/>
    <n v="30133.222992588981"/>
    <s v="A.3) Override Abdn with engineer estimate of work still to be done. $10,900 for shallow gas rec, $25,000 for oil rec (10% site pads)"/>
  </r>
  <r>
    <s v="1 - Yes"/>
    <s v="1- Yes"/>
    <n v="214023010000"/>
    <s v="1 UWI in License"/>
    <n v="288544"/>
    <s v="100/10-30-021-02W4/00"/>
    <n v="288544"/>
    <n v="1"/>
    <s v="100"/>
    <s v="10"/>
    <s v="30"/>
    <s v="021"/>
    <s v="02W4"/>
    <s v="00"/>
    <s v="10-30-021-02W4"/>
    <s v="10-30-021-02W4"/>
    <s v="AB"/>
    <s v="MEDICINE HAT"/>
    <s v="EOG MEDICINE HAT 10-30-21-2"/>
    <x v="4"/>
    <s v="Cdn Nat Rsrcs Ltd"/>
    <s v="Working Interest"/>
    <n v="0.3"/>
    <s v="SOUTH AB MISC"/>
    <s v="No"/>
    <m/>
    <s v="ABD GAS"/>
    <d v="2014-07-31T00:00:00"/>
    <m/>
    <n v="1706"/>
    <m/>
    <m/>
    <s v="ABD GAS"/>
    <s v="Kmilk_rv;Kmed_hat"/>
    <m/>
    <m/>
    <m/>
    <m/>
    <d v="2003-06-16T00:00:00"/>
    <d v="2003-07-06T00:00:00"/>
    <d v="2003-07-10T00:00:00"/>
    <m/>
    <d v="2003-10-01T00:00:00"/>
    <d v="2003-10-01T00:00:00"/>
    <m/>
    <d v="2014-09-18T00:00:00"/>
    <s v="Cement And Plate"/>
    <m/>
    <s v="WI"/>
    <n v="1"/>
    <n v="1"/>
    <n v="0.3"/>
    <x v="1"/>
    <s v="N"/>
    <n v="16.764383561643836"/>
    <n v="16.764383561643836"/>
    <n v="519.98880000000008"/>
    <n v="519.98880000000008"/>
    <s v="ABD GAS"/>
    <n v="14"/>
    <n v="14"/>
    <m/>
    <s v="ABD GAS"/>
    <x v="1"/>
    <s v="Abandoned"/>
    <s v="Abandoned"/>
    <x v="1"/>
    <x v="0"/>
    <s v="W 0288544 "/>
    <n v="0"/>
    <n v="0"/>
    <n v="0"/>
    <n v="0"/>
    <n v="0"/>
    <n v="0"/>
    <n v="0"/>
    <n v="0"/>
    <m/>
    <m/>
    <m/>
    <m/>
    <n v="0"/>
    <m/>
    <n v="0"/>
    <m/>
    <n v="0"/>
    <n v="10900"/>
    <n v="10900"/>
    <x v="5"/>
    <m/>
    <n v="0"/>
    <n v="10900"/>
    <x v="5"/>
    <s v=""/>
    <n v="6"/>
    <s v="B.1) Non Op Reclamation only; spread evenly"/>
    <n v="2"/>
    <m/>
    <n v="0"/>
    <n v="10900"/>
    <n v="10900"/>
    <n v="0.3"/>
    <n v="0"/>
    <n v="3270"/>
    <n v="3270"/>
    <n v="2"/>
    <n v="1.35E-2"/>
    <n v="0"/>
    <n v="3591.8155298133424"/>
    <n v="3591.8155298133424"/>
    <n v="1.7600000000000001E-2"/>
    <n v="0"/>
    <n v="3178.8814767673166"/>
    <n v="3178.8814767673166"/>
    <s v="E.1) Fully abandoned, reclamation only. Shallow Gas. Use $10,900 for rec ($1,090 for pad site)."/>
  </r>
  <r>
    <s v="1 - Yes"/>
    <s v="1- Yes"/>
    <n v="214022006000"/>
    <s v="1 UWI in License"/>
    <n v="288653"/>
    <s v="100/06-20-021-02W4/00"/>
    <n v="288653"/>
    <n v="1"/>
    <s v="100"/>
    <s v="06"/>
    <s v="20"/>
    <s v="021"/>
    <s v="02W4"/>
    <s v="00"/>
    <s v="06-20-021-02W4"/>
    <s v="06-20-021-02W4"/>
    <s v="AB"/>
    <s v="MEDICINE HAT"/>
    <s v="EOG MEDICINE HAT 6-20-21-2"/>
    <x v="4"/>
    <s v="Cdn Nat Rsrcs Ltd"/>
    <s v="Working Interest"/>
    <n v="0.3"/>
    <s v="SOUTH AB MISC"/>
    <s v="No"/>
    <m/>
    <s v="ABD GAS"/>
    <d v="2014-07-31T00:00:00"/>
    <m/>
    <n v="1755"/>
    <m/>
    <m/>
    <s v="ABD GAS"/>
    <s v="Kmilk_rv;Kmed_hat"/>
    <m/>
    <m/>
    <m/>
    <m/>
    <d v="2003-06-19T00:00:00"/>
    <d v="2003-07-13T00:00:00"/>
    <d v="2003-07-13T00:00:00"/>
    <m/>
    <d v="2003-11-01T00:00:00"/>
    <d v="2003-11-05T00:00:00"/>
    <m/>
    <d v="2014-09-12T00:00:00"/>
    <s v="Cement And Plate"/>
    <m/>
    <s v="WI"/>
    <n v="1"/>
    <n v="1"/>
    <n v="0.3"/>
    <x v="1"/>
    <s v="N"/>
    <n v="16.745205479452054"/>
    <n v="16.745205479452054"/>
    <n v="534.92399999999998"/>
    <n v="534.92399999999998"/>
    <s v="ABD GAS"/>
    <n v="14"/>
    <n v="14"/>
    <m/>
    <s v="ABD GAS"/>
    <x v="1"/>
    <s v="Abandoned"/>
    <s v="Abandoned"/>
    <x v="1"/>
    <x v="0"/>
    <s v="W 0288653 "/>
    <n v="0"/>
    <n v="0"/>
    <n v="0"/>
    <n v="0"/>
    <n v="0"/>
    <n v="0"/>
    <n v="0"/>
    <n v="0"/>
    <m/>
    <m/>
    <m/>
    <m/>
    <n v="0"/>
    <m/>
    <n v="0"/>
    <m/>
    <n v="0"/>
    <n v="10900"/>
    <n v="10900"/>
    <x v="5"/>
    <m/>
    <n v="0"/>
    <n v="10900"/>
    <x v="5"/>
    <s v=""/>
    <n v="3"/>
    <s v="B.1) Non Op Reclamation only; spread evenly"/>
    <n v="3"/>
    <m/>
    <n v="0"/>
    <n v="10900"/>
    <n v="10900"/>
    <n v="0.3"/>
    <n v="0"/>
    <n v="3270"/>
    <n v="3270"/>
    <n v="3"/>
    <n v="1.35E-2"/>
    <n v="0"/>
    <n v="3640.3050394658226"/>
    <n v="3640.3050394658226"/>
    <n v="1.7600000000000001E-2"/>
    <n v="0"/>
    <n v="3166.0734833959077"/>
    <n v="3166.0734833959077"/>
    <s v="E.1) Fully abandoned, reclamation only. Shallow Gas. Use $10,900 for rec ($1,090 for pad site)."/>
  </r>
  <r>
    <s v="1 - Yes"/>
    <s v="1- Yes"/>
    <n v="214022004020"/>
    <s v="1 UWI in License"/>
    <n v="288654"/>
    <s v="102/04-20-021-02W4/00"/>
    <n v="288654"/>
    <n v="1"/>
    <s v="102"/>
    <s v="04"/>
    <s v="20"/>
    <s v="021"/>
    <s v="02W4"/>
    <s v="00"/>
    <s v="04-20-021-02W4"/>
    <s v="04-20-021-02W4"/>
    <s v="AB"/>
    <s v="MEDICINE HAT"/>
    <s v="EOG 102 MEDICINE HAT 4-20-21-2"/>
    <x v="4"/>
    <s v="Cdn Nat Rsrcs Ltd"/>
    <s v="Working Interest"/>
    <n v="0.3"/>
    <s v="SOUTH AB MISC"/>
    <s v="No"/>
    <m/>
    <s v="ABD GAS"/>
    <d v="2014-07-31T00:00:00"/>
    <m/>
    <n v="1772"/>
    <m/>
    <m/>
    <s v="ABD GAS"/>
    <s v="Kmilk_rv;Kmed_hat"/>
    <m/>
    <m/>
    <m/>
    <m/>
    <d v="2003-06-19T00:00:00"/>
    <d v="2003-07-14T00:00:00"/>
    <d v="2003-07-14T00:00:00"/>
    <m/>
    <d v="2003-11-01T00:00:00"/>
    <d v="2003-11-05T00:00:00"/>
    <m/>
    <d v="2014-09-12T00:00:00"/>
    <s v="Cement And Plate"/>
    <m/>
    <s v="WI"/>
    <n v="1"/>
    <n v="1"/>
    <n v="0.3"/>
    <x v="1"/>
    <s v="N"/>
    <n v="16.742465753424657"/>
    <n v="16.742465753424657"/>
    <n v="540.10559999999998"/>
    <n v="540.10559999999998"/>
    <s v="ABD GAS"/>
    <n v="14"/>
    <n v="14"/>
    <m/>
    <s v="ABD GAS"/>
    <x v="1"/>
    <s v="Abandoned"/>
    <s v="Abandoned"/>
    <x v="1"/>
    <x v="0"/>
    <s v="W 0288654 "/>
    <n v="0"/>
    <n v="0"/>
    <n v="0"/>
    <n v="0"/>
    <n v="0"/>
    <n v="0"/>
    <n v="0"/>
    <n v="0"/>
    <m/>
    <m/>
    <m/>
    <m/>
    <n v="0"/>
    <m/>
    <n v="0"/>
    <m/>
    <n v="0"/>
    <n v="10900"/>
    <n v="10900"/>
    <x v="5"/>
    <m/>
    <n v="0"/>
    <n v="10900"/>
    <x v="5"/>
    <s v=""/>
    <n v="7"/>
    <s v="B.1) Non Op Reclamation only; spread evenly"/>
    <n v="4"/>
    <m/>
    <n v="0"/>
    <n v="10900"/>
    <n v="10900"/>
    <n v="0.3"/>
    <n v="0"/>
    <n v="3270"/>
    <n v="3270"/>
    <n v="4"/>
    <n v="1.35E-2"/>
    <n v="0"/>
    <n v="3689.4491574986114"/>
    <n v="3689.4491574986114"/>
    <n v="1.7600000000000001E-2"/>
    <n v="0"/>
    <n v="3153.3170945575398"/>
    <n v="3153.3170945575398"/>
    <s v="E.1) Fully abandoned, reclamation only. Shallow Gas. Use $10,900 for rec ($1,090 for pad site)."/>
  </r>
  <r>
    <s v="1 - Yes"/>
    <s v="1- Yes"/>
    <n v="214023004000"/>
    <s v="1 UWI in License"/>
    <n v="288659"/>
    <s v="100/04-30-021-02W4/00"/>
    <n v="288659"/>
    <n v="1"/>
    <s v="100"/>
    <s v="04"/>
    <s v="30"/>
    <s v="021"/>
    <s v="02W4"/>
    <s v="00"/>
    <s v="04-30-021-02W4"/>
    <s v="04-30-021-02W4"/>
    <s v="AB"/>
    <s v="MEDICINE HAT"/>
    <s v="EOG MEDICINE HAT 4-30-21-2"/>
    <x v="4"/>
    <s v="Cdn Nat Rsrcs Ltd"/>
    <s v="Working Interest"/>
    <n v="0.3"/>
    <s v="SOUTH AB MISC"/>
    <s v="No"/>
    <m/>
    <s v="ABD GAS"/>
    <d v="2014-07-31T00:00:00"/>
    <m/>
    <n v="1673"/>
    <m/>
    <m/>
    <s v="ABD GAS"/>
    <s v="Kmilk_rv;Kmed_hat"/>
    <m/>
    <m/>
    <m/>
    <m/>
    <d v="2003-06-19T00:00:00"/>
    <d v="2003-07-11T00:00:00"/>
    <d v="2003-07-11T00:00:00"/>
    <m/>
    <d v="2003-10-01T00:00:00"/>
    <d v="2003-10-07T00:00:00"/>
    <m/>
    <d v="2014-09-28T00:00:00"/>
    <s v="Plate"/>
    <m/>
    <s v="WI"/>
    <n v="1"/>
    <n v="1"/>
    <n v="0.3"/>
    <x v="1"/>
    <s v="N"/>
    <n v="16.75068493150685"/>
    <n v="16.75068493150685"/>
    <n v="509.93040000000002"/>
    <n v="509.93040000000002"/>
    <s v="ABD GAS"/>
    <n v="14"/>
    <n v="14"/>
    <m/>
    <s v="ABD GAS"/>
    <x v="1"/>
    <s v="Abandoned"/>
    <s v="Abandoned"/>
    <x v="1"/>
    <x v="0"/>
    <s v="W 0288659 "/>
    <n v="0"/>
    <n v="0"/>
    <n v="0"/>
    <n v="0"/>
    <n v="0"/>
    <n v="0"/>
    <n v="0"/>
    <n v="0"/>
    <m/>
    <m/>
    <m/>
    <m/>
    <n v="0"/>
    <m/>
    <n v="0"/>
    <m/>
    <n v="0"/>
    <n v="10900"/>
    <n v="10900"/>
    <x v="5"/>
    <m/>
    <n v="0"/>
    <n v="10900"/>
    <x v="5"/>
    <s v=""/>
    <n v="7"/>
    <s v="B.1) Non Op Reclamation only; spread evenly"/>
    <n v="5"/>
    <m/>
    <n v="0"/>
    <n v="10900"/>
    <n v="10900"/>
    <n v="0.3"/>
    <n v="0"/>
    <n v="3270"/>
    <n v="3270"/>
    <n v="5"/>
    <n v="1.35E-2"/>
    <n v="0"/>
    <n v="3739.2567211248429"/>
    <n v="3739.2567211248429"/>
    <n v="1.7600000000000001E-2"/>
    <n v="0"/>
    <n v="3140.6121023330056"/>
    <n v="3140.6121023330056"/>
    <s v="E.1) Fully abandoned, reclamation only. Shallow Gas. Use $10,900 for rec ($1,090 for pad site)."/>
  </r>
  <r>
    <s v="1 - Yes"/>
    <s v="1- Yes"/>
    <n v="214023212000"/>
    <s v="1 UWI in License"/>
    <n v="288677"/>
    <s v="100/12-32-021-02W4/00"/>
    <n v="288677"/>
    <n v="1"/>
    <s v="100"/>
    <s v="12"/>
    <s v="32"/>
    <s v="021"/>
    <s v="02W4"/>
    <s v="00"/>
    <s v="12-32-021-02W4"/>
    <s v="12-32-021-02W4"/>
    <s v="AB"/>
    <s v="MEDICINE HAT"/>
    <s v="EOG MEDICINE HAT 12-32-21-2"/>
    <x v="4"/>
    <s v="Cdn Nat Rsrcs Ltd"/>
    <s v="Working Interest"/>
    <n v="0.3"/>
    <s v="SOUTH AB MISC"/>
    <s v="No"/>
    <m/>
    <s v="Flow GAS"/>
    <d v="2020-05-31T00:00:00"/>
    <m/>
    <n v="1706"/>
    <m/>
    <m/>
    <s v="Flow GAS"/>
    <s v="Kmilk_rv;Kmed_hat"/>
    <s v="Cdn Nat Rsrcs Ltd"/>
    <n v="84858"/>
    <m/>
    <m/>
    <d v="2003-06-19T00:00:00"/>
    <d v="2003-07-09T00:00:00"/>
    <d v="2003-07-09T00:00:00"/>
    <m/>
    <d v="2003-11-01T00:00:00"/>
    <d v="2003-11-12T00:00:00"/>
    <m/>
    <m/>
    <m/>
    <m/>
    <s v="WI"/>
    <n v="1"/>
    <n v="1"/>
    <n v="0.3"/>
    <x v="1"/>
    <s v="N"/>
    <n v="16.756164383561643"/>
    <n v="16.756164383561643"/>
    <n v="519.98880000000008"/>
    <n v="519.98880000000008"/>
    <s v="Flow GAS"/>
    <n v="4"/>
    <n v="4"/>
    <m/>
    <s v="Flow GAS"/>
    <x v="1"/>
    <s v="Producing"/>
    <s v="Producing"/>
    <x v="0"/>
    <x v="0"/>
    <s v="W 0288677 "/>
    <n v="0"/>
    <n v="0"/>
    <n v="0"/>
    <n v="0"/>
    <n v="0"/>
    <n v="0"/>
    <n v="0"/>
    <n v="0"/>
    <m/>
    <m/>
    <m/>
    <m/>
    <n v="0"/>
    <m/>
    <n v="0"/>
    <m/>
    <n v="27179.5"/>
    <n v="16500"/>
    <n v="43679.5"/>
    <x v="4"/>
    <m/>
    <n v="27179.5"/>
    <n v="16500"/>
    <x v="4"/>
    <s v=""/>
    <n v="22"/>
    <s v="1) Active well = Use reserve-life"/>
    <s v="No"/>
    <m/>
    <n v="27179.5"/>
    <n v="16500"/>
    <n v="43679.5"/>
    <n v="0.3"/>
    <n v="8153.8499999999995"/>
    <n v="4950"/>
    <n v="13103.849999999999"/>
    <n v="21"/>
    <n v="1.35E-2"/>
    <n v="10805.914611702825"/>
    <n v="7014.9208900745816"/>
    <n v="17820.835501777408"/>
    <n v="1.7600000000000001E-2"/>
    <n v="7491.0460534081767"/>
    <n v="4456.749472730351"/>
    <n v="11947.795526138529"/>
    <s v="B.3) Non-Op; Not &quot;true&quot; shallow gas. Assume 1/2 have tubing ($36,000), and 1/2 are empty perforated ($17,975). Average = $27,179.50. Use $16,900 for rec."/>
  </r>
  <r>
    <s v="1 - Yes"/>
    <s v="1- Yes"/>
    <n v="214023210000"/>
    <s v="1 UWI in License"/>
    <n v="288680"/>
    <s v="100/10-32-021-02W4/00"/>
    <n v="288680"/>
    <n v="1"/>
    <s v="100"/>
    <s v="10"/>
    <s v="32"/>
    <s v="021"/>
    <s v="02W4"/>
    <s v="00"/>
    <s v="10-32-021-02W4"/>
    <s v="10-32-021-02W4"/>
    <s v="AB"/>
    <s v="MEDICINE HAT"/>
    <s v="EOG MEDICINE HAT 10-32-21-2"/>
    <x v="4"/>
    <s v="Cdn Nat Rsrcs Ltd"/>
    <s v="Working Interest"/>
    <n v="0.3"/>
    <s v="SOUTH AB MISC"/>
    <s v="No"/>
    <m/>
    <s v="ABD GAS"/>
    <d v="2016-09-30T00:00:00"/>
    <m/>
    <n v="1690"/>
    <m/>
    <m/>
    <s v="ABD GAS"/>
    <s v="Kmilk_rv;Kmed_hat"/>
    <m/>
    <m/>
    <m/>
    <m/>
    <d v="2003-06-19T00:00:00"/>
    <d v="2003-07-08T00:00:00"/>
    <d v="2003-07-08T00:00:00"/>
    <m/>
    <d v="2003-11-01T00:00:00"/>
    <d v="2003-11-12T00:00:00"/>
    <m/>
    <d v="2016-11-22T00:00:00"/>
    <s v="Plate"/>
    <m/>
    <s v="WI"/>
    <n v="1"/>
    <n v="1"/>
    <n v="0.3"/>
    <x v="1"/>
    <s v="N"/>
    <n v="16.758904109589039"/>
    <n v="16.758904109589039"/>
    <n v="515.11200000000008"/>
    <n v="515.11200000000008"/>
    <s v="ABD GAS"/>
    <n v="14"/>
    <n v="14"/>
    <m/>
    <s v="ABD GAS"/>
    <x v="1"/>
    <s v="Abandoned"/>
    <s v="Abandoned"/>
    <x v="1"/>
    <x v="0"/>
    <s v="W 0288680 "/>
    <n v="0"/>
    <n v="0"/>
    <n v="0"/>
    <n v="0"/>
    <n v="0"/>
    <n v="0"/>
    <n v="0"/>
    <n v="0"/>
    <m/>
    <m/>
    <m/>
    <m/>
    <n v="0"/>
    <m/>
    <n v="0"/>
    <m/>
    <n v="0"/>
    <n v="10900"/>
    <n v="10900"/>
    <x v="5"/>
    <m/>
    <n v="0"/>
    <n v="10900"/>
    <x v="5"/>
    <s v=""/>
    <n v="5"/>
    <s v="B.1) Non Op Reclamation only; spread evenly"/>
    <n v="6"/>
    <m/>
    <n v="0"/>
    <n v="10900"/>
    <n v="10900"/>
    <n v="0.3"/>
    <n v="0"/>
    <n v="3270"/>
    <n v="3270"/>
    <n v="6"/>
    <n v="1.35E-2"/>
    <n v="0"/>
    <n v="3789.7366868600279"/>
    <n v="3789.7366868600279"/>
    <n v="1.7600000000000001E-2"/>
    <n v="0"/>
    <n v="3127.9582996408221"/>
    <n v="3127.9582996408221"/>
    <s v="E.1) Fully abandoned, reclamation only. Shallow Gas. Use $10,900 for rec ($1,090 for pad site)."/>
  </r>
  <r>
    <s v="1 - Yes"/>
    <s v="1- Yes"/>
    <n v="214023012000"/>
    <s v="1 UWI in License"/>
    <n v="288682"/>
    <s v="100/12-30-021-02W4/00"/>
    <n v="288682"/>
    <n v="1"/>
    <s v="100"/>
    <s v="12"/>
    <s v="30"/>
    <s v="021"/>
    <s v="02W4"/>
    <s v="00"/>
    <s v="12-30-021-02W4"/>
    <s v="12-30-021-02W4"/>
    <s v="AB"/>
    <s v="MEDICINE HAT"/>
    <s v="EOG MEDICINE HAT 12-30-21-2"/>
    <x v="4"/>
    <s v="Cdn Nat Rsrcs Ltd"/>
    <s v="Working Interest"/>
    <n v="0.3"/>
    <s v="SOUTH AB MISC"/>
    <s v="No"/>
    <m/>
    <s v="ABD GAS"/>
    <d v="2014-07-31T00:00:00"/>
    <m/>
    <n v="1624"/>
    <m/>
    <m/>
    <s v="ABD GAS"/>
    <s v="Kmilk_rv;Kmed_hat"/>
    <m/>
    <m/>
    <m/>
    <m/>
    <d v="2003-06-19T00:00:00"/>
    <d v="2003-07-10T00:00:00"/>
    <d v="2003-07-10T00:00:00"/>
    <m/>
    <d v="2003-10-01T00:00:00"/>
    <d v="2003-10-07T00:00:00"/>
    <m/>
    <d v="2014-09-18T00:00:00"/>
    <s v="Cement And Plate"/>
    <m/>
    <s v="WI"/>
    <n v="1"/>
    <n v="1"/>
    <n v="0.3"/>
    <x v="1"/>
    <s v="N"/>
    <n v="16.753424657534246"/>
    <n v="16.753424657534246"/>
    <n v="494.99520000000001"/>
    <n v="494.99520000000001"/>
    <s v="ABD GAS"/>
    <n v="14"/>
    <n v="14"/>
    <m/>
    <s v="ABD GAS"/>
    <x v="1"/>
    <s v="Abandoned"/>
    <s v="Abandoned"/>
    <x v="1"/>
    <x v="0"/>
    <s v="W 0288682 "/>
    <n v="0"/>
    <n v="0"/>
    <n v="0"/>
    <n v="0"/>
    <n v="0"/>
    <n v="0"/>
    <n v="0"/>
    <n v="0"/>
    <m/>
    <m/>
    <m/>
    <m/>
    <n v="0"/>
    <m/>
    <n v="0"/>
    <m/>
    <n v="0"/>
    <n v="10900"/>
    <n v="10900"/>
    <x v="5"/>
    <m/>
    <n v="0"/>
    <n v="10900"/>
    <x v="5"/>
    <s v=""/>
    <n v="22"/>
    <s v="B.1) Non Op Reclamation only; spread evenly"/>
    <n v="7"/>
    <m/>
    <n v="0"/>
    <n v="10900"/>
    <n v="10900"/>
    <n v="0.3"/>
    <n v="0"/>
    <n v="3270"/>
    <n v="3270"/>
    <n v="7"/>
    <n v="1.35E-2"/>
    <n v="0"/>
    <n v="3840.8981321326382"/>
    <n v="3840.8981321326382"/>
    <n v="1.7600000000000001E-2"/>
    <n v="0"/>
    <n v="3115.3554802338572"/>
    <n v="3115.3554802338572"/>
    <s v="E.1) Fully abandoned, reclamation only. Shallow Gas. Use $10,900 for rec ($1,090 for pad site)."/>
  </r>
  <r>
    <s v="1 - Yes"/>
    <s v="1- Yes"/>
    <n v="214023006000"/>
    <s v="1 UWI in License"/>
    <n v="288690"/>
    <s v="100/06-30-021-02W4/00"/>
    <n v="288690"/>
    <n v="1"/>
    <s v="100"/>
    <s v="06"/>
    <s v="30"/>
    <s v="021"/>
    <s v="02W4"/>
    <s v="00"/>
    <s v="06-30-021-02W4"/>
    <s v="06-30-021-02W4"/>
    <s v="AB"/>
    <s v="MEDICINE HAT"/>
    <s v="EOG MEDICINE HAT 6-30-21-2"/>
    <x v="4"/>
    <s v="Cdn Nat Rsrcs Ltd"/>
    <s v="Working Interest"/>
    <n v="0.3"/>
    <s v="SOUTH AB MISC"/>
    <s v="No"/>
    <m/>
    <s v="ABD GAS"/>
    <d v="2014-07-31T00:00:00"/>
    <m/>
    <n v="1673"/>
    <m/>
    <m/>
    <s v="ABD GAS"/>
    <s v="Kmilk_rv;Kmed_hat"/>
    <m/>
    <m/>
    <m/>
    <m/>
    <d v="2003-06-19T00:00:00"/>
    <d v="2003-07-10T00:00:00"/>
    <d v="2003-07-10T00:00:00"/>
    <m/>
    <d v="2003-10-01T00:00:00"/>
    <d v="2003-10-07T00:00:00"/>
    <m/>
    <d v="2014-09-18T00:00:00"/>
    <s v="Cement And Plate"/>
    <m/>
    <s v="WI"/>
    <n v="1"/>
    <n v="1"/>
    <n v="0.3"/>
    <x v="1"/>
    <s v="N"/>
    <n v="16.753424657534246"/>
    <n v="16.753424657534246"/>
    <n v="509.93040000000002"/>
    <n v="509.93040000000002"/>
    <s v="ABD GAS"/>
    <n v="14"/>
    <n v="14"/>
    <m/>
    <s v="ABD GAS"/>
    <x v="1"/>
    <s v="Abandoned"/>
    <s v="Abandoned"/>
    <x v="1"/>
    <x v="0"/>
    <s v="W 0288690 "/>
    <n v="0"/>
    <n v="0"/>
    <n v="0"/>
    <n v="0"/>
    <n v="0"/>
    <n v="0"/>
    <n v="0"/>
    <n v="0"/>
    <m/>
    <m/>
    <m/>
    <m/>
    <n v="0"/>
    <m/>
    <n v="0"/>
    <m/>
    <n v="0"/>
    <n v="10900"/>
    <n v="10900"/>
    <x v="5"/>
    <m/>
    <n v="0"/>
    <n v="10900"/>
    <x v="5"/>
    <s v=""/>
    <n v="9"/>
    <s v="B.1) Non Op Reclamation only; spread evenly"/>
    <n v="8"/>
    <m/>
    <n v="0"/>
    <n v="10900"/>
    <n v="10900"/>
    <n v="0.3"/>
    <n v="0"/>
    <n v="3270"/>
    <n v="3270"/>
    <n v="8"/>
    <n v="1.35E-2"/>
    <n v="0"/>
    <n v="3892.7502569164294"/>
    <n v="3892.7502569164294"/>
    <n v="1.7600000000000001E-2"/>
    <n v="0"/>
    <n v="3102.8034386959662"/>
    <n v="3102.8034386959662"/>
    <s v="E.1) Fully abandoned, reclamation only. Shallow Gas. Use $10,900 for rec ($1,090 for pad site)."/>
  </r>
  <r>
    <s v="1 - Yes"/>
    <s v="1- Yes"/>
    <n v="334043614000"/>
    <s v="1 UWI in License"/>
    <n v="288708"/>
    <s v="100/14-36-033-04W4/00"/>
    <n v="288708"/>
    <n v="1"/>
    <s v="100"/>
    <s v="14"/>
    <s v="36"/>
    <s v="033"/>
    <s v="04W4"/>
    <s v="00"/>
    <s v="14-36-033-04W4"/>
    <s v="14-36-033-04W4"/>
    <s v="AB"/>
    <m/>
    <s v="IMAGINEA MISTY 14-36-33-4"/>
    <x v="4"/>
    <s v="Cor4 Oil Corp"/>
    <s v="Working Interest"/>
    <n v="1"/>
    <s v="SOUTH AB MISC"/>
    <s v="No"/>
    <m/>
    <s v="Drld &amp; ABD"/>
    <m/>
    <m/>
    <n v="1152"/>
    <m/>
    <m/>
    <m/>
    <m/>
    <m/>
    <m/>
    <m/>
    <m/>
    <d v="2003-06-19T00:00:00"/>
    <d v="2003-06-26T00:00:00"/>
    <d v="2003-06-27T00:00:00"/>
    <d v="2004-06-27T00:00:00"/>
    <m/>
    <m/>
    <m/>
    <d v="2003-07-04T00:00:00"/>
    <s v="Cement And Plate"/>
    <m/>
    <s v="WI"/>
    <n v="1"/>
    <n v="1"/>
    <n v="1"/>
    <x v="0"/>
    <s v="N"/>
    <n v="16.791780821917808"/>
    <n v="16.791780821917808"/>
    <n v="351.12960000000004"/>
    <n v="351.12960000000004"/>
    <s v="Drld &amp; ABD"/>
    <n v="19"/>
    <n v="19"/>
    <m/>
    <s v="Drld &amp; ABD"/>
    <x v="0"/>
    <s v="Abandoned"/>
    <s v="Abandoned"/>
    <x v="1"/>
    <x v="0"/>
    <s v="W 0288708 "/>
    <n v="0"/>
    <n v="0"/>
    <n v="0"/>
    <n v="0"/>
    <n v="0"/>
    <n v="16500"/>
    <n v="0"/>
    <n v="16500"/>
    <m/>
    <m/>
    <m/>
    <m/>
    <n v="16500"/>
    <m/>
    <n v="0"/>
    <m/>
    <n v="0"/>
    <n v="25000"/>
    <n v="25000"/>
    <x v="1"/>
    <m/>
    <n v="0"/>
    <n v="25000"/>
    <x v="1"/>
    <s v=""/>
    <n v="1"/>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194122213000"/>
    <s v="1 UWI in License"/>
    <n v="288790"/>
    <s v="100/13-22-019-12W4/00"/>
    <n v="288790"/>
    <n v="1"/>
    <s v="100"/>
    <s v="13"/>
    <s v="22"/>
    <s v="019"/>
    <s v="12W4"/>
    <s v="00"/>
    <s v="13-22-019-12W4"/>
    <s v="13-22-019-12W4"/>
    <s v="AB"/>
    <s v="PRINCESS"/>
    <s v="Imaginea PRIN 13-22-19-12"/>
    <x v="11"/>
    <s v="Cor4 Oil Corp"/>
    <s v="Working Interest"/>
    <n v="1"/>
    <s v="TILLEY"/>
    <s v="No"/>
    <m/>
    <s v="Susp OIL"/>
    <d v="2014-12-31T00:00:00"/>
    <m/>
    <n v="3440"/>
    <n v="3474"/>
    <m/>
    <s v="Susp OIL"/>
    <s v="Mpekisko"/>
    <s v="Cor4 Oil Corp"/>
    <n v="76605"/>
    <m/>
    <m/>
    <d v="2003-06-23T00:00:00"/>
    <d v="2003-06-26T00:00:00"/>
    <d v="2003-06-29T00:00:00"/>
    <d v="2003-11-19T00:00:00"/>
    <d v="2003-08-01T00:00:00"/>
    <d v="2003-08-08T00:00:00"/>
    <m/>
    <m/>
    <m/>
    <m/>
    <s v="WI"/>
    <n v="1"/>
    <n v="1"/>
    <n v="1"/>
    <x v="0"/>
    <s v="N"/>
    <n v="16.791780821917808"/>
    <n v="16.791780821917808"/>
    <n v="1048.5119999999999"/>
    <n v="1048.5119999999999"/>
    <s v="Susp OIL"/>
    <n v="12"/>
    <n v="12"/>
    <m/>
    <s v="Susp OIL"/>
    <x v="2"/>
    <s v="Suspended"/>
    <s v="Suspended"/>
    <x v="1"/>
    <x v="1"/>
    <s v="W 0288790 "/>
    <n v="45993"/>
    <n v="0"/>
    <n v="0"/>
    <n v="0"/>
    <n v="0"/>
    <n v="16500"/>
    <n v="0"/>
    <n v="62493"/>
    <m/>
    <m/>
    <m/>
    <m/>
    <n v="62493"/>
    <m/>
    <n v="0"/>
    <m/>
    <n v="30000"/>
    <n v="25000"/>
    <n v="55000"/>
    <x v="8"/>
    <m/>
    <n v="30000"/>
    <n v="25000"/>
    <x v="8"/>
    <s v=""/>
    <n v="7"/>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94122210000"/>
    <s v="1 UWI in License"/>
    <n v="288791"/>
    <s v="100/10-22-019-12W4/00"/>
    <n v="288791"/>
    <n v="1"/>
    <s v="100"/>
    <s v="10"/>
    <s v="22"/>
    <s v="019"/>
    <s v="12W4"/>
    <s v="00"/>
    <s v="10-22-019-12W4"/>
    <s v="10-22-019-12W4"/>
    <s v="AB"/>
    <s v="PRINCESS"/>
    <s v="Imaginea PRIN 10-22-19-12"/>
    <x v="11"/>
    <s v="Cor4 Oil Corp"/>
    <s v="Working Interest"/>
    <n v="1"/>
    <s v="TILLEY"/>
    <s v="No"/>
    <m/>
    <s v="Susp WTR Inj"/>
    <d v="2011-07-31T00:00:00"/>
    <d v="2015-09-30T00:00:00"/>
    <n v="3478"/>
    <m/>
    <m/>
    <s v="Susp WTR Inj"/>
    <s v="Mpekisko"/>
    <m/>
    <m/>
    <s v="Cor4 Oil Corp"/>
    <s v="IF0140692"/>
    <d v="2003-06-23T00:00:00"/>
    <d v="2003-08-11T00:00:00"/>
    <d v="2003-08-13T00:00:00"/>
    <d v="2003-11-19T00:00:00"/>
    <d v="2003-09-01T00:00:00"/>
    <d v="2003-09-08T00:00:00"/>
    <d v="2011-08-09T00:00:00"/>
    <m/>
    <m/>
    <m/>
    <s v="WI"/>
    <n v="1"/>
    <n v="1"/>
    <n v="1"/>
    <x v="0"/>
    <s v="N"/>
    <n v="16.665753424657535"/>
    <n v="16.665753424657535"/>
    <n v="1060.0944"/>
    <n v="1060.0944"/>
    <s v="Susp WTR Inj"/>
    <n v="16"/>
    <n v="16"/>
    <m/>
    <s v="Susp WTR Inj"/>
    <x v="0"/>
    <s v="Suspended"/>
    <s v="Suspended"/>
    <x v="1"/>
    <x v="1"/>
    <s v="W 0288791 "/>
    <n v="36384"/>
    <n v="0"/>
    <n v="0"/>
    <n v="0"/>
    <n v="0"/>
    <n v="16500"/>
    <n v="0"/>
    <n v="52884"/>
    <m/>
    <m/>
    <m/>
    <m/>
    <n v="52884"/>
    <m/>
    <n v="0"/>
    <m/>
    <n v="30000"/>
    <n v="25000"/>
    <n v="55000"/>
    <x v="8"/>
    <m/>
    <n v="30000"/>
    <n v="25000"/>
    <x v="8"/>
    <s v=""/>
    <n v="10"/>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22206020"/>
    <s v="1 UWI in License"/>
    <n v="289006"/>
    <s v="102/06-22-019-12W4/00"/>
    <n v="289006"/>
    <n v="1"/>
    <s v="102"/>
    <s v="06"/>
    <s v="22"/>
    <s v="019"/>
    <s v="12W4"/>
    <s v="00"/>
    <s v="06-22-019-12W4"/>
    <s v="06-22-019-12W4"/>
    <s v="AB"/>
    <m/>
    <s v="Imaginea PRIN 6-22-19-12"/>
    <x v="11"/>
    <s v="Cor4 Oil Corp"/>
    <s v="Working Interest"/>
    <n v="1"/>
    <s v="TILLEY"/>
    <s v="No"/>
    <m/>
    <s v="Drld &amp; ABD"/>
    <m/>
    <m/>
    <n v="3510"/>
    <m/>
    <m/>
    <m/>
    <m/>
    <m/>
    <m/>
    <m/>
    <m/>
    <d v="2003-06-25T00:00:00"/>
    <d v="2003-06-30T00:00:00"/>
    <d v="2003-07-03T00:00:00"/>
    <d v="2003-11-07T00:00:00"/>
    <m/>
    <m/>
    <m/>
    <d v="2003-07-04T00:00:00"/>
    <s v="Other"/>
    <m/>
    <s v="WI"/>
    <n v="1"/>
    <n v="1"/>
    <n v="1"/>
    <x v="0"/>
    <s v="N"/>
    <n v="16.780821917808218"/>
    <n v="16.780821917808218"/>
    <n v="1069.848"/>
    <n v="1069.848"/>
    <s v="Drld &amp; ABD"/>
    <n v="19"/>
    <n v="19"/>
    <m/>
    <s v="Drld &amp; ABD"/>
    <x v="0"/>
    <s v="Abandoned"/>
    <s v="Abandoned"/>
    <x v="1"/>
    <x v="1"/>
    <s v="W 0289006 "/>
    <n v="0"/>
    <n v="0"/>
    <n v="0"/>
    <n v="0"/>
    <n v="0"/>
    <n v="16500"/>
    <n v="0"/>
    <n v="16500"/>
    <m/>
    <m/>
    <m/>
    <m/>
    <n v="16500"/>
    <m/>
    <n v="0"/>
    <m/>
    <n v="0"/>
    <n v="25000"/>
    <n v="25000"/>
    <x v="1"/>
    <m/>
    <n v="0"/>
    <n v="25000"/>
    <x v="1"/>
    <s v=""/>
    <n v="2"/>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194122314020"/>
    <s v="1 UWI in License"/>
    <n v="289303"/>
    <s v="102/14-23-019-12W4/00"/>
    <n v="289303"/>
    <n v="1"/>
    <s v="102"/>
    <s v="14"/>
    <s v="23"/>
    <s v="019"/>
    <s v="12W4"/>
    <s v="00"/>
    <s v="14-23-019-12W4"/>
    <s v="14-23-019-12W4"/>
    <s v="AB"/>
    <s v="PRINCESS"/>
    <s v="Imaginea PRIN 14-23-19-12"/>
    <x v="11"/>
    <s v="Cor4 Oil Corp"/>
    <s v="Working Interest"/>
    <n v="1"/>
    <s v="TILLEY"/>
    <s v="No"/>
    <m/>
    <s v="Susp OIL"/>
    <d v="2014-10-31T00:00:00"/>
    <m/>
    <n v="3478"/>
    <m/>
    <m/>
    <s v="Susp OIL"/>
    <s v="Mpekisko"/>
    <s v="Cor4 Oil Corp"/>
    <n v="76605"/>
    <m/>
    <m/>
    <d v="2003-07-04T00:00:00"/>
    <d v="2003-07-05T00:00:00"/>
    <d v="2003-07-07T00:00:00"/>
    <d v="2004-07-07T00:00:00"/>
    <d v="2003-08-01T00:00:00"/>
    <d v="2003-08-21T00:00:00"/>
    <m/>
    <m/>
    <m/>
    <m/>
    <s v="WI"/>
    <n v="1"/>
    <n v="1"/>
    <n v="1"/>
    <x v="0"/>
    <s v="N"/>
    <n v="16.767123287671232"/>
    <n v="16.767123287671232"/>
    <n v="1060.0944"/>
    <n v="1060.0944"/>
    <s v="Susp OIL"/>
    <n v="12"/>
    <n v="12"/>
    <m/>
    <s v="Susp OIL"/>
    <x v="2"/>
    <s v="Suspended"/>
    <s v="Suspended"/>
    <x v="1"/>
    <x v="1"/>
    <s v="W 0289303 "/>
    <n v="45993"/>
    <n v="0"/>
    <n v="0"/>
    <n v="0"/>
    <n v="0"/>
    <n v="16500"/>
    <n v="0"/>
    <n v="62493"/>
    <m/>
    <m/>
    <m/>
    <m/>
    <n v="62493"/>
    <m/>
    <n v="0"/>
    <m/>
    <n v="30000"/>
    <n v="25000"/>
    <n v="55000"/>
    <x v="8"/>
    <m/>
    <n v="30000"/>
    <n v="25000"/>
    <x v="8"/>
    <s v=""/>
    <n v="2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14023016000"/>
    <s v="1 UWI in License"/>
    <n v="289403"/>
    <s v="100/16-30-021-02W4/00"/>
    <n v="289403"/>
    <n v="1"/>
    <s v="100"/>
    <s v="16"/>
    <s v="30"/>
    <s v="021"/>
    <s v="02W4"/>
    <s v="00"/>
    <s v="16-30-021-02W4"/>
    <s v="16-30-021-02W4"/>
    <s v="AB"/>
    <s v="MEDICINE HAT"/>
    <s v="EOG MEDICINE HAT 16-30-21-2"/>
    <x v="4"/>
    <s v="Cdn Nat Rsrcs Ltd"/>
    <s v="Working Interest"/>
    <n v="0.3"/>
    <s v="SOUTH AB MISC"/>
    <s v="No"/>
    <m/>
    <s v="ABD GAS"/>
    <d v="2013-07-31T00:00:00"/>
    <m/>
    <n v="1677"/>
    <m/>
    <m/>
    <s v="ABD GAS"/>
    <s v="Kmilk_rv;Kmed_hat"/>
    <m/>
    <m/>
    <m/>
    <m/>
    <d v="2003-07-07T00:00:00"/>
    <d v="2003-07-23T00:00:00"/>
    <d v="2003-07-24T00:00:00"/>
    <m/>
    <d v="2003-10-01T00:00:00"/>
    <d v="2003-10-01T00:00:00"/>
    <m/>
    <d v="2014-09-18T00:00:00"/>
    <s v="Cement And Plate"/>
    <m/>
    <s v="WI"/>
    <n v="1"/>
    <n v="1"/>
    <n v="0.3"/>
    <x v="1"/>
    <s v="N"/>
    <n v="16.717808219178082"/>
    <n v="16.717808219178082"/>
    <n v="511.14960000000002"/>
    <n v="511.14960000000002"/>
    <s v="ABD GAS"/>
    <n v="14"/>
    <n v="14"/>
    <m/>
    <s v="ABD GAS"/>
    <x v="1"/>
    <s v="Abandoned"/>
    <s v="Abandoned"/>
    <x v="1"/>
    <x v="0"/>
    <s v="W 0289403 "/>
    <n v="0"/>
    <n v="0"/>
    <n v="0"/>
    <n v="0"/>
    <n v="0"/>
    <n v="0"/>
    <n v="0"/>
    <n v="0"/>
    <m/>
    <m/>
    <m/>
    <m/>
    <n v="0"/>
    <m/>
    <n v="0"/>
    <m/>
    <n v="0"/>
    <n v="10900"/>
    <n v="10900"/>
    <x v="5"/>
    <m/>
    <n v="0"/>
    <n v="10900"/>
    <x v="5"/>
    <s v=""/>
    <n v="6"/>
    <s v="B.1) Non Op Reclamation only; spread evenly"/>
    <n v="9"/>
    <m/>
    <n v="0"/>
    <n v="10900"/>
    <n v="10900"/>
    <n v="0.3"/>
    <n v="0"/>
    <n v="3270"/>
    <n v="3270"/>
    <n v="9"/>
    <n v="1.35E-2"/>
    <n v="0"/>
    <n v="3945.3023853848013"/>
    <n v="3945.3023853848013"/>
    <n v="1.7600000000000001E-2"/>
    <n v="0"/>
    <n v="3090.3019704386411"/>
    <n v="3090.3019704386411"/>
    <s v="E.1) Fully abandoned, reclamation only. Shallow Gas. Use $10,900 for rec ($1,090 for pad site)."/>
  </r>
  <r>
    <s v="1 - Yes"/>
    <s v="1- Yes"/>
    <n v="214023008000"/>
    <s v="1 UWI in License"/>
    <n v="289407"/>
    <s v="100/08-30-021-02W4/00"/>
    <n v="289407"/>
    <n v="1"/>
    <s v="100"/>
    <s v="08"/>
    <s v="30"/>
    <s v="021"/>
    <s v="02W4"/>
    <s v="00"/>
    <s v="08-30-021-02W4"/>
    <s v="08-30-021-02W4"/>
    <s v="AB"/>
    <s v="MEDICINE HAT"/>
    <s v="EOG MEDICINE HAT 8-30-21-2"/>
    <x v="4"/>
    <s v="Cdn Nat Rsrcs Ltd"/>
    <s v="Working Interest"/>
    <n v="0.3"/>
    <s v="SOUTH AB MISC"/>
    <s v="No"/>
    <m/>
    <s v="ABD GAS"/>
    <d v="2014-07-31T00:00:00"/>
    <m/>
    <n v="1683"/>
    <m/>
    <m/>
    <s v="ABD GAS"/>
    <s v="Kmilk_rv;Kmed_hat"/>
    <m/>
    <m/>
    <m/>
    <m/>
    <d v="2003-07-07T00:00:00"/>
    <d v="2003-07-23T00:00:00"/>
    <d v="2003-07-23T00:00:00"/>
    <m/>
    <d v="2003-10-01T00:00:00"/>
    <d v="2003-10-01T00:00:00"/>
    <m/>
    <d v="2014-09-18T00:00:00"/>
    <s v="Cement And Plate"/>
    <m/>
    <s v="WI"/>
    <n v="1"/>
    <n v="1"/>
    <n v="0.3"/>
    <x v="1"/>
    <s v="N"/>
    <n v="16.717808219178082"/>
    <n v="16.717808219178082"/>
    <n v="512.97840000000008"/>
    <n v="512.97840000000008"/>
    <s v="ABD GAS"/>
    <n v="14"/>
    <n v="14"/>
    <m/>
    <s v="ABD GAS"/>
    <x v="1"/>
    <s v="Abandoned"/>
    <s v="Abandoned"/>
    <x v="1"/>
    <x v="0"/>
    <s v="W 0289407 "/>
    <n v="0"/>
    <n v="0"/>
    <n v="0"/>
    <n v="0"/>
    <n v="0"/>
    <n v="0"/>
    <n v="0"/>
    <n v="0"/>
    <m/>
    <m/>
    <m/>
    <m/>
    <n v="0"/>
    <m/>
    <n v="0"/>
    <m/>
    <n v="0"/>
    <n v="10900"/>
    <n v="10900"/>
    <x v="5"/>
    <m/>
    <n v="0"/>
    <n v="10900"/>
    <x v="5"/>
    <s v=""/>
    <n v="22"/>
    <s v="B.1) Non Op Reclamation only; spread evenly"/>
    <n v="10"/>
    <m/>
    <n v="0"/>
    <n v="10900"/>
    <n v="10900"/>
    <n v="0.3"/>
    <n v="0"/>
    <n v="3270"/>
    <n v="3270"/>
    <n v="10"/>
    <n v="1.35E-2"/>
    <n v="0"/>
    <n v="3998.5639675874968"/>
    <n v="3998.5639675874968"/>
    <n v="1.7600000000000001E-2"/>
    <n v="0"/>
    <n v="3077.8508716976835"/>
    <n v="3077.8508716976835"/>
    <s v="E.1) Fully abandoned, reclamation only. Shallow Gas. Use $10,900 for rec ($1,090 for pad site)."/>
  </r>
  <r>
    <s v="1 - Yes"/>
    <s v="1- Yes"/>
    <n v="214022808000"/>
    <s v="1 UWI in License"/>
    <n v="289413"/>
    <s v="100/08-28-021-02W4/00"/>
    <n v="289413"/>
    <n v="1"/>
    <s v="100"/>
    <s v="08"/>
    <s v="28"/>
    <s v="021"/>
    <s v="02W4"/>
    <s v="00"/>
    <s v="08-28-021-02W4"/>
    <s v="08-28-021-02W4"/>
    <s v="AB"/>
    <s v="MEDICINE HAT"/>
    <s v="EOG MEDICINE HAT 8-28-21-2"/>
    <x v="4"/>
    <s v="Cdn Nat Rsrcs Ltd"/>
    <s v="Working Interest"/>
    <n v="0.3"/>
    <s v="SOUTH AB MISC"/>
    <s v="No"/>
    <m/>
    <s v="ABD GAS"/>
    <d v="2014-07-31T00:00:00"/>
    <m/>
    <n v="1739"/>
    <m/>
    <m/>
    <s v="ABD GAS"/>
    <s v="Kmilk_rv;Kmed_hat"/>
    <m/>
    <m/>
    <m/>
    <m/>
    <d v="2003-07-07T00:00:00"/>
    <d v="2003-07-19T00:00:00"/>
    <d v="2003-07-20T00:00:00"/>
    <m/>
    <d v="2003-10-01T00:00:00"/>
    <d v="2003-10-01T00:00:00"/>
    <m/>
    <d v="2014-09-07T00:00:00"/>
    <s v="Cement And Plate"/>
    <m/>
    <s v="WI"/>
    <n v="1"/>
    <n v="1"/>
    <n v="0.3"/>
    <x v="1"/>
    <s v="N"/>
    <n v="16.728767123287671"/>
    <n v="16.728767123287671"/>
    <n v="530.04719999999998"/>
    <n v="530.04719999999998"/>
    <s v="ABD GAS"/>
    <n v="14"/>
    <n v="14"/>
    <m/>
    <s v="ABD GAS"/>
    <x v="1"/>
    <s v="Abandoned"/>
    <s v="Abandoned"/>
    <x v="1"/>
    <x v="0"/>
    <s v="W 0289413 "/>
    <n v="0"/>
    <n v="0"/>
    <n v="0"/>
    <n v="0"/>
    <n v="0"/>
    <n v="0"/>
    <n v="0"/>
    <n v="0"/>
    <m/>
    <m/>
    <m/>
    <m/>
    <n v="0"/>
    <m/>
    <n v="0"/>
    <m/>
    <n v="0"/>
    <n v="10900"/>
    <n v="10900"/>
    <x v="5"/>
    <m/>
    <n v="0"/>
    <n v="10900"/>
    <x v="5"/>
    <s v=""/>
    <n v="1"/>
    <s v="B.1) Non Op Reclamation only; spread evenly"/>
    <n v="11"/>
    <m/>
    <n v="0"/>
    <n v="10900"/>
    <n v="10900"/>
    <n v="0.3"/>
    <n v="0"/>
    <n v="3270"/>
    <n v="3270"/>
    <n v="11"/>
    <n v="1.35E-2"/>
    <n v="0"/>
    <n v="4052.5445811499276"/>
    <n v="4052.5445811499276"/>
    <n v="1.7600000000000001E-2"/>
    <n v="0"/>
    <n v="3065.4499395298762"/>
    <n v="3065.4499395298762"/>
    <s v="E.1) Fully abandoned, reclamation only. Shallow Gas. Use $10,900 for rec ($1,090 for pad site)."/>
  </r>
  <r>
    <s v="1 - Yes"/>
    <s v="1- Yes"/>
    <n v="214022116000"/>
    <s v="1 UWI in License"/>
    <n v="289429"/>
    <s v="100/16-21-021-02W4/00"/>
    <n v="289429"/>
    <n v="1"/>
    <s v="100"/>
    <s v="16"/>
    <s v="21"/>
    <s v="021"/>
    <s v="02W4"/>
    <s v="00"/>
    <s v="16-21-021-02W4"/>
    <s v="16-21-021-02W4"/>
    <s v="AB"/>
    <s v="MEDICINE HAT"/>
    <s v="EOG MEDICINE HAT 16-21-21-2"/>
    <x v="4"/>
    <s v="Cdn Nat Rsrcs Ltd"/>
    <s v="Working Interest"/>
    <n v="0.3"/>
    <s v="SOUTH AB MISC"/>
    <s v="No"/>
    <m/>
    <s v="ABD GAS"/>
    <d v="2014-07-31T00:00:00"/>
    <m/>
    <n v="1785"/>
    <m/>
    <m/>
    <s v="ABD GAS"/>
    <s v="Kmilk_rv;Kmed_hat"/>
    <m/>
    <m/>
    <m/>
    <m/>
    <d v="2003-07-08T00:00:00"/>
    <d v="2003-07-17T00:00:00"/>
    <d v="2003-07-18T00:00:00"/>
    <m/>
    <d v="2003-10-01T00:00:00"/>
    <d v="2003-10-01T00:00:00"/>
    <m/>
    <d v="2014-09-01T00:00:00"/>
    <s v="Cement And Plate"/>
    <m/>
    <s v="WI"/>
    <n v="1"/>
    <n v="1"/>
    <n v="0.3"/>
    <x v="1"/>
    <s v="N"/>
    <n v="16.734246575342464"/>
    <n v="16.734246575342464"/>
    <n v="544.06799999999998"/>
    <n v="544.06799999999998"/>
    <s v="ABD GAS"/>
    <n v="14"/>
    <n v="14"/>
    <m/>
    <s v="ABD GAS"/>
    <x v="1"/>
    <s v="Abandoned"/>
    <s v="Abandoned"/>
    <x v="1"/>
    <x v="0"/>
    <s v="W 0289429 "/>
    <n v="0"/>
    <n v="0"/>
    <n v="0"/>
    <n v="0"/>
    <n v="0"/>
    <n v="0"/>
    <n v="0"/>
    <n v="0"/>
    <m/>
    <m/>
    <m/>
    <m/>
    <n v="0"/>
    <m/>
    <n v="0"/>
    <m/>
    <n v="0"/>
    <n v="10900"/>
    <n v="10900"/>
    <x v="5"/>
    <m/>
    <n v="0"/>
    <n v="10900"/>
    <x v="5"/>
    <s v=""/>
    <n v="3"/>
    <s v="B.1) Non Op Reclamation only; spread evenly"/>
    <n v="12"/>
    <m/>
    <n v="0"/>
    <n v="10900"/>
    <n v="10900"/>
    <n v="0.3"/>
    <n v="0"/>
    <n v="3270"/>
    <n v="3270"/>
    <n v="12"/>
    <n v="1.35E-2"/>
    <n v="0"/>
    <n v="4107.2539329954516"/>
    <n v="4107.2539329954516"/>
    <n v="1.7600000000000001E-2"/>
    <n v="0"/>
    <n v="3053.0989718096789"/>
    <n v="3053.0989718096789"/>
    <s v="E.1) Fully abandoned, reclamation only. Shallow Gas. Use $10,900 for rec ($1,090 for pad site)."/>
  </r>
  <r>
    <s v="1 - Yes"/>
    <s v="1- Yes"/>
    <n v="214023214000"/>
    <s v="1 UWI in License"/>
    <n v="289608"/>
    <s v="100/14-32-021-02W4/00"/>
    <n v="289608"/>
    <n v="1"/>
    <s v="100"/>
    <s v="14"/>
    <s v="32"/>
    <s v="021"/>
    <s v="02W4"/>
    <s v="00"/>
    <s v="14-32-021-02W4"/>
    <s v="14-32-021-02W4"/>
    <s v="AB"/>
    <s v="MEDICINE HAT"/>
    <s v="EOG MEDICINE HAT 14-32-21-2"/>
    <x v="4"/>
    <s v="Cdn Nat Rsrcs Ltd"/>
    <s v="Working Interest"/>
    <n v="0.3"/>
    <s v="SOUTH AB MISC"/>
    <s v="No"/>
    <m/>
    <s v="Flow GAS"/>
    <d v="2020-05-31T00:00:00"/>
    <m/>
    <n v="1657"/>
    <m/>
    <m/>
    <s v="Flow GAS"/>
    <s v="Kmilk_rv;Kmed_hat"/>
    <s v="Cdn Nat Rsrcs Ltd"/>
    <n v="84858"/>
    <m/>
    <m/>
    <d v="2003-07-11T00:00:00"/>
    <d v="2003-07-23T00:00:00"/>
    <d v="2003-07-24T00:00:00"/>
    <m/>
    <d v="2003-11-01T00:00:00"/>
    <d v="2003-11-12T00:00:00"/>
    <m/>
    <m/>
    <m/>
    <m/>
    <s v="WI"/>
    <n v="1"/>
    <n v="1"/>
    <n v="0.3"/>
    <x v="1"/>
    <s v="N"/>
    <n v="16.717808219178082"/>
    <n v="16.717808219178082"/>
    <n v="505.05360000000002"/>
    <n v="505.05360000000002"/>
    <s v="Flow GAS"/>
    <n v="4"/>
    <n v="4"/>
    <m/>
    <s v="Flow GAS"/>
    <x v="1"/>
    <s v="Producing"/>
    <s v="Producing"/>
    <x v="0"/>
    <x v="0"/>
    <s v="W 0289608 "/>
    <n v="0"/>
    <n v="0"/>
    <n v="0"/>
    <n v="0"/>
    <n v="0"/>
    <n v="0"/>
    <n v="0"/>
    <n v="0"/>
    <m/>
    <m/>
    <m/>
    <m/>
    <n v="0"/>
    <m/>
    <n v="0"/>
    <m/>
    <n v="27179.5"/>
    <n v="16500"/>
    <n v="43679.5"/>
    <x v="4"/>
    <m/>
    <n v="27179.5"/>
    <n v="16500"/>
    <x v="4"/>
    <s v=""/>
    <n v="22"/>
    <s v="1) Active well = Use reserve-life"/>
    <s v="No"/>
    <m/>
    <n v="27179.5"/>
    <n v="16500"/>
    <n v="43679.5"/>
    <n v="0.3"/>
    <n v="8153.8499999999995"/>
    <n v="4950"/>
    <n v="13103.849999999999"/>
    <n v="21"/>
    <n v="1.35E-2"/>
    <n v="10805.914611702825"/>
    <n v="7014.9208900745816"/>
    <n v="17820.835501777408"/>
    <n v="1.7600000000000001E-2"/>
    <n v="7491.0460534081767"/>
    <n v="4456.749472730351"/>
    <n v="11947.795526138529"/>
    <s v="B.3) Non-Op; Not &quot;true&quot; shallow gas. Assume 1/2 have tubing ($36,000), and 1/2 are empty perforated ($17,975). Average = $27,179.50. Use $16,900 for rec."/>
  </r>
  <r>
    <s v="1 - Yes"/>
    <s v="1- Yes"/>
    <n v="214023208000"/>
    <s v="1 UWI in License"/>
    <n v="289613"/>
    <s v="100/08-32-021-02W4/00"/>
    <n v="289613"/>
    <n v="1"/>
    <s v="100"/>
    <s v="08"/>
    <s v="32"/>
    <s v="021"/>
    <s v="02W4"/>
    <s v="00"/>
    <s v="08-32-021-02W4"/>
    <s v="08-32-021-02W4"/>
    <s v="AB"/>
    <s v="MEDICINE HAT"/>
    <s v="EOG MEDICINE HAT 8-32-21-2"/>
    <x v="4"/>
    <s v="Cdn Nat Rsrcs Ltd"/>
    <s v="Working Interest"/>
    <n v="0.3"/>
    <s v="SOUTH AB MISC"/>
    <s v="No"/>
    <m/>
    <s v="ABD GAS"/>
    <d v="2016-09-30T00:00:00"/>
    <m/>
    <n v="1690"/>
    <m/>
    <m/>
    <s v="ABD GAS"/>
    <s v="Kmilk_rv;Kmed_hat"/>
    <m/>
    <m/>
    <m/>
    <m/>
    <d v="2003-07-11T00:00:00"/>
    <d v="2003-07-25T00:00:00"/>
    <d v="2003-07-26T00:00:00"/>
    <m/>
    <d v="2003-11-01T00:00:00"/>
    <d v="2003-11-12T00:00:00"/>
    <m/>
    <d v="2016-11-22T00:00:00"/>
    <s v="Plate"/>
    <m/>
    <s v="WI"/>
    <n v="1"/>
    <n v="1"/>
    <n v="0.3"/>
    <x v="1"/>
    <s v="N"/>
    <n v="16.712328767123289"/>
    <n v="16.712328767123289"/>
    <n v="515.11200000000008"/>
    <n v="515.11200000000008"/>
    <s v="ABD GAS"/>
    <n v="14"/>
    <n v="14"/>
    <m/>
    <s v="ABD GAS"/>
    <x v="1"/>
    <s v="Abandoned"/>
    <s v="Abandoned"/>
    <x v="1"/>
    <x v="0"/>
    <s v="W 0289613 "/>
    <n v="0"/>
    <n v="0"/>
    <n v="0"/>
    <n v="0"/>
    <n v="0"/>
    <n v="0"/>
    <n v="0"/>
    <n v="0"/>
    <m/>
    <m/>
    <m/>
    <m/>
    <n v="0"/>
    <m/>
    <n v="0"/>
    <m/>
    <n v="0"/>
    <n v="10900"/>
    <n v="10900"/>
    <x v="5"/>
    <m/>
    <n v="0"/>
    <n v="10900"/>
    <x v="5"/>
    <s v=""/>
    <n v="9"/>
    <s v="B.1) Non Op Reclamation only; spread evenly"/>
    <n v="15"/>
    <m/>
    <n v="0"/>
    <n v="10900"/>
    <n v="10900"/>
    <n v="0.3"/>
    <n v="0"/>
    <n v="3270"/>
    <n v="3270"/>
    <n v="15"/>
    <n v="1.35E-2"/>
    <n v="0"/>
    <n v="4275.853463754529"/>
    <n v="4275.853463754529"/>
    <n v="1.7600000000000001E-2"/>
    <n v="0"/>
    <n v="3016.3438462753943"/>
    <n v="3016.3438462753943"/>
    <s v="E.1) Fully abandoned, reclamation only. Shallow Gas. Use $10,900 for rec ($1,090 for pad site)."/>
  </r>
  <r>
    <s v="1 - Yes"/>
    <s v="1- Yes"/>
    <n v="214023216000"/>
    <s v="1 UWI in License"/>
    <n v="289624"/>
    <s v="100/16-32-021-02W4/00"/>
    <n v="289624"/>
    <n v="1"/>
    <s v="100"/>
    <s v="16"/>
    <s v="32"/>
    <s v="021"/>
    <s v="02W4"/>
    <s v="00"/>
    <s v="16-32-021-02W4"/>
    <s v="16-32-021-02W4"/>
    <s v="AB"/>
    <s v="MEDICINE HAT"/>
    <s v="EOG MEDICINE HAT 16-32-21-2"/>
    <x v="4"/>
    <s v="Cdn Nat Rsrcs Ltd"/>
    <s v="Working Interest"/>
    <n v="0.3"/>
    <s v="SOUTH AB MISC"/>
    <s v="No"/>
    <m/>
    <s v="ABD GAS"/>
    <d v="2016-09-30T00:00:00"/>
    <m/>
    <n v="1611"/>
    <m/>
    <m/>
    <s v="ABD GAS"/>
    <s v="Kmilk_rv;Kmed_hat"/>
    <m/>
    <m/>
    <m/>
    <m/>
    <d v="2003-07-11T00:00:00"/>
    <d v="2003-07-26T00:00:00"/>
    <d v="2003-07-26T00:00:00"/>
    <m/>
    <d v="2003-11-12T00:00:00"/>
    <d v="2003-11-12T00:00:00"/>
    <m/>
    <d v="2016-11-23T00:00:00"/>
    <s v="Plate"/>
    <m/>
    <s v="WI"/>
    <n v="1"/>
    <n v="1"/>
    <n v="0.3"/>
    <x v="1"/>
    <s v="N"/>
    <n v="16.709589041095889"/>
    <n v="16.709589041095889"/>
    <n v="491.03280000000001"/>
    <n v="491.03280000000001"/>
    <s v="ABD GAS"/>
    <n v="14"/>
    <n v="14"/>
    <m/>
    <s v="ABD GAS"/>
    <x v="1"/>
    <s v="Abandoned"/>
    <s v="Abandoned"/>
    <x v="1"/>
    <x v="0"/>
    <s v="W 0289624 "/>
    <n v="0"/>
    <n v="0"/>
    <n v="0"/>
    <n v="0"/>
    <n v="0"/>
    <n v="0"/>
    <n v="0"/>
    <n v="0"/>
    <m/>
    <m/>
    <m/>
    <m/>
    <n v="0"/>
    <m/>
    <n v="0"/>
    <m/>
    <n v="0"/>
    <n v="10900"/>
    <n v="10900"/>
    <x v="5"/>
    <m/>
    <n v="0"/>
    <n v="10900"/>
    <x v="5"/>
    <s v=""/>
    <n v="22"/>
    <s v="B.1) Non Op Reclamation only; spread evenly"/>
    <n v="1"/>
    <m/>
    <n v="0"/>
    <n v="10900"/>
    <n v="10900"/>
    <n v="0.3"/>
    <n v="0"/>
    <n v="3270"/>
    <n v="3270"/>
    <n v="1"/>
    <n v="1.35E-2"/>
    <n v="0"/>
    <n v="3543.971909041285"/>
    <n v="3543.971909041285"/>
    <n v="1.7600000000000001E-2"/>
    <n v="0"/>
    <n v="3191.7412834320885"/>
    <n v="3191.7412834320885"/>
    <s v="E.1) Fully abandoned, reclamation only. Shallow Gas. Use $10,900 for rec ($1,090 for pad site)."/>
  </r>
  <r>
    <s v="1 - Yes"/>
    <s v="1- Yes"/>
    <n v="214023014000"/>
    <s v="1 UWI in License"/>
    <n v="290086"/>
    <s v="100/14-30-021-02W4/00"/>
    <n v="290086"/>
    <n v="1"/>
    <s v="100"/>
    <s v="14"/>
    <s v="30"/>
    <s v="021"/>
    <s v="02W4"/>
    <s v="00"/>
    <s v="14-30-021-02W4"/>
    <s v="14-30-021-02W4"/>
    <s v="AB"/>
    <s v="MEDICINE HAT"/>
    <s v="EOG MEDICINE HAT 14-30-21-2"/>
    <x v="4"/>
    <s v="Cdn Nat Rsrcs Ltd"/>
    <s v="Working Interest"/>
    <n v="0.3"/>
    <s v="SOUTH AB MISC"/>
    <s v="No"/>
    <m/>
    <s v="ABD GAS"/>
    <d v="2013-07-31T00:00:00"/>
    <m/>
    <n v="1657"/>
    <m/>
    <m/>
    <s v="ABD GAS"/>
    <s v="Kmilk_rv;Kmed_hat"/>
    <m/>
    <m/>
    <m/>
    <m/>
    <d v="2003-07-18T00:00:00"/>
    <d v="2003-07-26T00:00:00"/>
    <d v="2003-07-27T00:00:00"/>
    <m/>
    <d v="2003-10-01T00:00:00"/>
    <d v="2003-10-07T00:00:00"/>
    <m/>
    <d v="2014-09-28T00:00:00"/>
    <s v="Plate"/>
    <m/>
    <s v="WI"/>
    <n v="1"/>
    <n v="1"/>
    <n v="0.3"/>
    <x v="1"/>
    <s v="N"/>
    <n v="16.709589041095889"/>
    <n v="16.709589041095889"/>
    <n v="505.05360000000002"/>
    <n v="505.05360000000002"/>
    <s v="ABD GAS"/>
    <n v="14"/>
    <n v="14"/>
    <m/>
    <s v="ABD GAS"/>
    <x v="1"/>
    <s v="Abandoned"/>
    <s v="Abandoned"/>
    <x v="1"/>
    <x v="0"/>
    <s v="W 0290086 "/>
    <n v="0"/>
    <n v="0"/>
    <n v="0"/>
    <n v="0"/>
    <n v="0"/>
    <n v="0"/>
    <n v="0"/>
    <n v="0"/>
    <m/>
    <m/>
    <m/>
    <m/>
    <n v="0"/>
    <m/>
    <n v="0"/>
    <m/>
    <n v="0"/>
    <n v="10900"/>
    <n v="10900"/>
    <x v="5"/>
    <m/>
    <n v="0"/>
    <n v="10900"/>
    <x v="5"/>
    <s v=""/>
    <n v="7"/>
    <s v="B.1) Non Op Reclamation only; spread evenly"/>
    <n v="2"/>
    <m/>
    <n v="0"/>
    <n v="10900"/>
    <n v="10900"/>
    <n v="0.3"/>
    <n v="0"/>
    <n v="3270"/>
    <n v="3270"/>
    <n v="2"/>
    <n v="1.35E-2"/>
    <n v="0"/>
    <n v="3591.8155298133424"/>
    <n v="3591.8155298133424"/>
    <n v="1.7600000000000001E-2"/>
    <n v="0"/>
    <n v="3178.8814767673166"/>
    <n v="3178.8814767673166"/>
    <s v="E.1) Fully abandoned, reclamation only. Shallow Gas. Use $10,900 for rec ($1,090 for pad site)."/>
  </r>
  <r>
    <s v="1 - Yes"/>
    <s v="1- Yes"/>
    <n v="194122207000"/>
    <s v="1 UWI in License"/>
    <n v="291502"/>
    <s v="100/07-22-019-12W4/00"/>
    <n v="291502"/>
    <n v="1"/>
    <s v="100"/>
    <s v="07"/>
    <s v="22"/>
    <s v="019"/>
    <s v="12W4"/>
    <s v="00"/>
    <s v="07-22-019-12W4"/>
    <s v="07-22-019-12W4"/>
    <s v="AB"/>
    <s v="PRINCESS"/>
    <s v="Imaginea PRIN 7-22-19-12"/>
    <x v="11"/>
    <s v="Cor4 Oil Corp"/>
    <s v="Working Interest"/>
    <n v="1"/>
    <s v="TILLEY"/>
    <s v="No"/>
    <m/>
    <s v="Susp OIL"/>
    <d v="2016-02-29T00:00:00"/>
    <m/>
    <n v="3445"/>
    <m/>
    <m/>
    <s v="Susp OIL"/>
    <s v="Mpekisko"/>
    <s v="Cor4 Oil Corp"/>
    <n v="7440009"/>
    <m/>
    <m/>
    <d v="2003-08-18T00:00:00"/>
    <d v="2003-08-19T00:00:00"/>
    <d v="2003-08-21T00:00:00"/>
    <d v="2003-11-26T00:00:00"/>
    <d v="2003-10-01T00:00:00"/>
    <d v="2003-10-03T00:00:00"/>
    <m/>
    <m/>
    <m/>
    <m/>
    <s v="WI"/>
    <n v="1"/>
    <n v="1"/>
    <n v="1"/>
    <x v="0"/>
    <s v="N"/>
    <n v="16.643835616438356"/>
    <n v="16.643835616438356"/>
    <n v="1050.0360000000001"/>
    <n v="1050.0360000000001"/>
    <s v="Susp OIL"/>
    <n v="12"/>
    <n v="12"/>
    <m/>
    <s v="Susp OIL"/>
    <x v="2"/>
    <s v="Suspended"/>
    <s v="Suspended"/>
    <x v="1"/>
    <x v="1"/>
    <s v="W 0291502 "/>
    <n v="45993"/>
    <n v="0"/>
    <n v="0"/>
    <n v="0"/>
    <n v="0"/>
    <n v="0"/>
    <n v="0"/>
    <n v="45993"/>
    <m/>
    <m/>
    <m/>
    <m/>
    <n v="45993"/>
    <m/>
    <n v="0"/>
    <m/>
    <n v="30000"/>
    <n v="25000"/>
    <n v="55000"/>
    <x v="8"/>
    <m/>
    <n v="30000"/>
    <n v="25000"/>
    <x v="8"/>
    <s v=""/>
    <n v="9"/>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22701020"/>
    <s v="1 UWI in License"/>
    <n v="291564"/>
    <s v="102/01-27-019-12W4/00"/>
    <n v="291564"/>
    <n v="1"/>
    <s v="102"/>
    <s v="01"/>
    <s v="27"/>
    <s v="019"/>
    <s v="12W4"/>
    <s v="00"/>
    <s v="01-27-019-12W4"/>
    <s v="01-27-019-12W4"/>
    <s v="AB"/>
    <s v="PRINCESS"/>
    <s v="Imaginea PRIN 1-27-19-12"/>
    <x v="11"/>
    <s v="Cor4 Oil Corp"/>
    <s v="Working Interest"/>
    <n v="1"/>
    <s v="TILLEY"/>
    <s v="No"/>
    <m/>
    <s v="Act WTR Inj"/>
    <d v="2005-07-31T00:00:00"/>
    <d v="2019-04-30T00:00:00"/>
    <n v="3478"/>
    <m/>
    <m/>
    <s v="Act WTR Inj"/>
    <s v="Mpekisko"/>
    <m/>
    <m/>
    <s v="Cor4 Oil Corp"/>
    <s v="IF0140692"/>
    <d v="2003-08-20T00:00:00"/>
    <d v="2003-08-23T00:00:00"/>
    <d v="2003-08-25T00:00:00"/>
    <d v="2003-11-26T00:00:00"/>
    <d v="2003-10-01T00:00:00"/>
    <d v="2003-10-05T00:00:00"/>
    <d v="2010-03-12T00:00:00"/>
    <m/>
    <m/>
    <m/>
    <s v="WI"/>
    <n v="1"/>
    <n v="1"/>
    <n v="1"/>
    <x v="0"/>
    <s v="N"/>
    <n v="16.632876712328766"/>
    <n v="16.632876712328766"/>
    <n v="1060.0944"/>
    <n v="1060.0944"/>
    <s v="Act WTR Inj"/>
    <n v="1"/>
    <n v="1"/>
    <m/>
    <s v="Act WTR Inj"/>
    <x v="0"/>
    <s v="Active"/>
    <s v="Active"/>
    <x v="0"/>
    <x v="1"/>
    <s v="W 0291564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34111412000"/>
    <s v="1 UWI in License"/>
    <n v="292176"/>
    <s v="100/12-14-023-11W4/00"/>
    <n v="292176"/>
    <n v="1"/>
    <s v="100"/>
    <s v="12"/>
    <s v="14"/>
    <s v="023"/>
    <s v="11W4"/>
    <s v="00"/>
    <s v="12-14-023-11W4"/>
    <s v="12-14-023-11W4"/>
    <s v="AB"/>
    <s v="CESSFORD"/>
    <s v="EOG ET AL CESSFORD 12-14-23-11"/>
    <x v="9"/>
    <s v="Cdn Nat Rsrcs Ltd"/>
    <s v="Working Interest"/>
    <n v="0.6"/>
    <s v="CESSFORD"/>
    <s v="No"/>
    <m/>
    <s v="Flow GAS"/>
    <d v="2020-05-31T00:00:00"/>
    <m/>
    <n v="1732"/>
    <m/>
    <m/>
    <s v="Flow GAS"/>
    <s v="Kmilk_rv;Kmed_hat"/>
    <s v="Cdn Nat Rsrcs Ltd"/>
    <n v="2060113"/>
    <m/>
    <m/>
    <d v="2003-08-29T00:00:00"/>
    <d v="2003-09-27T00:00:00"/>
    <d v="2003-09-27T00:00:00"/>
    <d v="2004-01-09T00:00:00"/>
    <d v="2003-11-01T00:00:00"/>
    <d v="2003-11-29T00:00:00"/>
    <m/>
    <m/>
    <m/>
    <m/>
    <s v="WI"/>
    <n v="1"/>
    <n v="1"/>
    <n v="0.6"/>
    <x v="1"/>
    <s v="N"/>
    <n v="16.536986301369861"/>
    <n v="16.536986301369861"/>
    <n v="527.91359999999997"/>
    <n v="527.91359999999997"/>
    <s v="Flow GAS"/>
    <n v="4"/>
    <n v="4"/>
    <m/>
    <s v="Flow GAS"/>
    <x v="1"/>
    <s v="Producing"/>
    <s v="Producing"/>
    <x v="0"/>
    <x v="0"/>
    <s v="W 029217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504000"/>
    <s v="1 UWI in License"/>
    <n v="292350"/>
    <s v="100/04-15-023-11W4/00"/>
    <n v="292350"/>
    <n v="1"/>
    <s v="100"/>
    <s v="04"/>
    <s v="15"/>
    <s v="023"/>
    <s v="11W4"/>
    <s v="00"/>
    <s v="04-15-023-11W4"/>
    <s v="04-15-023-11W4"/>
    <s v="AB"/>
    <s v="CESSFORD"/>
    <s v="EOG CESSFORD 4-15-23-11"/>
    <x v="9"/>
    <s v="Cdn Nat Rsrcs Ltd"/>
    <s v="Working Interest"/>
    <n v="0.6"/>
    <s v="CESSFORD"/>
    <s v="No"/>
    <m/>
    <s v="Flow GAS"/>
    <d v="2020-05-31T00:00:00"/>
    <m/>
    <n v="1732"/>
    <m/>
    <m/>
    <s v="Flow GAS"/>
    <s v="Kmilk_rv;Kmed_hat"/>
    <s v="Cdn Nat Rsrcs Ltd"/>
    <n v="2060113"/>
    <m/>
    <m/>
    <d v="2003-09-05T00:00:00"/>
    <d v="2003-10-01T00:00:00"/>
    <d v="2003-10-01T00:00:00"/>
    <m/>
    <d v="2003-11-01T00:00:00"/>
    <d v="2003-11-28T00:00:00"/>
    <m/>
    <m/>
    <m/>
    <m/>
    <s v="WI"/>
    <n v="1"/>
    <n v="1"/>
    <n v="0.6"/>
    <x v="1"/>
    <s v="N"/>
    <n v="16.526027397260275"/>
    <n v="16.526027397260275"/>
    <n v="527.91359999999997"/>
    <n v="527.91359999999997"/>
    <s v="Flow GAS"/>
    <n v="4"/>
    <n v="4"/>
    <m/>
    <s v="Flow GAS"/>
    <x v="1"/>
    <s v="Producing"/>
    <s v="Producing"/>
    <x v="0"/>
    <x v="0"/>
    <s v="W 029235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84101609020"/>
    <s v="1 UWI in License"/>
    <n v="292493"/>
    <s v="102/09-16-018-10W4/00"/>
    <n v="292493"/>
    <n v="1"/>
    <s v="102"/>
    <s v="09"/>
    <s v="16"/>
    <s v="018"/>
    <s v="10W4"/>
    <s v="00"/>
    <s v="09-16-018-10W4"/>
    <s v="09-16-018-10W4"/>
    <s v="AB"/>
    <m/>
    <s v="Imaginea ALDSON 9-16-18-10"/>
    <x v="8"/>
    <s v="Cor4 Oil Corp"/>
    <s v="Working Interest"/>
    <n v="0.6"/>
    <s v="ALDERSON"/>
    <s v="No"/>
    <m/>
    <s v="ABD Zn"/>
    <m/>
    <m/>
    <n v="3340"/>
    <m/>
    <m/>
    <m/>
    <m/>
    <m/>
    <m/>
    <m/>
    <m/>
    <d v="2003-09-08T00:00:00"/>
    <d v="2003-09-11T00:00:00"/>
    <d v="2003-09-14T00:00:00"/>
    <d v="2004-09-14T00:00:00"/>
    <m/>
    <m/>
    <m/>
    <m/>
    <m/>
    <m/>
    <s v="WI"/>
    <n v="1"/>
    <n v="1"/>
    <n v="0.6"/>
    <x v="0"/>
    <s v="N"/>
    <n v="16.580821917808219"/>
    <n v="16.580821917808219"/>
    <n v="1018.032"/>
    <n v="1018.032"/>
    <s v="ABD Zn"/>
    <n v="24"/>
    <n v="24"/>
    <m/>
    <s v="ABD Zn"/>
    <x v="0"/>
    <s v="Abandoned"/>
    <s v="Partial Abandoned"/>
    <x v="1"/>
    <x v="1"/>
    <s v="W 0292493 "/>
    <n v="12800"/>
    <n v="0"/>
    <n v="0"/>
    <n v="0"/>
    <n v="0"/>
    <n v="16500"/>
    <n v="0"/>
    <n v="29300"/>
    <m/>
    <m/>
    <m/>
    <m/>
    <n v="29300"/>
    <m/>
    <n v="0"/>
    <m/>
    <n v="2500"/>
    <n v="25000"/>
    <n v="27500"/>
    <x v="7"/>
    <m/>
    <n v="2500"/>
    <n v="25000"/>
    <x v="7"/>
    <s v=""/>
    <n v="5"/>
    <s v="3) DUCs / Cut &amp; Cap Ready / Known Work To Do. Prioritize as earlier"/>
    <n v="10"/>
    <m/>
    <n v="2500"/>
    <n v="25000"/>
    <n v="27500"/>
    <n v="0.6"/>
    <n v="1500"/>
    <n v="15000"/>
    <n v="16500"/>
    <n v="10"/>
    <n v="1.35E-2"/>
    <n v="1715.2553766627721"/>
    <n v="18342.036548566499"/>
    <n v="20057.29192522927"/>
    <n v="1.7600000000000001E-2"/>
    <n v="1440.6477533637642"/>
    <n v="14118.581980264604"/>
    <n v="15559.229733628368"/>
    <s v="A.2) Cut &amp; Cap ready wells, D13 suspended. Has plug &amp; cement. Still require well review. Do not have known SCVL. Use $2,500 abandonment estimate for now. Use $10,900 for shallow gas rec, and $25,000 for oil/other rec. (10% for site pad)"/>
  </r>
  <r>
    <s v="1 - Yes"/>
    <s v="1- Yes"/>
    <n v="234111404000"/>
    <s v="1 UWI in License"/>
    <n v="292507"/>
    <s v="100/04-14-023-11W4/00"/>
    <n v="292507"/>
    <n v="1"/>
    <s v="100"/>
    <s v="04"/>
    <s v="14"/>
    <s v="023"/>
    <s v="11W4"/>
    <s v="00"/>
    <s v="04-14-023-11W4"/>
    <s v="04-14-023-11W4"/>
    <s v="AB"/>
    <s v="CESSFORD"/>
    <s v="EOG ET AL CESSFORD 4-14-23-11"/>
    <x v="9"/>
    <s v="Cdn Nat Rsrcs Ltd"/>
    <s v="Working Interest"/>
    <n v="0.6"/>
    <s v="CESSFORD"/>
    <s v="No"/>
    <m/>
    <s v="Flow GAS"/>
    <d v="2020-05-31T00:00:00"/>
    <m/>
    <n v="1726"/>
    <m/>
    <m/>
    <s v="Flow GAS"/>
    <s v="Kmilk_rv;Kmed_hat"/>
    <s v="Cdn Nat Rsrcs Ltd"/>
    <n v="2060113"/>
    <m/>
    <m/>
    <d v="2003-09-08T00:00:00"/>
    <d v="2003-09-26T00:00:00"/>
    <d v="2003-09-26T00:00:00"/>
    <m/>
    <d v="2003-11-01T00:00:00"/>
    <d v="2003-11-29T00:00:00"/>
    <m/>
    <m/>
    <m/>
    <m/>
    <s v="WI"/>
    <n v="1"/>
    <n v="1"/>
    <n v="0.6"/>
    <x v="1"/>
    <s v="N"/>
    <n v="16.539726027397261"/>
    <n v="16.539726027397261"/>
    <n v="526.08479999999997"/>
    <n v="526.08479999999997"/>
    <s v="Flow GAS"/>
    <n v="4"/>
    <n v="4"/>
    <m/>
    <s v="Flow GAS"/>
    <x v="1"/>
    <s v="Producing"/>
    <s v="Producing"/>
    <x v="0"/>
    <x v="0"/>
    <s v="W 029250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0000"/>
    <s v="1 UWI in License"/>
    <n v="292508"/>
    <s v="100/10-22-023-11W4/00"/>
    <n v="292508"/>
    <n v="1"/>
    <s v="100"/>
    <s v="10"/>
    <s v="22"/>
    <s v="023"/>
    <s v="11W4"/>
    <s v="00"/>
    <s v="10-22-023-11W4"/>
    <s v="10-22-023-11W4"/>
    <s v="AB"/>
    <s v="CESSFORD"/>
    <s v="EOG ET AL CESSFORD 10-22-23-11"/>
    <x v="9"/>
    <s v="Cdn Nat Rsrcs Ltd"/>
    <s v="Working Interest"/>
    <n v="0.6"/>
    <s v="CESSFORD"/>
    <s v="No"/>
    <m/>
    <s v="Flow GAS"/>
    <d v="2020-05-31T00:00:00"/>
    <m/>
    <n v="1719"/>
    <m/>
    <m/>
    <s v="Flow GAS"/>
    <s v="Kmilk_rv;Kmed_hat"/>
    <s v="Cdn Nat Rsrcs Ltd"/>
    <n v="2060113"/>
    <m/>
    <m/>
    <d v="2003-09-08T00:00:00"/>
    <d v="2003-09-28T00:00:00"/>
    <d v="2003-09-28T00:00:00"/>
    <m/>
    <d v="2003-11-01T00:00:00"/>
    <d v="2003-11-29T00:00:00"/>
    <m/>
    <m/>
    <m/>
    <m/>
    <s v="WI"/>
    <n v="1"/>
    <n v="1"/>
    <n v="0.6"/>
    <x v="1"/>
    <s v="N"/>
    <n v="16.534246575342465"/>
    <n v="16.534246575342465"/>
    <n v="523.95119999999997"/>
    <n v="523.95119999999997"/>
    <s v="Flow GAS"/>
    <n v="4"/>
    <n v="4"/>
    <m/>
    <s v="Flow GAS"/>
    <x v="1"/>
    <s v="Producing"/>
    <s v="Producing"/>
    <x v="0"/>
    <x v="0"/>
    <s v="W 029250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12000"/>
    <s v="1 UWI in License"/>
    <n v="292517"/>
    <s v="100/12-17-023-11W4/00"/>
    <n v="292517"/>
    <n v="1"/>
    <s v="100"/>
    <s v="12"/>
    <s v="17"/>
    <s v="023"/>
    <s v="11W4"/>
    <s v="00"/>
    <s v="12-17-023-11W4"/>
    <s v="12-17-023-11W4"/>
    <s v="AB"/>
    <s v="CESSFORD"/>
    <s v="EOG ET AL CESSFORD 12-17-23-11"/>
    <x v="9"/>
    <s v="Cdn Nat Rsrcs Ltd"/>
    <s v="Working Interest"/>
    <n v="0.6"/>
    <s v="CESSFORD"/>
    <s v="No"/>
    <m/>
    <s v="Susp GAS"/>
    <d v="2014-12-31T00:00:00"/>
    <m/>
    <n v="1726"/>
    <m/>
    <m/>
    <s v="Susp GAS"/>
    <s v="Kmilk_rv;Kmed_hat"/>
    <s v="Cdn Nat Rsrcs Ltd"/>
    <n v="2060113"/>
    <m/>
    <m/>
    <d v="2003-09-08T00:00:00"/>
    <d v="2003-10-08T00:00:00"/>
    <d v="2003-10-09T00:00:00"/>
    <m/>
    <d v="2003-12-01T00:00:00"/>
    <d v="2003-12-02T00:00:00"/>
    <m/>
    <m/>
    <m/>
    <m/>
    <s v="WI"/>
    <n v="1"/>
    <n v="1"/>
    <n v="0.6"/>
    <x v="1"/>
    <s v="N"/>
    <n v="16.506849315068493"/>
    <n v="16.506849315068493"/>
    <n v="526.08479999999997"/>
    <n v="526.08479999999997"/>
    <s v="Susp GAS"/>
    <n v="11"/>
    <n v="11"/>
    <m/>
    <s v="Susp GAS"/>
    <x v="1"/>
    <s v="Suspended"/>
    <s v="Suspended"/>
    <x v="1"/>
    <x v="0"/>
    <s v="W 0292517 "/>
    <n v="0"/>
    <n v="0"/>
    <n v="0"/>
    <n v="0"/>
    <n v="0"/>
    <n v="0"/>
    <n v="0"/>
    <n v="0"/>
    <m/>
    <m/>
    <m/>
    <m/>
    <n v="0"/>
    <m/>
    <n v="0"/>
    <m/>
    <n v="14000"/>
    <n v="10900"/>
    <n v="24900"/>
    <x v="2"/>
    <m/>
    <n v="14000"/>
    <n v="10900"/>
    <x v="2"/>
    <s v=""/>
    <n v="8"/>
    <s v="B) Non Op Inactive, spreadevenly over 15 years"/>
    <n v="13"/>
    <m/>
    <n v="14000"/>
    <n v="10900"/>
    <n v="24900"/>
    <n v="0.6"/>
    <n v="8400"/>
    <n v="6540"/>
    <n v="14940"/>
    <n v="13"/>
    <n v="1.35E-2"/>
    <n v="9999.7254306110117"/>
    <n v="8325.4037221817816"/>
    <n v="18325.129152792793"/>
    <n v="1.7600000000000001E-2"/>
    <n v="7970.5042461914727"/>
    <n v="6081.5955344518679"/>
    <n v="14052.099780643341"/>
    <s v="B.1) True shallow gas (Dino unit, JSGS, Med Hat Unit, Patricia Unit, Princess-PG, Cessford-CNRL). Use $14,000 for abandonment, and $10,900 for rec ($1,090 for pad site)."/>
  </r>
  <r>
    <s v="1 - Yes"/>
    <s v="1- Yes"/>
    <n v="234111910000"/>
    <s v="1 UWI in License"/>
    <n v="292518"/>
    <s v="100/10-19-023-11W4/00"/>
    <n v="292518"/>
    <n v="1"/>
    <s v="100"/>
    <s v="10"/>
    <s v="19"/>
    <s v="023"/>
    <s v="11W4"/>
    <s v="00"/>
    <s v="10-19-023-11W4"/>
    <s v="10-19-023-11W4"/>
    <s v="AB"/>
    <s v="CESSFORD"/>
    <s v="EOG ET AL CESSFORD 10-19-23-11"/>
    <x v="9"/>
    <s v="Cdn Nat Rsrcs Ltd"/>
    <s v="Working Interest"/>
    <n v="0.6"/>
    <s v="CESSFORD"/>
    <s v="No"/>
    <m/>
    <s v="Flow GAS"/>
    <d v="2020-05-31T00:00:00"/>
    <m/>
    <n v="1732"/>
    <m/>
    <m/>
    <s v="Flow GAS"/>
    <s v="Kmilk_rv;Kmed_hat"/>
    <s v="Cdn Nat Rsrcs Ltd"/>
    <n v="2060113"/>
    <m/>
    <m/>
    <d v="2003-09-08T00:00:00"/>
    <d v="2003-09-20T00:00:00"/>
    <d v="2003-10-11T00:00:00"/>
    <m/>
    <d v="2003-12-01T00:00:00"/>
    <d v="2003-12-02T00:00:00"/>
    <m/>
    <m/>
    <m/>
    <m/>
    <s v="WI"/>
    <n v="1"/>
    <n v="1"/>
    <n v="0.6"/>
    <x v="1"/>
    <s v="N"/>
    <n v="16.556164383561644"/>
    <n v="16.556164383561644"/>
    <n v="527.91359999999997"/>
    <n v="527.91359999999997"/>
    <s v="Flow GAS"/>
    <n v="4"/>
    <n v="4"/>
    <m/>
    <s v="Flow GAS"/>
    <x v="1"/>
    <s v="Producing"/>
    <s v="Producing"/>
    <x v="0"/>
    <x v="0"/>
    <s v="W 029251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10000"/>
    <s v="1 UWI in License"/>
    <n v="292519"/>
    <s v="100/10-17-023-11W4/00"/>
    <n v="292519"/>
    <n v="1"/>
    <s v="100"/>
    <s v="10"/>
    <s v="17"/>
    <s v="023"/>
    <s v="11W4"/>
    <s v="00"/>
    <s v="10-17-023-11W4"/>
    <s v="10-17-023-11W4"/>
    <s v="AB"/>
    <s v="CESSFORD"/>
    <s v="EOG ET AL CESSFORD 10-17-23-11"/>
    <x v="9"/>
    <s v="Cdn Nat Rsrcs Ltd"/>
    <s v="Working Interest"/>
    <n v="0.6"/>
    <s v="CESSFORD"/>
    <s v="No"/>
    <m/>
    <s v="Flow GAS"/>
    <d v="2020-05-31T00:00:00"/>
    <m/>
    <n v="1722"/>
    <m/>
    <m/>
    <s v="Flow GAS"/>
    <s v="Kmilk_rv;Kmed_hat"/>
    <s v="Cdn Nat Rsrcs Ltd"/>
    <n v="2060113"/>
    <m/>
    <m/>
    <d v="2003-09-08T00:00:00"/>
    <d v="2003-10-07T00:00:00"/>
    <d v="2003-10-07T00:00:00"/>
    <m/>
    <d v="2003-12-01T00:00:00"/>
    <d v="2003-12-02T00:00:00"/>
    <m/>
    <m/>
    <m/>
    <m/>
    <s v="WI"/>
    <n v="1"/>
    <n v="1"/>
    <n v="0.6"/>
    <x v="1"/>
    <s v="N"/>
    <n v="16.509589041095889"/>
    <n v="16.509589041095889"/>
    <n v="524.86559999999997"/>
    <n v="524.86559999999997"/>
    <s v="Flow GAS"/>
    <n v="4"/>
    <n v="4"/>
    <m/>
    <s v="Flow GAS"/>
    <x v="1"/>
    <s v="Producing"/>
    <s v="Producing"/>
    <x v="0"/>
    <x v="0"/>
    <s v="W 029251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04000"/>
    <s v="1 UWI in License"/>
    <n v="292520"/>
    <s v="100/04-20-023-11W4/00"/>
    <n v="292520"/>
    <n v="1"/>
    <s v="100"/>
    <s v="04"/>
    <s v="20"/>
    <s v="023"/>
    <s v="11W4"/>
    <s v="00"/>
    <s v="04-20-023-11W4"/>
    <s v="04-20-023-11W4"/>
    <s v="AB"/>
    <s v="CESSFORD"/>
    <s v="EOG ET AL CESSFORD 4-20-23-11"/>
    <x v="9"/>
    <s v="Cdn Nat Rsrcs Ltd"/>
    <s v="Working Interest"/>
    <n v="0.6"/>
    <s v="CESSFORD"/>
    <s v="No"/>
    <m/>
    <s v="Flow GAS"/>
    <d v="2020-05-31T00:00:00"/>
    <m/>
    <n v="1726"/>
    <m/>
    <m/>
    <s v="Flow GAS"/>
    <s v="Kmilk_rv;Kmed_hat"/>
    <s v="Cdn Nat Rsrcs Ltd"/>
    <n v="2060113"/>
    <m/>
    <m/>
    <d v="2003-09-08T00:00:00"/>
    <d v="2003-10-09T00:00:00"/>
    <d v="2003-10-09T00:00:00"/>
    <m/>
    <d v="2003-12-01T00:00:00"/>
    <d v="2003-12-02T00:00:00"/>
    <m/>
    <m/>
    <m/>
    <m/>
    <s v="WI"/>
    <n v="1"/>
    <n v="1"/>
    <n v="0.6"/>
    <x v="1"/>
    <s v="N"/>
    <n v="16.504109589041096"/>
    <n v="16.504109589041096"/>
    <n v="526.08479999999997"/>
    <n v="526.08479999999997"/>
    <s v="Flow GAS"/>
    <n v="4"/>
    <n v="4"/>
    <m/>
    <s v="Flow GAS"/>
    <x v="1"/>
    <s v="Producing"/>
    <s v="Producing"/>
    <x v="0"/>
    <x v="0"/>
    <s v="W 029252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06020"/>
    <s v="1 UWI in License"/>
    <n v="292531"/>
    <s v="102/06-17-023-11W4/00"/>
    <n v="292531"/>
    <n v="1"/>
    <s v="102"/>
    <s v="06"/>
    <s v="17"/>
    <s v="023"/>
    <s v="11W4"/>
    <s v="00"/>
    <s v="06-17-023-11W4"/>
    <s v="06-17-023-11W4"/>
    <s v="AB"/>
    <s v="CESSFORD"/>
    <s v="EOG ET AL 102 CESSFORD 6-17-23-11"/>
    <x v="9"/>
    <s v="Cdn Nat Rsrcs Ltd"/>
    <s v="Working Interest"/>
    <n v="0.6"/>
    <s v="CESSFORD"/>
    <s v="No"/>
    <m/>
    <s v="Flow GAS"/>
    <d v="2020-05-31T00:00:00"/>
    <m/>
    <n v="1713"/>
    <m/>
    <m/>
    <s v="Flow GAS"/>
    <s v="Kmilk_rv;Kmed_hat"/>
    <s v="Cdn Nat Rsrcs Ltd"/>
    <n v="2060113"/>
    <m/>
    <m/>
    <d v="2003-09-08T00:00:00"/>
    <d v="2003-10-06T00:00:00"/>
    <d v="2003-10-07T00:00:00"/>
    <m/>
    <d v="2003-12-01T00:00:00"/>
    <d v="2003-12-03T00:00:00"/>
    <m/>
    <m/>
    <m/>
    <m/>
    <s v="WI"/>
    <n v="1"/>
    <n v="1"/>
    <n v="0.6"/>
    <x v="1"/>
    <s v="N"/>
    <n v="16.512328767123286"/>
    <n v="16.512328767123286"/>
    <n v="522.12239999999997"/>
    <n v="522.12239999999997"/>
    <s v="Flow GAS"/>
    <n v="4"/>
    <n v="4"/>
    <m/>
    <s v="Flow GAS"/>
    <x v="1"/>
    <s v="Producing"/>
    <s v="Producing"/>
    <x v="0"/>
    <x v="0"/>
    <s v="W 02925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702000"/>
    <s v="1 UWI in License"/>
    <n v="292532"/>
    <s v="100/02-17-023-11W4/00"/>
    <n v="292532"/>
    <n v="1"/>
    <s v="100"/>
    <s v="02"/>
    <s v="17"/>
    <s v="023"/>
    <s v="11W4"/>
    <s v="00"/>
    <s v="02-17-023-11W4"/>
    <s v="02-17-023-11W4"/>
    <s v="AB"/>
    <s v="CESSFORD"/>
    <s v="EOG ET AL CESSFORD 2-17-23-11"/>
    <x v="9"/>
    <s v="Cdn Nat Rsrcs Ltd"/>
    <s v="Working Interest"/>
    <n v="0.6"/>
    <s v="CESSFORD"/>
    <s v="No"/>
    <m/>
    <s v="Flow GAS"/>
    <d v="2020-05-31T00:00:00"/>
    <m/>
    <n v="1729"/>
    <m/>
    <m/>
    <s v="Flow GAS"/>
    <s v="Kmilk_rv;Kmed_hat"/>
    <s v="Cdn Nat Rsrcs Ltd"/>
    <n v="2060113"/>
    <m/>
    <m/>
    <d v="2003-09-08T00:00:00"/>
    <d v="2003-10-07T00:00:00"/>
    <d v="2003-10-08T00:00:00"/>
    <m/>
    <d v="2003-12-01T00:00:00"/>
    <d v="2003-12-02T00:00:00"/>
    <m/>
    <m/>
    <m/>
    <m/>
    <s v="WI"/>
    <n v="1"/>
    <n v="1"/>
    <n v="0.6"/>
    <x v="1"/>
    <s v="N"/>
    <n v="16.509589041095889"/>
    <n v="16.509589041095889"/>
    <n v="526.99919999999997"/>
    <n v="526.99919999999997"/>
    <s v="Flow GAS"/>
    <n v="4"/>
    <n v="4"/>
    <m/>
    <s v="Flow GAS"/>
    <x v="1"/>
    <s v="Producing"/>
    <s v="Producing"/>
    <x v="0"/>
    <x v="0"/>
    <s v="W 02925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9000"/>
    <s v="1 UWI in License"/>
    <n v="292537"/>
    <s v="100/09-16-023-11W4/00"/>
    <n v="292537"/>
    <n v="1"/>
    <s v="100"/>
    <s v="09"/>
    <s v="16"/>
    <s v="023"/>
    <s v="11W4"/>
    <s v="00"/>
    <s v="09-16-023-11W4"/>
    <s v="09-16-023-11W4"/>
    <s v="AB"/>
    <s v="CESSFORD"/>
    <s v="EOG ET AL CESSFORD 9-16-23-11"/>
    <x v="9"/>
    <s v="Cdn Nat Rsrcs Ltd"/>
    <s v="Working Interest"/>
    <n v="0.6"/>
    <s v="CESSFORD"/>
    <s v="No"/>
    <m/>
    <s v="Flow GAS"/>
    <d v="2020-05-31T00:00:00"/>
    <m/>
    <n v="1736"/>
    <m/>
    <m/>
    <s v="Flow GAS"/>
    <s v="Kmilk_rv;Kmed_hat"/>
    <s v="Cdn Nat Rsrcs Ltd"/>
    <n v="2060113"/>
    <m/>
    <m/>
    <d v="2003-09-09T00:00:00"/>
    <d v="2003-10-03T00:00:00"/>
    <d v="2003-10-03T00:00:00"/>
    <m/>
    <d v="2003-11-01T00:00:00"/>
    <d v="2003-11-28T00:00:00"/>
    <m/>
    <m/>
    <m/>
    <m/>
    <s v="WI"/>
    <n v="1"/>
    <n v="1"/>
    <n v="0.6"/>
    <x v="1"/>
    <s v="N"/>
    <n v="16.520547945205479"/>
    <n v="16.520547945205479"/>
    <n v="529.13279999999997"/>
    <n v="529.13279999999997"/>
    <s v="Flow GAS"/>
    <n v="4"/>
    <n v="4"/>
    <m/>
    <s v="Flow GAS"/>
    <x v="1"/>
    <s v="Producing"/>
    <s v="Producing"/>
    <x v="0"/>
    <x v="0"/>
    <s v="W 029253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2000"/>
    <s v="1 UWI in License"/>
    <n v="292556"/>
    <s v="100/02-16-023-11W4/00"/>
    <n v="292556"/>
    <n v="1"/>
    <s v="100"/>
    <s v="02"/>
    <s v="16"/>
    <s v="023"/>
    <s v="11W4"/>
    <s v="00"/>
    <s v="02-16-023-11W4"/>
    <s v="02-16-023-11W4"/>
    <s v="AB"/>
    <s v="CESSFORD"/>
    <s v="EOG ET AL CESSFORD 2-16-23-11"/>
    <x v="9"/>
    <s v="Cdn Nat Rsrcs Ltd"/>
    <s v="Working Interest"/>
    <n v="0.6"/>
    <s v="CESSFORD"/>
    <s v="No"/>
    <m/>
    <s v="Flow GAS"/>
    <d v="2020-05-31T00:00:00"/>
    <m/>
    <n v="1726"/>
    <m/>
    <m/>
    <s v="Flow GAS"/>
    <s v="Kmilk_rv;Kmed_hat"/>
    <s v="Cdn Nat Rsrcs Ltd"/>
    <n v="2060113"/>
    <m/>
    <m/>
    <d v="2003-09-09T00:00:00"/>
    <d v="2003-10-03T00:00:00"/>
    <d v="2003-10-04T00:00:00"/>
    <m/>
    <d v="2003-12-01T00:00:00"/>
    <d v="2003-12-02T00:00:00"/>
    <m/>
    <m/>
    <m/>
    <m/>
    <s v="WI"/>
    <n v="1"/>
    <n v="1"/>
    <n v="0.6"/>
    <x v="1"/>
    <s v="N"/>
    <n v="16.520547945205479"/>
    <n v="16.520547945205479"/>
    <n v="526.08479999999997"/>
    <n v="526.08479999999997"/>
    <s v="Flow GAS"/>
    <n v="4"/>
    <n v="4"/>
    <m/>
    <s v="Flow GAS"/>
    <x v="1"/>
    <s v="Producing"/>
    <s v="Producing"/>
    <x v="0"/>
    <x v="0"/>
    <s v="W 029255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510000"/>
    <s v="1 UWI in License"/>
    <n v="292558"/>
    <s v="100/10-15-023-11W4/00"/>
    <n v="292558"/>
    <n v="1"/>
    <s v="100"/>
    <s v="10"/>
    <s v="15"/>
    <s v="023"/>
    <s v="11W4"/>
    <s v="00"/>
    <s v="10-15-023-11W4"/>
    <s v="10-15-023-11W4"/>
    <s v="AB"/>
    <s v="CESSFORD"/>
    <s v="EOG ET AL CESSFORD 10-15-23-11"/>
    <x v="9"/>
    <s v="Cdn Nat Rsrcs Ltd"/>
    <s v="Working Interest"/>
    <n v="0.6"/>
    <s v="CESSFORD"/>
    <s v="No"/>
    <m/>
    <s v="Flow GAS"/>
    <d v="2020-05-31T00:00:00"/>
    <m/>
    <n v="1726"/>
    <m/>
    <m/>
    <s v="Flow GAS"/>
    <s v="Kmilk_rv;Kmed_hat"/>
    <s v="Cdn Nat Rsrcs Ltd"/>
    <n v="2060113"/>
    <m/>
    <m/>
    <d v="2003-09-09T00:00:00"/>
    <d v="2003-09-30T00:00:00"/>
    <d v="2003-09-30T00:00:00"/>
    <m/>
    <d v="2003-11-01T00:00:00"/>
    <d v="2003-11-28T00:00:00"/>
    <m/>
    <m/>
    <m/>
    <m/>
    <s v="WI"/>
    <n v="1"/>
    <n v="1"/>
    <n v="0.6"/>
    <x v="1"/>
    <s v="N"/>
    <n v="16.528767123287672"/>
    <n v="16.528767123287672"/>
    <n v="526.08479999999997"/>
    <n v="526.08479999999997"/>
    <s v="Flow GAS"/>
    <n v="4"/>
    <n v="4"/>
    <m/>
    <s v="Flow GAS"/>
    <x v="1"/>
    <s v="Producing"/>
    <s v="Producing"/>
    <x v="0"/>
    <x v="0"/>
    <s v="W 02925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3000"/>
    <s v="1 UWI in License"/>
    <n v="292561"/>
    <s v="100/13-16-023-11W4/00"/>
    <n v="292561"/>
    <n v="1"/>
    <s v="100"/>
    <s v="13"/>
    <s v="16"/>
    <s v="023"/>
    <s v="11W4"/>
    <s v="00"/>
    <s v="13-16-023-11W4"/>
    <s v="13-16-023-11W4"/>
    <s v="AB"/>
    <s v="CESSFORD"/>
    <s v="EOG ET AL CESSFORD 13-16-23-11"/>
    <x v="9"/>
    <s v="Cdn Nat Rsrcs Ltd"/>
    <s v="Working Interest"/>
    <n v="0.6"/>
    <s v="CESSFORD"/>
    <s v="No"/>
    <m/>
    <s v="Flow GAS"/>
    <d v="2020-05-31T00:00:00"/>
    <m/>
    <n v="1729"/>
    <m/>
    <m/>
    <s v="Flow GAS"/>
    <s v="Kmilk_rv;Kmed_hat"/>
    <s v="Cdn Nat Rsrcs Ltd"/>
    <n v="2060113"/>
    <m/>
    <m/>
    <d v="2003-09-09T00:00:00"/>
    <d v="2003-10-02T00:00:00"/>
    <d v="2003-10-02T00:00:00"/>
    <m/>
    <d v="2003-12-01T00:00:00"/>
    <d v="2003-12-02T00:00:00"/>
    <m/>
    <m/>
    <m/>
    <m/>
    <s v="WI"/>
    <n v="1"/>
    <n v="1"/>
    <n v="0.6"/>
    <x v="1"/>
    <s v="N"/>
    <n v="16.523287671232875"/>
    <n v="16.523287671232875"/>
    <n v="526.99919999999997"/>
    <n v="526.99919999999997"/>
    <s v="Flow GAS"/>
    <n v="4"/>
    <n v="4"/>
    <m/>
    <s v="Flow GAS"/>
    <x v="1"/>
    <s v="Producing"/>
    <s v="Producing"/>
    <x v="0"/>
    <x v="0"/>
    <s v="W 029256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2000"/>
    <s v="1 UWI in License"/>
    <n v="292562"/>
    <s v="100/12-16-023-11W4/00"/>
    <n v="292562"/>
    <n v="1"/>
    <s v="100"/>
    <s v="12"/>
    <s v="16"/>
    <s v="023"/>
    <s v="11W4"/>
    <s v="00"/>
    <s v="12-16-023-11W4"/>
    <s v="12-16-023-11W4"/>
    <s v="AB"/>
    <s v="CESSFORD"/>
    <s v="EOG ET AL CESSFORD 12-16-23-11"/>
    <x v="9"/>
    <s v="Cdn Nat Rsrcs Ltd"/>
    <s v="Working Interest"/>
    <n v="0.6"/>
    <s v="CESSFORD"/>
    <s v="No"/>
    <m/>
    <s v="Flow GAS"/>
    <d v="2020-05-31T00:00:00"/>
    <m/>
    <n v="1726"/>
    <m/>
    <m/>
    <s v="Flow GAS"/>
    <s v="Kmilk_rv;Kmed_hat"/>
    <s v="Cdn Nat Rsrcs Ltd"/>
    <n v="2060113"/>
    <m/>
    <m/>
    <d v="2003-09-09T00:00:00"/>
    <d v="2003-10-03T00:00:00"/>
    <d v="2003-10-03T00:00:00"/>
    <m/>
    <d v="2003-12-01T00:00:00"/>
    <d v="2003-12-02T00:00:00"/>
    <m/>
    <m/>
    <m/>
    <m/>
    <s v="WI"/>
    <n v="1"/>
    <n v="1"/>
    <n v="0.6"/>
    <x v="1"/>
    <s v="N"/>
    <n v="16.520547945205479"/>
    <n v="16.520547945205479"/>
    <n v="526.08479999999997"/>
    <n v="526.08479999999997"/>
    <s v="Flow GAS"/>
    <n v="4"/>
    <n v="4"/>
    <m/>
    <s v="Flow GAS"/>
    <x v="1"/>
    <s v="Producing"/>
    <s v="Producing"/>
    <x v="0"/>
    <x v="0"/>
    <s v="W 029256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12000"/>
    <s v="1 UWI in License"/>
    <n v="292645"/>
    <s v="100/12-21-023-11W4/00"/>
    <n v="292645"/>
    <n v="1"/>
    <s v="100"/>
    <s v="12"/>
    <s v="21"/>
    <s v="023"/>
    <s v="11W4"/>
    <s v="00"/>
    <s v="12-21-023-11W4"/>
    <s v="12-21-023-11W4"/>
    <s v="AB"/>
    <s v="CESSFORD"/>
    <s v="EOG ET AL CESSFORD 12-21-23-11"/>
    <x v="9"/>
    <s v="Cdn Nat Rsrcs Ltd"/>
    <s v="Working Interest"/>
    <n v="0.6"/>
    <s v="CESSFORD"/>
    <s v="No"/>
    <m/>
    <s v="Susp GAS"/>
    <d v="2014-12-31T00:00:00"/>
    <m/>
    <n v="1722"/>
    <m/>
    <m/>
    <s v="Susp GAS"/>
    <s v="Kmilk_rv;Kmed_hat"/>
    <s v="Cdn Nat Rsrcs Ltd"/>
    <n v="2060113"/>
    <m/>
    <m/>
    <d v="2003-09-10T00:00:00"/>
    <d v="2003-10-06T00:00:00"/>
    <d v="2003-10-06T00:00:00"/>
    <m/>
    <d v="2003-12-01T00:00:00"/>
    <d v="2003-12-02T00:00:00"/>
    <m/>
    <m/>
    <m/>
    <m/>
    <s v="WI"/>
    <n v="1"/>
    <n v="1"/>
    <n v="0.6"/>
    <x v="1"/>
    <s v="N"/>
    <n v="16.512328767123286"/>
    <n v="16.512328767123286"/>
    <n v="524.86559999999997"/>
    <n v="524.86559999999997"/>
    <s v="Susp GAS"/>
    <n v="11"/>
    <n v="11"/>
    <m/>
    <s v="Susp GAS"/>
    <x v="1"/>
    <s v="Suspended"/>
    <s v="Suspended"/>
    <x v="1"/>
    <x v="0"/>
    <s v="W 0292645 "/>
    <n v="0"/>
    <n v="0"/>
    <n v="0"/>
    <n v="0"/>
    <n v="0"/>
    <n v="0"/>
    <n v="0"/>
    <n v="0"/>
    <m/>
    <m/>
    <m/>
    <m/>
    <n v="0"/>
    <m/>
    <n v="0"/>
    <m/>
    <n v="14000"/>
    <n v="10900"/>
    <n v="24900"/>
    <x v="2"/>
    <m/>
    <n v="14000"/>
    <n v="10900"/>
    <x v="2"/>
    <s v=""/>
    <n v="8"/>
    <s v="B) Non Op Inactive, spreadevenly over 15 years"/>
    <n v="14"/>
    <m/>
    <n v="14000"/>
    <n v="10900"/>
    <n v="24900"/>
    <n v="0.6"/>
    <n v="8400"/>
    <n v="6540"/>
    <n v="14940"/>
    <n v="14"/>
    <n v="1.35E-2"/>
    <n v="10134.72172392426"/>
    <n v="8437.7966724312355"/>
    <n v="18572.518396355495"/>
    <n v="1.7600000000000001E-2"/>
    <n v="7938.3903827781605"/>
    <n v="6057.0922505571607"/>
    <n v="13995.482633335321"/>
    <s v="B.1) True shallow gas (Dino unit, JSGS, Med Hat Unit, Patricia Unit, Princess-PG, Cessford-CNRL). Use $14,000 for abandonment, and $10,900 for rec ($1,090 for pad site)."/>
  </r>
  <r>
    <s v="1 - Yes"/>
    <s v="1- Yes"/>
    <n v="234112202000"/>
    <s v="1 UWI in License"/>
    <n v="292647"/>
    <s v="100/02-22-023-11W4/00"/>
    <n v="292647"/>
    <n v="1"/>
    <s v="100"/>
    <s v="02"/>
    <s v="22"/>
    <s v="023"/>
    <s v="11W4"/>
    <s v="00"/>
    <s v="02-22-023-11W4"/>
    <s v="02-22-023-11W4"/>
    <s v="AB"/>
    <s v="CESSFORD"/>
    <s v="EOG ET AL CESSFORD 2-22-23-11"/>
    <x v="9"/>
    <s v="Cdn Nat Rsrcs Ltd"/>
    <s v="Working Interest"/>
    <n v="0.6"/>
    <s v="CESSFORD"/>
    <s v="No"/>
    <m/>
    <s v="Flow GAS"/>
    <d v="2020-05-31T00:00:00"/>
    <m/>
    <n v="1729"/>
    <m/>
    <m/>
    <s v="Flow GAS"/>
    <s v="Kmilk_rv;Kmed_hat"/>
    <s v="Cdn Nat Rsrcs Ltd"/>
    <n v="2060113"/>
    <m/>
    <m/>
    <d v="2003-09-10T00:00:00"/>
    <d v="2003-09-27T00:00:00"/>
    <d v="2003-09-28T00:00:00"/>
    <m/>
    <d v="2003-11-01T00:00:00"/>
    <d v="2003-11-28T00:00:00"/>
    <m/>
    <m/>
    <m/>
    <m/>
    <s v="WI"/>
    <n v="1"/>
    <n v="1"/>
    <n v="0.6"/>
    <x v="1"/>
    <s v="N"/>
    <n v="16.536986301369861"/>
    <n v="16.536986301369861"/>
    <n v="526.99919999999997"/>
    <n v="526.99919999999997"/>
    <s v="Flow GAS"/>
    <n v="4"/>
    <n v="4"/>
    <m/>
    <s v="Flow GAS"/>
    <x v="1"/>
    <s v="Producing"/>
    <s v="Producing"/>
    <x v="0"/>
    <x v="0"/>
    <s v="W 029264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02000"/>
    <s v="1 UWI in License"/>
    <n v="292681"/>
    <s v="100/02-21-023-11W4/00"/>
    <n v="292681"/>
    <n v="1"/>
    <s v="100"/>
    <s v="02"/>
    <s v="21"/>
    <s v="023"/>
    <s v="11W4"/>
    <s v="00"/>
    <s v="02-21-023-11W4"/>
    <s v="02-21-023-11W4"/>
    <s v="AB"/>
    <s v="CESSFORD"/>
    <s v="EOG ET AL CESSFORD 2-21-23-11"/>
    <x v="9"/>
    <s v="Cdn Nat Rsrcs Ltd"/>
    <s v="Working Interest"/>
    <n v="0.6"/>
    <s v="CESSFORD"/>
    <s v="No"/>
    <m/>
    <s v="Flow GAS"/>
    <d v="2020-05-31T00:00:00"/>
    <m/>
    <n v="1726"/>
    <m/>
    <m/>
    <s v="Flow GAS"/>
    <s v="Kmilk_rv;Kmed_hat"/>
    <s v="Cdn Nat Rsrcs Ltd"/>
    <n v="2060113"/>
    <m/>
    <m/>
    <d v="2003-09-10T00:00:00"/>
    <d v="2003-10-05T00:00:00"/>
    <d v="2003-10-05T00:00:00"/>
    <m/>
    <d v="2003-11-01T00:00:00"/>
    <d v="2003-11-28T00:00:00"/>
    <m/>
    <m/>
    <m/>
    <m/>
    <s v="WI"/>
    <n v="1"/>
    <n v="1"/>
    <n v="0.6"/>
    <x v="1"/>
    <s v="N"/>
    <n v="16.515068493150686"/>
    <n v="16.515068493150686"/>
    <n v="526.08479999999997"/>
    <n v="526.08479999999997"/>
    <s v="Flow GAS"/>
    <n v="4"/>
    <n v="4"/>
    <m/>
    <s v="Flow GAS"/>
    <x v="1"/>
    <s v="Producing"/>
    <s v="Producing"/>
    <x v="0"/>
    <x v="0"/>
    <s v="W 029268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12000"/>
    <s v="1 UWI in License"/>
    <n v="292751"/>
    <s v="100/12-23-023-11W4/00"/>
    <n v="292751"/>
    <n v="1"/>
    <s v="100"/>
    <s v="12"/>
    <s v="23"/>
    <s v="023"/>
    <s v="11W4"/>
    <s v="00"/>
    <s v="12-23-023-11W4"/>
    <s v="12-23-023-11W4"/>
    <s v="AB"/>
    <s v="CESSFORD"/>
    <s v="EOG ET AL CESSFORD 12-23-23-11"/>
    <x v="9"/>
    <s v="Cdn Nat Rsrcs Ltd"/>
    <s v="Working Interest"/>
    <n v="0.6"/>
    <s v="CESSFORD"/>
    <s v="No"/>
    <m/>
    <s v="Flow GAS"/>
    <d v="2020-05-31T00:00:00"/>
    <m/>
    <n v="1706"/>
    <m/>
    <m/>
    <s v="Flow GAS"/>
    <s v="Kmilk_rv;Kmed_hat"/>
    <s v="Cdn Nat Rsrcs Ltd"/>
    <n v="2060113"/>
    <m/>
    <m/>
    <d v="2003-09-11T00:00:00"/>
    <d v="2003-09-24T00:00:00"/>
    <d v="2003-09-26T00:00:00"/>
    <m/>
    <d v="2003-11-01T00:00:00"/>
    <d v="2003-11-29T00:00:00"/>
    <m/>
    <m/>
    <m/>
    <m/>
    <s v="WI"/>
    <n v="1"/>
    <n v="1"/>
    <n v="0.6"/>
    <x v="1"/>
    <s v="N"/>
    <n v="16.545205479452054"/>
    <n v="16.545205479452054"/>
    <n v="519.98880000000008"/>
    <n v="519.98880000000008"/>
    <s v="Flow GAS"/>
    <n v="4"/>
    <n v="4"/>
    <m/>
    <s v="Flow GAS"/>
    <x v="1"/>
    <s v="Producing"/>
    <s v="Producing"/>
    <x v="0"/>
    <x v="0"/>
    <s v="W 029275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610000"/>
    <s v="1 UWI in License"/>
    <n v="292754"/>
    <s v="100/10-26-023-11W4/00"/>
    <n v="292754"/>
    <n v="1"/>
    <s v="100"/>
    <s v="10"/>
    <s v="26"/>
    <s v="023"/>
    <s v="11W4"/>
    <s v="00"/>
    <s v="10-26-023-11W4"/>
    <s v="10-26-023-11W4"/>
    <s v="AB"/>
    <s v="CESSFORD"/>
    <s v="EOG ET AL CESSFORD 10-26-23-11"/>
    <x v="9"/>
    <s v="Cdn Nat Rsrcs Ltd"/>
    <s v="Working Interest"/>
    <n v="0.6"/>
    <s v="CESSFORD"/>
    <s v="No"/>
    <m/>
    <s v="Flow GAS"/>
    <d v="2020-05-31T00:00:00"/>
    <m/>
    <n v="1739"/>
    <m/>
    <m/>
    <s v="Flow GAS"/>
    <s v="Kmilk_rv;Kmed_hat"/>
    <s v="Cdn Nat Rsrcs Ltd"/>
    <n v="2060113"/>
    <m/>
    <m/>
    <d v="2003-09-11T00:00:00"/>
    <d v="2003-10-08T00:00:00"/>
    <d v="2003-10-08T00:00:00"/>
    <m/>
    <d v="2003-12-01T00:00:00"/>
    <d v="2003-12-11T00:00:00"/>
    <m/>
    <m/>
    <m/>
    <m/>
    <s v="WI"/>
    <n v="1"/>
    <n v="1"/>
    <n v="0.6"/>
    <x v="1"/>
    <s v="N"/>
    <n v="16.506849315068493"/>
    <n v="16.506849315068493"/>
    <n v="530.04719999999998"/>
    <n v="530.04719999999998"/>
    <s v="Flow GAS"/>
    <n v="4"/>
    <n v="4"/>
    <m/>
    <s v="Flow GAS"/>
    <x v="1"/>
    <s v="Producing"/>
    <s v="Producing"/>
    <x v="0"/>
    <x v="0"/>
    <s v="W 029275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2000"/>
    <s v="1 UWI in License"/>
    <n v="292755"/>
    <s v="100/02-27-023-11W4/00"/>
    <n v="292755"/>
    <n v="1"/>
    <s v="100"/>
    <s v="02"/>
    <s v="27"/>
    <s v="023"/>
    <s v="11W4"/>
    <s v="00"/>
    <s v="02-27-023-11W4"/>
    <s v="02-27-023-11W4"/>
    <s v="AB"/>
    <s v="CESSFORD"/>
    <s v="EOG ET AL CESSFORD 2-27-23-11"/>
    <x v="9"/>
    <s v="Cdn Nat Rsrcs Ltd"/>
    <s v="Working Interest"/>
    <n v="0.6"/>
    <s v="CESSFORD"/>
    <s v="No"/>
    <m/>
    <s v="Flow GAS"/>
    <d v="2020-05-31T00:00:00"/>
    <m/>
    <n v="1729"/>
    <m/>
    <m/>
    <s v="Flow GAS"/>
    <s v="Kmilk_rv;Kmed_hat"/>
    <s v="Cdn Nat Rsrcs Ltd"/>
    <n v="2060113"/>
    <m/>
    <m/>
    <d v="2003-09-11T00:00:00"/>
    <d v="2003-09-23T00:00:00"/>
    <d v="2003-09-27T00:00:00"/>
    <m/>
    <d v="2003-12-01T00:00:00"/>
    <d v="2003-12-04T00:00:00"/>
    <m/>
    <m/>
    <m/>
    <m/>
    <s v="WI"/>
    <n v="1"/>
    <n v="1"/>
    <n v="0.6"/>
    <x v="1"/>
    <s v="N"/>
    <n v="16.547945205479451"/>
    <n v="16.547945205479451"/>
    <n v="526.99919999999997"/>
    <n v="526.99919999999997"/>
    <s v="Flow GAS"/>
    <n v="4"/>
    <n v="4"/>
    <m/>
    <s v="Flow GAS"/>
    <x v="1"/>
    <s v="Producing"/>
    <s v="Producing"/>
    <x v="0"/>
    <x v="0"/>
    <s v="W 029275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04000"/>
    <s v="1 UWI in License"/>
    <n v="292764"/>
    <s v="100/04-27-023-11W4/00"/>
    <n v="292764"/>
    <n v="1"/>
    <s v="100"/>
    <s v="04"/>
    <s v="27"/>
    <s v="023"/>
    <s v="11W4"/>
    <s v="00"/>
    <s v="04-27-023-11W4"/>
    <s v="04-27-023-11W4"/>
    <s v="AB"/>
    <s v="CESSFORD"/>
    <s v="EOG ET AL CESSFORD 4-27-23-11"/>
    <x v="9"/>
    <s v="Cdn Nat Rsrcs Ltd"/>
    <s v="Working Interest"/>
    <n v="0.6"/>
    <s v="CESSFORD"/>
    <s v="No"/>
    <m/>
    <s v="Flow GAS"/>
    <d v="2020-05-31T00:00:00"/>
    <m/>
    <n v="1729"/>
    <m/>
    <m/>
    <s v="Flow GAS"/>
    <s v="Kmilk_rv;Kmed_hat"/>
    <s v="Cdn Nat Rsrcs Ltd"/>
    <n v="2060113"/>
    <m/>
    <m/>
    <d v="2003-09-11T00:00:00"/>
    <d v="2003-09-23T00:00:00"/>
    <d v="2003-09-28T00:00:00"/>
    <m/>
    <d v="2003-12-01T00:00:00"/>
    <d v="2003-12-03T00:00:00"/>
    <m/>
    <m/>
    <m/>
    <m/>
    <s v="WI"/>
    <n v="1"/>
    <n v="1"/>
    <n v="0.6"/>
    <x v="1"/>
    <s v="N"/>
    <n v="16.547945205479451"/>
    <n v="16.547945205479451"/>
    <n v="526.99919999999997"/>
    <n v="526.99919999999997"/>
    <s v="Flow GAS"/>
    <n v="4"/>
    <n v="4"/>
    <m/>
    <s v="Flow GAS"/>
    <x v="1"/>
    <s v="Producing"/>
    <s v="Producing"/>
    <x v="0"/>
    <x v="0"/>
    <s v="W 029276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12000"/>
    <s v="1 UWI in License"/>
    <n v="292766"/>
    <s v="100/12-20-023-11W4/00"/>
    <n v="292766"/>
    <n v="1"/>
    <s v="100"/>
    <s v="12"/>
    <s v="20"/>
    <s v="023"/>
    <s v="11W4"/>
    <s v="00"/>
    <s v="12-20-023-11W4"/>
    <s v="12-20-023-11W4"/>
    <s v="AB"/>
    <s v="CESSFORD"/>
    <s v="EOG ET AL CESSFORD 12-20-23-11"/>
    <x v="9"/>
    <s v="Cdn Nat Rsrcs Ltd"/>
    <s v="Working Interest"/>
    <n v="0.6"/>
    <s v="CESSFORD"/>
    <s v="No"/>
    <m/>
    <s v="Flow GAS"/>
    <d v="2020-05-31T00:00:00"/>
    <m/>
    <n v="1736"/>
    <m/>
    <m/>
    <s v="Flow GAS"/>
    <s v="Kmilk_rv;Kmed_hat"/>
    <s v="Cdn Nat Rsrcs Ltd"/>
    <n v="2060113"/>
    <m/>
    <m/>
    <d v="2003-09-11T00:00:00"/>
    <d v="2003-10-10T00:00:00"/>
    <d v="2003-10-10T00:00:00"/>
    <m/>
    <d v="2003-12-01T00:00:00"/>
    <d v="2003-12-02T00:00:00"/>
    <m/>
    <m/>
    <m/>
    <m/>
    <s v="WI"/>
    <n v="1"/>
    <n v="1"/>
    <n v="0.6"/>
    <x v="1"/>
    <s v="N"/>
    <n v="16.5013698630137"/>
    <n v="16.5013698630137"/>
    <n v="529.13279999999997"/>
    <n v="529.13279999999997"/>
    <s v="Flow GAS"/>
    <n v="4"/>
    <n v="4"/>
    <m/>
    <s v="Flow GAS"/>
    <x v="1"/>
    <s v="Producing"/>
    <s v="Producing"/>
    <x v="0"/>
    <x v="0"/>
    <s v="W 029276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04000"/>
    <s v="1 UWI in License"/>
    <n v="292767"/>
    <s v="100/04-22-023-11W4/00"/>
    <n v="292767"/>
    <n v="1"/>
    <s v="100"/>
    <s v="04"/>
    <s v="22"/>
    <s v="023"/>
    <s v="11W4"/>
    <s v="00"/>
    <s v="04-22-023-11W4"/>
    <s v="04-22-023-11W4"/>
    <s v="AB"/>
    <s v="CESSFORD"/>
    <s v="EOG ET AL CESSFORD 4-22-23-11"/>
    <x v="9"/>
    <s v="Cdn Nat Rsrcs Ltd"/>
    <s v="Working Interest"/>
    <n v="0.6"/>
    <s v="CESSFORD"/>
    <s v="No"/>
    <m/>
    <s v="Flow GAS"/>
    <d v="2020-05-31T00:00:00"/>
    <m/>
    <n v="1722"/>
    <m/>
    <m/>
    <s v="Flow GAS"/>
    <s v="Kmilk_rv;Kmed_hat"/>
    <s v="Cdn Nat Rsrcs Ltd"/>
    <n v="2060113"/>
    <m/>
    <m/>
    <d v="2003-09-11T00:00:00"/>
    <d v="2003-09-29T00:00:00"/>
    <d v="2003-09-29T00:00:00"/>
    <m/>
    <d v="2003-11-01T00:00:00"/>
    <d v="2003-11-28T00:00:00"/>
    <m/>
    <m/>
    <m/>
    <m/>
    <s v="WI"/>
    <n v="1"/>
    <n v="1"/>
    <n v="0.6"/>
    <x v="1"/>
    <s v="N"/>
    <n v="16.531506849315068"/>
    <n v="16.531506849315068"/>
    <n v="524.86559999999997"/>
    <n v="524.86559999999997"/>
    <s v="Flow GAS"/>
    <n v="4"/>
    <n v="4"/>
    <m/>
    <s v="Flow GAS"/>
    <x v="1"/>
    <s v="Producing"/>
    <s v="Producing"/>
    <x v="0"/>
    <x v="0"/>
    <s v="W 029276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0020"/>
    <s v="1 UWI in License"/>
    <n v="292768"/>
    <s v="102/10-27-023-11W4/00"/>
    <n v="292768"/>
    <n v="1"/>
    <s v="102"/>
    <s v="10"/>
    <s v="27"/>
    <s v="023"/>
    <s v="11W4"/>
    <s v="00"/>
    <s v="10-27-023-11W4"/>
    <s v="10-27-023-11W4"/>
    <s v="AB"/>
    <s v="CESSFORD"/>
    <s v="EOG 102 ET AL CESSFORD 10-27-23-11"/>
    <x v="9"/>
    <s v="Cdn Nat Rsrcs Ltd"/>
    <s v="Working Interest"/>
    <n v="0.6"/>
    <s v="CESSFORD"/>
    <s v="No"/>
    <m/>
    <s v="Flow GAS"/>
    <d v="2020-05-31T00:00:00"/>
    <m/>
    <n v="1713"/>
    <m/>
    <m/>
    <s v="Flow GAS"/>
    <s v="Kmilk_rv;Kmed_hat"/>
    <s v="Cdn Nat Rsrcs Ltd"/>
    <n v="2060113"/>
    <m/>
    <m/>
    <d v="2003-09-11T00:00:00"/>
    <d v="2003-09-24T00:00:00"/>
    <d v="2003-09-29T00:00:00"/>
    <m/>
    <d v="2003-12-01T00:00:00"/>
    <d v="2003-12-03T00:00:00"/>
    <m/>
    <m/>
    <m/>
    <m/>
    <s v="WI"/>
    <n v="1"/>
    <n v="1"/>
    <n v="0.6"/>
    <x v="1"/>
    <s v="N"/>
    <n v="16.545205479452054"/>
    <n v="16.545205479452054"/>
    <n v="522.12239999999997"/>
    <n v="522.12239999999997"/>
    <s v="Flow GAS"/>
    <n v="4"/>
    <n v="4"/>
    <m/>
    <s v="Flow GAS"/>
    <x v="1"/>
    <s v="Producing"/>
    <s v="Producing"/>
    <x v="0"/>
    <x v="0"/>
    <s v="W 029276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712000"/>
    <s v="1 UWI in License"/>
    <n v="292770"/>
    <s v="100/12-27-023-11W4/00"/>
    <n v="292770"/>
    <n v="1"/>
    <s v="100"/>
    <s v="12"/>
    <s v="27"/>
    <s v="023"/>
    <s v="11W4"/>
    <s v="00"/>
    <s v="12-27-023-11W4"/>
    <s v="12-27-023-11W4"/>
    <s v="AB"/>
    <s v="CESSFORD"/>
    <s v="EOG ET AL CESSFORD 12-27-23-11"/>
    <x v="9"/>
    <s v="Cdn Nat Rsrcs Ltd"/>
    <s v="Working Interest"/>
    <n v="0.6"/>
    <s v="CESSFORD"/>
    <s v="No"/>
    <m/>
    <s v="Flow GAS"/>
    <d v="2020-05-31T00:00:00"/>
    <m/>
    <n v="1706"/>
    <m/>
    <m/>
    <s v="Flow GAS"/>
    <s v="Kmilk_rv;Kmed_hat"/>
    <s v="Cdn Nat Rsrcs Ltd"/>
    <n v="2060113"/>
    <m/>
    <m/>
    <d v="2003-09-11T00:00:00"/>
    <d v="2003-09-29T00:00:00"/>
    <d v="2003-09-29T00:00:00"/>
    <m/>
    <d v="2003-12-01T00:00:00"/>
    <d v="2003-12-01T00:00:00"/>
    <m/>
    <m/>
    <m/>
    <m/>
    <s v="WI"/>
    <n v="1"/>
    <n v="1"/>
    <n v="0.6"/>
    <x v="1"/>
    <s v="N"/>
    <n v="16.531506849315068"/>
    <n v="16.531506849315068"/>
    <n v="519.98880000000008"/>
    <n v="519.98880000000008"/>
    <s v="Flow GAS"/>
    <n v="4"/>
    <n v="4"/>
    <m/>
    <s v="Flow GAS"/>
    <x v="1"/>
    <s v="Producing"/>
    <s v="Producing"/>
    <x v="0"/>
    <x v="0"/>
    <s v="W 029277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03000"/>
    <s v="1 UWI in License"/>
    <n v="292775"/>
    <s v="100/03-21-023-11W4/00"/>
    <n v="292775"/>
    <n v="1"/>
    <s v="100"/>
    <s v="03"/>
    <s v="21"/>
    <s v="023"/>
    <s v="11W4"/>
    <s v="00"/>
    <s v="03-21-023-11W4"/>
    <s v="03-21-023-11W4"/>
    <s v="AB"/>
    <s v="CESSFORD"/>
    <s v="EOG ET AL CESSFORD 3-21-23-11"/>
    <x v="9"/>
    <s v="Cdn Nat Rsrcs Ltd"/>
    <s v="Working Interest"/>
    <n v="0.6"/>
    <s v="CESSFORD"/>
    <s v="No"/>
    <m/>
    <s v="Flow GAS"/>
    <d v="2020-05-31T00:00:00"/>
    <m/>
    <n v="1726"/>
    <m/>
    <m/>
    <s v="Flow GAS"/>
    <s v="Kmilk_rv;Kmed_hat"/>
    <s v="Cdn Nat Rsrcs Ltd"/>
    <n v="2060113"/>
    <m/>
    <m/>
    <d v="2003-09-11T00:00:00"/>
    <d v="2003-10-04T00:00:00"/>
    <d v="2003-10-04T00:00:00"/>
    <m/>
    <d v="2003-11-01T00:00:00"/>
    <d v="2003-11-28T00:00:00"/>
    <m/>
    <m/>
    <m/>
    <m/>
    <s v="WI"/>
    <n v="1"/>
    <n v="1"/>
    <n v="0.6"/>
    <x v="1"/>
    <s v="N"/>
    <n v="16.517808219178082"/>
    <n v="16.517808219178082"/>
    <n v="526.08479999999997"/>
    <n v="526.08479999999997"/>
    <s v="Flow GAS"/>
    <n v="4"/>
    <n v="4"/>
    <m/>
    <s v="Flow GAS"/>
    <x v="1"/>
    <s v="Producing"/>
    <s v="Producing"/>
    <x v="0"/>
    <x v="0"/>
    <s v="W 029277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06020"/>
    <s v="1 UWI in License"/>
    <n v="292776"/>
    <s v="102/06-28-023-11W4/00"/>
    <n v="292776"/>
    <n v="1"/>
    <s v="102"/>
    <s v="06"/>
    <s v="28"/>
    <s v="023"/>
    <s v="11W4"/>
    <s v="00"/>
    <s v="06-28-023-11W4"/>
    <s v="06-28-023-11W4"/>
    <s v="AB"/>
    <s v="CESSFORD"/>
    <s v="EOG ET AL 102 CESSFORD 6-28-23-11"/>
    <x v="9"/>
    <s v="Cdn Nat Rsrcs Ltd"/>
    <s v="Working Interest"/>
    <n v="0.6"/>
    <s v="CESSFORD"/>
    <s v="No"/>
    <m/>
    <s v="Flow GAS"/>
    <d v="2020-05-31T00:00:00"/>
    <m/>
    <n v="1716"/>
    <m/>
    <m/>
    <s v="Flow GAS"/>
    <s v="Kmilk_rv;Kmed_hat"/>
    <s v="Cdn Nat Rsrcs Ltd"/>
    <n v="2060113"/>
    <m/>
    <m/>
    <d v="2003-09-11T00:00:00"/>
    <d v="2003-10-06T00:00:00"/>
    <d v="2003-10-06T00:00:00"/>
    <m/>
    <d v="2003-12-01T00:00:00"/>
    <d v="2003-12-04T00:00:00"/>
    <m/>
    <m/>
    <m/>
    <m/>
    <s v="WI"/>
    <n v="1"/>
    <n v="1"/>
    <n v="0.6"/>
    <x v="1"/>
    <s v="N"/>
    <n v="16.512328767123286"/>
    <n v="16.512328767123286"/>
    <n v="523.03679999999997"/>
    <n v="523.03679999999997"/>
    <s v="Flow GAS"/>
    <n v="4"/>
    <n v="4"/>
    <m/>
    <s v="Flow GAS"/>
    <x v="1"/>
    <s v="Producing"/>
    <s v="Producing"/>
    <x v="0"/>
    <x v="0"/>
    <s v="W 029277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12000"/>
    <s v="1 UWI in License"/>
    <n v="292777"/>
    <s v="100/12-28-023-11W4/00"/>
    <n v="292777"/>
    <n v="1"/>
    <s v="100"/>
    <s v="12"/>
    <s v="28"/>
    <s v="023"/>
    <s v="11W4"/>
    <s v="00"/>
    <s v="12-28-023-11W4"/>
    <s v="12-28-023-11W4"/>
    <s v="AB"/>
    <s v="CESSFORD"/>
    <s v="EOG ET AL CESSFORD 12-28-23-11"/>
    <x v="9"/>
    <s v="Cdn Nat Rsrcs Ltd"/>
    <s v="Working Interest"/>
    <n v="0.6"/>
    <s v="CESSFORD"/>
    <s v="No"/>
    <m/>
    <s v="Flow GAS"/>
    <d v="2020-05-31T00:00:00"/>
    <m/>
    <n v="1726"/>
    <m/>
    <m/>
    <s v="Flow GAS"/>
    <s v="Kmilk_rv;Kmed_hat"/>
    <s v="Cdn Nat Rsrcs Ltd"/>
    <n v="2060113"/>
    <m/>
    <m/>
    <d v="2003-09-11T00:00:00"/>
    <d v="2003-10-05T00:00:00"/>
    <d v="2003-10-05T00:00:00"/>
    <m/>
    <d v="2003-12-01T00:00:00"/>
    <d v="2003-12-04T00:00:00"/>
    <m/>
    <m/>
    <m/>
    <m/>
    <s v="WI"/>
    <n v="1"/>
    <n v="1"/>
    <n v="0.6"/>
    <x v="1"/>
    <s v="N"/>
    <n v="16.515068493150686"/>
    <n v="16.515068493150686"/>
    <n v="526.08479999999997"/>
    <n v="526.08479999999997"/>
    <s v="Flow GAS"/>
    <n v="4"/>
    <n v="4"/>
    <m/>
    <s v="Flow GAS"/>
    <x v="1"/>
    <s v="Producing"/>
    <s v="Producing"/>
    <x v="0"/>
    <x v="0"/>
    <s v="W 02927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10000"/>
    <s v="1 UWI in License"/>
    <n v="292778"/>
    <s v="100/10-28-023-11W4/00"/>
    <n v="292778"/>
    <n v="1"/>
    <s v="100"/>
    <s v="10"/>
    <s v="28"/>
    <s v="023"/>
    <s v="11W4"/>
    <s v="00"/>
    <s v="10-28-023-11W4"/>
    <s v="10-28-023-11W4"/>
    <s v="AB"/>
    <s v="CESSFORD"/>
    <s v="EOG ET AL CESSFORD 10-28-23-11"/>
    <x v="9"/>
    <s v="Cdn Nat Rsrcs Ltd"/>
    <s v="Working Interest"/>
    <n v="0.6"/>
    <s v="CESSFORD"/>
    <s v="No"/>
    <m/>
    <s v="Flow GAS"/>
    <d v="2020-05-31T00:00:00"/>
    <m/>
    <n v="1722"/>
    <m/>
    <m/>
    <s v="Flow GAS"/>
    <s v="Kmilk_rv;Kmed_hat"/>
    <s v="Cdn Nat Rsrcs Ltd"/>
    <n v="2060113"/>
    <m/>
    <m/>
    <d v="2003-09-11T00:00:00"/>
    <d v="2003-09-28T00:00:00"/>
    <d v="2003-09-28T00:00:00"/>
    <m/>
    <d v="2003-12-01T00:00:00"/>
    <d v="2003-12-03T00:00:00"/>
    <m/>
    <m/>
    <m/>
    <m/>
    <s v="WI"/>
    <n v="1"/>
    <n v="1"/>
    <n v="0.6"/>
    <x v="1"/>
    <s v="N"/>
    <n v="16.534246575342465"/>
    <n v="16.534246575342465"/>
    <n v="524.86559999999997"/>
    <n v="524.86559999999997"/>
    <s v="Flow GAS"/>
    <n v="4"/>
    <n v="4"/>
    <m/>
    <s v="Flow GAS"/>
    <x v="1"/>
    <s v="Producing"/>
    <s v="Producing"/>
    <x v="0"/>
    <x v="0"/>
    <s v="W 029277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4000"/>
    <s v="1 UWI in License"/>
    <n v="292779"/>
    <s v="100/04-32-023-11W4/00"/>
    <n v="292779"/>
    <n v="1"/>
    <s v="100"/>
    <s v="04"/>
    <s v="32"/>
    <s v="023"/>
    <s v="11W4"/>
    <s v="00"/>
    <s v="04-32-023-11W4"/>
    <s v="04-32-023-11W4"/>
    <s v="AB"/>
    <s v="CESSFORD"/>
    <s v="EOG ET AL CESSFORD 4-32-23-11"/>
    <x v="9"/>
    <s v="Cdn Nat Rsrcs Ltd"/>
    <s v="Working Interest"/>
    <n v="0.6"/>
    <s v="CESSFORD"/>
    <s v="No"/>
    <m/>
    <s v="Flow GAS"/>
    <d v="2020-05-31T00:00:00"/>
    <m/>
    <n v="1722"/>
    <m/>
    <m/>
    <s v="Flow GAS"/>
    <s v="Kmilk_rv;Kmed_hat"/>
    <s v="Cdn Nat Rsrcs Ltd"/>
    <n v="2060113"/>
    <m/>
    <m/>
    <d v="2003-09-11T00:00:00"/>
    <d v="2003-10-13T00:00:00"/>
    <d v="2003-10-13T00:00:00"/>
    <m/>
    <d v="2003-12-01T00:00:00"/>
    <d v="2003-12-11T00:00:00"/>
    <m/>
    <m/>
    <m/>
    <m/>
    <s v="WI"/>
    <n v="1"/>
    <n v="1"/>
    <n v="0.6"/>
    <x v="1"/>
    <s v="N"/>
    <n v="16.493150684931507"/>
    <n v="16.493150684931507"/>
    <n v="524.86559999999997"/>
    <n v="524.86559999999997"/>
    <s v="Flow GAS"/>
    <n v="4"/>
    <n v="4"/>
    <m/>
    <s v="Flow GAS"/>
    <x v="1"/>
    <s v="Producing"/>
    <s v="Producing"/>
    <x v="0"/>
    <x v="0"/>
    <s v="W 029277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10000"/>
    <s v="1 UWI in License"/>
    <n v="292780"/>
    <s v="100/10-29-023-11W4/00"/>
    <n v="292780"/>
    <n v="1"/>
    <s v="100"/>
    <s v="10"/>
    <s v="29"/>
    <s v="023"/>
    <s v="11W4"/>
    <s v="00"/>
    <s v="10-29-023-11W4"/>
    <s v="10-29-023-11W4"/>
    <s v="AB"/>
    <s v="CESSFORD"/>
    <s v="EOG ET AL CESSFORD 10-29-23-11"/>
    <x v="9"/>
    <s v="Cdn Nat Rsrcs Ltd"/>
    <s v="Working Interest"/>
    <n v="0.6"/>
    <s v="CESSFORD"/>
    <s v="No"/>
    <m/>
    <s v="Flow GAS"/>
    <d v="2020-05-31T00:00:00"/>
    <m/>
    <n v="1726"/>
    <m/>
    <m/>
    <s v="Flow GAS"/>
    <s v="Kmilk_rv;Kmed_hat"/>
    <s v="Cdn Nat Rsrcs Ltd"/>
    <n v="2060113"/>
    <m/>
    <m/>
    <d v="2003-09-11T00:00:00"/>
    <d v="2003-09-22T00:00:00"/>
    <d v="2003-10-05T00:00:00"/>
    <m/>
    <d v="2003-12-01T00:00:00"/>
    <d v="2003-12-03T00:00:00"/>
    <m/>
    <m/>
    <m/>
    <m/>
    <s v="WI"/>
    <n v="1"/>
    <n v="1"/>
    <n v="0.6"/>
    <x v="1"/>
    <s v="N"/>
    <n v="16.550684931506851"/>
    <n v="16.550684931506851"/>
    <n v="526.08479999999997"/>
    <n v="526.08479999999997"/>
    <s v="Flow GAS"/>
    <n v="4"/>
    <n v="4"/>
    <m/>
    <s v="Flow GAS"/>
    <x v="1"/>
    <s v="Producing"/>
    <s v="Producing"/>
    <x v="0"/>
    <x v="0"/>
    <s v="W 02927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02000"/>
    <s v="1 UWI in License"/>
    <n v="292781"/>
    <s v="100/02-30-023-11W4/00"/>
    <n v="292781"/>
    <n v="1"/>
    <s v="100"/>
    <s v="02"/>
    <s v="30"/>
    <s v="023"/>
    <s v="11W4"/>
    <s v="00"/>
    <s v="02-30-023-11W4"/>
    <s v="02-30-023-11W4"/>
    <s v="AB"/>
    <s v="CESSFORD"/>
    <s v="EOG ET AL CESSFORD 2-30-23-11"/>
    <x v="9"/>
    <s v="Cdn Nat Rsrcs Ltd"/>
    <s v="Working Interest"/>
    <n v="0.6"/>
    <s v="CESSFORD"/>
    <s v="No"/>
    <m/>
    <s v="Flow GAS"/>
    <d v="2020-05-31T00:00:00"/>
    <m/>
    <n v="1722"/>
    <m/>
    <m/>
    <s v="Flow GAS"/>
    <s v="Kmilk_rv"/>
    <s v="Cdn Nat Rsrcs Ltd"/>
    <n v="2060113"/>
    <m/>
    <m/>
    <d v="2003-09-11T00:00:00"/>
    <d v="2003-09-29T00:00:00"/>
    <d v="2003-10-12T00:00:00"/>
    <m/>
    <d v="2003-12-01T00:00:00"/>
    <d v="2003-12-13T00:00:00"/>
    <m/>
    <m/>
    <m/>
    <m/>
    <s v="WI"/>
    <n v="1"/>
    <n v="1"/>
    <n v="0.6"/>
    <x v="1"/>
    <s v="N"/>
    <n v="16.531506849315068"/>
    <n v="16.531506849315068"/>
    <n v="524.86559999999997"/>
    <n v="524.86559999999997"/>
    <s v="Flow GAS"/>
    <n v="4"/>
    <n v="4"/>
    <m/>
    <s v="Flow GAS"/>
    <x v="1"/>
    <s v="Producing"/>
    <s v="Producing"/>
    <x v="0"/>
    <x v="0"/>
    <s v="W 029278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10000"/>
    <s v="1 UWI in License"/>
    <n v="292783"/>
    <s v="100/10-30-023-11W4/00"/>
    <n v="292783"/>
    <n v="1"/>
    <s v="100"/>
    <s v="10"/>
    <s v="30"/>
    <s v="023"/>
    <s v="11W4"/>
    <s v="00"/>
    <s v="10-30-023-11W4"/>
    <s v="10-30-023-11W4"/>
    <s v="AB"/>
    <s v="CESSFORD"/>
    <s v="EOG ET AL CESSFORD 10-30-23-11"/>
    <x v="9"/>
    <s v="Cdn Nat Rsrcs Ltd"/>
    <s v="Working Interest"/>
    <n v="0.6"/>
    <s v="CESSFORD"/>
    <s v="No"/>
    <m/>
    <s v="Flow GAS"/>
    <d v="2020-05-31T00:00:00"/>
    <m/>
    <n v="1722"/>
    <m/>
    <m/>
    <s v="Flow GAS"/>
    <s v="Kmilk_rv"/>
    <s v="Cdn Nat Rsrcs Ltd"/>
    <n v="2060113"/>
    <m/>
    <m/>
    <d v="2003-09-11T00:00:00"/>
    <d v="2003-10-11T00:00:00"/>
    <d v="2003-10-11T00:00:00"/>
    <m/>
    <d v="2003-12-01T00:00:00"/>
    <d v="2003-12-13T00:00:00"/>
    <m/>
    <m/>
    <m/>
    <m/>
    <s v="WI"/>
    <n v="1"/>
    <n v="1"/>
    <n v="0.6"/>
    <x v="1"/>
    <s v="N"/>
    <n v="16.4986301369863"/>
    <n v="16.4986301369863"/>
    <n v="524.86559999999997"/>
    <n v="524.86559999999997"/>
    <s v="Flow GAS"/>
    <n v="4"/>
    <n v="4"/>
    <m/>
    <s v="Flow GAS"/>
    <x v="1"/>
    <s v="Producing"/>
    <s v="Producing"/>
    <x v="0"/>
    <x v="0"/>
    <s v="W 029278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801000"/>
    <s v="1 UWI in License"/>
    <n v="292784"/>
    <s v="100/01-28-023-11W4/00"/>
    <n v="292784"/>
    <n v="1"/>
    <s v="100"/>
    <s v="01"/>
    <s v="28"/>
    <s v="023"/>
    <s v="11W4"/>
    <s v="00"/>
    <s v="01-28-023-11W4"/>
    <s v="01-28-023-11W4"/>
    <s v="AB"/>
    <s v="CESSFORD"/>
    <s v="EOG ET AL CESSFORD 1-28-23-11"/>
    <x v="9"/>
    <s v="Cdn Nat Rsrcs Ltd"/>
    <s v="Working Interest"/>
    <n v="0.6"/>
    <s v="CESSFORD"/>
    <s v="No"/>
    <m/>
    <s v="Flow GAS"/>
    <d v="2020-05-31T00:00:00"/>
    <m/>
    <n v="1722"/>
    <m/>
    <m/>
    <s v="Flow GAS"/>
    <s v="Kmilk_rv;Kmed_hat"/>
    <s v="Cdn Nat Rsrcs Ltd"/>
    <n v="2060113"/>
    <m/>
    <m/>
    <d v="2003-09-11T00:00:00"/>
    <d v="2003-09-23T00:00:00"/>
    <d v="2003-09-28T00:00:00"/>
    <m/>
    <d v="2003-12-01T00:00:00"/>
    <d v="2003-12-03T00:00:00"/>
    <m/>
    <m/>
    <m/>
    <m/>
    <s v="WI"/>
    <n v="1"/>
    <n v="1"/>
    <n v="0.6"/>
    <x v="1"/>
    <s v="N"/>
    <n v="16.547945205479451"/>
    <n v="16.547945205479451"/>
    <n v="524.86559999999997"/>
    <n v="524.86559999999997"/>
    <s v="Flow GAS"/>
    <n v="4"/>
    <n v="4"/>
    <m/>
    <s v="Flow GAS"/>
    <x v="1"/>
    <s v="Producing"/>
    <s v="Producing"/>
    <x v="0"/>
    <x v="0"/>
    <s v="W 029278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110000"/>
    <s v="1 UWI in License"/>
    <n v="292785"/>
    <s v="100/10-21-023-11W4/00"/>
    <n v="292785"/>
    <n v="1"/>
    <s v="100"/>
    <s v="10"/>
    <s v="21"/>
    <s v="023"/>
    <s v="11W4"/>
    <s v="00"/>
    <s v="10-21-023-11W4"/>
    <s v="10-21-023-11W4"/>
    <s v="AB"/>
    <s v="CESSFORD"/>
    <s v="EOG ET AL CESSFORD 10-21-23-11"/>
    <x v="9"/>
    <s v="Cdn Nat Rsrcs Ltd"/>
    <s v="Working Interest"/>
    <n v="0.6"/>
    <s v="CESSFORD"/>
    <s v="No"/>
    <m/>
    <s v="Flow GAS"/>
    <d v="2020-05-31T00:00:00"/>
    <m/>
    <n v="1729"/>
    <m/>
    <m/>
    <s v="Flow GAS"/>
    <s v="Kmilk_rv;Kmed_hat"/>
    <s v="Cdn Nat Rsrcs Ltd"/>
    <n v="2060113"/>
    <m/>
    <m/>
    <d v="2003-09-11T00:00:00"/>
    <d v="2003-09-29T00:00:00"/>
    <d v="2003-09-30T00:00:00"/>
    <m/>
    <d v="2003-11-01T00:00:00"/>
    <d v="2003-11-28T00:00:00"/>
    <m/>
    <m/>
    <m/>
    <m/>
    <s v="WI"/>
    <n v="1"/>
    <n v="1"/>
    <n v="0.6"/>
    <x v="1"/>
    <s v="N"/>
    <n v="16.531506849315068"/>
    <n v="16.531506849315068"/>
    <n v="526.99919999999997"/>
    <n v="526.99919999999997"/>
    <s v="Flow GAS"/>
    <n v="4"/>
    <n v="4"/>
    <m/>
    <s v="Flow GAS"/>
    <x v="1"/>
    <s v="Producing"/>
    <s v="Producing"/>
    <x v="0"/>
    <x v="0"/>
    <s v="W 029278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12000"/>
    <s v="1 UWI in License"/>
    <n v="292786"/>
    <s v="100/12-30-023-11W4/00"/>
    <n v="292786"/>
    <n v="1"/>
    <s v="100"/>
    <s v="12"/>
    <s v="30"/>
    <s v="023"/>
    <s v="11W4"/>
    <s v="00"/>
    <s v="12-30-023-11W4"/>
    <s v="12-30-023-11W4"/>
    <s v="AB"/>
    <s v="CESSFORD"/>
    <s v="EOG ET AL CESSFORD 12-30-23-11"/>
    <x v="9"/>
    <s v="Cdn Nat Rsrcs Ltd"/>
    <s v="Working Interest"/>
    <n v="0.6"/>
    <s v="CESSFORD"/>
    <s v="No"/>
    <m/>
    <s v="Flow GAS"/>
    <d v="2020-05-31T00:00:00"/>
    <m/>
    <n v="1729"/>
    <m/>
    <m/>
    <s v="Flow GAS"/>
    <s v="Kmilk_rv"/>
    <s v="Cdn Nat Rsrcs Ltd"/>
    <n v="2060113"/>
    <m/>
    <m/>
    <d v="2003-09-11T00:00:00"/>
    <d v="2003-10-16T00:00:00"/>
    <d v="2003-10-16T00:00:00"/>
    <m/>
    <d v="2003-12-01T00:00:00"/>
    <d v="2003-12-13T00:00:00"/>
    <m/>
    <m/>
    <m/>
    <m/>
    <s v="WI"/>
    <n v="1"/>
    <n v="1"/>
    <n v="0.6"/>
    <x v="1"/>
    <s v="N"/>
    <n v="16.484931506849314"/>
    <n v="16.484931506849314"/>
    <n v="526.99919999999997"/>
    <n v="526.99919999999997"/>
    <s v="Flow GAS"/>
    <n v="4"/>
    <n v="4"/>
    <m/>
    <s v="Flow GAS"/>
    <x v="1"/>
    <s v="Producing"/>
    <s v="Producing"/>
    <x v="0"/>
    <x v="0"/>
    <s v="W 029278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2000"/>
    <s v="1 UWI in License"/>
    <n v="292787"/>
    <s v="100/02-31-023-11W4/00"/>
    <n v="292787"/>
    <n v="1"/>
    <s v="100"/>
    <s v="02"/>
    <s v="31"/>
    <s v="023"/>
    <s v="11W4"/>
    <s v="00"/>
    <s v="02-31-023-11W4"/>
    <s v="02-31-023-11W4"/>
    <s v="AB"/>
    <s v="CESSFORD"/>
    <s v="EOG ET AL CESSFORD 2-31-23-11"/>
    <x v="9"/>
    <s v="Cdn Nat Rsrcs Ltd"/>
    <s v="Working Interest"/>
    <n v="0.6"/>
    <s v="CESSFORD"/>
    <s v="No"/>
    <m/>
    <s v="Flow GAS"/>
    <d v="2020-05-31T00:00:00"/>
    <m/>
    <n v="1722"/>
    <m/>
    <m/>
    <s v="Flow GAS"/>
    <s v="Kmilk_rv;Kmed_hat"/>
    <s v="Cdn Nat Rsrcs Ltd"/>
    <n v="2060113"/>
    <m/>
    <m/>
    <d v="2003-09-11T00:00:00"/>
    <d v="2003-10-13T00:00:00"/>
    <d v="2003-10-13T00:00:00"/>
    <m/>
    <d v="2003-12-01T00:00:00"/>
    <d v="2003-12-13T00:00:00"/>
    <m/>
    <m/>
    <m/>
    <m/>
    <s v="WI"/>
    <n v="1"/>
    <n v="1"/>
    <n v="0.6"/>
    <x v="1"/>
    <s v="N"/>
    <n v="16.493150684931507"/>
    <n v="16.493150684931507"/>
    <n v="524.86559999999997"/>
    <n v="524.86559999999997"/>
    <s v="Flow GAS"/>
    <n v="4"/>
    <n v="4"/>
    <m/>
    <s v="Flow GAS"/>
    <x v="1"/>
    <s v="Producing"/>
    <s v="Producing"/>
    <x v="0"/>
    <x v="0"/>
    <s v="W 029278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4000"/>
    <s v="1 UWI in License"/>
    <n v="292789"/>
    <s v="100/04-31-023-11W4/00"/>
    <n v="292789"/>
    <n v="1"/>
    <s v="100"/>
    <s v="04"/>
    <s v="31"/>
    <s v="023"/>
    <s v="11W4"/>
    <s v="00"/>
    <s v="04-31-023-11W4"/>
    <s v="04-31-023-11W4"/>
    <s v="AB"/>
    <s v="CESSFORD"/>
    <s v="EOG ET AL CESSFORD 4-31-23-11"/>
    <x v="9"/>
    <s v="Cdn Nat Rsrcs Ltd"/>
    <s v="Working Interest"/>
    <n v="0.6"/>
    <s v="CESSFORD"/>
    <s v="No"/>
    <m/>
    <s v="Flow GAS"/>
    <d v="2020-05-31T00:00:00"/>
    <m/>
    <n v="1729"/>
    <m/>
    <m/>
    <s v="Flow GAS"/>
    <s v="Kmilk_rv;Kmed_hat"/>
    <s v="Cdn Nat Rsrcs Ltd"/>
    <n v="2060113"/>
    <m/>
    <m/>
    <d v="2003-09-11T00:00:00"/>
    <d v="2003-10-15T00:00:00"/>
    <d v="2003-10-16T00:00:00"/>
    <m/>
    <d v="2003-12-01T00:00:00"/>
    <d v="2003-12-13T00:00:00"/>
    <m/>
    <m/>
    <m/>
    <m/>
    <s v="WI"/>
    <n v="1"/>
    <n v="1"/>
    <n v="0.6"/>
    <x v="1"/>
    <s v="N"/>
    <n v="16.487671232876714"/>
    <n v="16.487671232876714"/>
    <n v="526.99919999999997"/>
    <n v="526.99919999999997"/>
    <s v="Flow GAS"/>
    <n v="4"/>
    <n v="4"/>
    <m/>
    <s v="Flow GAS"/>
    <x v="1"/>
    <s v="Producing"/>
    <s v="Producing"/>
    <x v="0"/>
    <x v="0"/>
    <s v="W 029278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10000"/>
    <s v="1 UWI in License"/>
    <n v="292793"/>
    <s v="100/10-31-023-11W4/00"/>
    <n v="292793"/>
    <n v="1"/>
    <s v="100"/>
    <s v="10"/>
    <s v="31"/>
    <s v="023"/>
    <s v="11W4"/>
    <s v="00"/>
    <s v="10-31-023-11W4"/>
    <s v="10-31-023-11W4"/>
    <s v="AB"/>
    <s v="CESSFORD"/>
    <s v="EOG ET AL CESSFORD 10-31-23-11"/>
    <x v="9"/>
    <s v="Cdn Nat Rsrcs Ltd"/>
    <s v="Working Interest"/>
    <n v="0.6"/>
    <s v="CESSFORD"/>
    <s v="No"/>
    <m/>
    <s v="Flow GAS"/>
    <d v="2020-05-31T00:00:00"/>
    <m/>
    <n v="1729"/>
    <m/>
    <m/>
    <s v="Flow GAS"/>
    <s v="Kmilk_rv;Kmed_hat"/>
    <s v="Cdn Nat Rsrcs Ltd"/>
    <n v="2060113"/>
    <m/>
    <m/>
    <d v="2003-09-11T00:00:00"/>
    <d v="2003-10-14T00:00:00"/>
    <d v="2003-10-15T00:00:00"/>
    <m/>
    <d v="2003-12-01T00:00:00"/>
    <d v="2003-12-13T00:00:00"/>
    <m/>
    <m/>
    <m/>
    <m/>
    <s v="WI"/>
    <n v="1"/>
    <n v="1"/>
    <n v="0.6"/>
    <x v="1"/>
    <s v="N"/>
    <n v="16.490410958904111"/>
    <n v="16.490410958904111"/>
    <n v="526.99919999999997"/>
    <n v="526.99919999999997"/>
    <s v="Flow GAS"/>
    <n v="4"/>
    <n v="4"/>
    <m/>
    <s v="Flow GAS"/>
    <x v="1"/>
    <s v="Producing"/>
    <s v="Producing"/>
    <x v="0"/>
    <x v="0"/>
    <s v="W 0292793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10000"/>
    <s v="1 UWI in License"/>
    <n v="292794"/>
    <s v="100/10-20-023-11W4/00"/>
    <n v="292794"/>
    <n v="1"/>
    <s v="100"/>
    <s v="10"/>
    <s v="20"/>
    <s v="023"/>
    <s v="11W4"/>
    <s v="00"/>
    <s v="10-20-023-11W4"/>
    <s v="10-20-023-11W4"/>
    <s v="AB"/>
    <s v="CESSFORD"/>
    <s v="EOG ET AL CESSFORD 10-20-23-11"/>
    <x v="9"/>
    <s v="Cdn Nat Rsrcs Ltd"/>
    <s v="Working Interest"/>
    <n v="0.6"/>
    <s v="CESSFORD"/>
    <s v="No"/>
    <m/>
    <s v="Susp GAS"/>
    <d v="2014-12-31T00:00:00"/>
    <m/>
    <n v="1729"/>
    <m/>
    <m/>
    <s v="Susp GAS"/>
    <s v="Kmilk_rv;Kmed_hat"/>
    <s v="Cdn Nat Rsrcs Ltd"/>
    <n v="2060113"/>
    <m/>
    <m/>
    <d v="2003-09-11T00:00:00"/>
    <d v="2003-10-08T00:00:00"/>
    <d v="2003-10-08T00:00:00"/>
    <m/>
    <d v="2003-12-01T00:00:00"/>
    <d v="2003-12-02T00:00:00"/>
    <m/>
    <m/>
    <m/>
    <m/>
    <s v="WI"/>
    <n v="1"/>
    <n v="1"/>
    <n v="0.6"/>
    <x v="1"/>
    <s v="N"/>
    <n v="16.506849315068493"/>
    <n v="16.506849315068493"/>
    <n v="526.99919999999997"/>
    <n v="526.99919999999997"/>
    <s v="Susp GAS"/>
    <n v="11"/>
    <n v="11"/>
    <m/>
    <s v="Susp GAS"/>
    <x v="1"/>
    <s v="Suspended"/>
    <s v="Suspended"/>
    <x v="1"/>
    <x v="0"/>
    <s v="W 0292794 "/>
    <n v="0"/>
    <n v="0"/>
    <n v="0"/>
    <n v="0"/>
    <n v="0"/>
    <n v="0"/>
    <n v="0"/>
    <n v="0"/>
    <m/>
    <m/>
    <m/>
    <m/>
    <n v="0"/>
    <m/>
    <n v="0"/>
    <m/>
    <n v="14000"/>
    <n v="10900"/>
    <n v="24900"/>
    <x v="2"/>
    <m/>
    <n v="14000"/>
    <n v="10900"/>
    <x v="2"/>
    <s v=""/>
    <n v="8"/>
    <s v="B) Non Op Inactive, spreadevenly over 15 years"/>
    <n v="15"/>
    <m/>
    <n v="14000"/>
    <n v="10900"/>
    <n v="24900"/>
    <n v="0.6"/>
    <n v="8400"/>
    <n v="6540"/>
    <n v="14940"/>
    <n v="15"/>
    <n v="1.35E-2"/>
    <n v="10271.540467197239"/>
    <n v="8551.706927509058"/>
    <n v="18823.247394706297"/>
    <n v="1.7600000000000001E-2"/>
    <n v="7906.405908948178"/>
    <n v="6032.6876925507886"/>
    <n v="13939.093601498967"/>
    <s v="B.1) True shallow gas (Dino unit, JSGS, Med Hat Unit, Patricia Unit, Princess-PG, Cessford-CNRL). Use $14,000 for abandonment, and $10,900 for rec ($1,090 for pad site)."/>
  </r>
  <r>
    <s v="1 - Yes"/>
    <s v="1- Yes"/>
    <n v="234113111000"/>
    <s v="1 UWI in License"/>
    <n v="292795"/>
    <s v="100/11-31-023-11W4/00"/>
    <n v="292795"/>
    <n v="1"/>
    <s v="100"/>
    <s v="11"/>
    <s v="31"/>
    <s v="023"/>
    <s v="11W4"/>
    <s v="00"/>
    <s v="11-31-023-11W4"/>
    <s v="11-31-023-11W4"/>
    <s v="AB"/>
    <s v="CESSFORD"/>
    <s v="EOG ET AL CESSFORD 11-31-23-11"/>
    <x v="9"/>
    <s v="Cdn Nat Rsrcs Ltd"/>
    <s v="Working Interest"/>
    <n v="0.6"/>
    <s v="CESSFORD"/>
    <s v="No"/>
    <m/>
    <s v="Flow GAS"/>
    <d v="2020-05-31T00:00:00"/>
    <m/>
    <n v="1729"/>
    <m/>
    <m/>
    <s v="Flow GAS"/>
    <s v="Kmilk_rv;Kmed_hat"/>
    <s v="Cdn Nat Rsrcs Ltd"/>
    <n v="2060113"/>
    <m/>
    <m/>
    <d v="2003-09-11T00:00:00"/>
    <d v="2003-09-19T00:00:00"/>
    <d v="2003-10-15T00:00:00"/>
    <m/>
    <d v="2003-12-01T00:00:00"/>
    <d v="2003-12-13T00:00:00"/>
    <m/>
    <m/>
    <m/>
    <m/>
    <s v="WI"/>
    <n v="1"/>
    <n v="1"/>
    <n v="0.6"/>
    <x v="1"/>
    <s v="N"/>
    <n v="16.55890410958904"/>
    <n v="16.55890410958904"/>
    <n v="526.99919999999997"/>
    <n v="526.99919999999997"/>
    <s v="Flow GAS"/>
    <n v="4"/>
    <n v="4"/>
    <m/>
    <s v="Flow GAS"/>
    <x v="1"/>
    <s v="Producing"/>
    <s v="Producing"/>
    <x v="0"/>
    <x v="0"/>
    <s v="W 0292795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02000"/>
    <s v="1 UWI in License"/>
    <n v="292796"/>
    <s v="100/02-32-023-11W4/00"/>
    <n v="292796"/>
    <n v="1"/>
    <s v="100"/>
    <s v="02"/>
    <s v="32"/>
    <s v="023"/>
    <s v="11W4"/>
    <s v="00"/>
    <s v="02-32-023-11W4"/>
    <s v="02-32-023-11W4"/>
    <s v="AB"/>
    <s v="CESSFORD"/>
    <s v="EOG ET AL CESSFORD 2-32-23-11"/>
    <x v="9"/>
    <s v="Cdn Nat Rsrcs Ltd"/>
    <s v="Working Interest"/>
    <n v="0.6"/>
    <s v="CESSFORD"/>
    <s v="No"/>
    <m/>
    <s v="Flow GAS"/>
    <d v="2020-05-31T00:00:00"/>
    <m/>
    <n v="1722"/>
    <m/>
    <m/>
    <s v="Flow GAS"/>
    <s v="Kmilk_rv;Kmed_hat"/>
    <s v="Cdn Nat Rsrcs Ltd"/>
    <n v="2060113"/>
    <m/>
    <m/>
    <d v="2003-09-11T00:00:00"/>
    <d v="2003-09-26T00:00:00"/>
    <d v="2003-10-04T00:00:00"/>
    <m/>
    <d v="2003-12-01T00:00:00"/>
    <d v="2003-12-09T00:00:00"/>
    <m/>
    <m/>
    <m/>
    <m/>
    <s v="WI"/>
    <n v="1"/>
    <n v="1"/>
    <n v="0.6"/>
    <x v="1"/>
    <s v="N"/>
    <n v="16.539726027397261"/>
    <n v="16.539726027397261"/>
    <n v="524.86559999999997"/>
    <n v="524.86559999999997"/>
    <s v="Flow GAS"/>
    <n v="4"/>
    <n v="4"/>
    <m/>
    <s v="Flow GAS"/>
    <x v="1"/>
    <s v="Producing"/>
    <s v="Producing"/>
    <x v="0"/>
    <x v="0"/>
    <s v="W 029279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004000"/>
    <s v="1 UWI in License"/>
    <n v="292798"/>
    <s v="100/04-30-023-11W4/00"/>
    <n v="292798"/>
    <n v="1"/>
    <s v="100"/>
    <s v="04"/>
    <s v="30"/>
    <s v="023"/>
    <s v="11W4"/>
    <s v="00"/>
    <s v="04-30-023-11W4"/>
    <s v="04-30-023-11W4"/>
    <s v="AB"/>
    <s v="CESSFORD"/>
    <s v="EOG ET AL CESSFORD 4-30-23-11"/>
    <x v="9"/>
    <s v="Cdn Nat Rsrcs Ltd"/>
    <s v="Working Interest"/>
    <n v="0.6"/>
    <s v="CESSFORD"/>
    <s v="No"/>
    <m/>
    <s v="Susp GAS"/>
    <d v="2010-08-31T00:00:00"/>
    <m/>
    <n v="1729"/>
    <m/>
    <m/>
    <s v="Susp GAS"/>
    <s v="Kmilk_rv"/>
    <s v="Cdn Nat Rsrcs Ltd"/>
    <n v="2060113"/>
    <m/>
    <m/>
    <d v="2003-09-11T00:00:00"/>
    <d v="2003-10-16T00:00:00"/>
    <d v="2003-10-17T00:00:00"/>
    <m/>
    <d v="2003-12-01T00:00:00"/>
    <d v="2003-12-13T00:00:00"/>
    <m/>
    <m/>
    <m/>
    <m/>
    <s v="WI"/>
    <n v="1"/>
    <n v="1"/>
    <n v="0.6"/>
    <x v="1"/>
    <s v="N"/>
    <n v="16.484931506849314"/>
    <n v="16.484931506849314"/>
    <n v="526.99919999999997"/>
    <n v="526.99919999999997"/>
    <s v="Susp GAS"/>
    <n v="11"/>
    <n v="11"/>
    <m/>
    <s v="Susp GAS"/>
    <x v="1"/>
    <s v="Suspended"/>
    <s v="Suspended"/>
    <x v="1"/>
    <x v="0"/>
    <s v="W 0292798 "/>
    <n v="0"/>
    <n v="0"/>
    <n v="0"/>
    <n v="0"/>
    <n v="0"/>
    <n v="0"/>
    <n v="0"/>
    <n v="0"/>
    <m/>
    <m/>
    <m/>
    <m/>
    <n v="0"/>
    <m/>
    <n v="0"/>
    <m/>
    <n v="14000"/>
    <n v="10900"/>
    <n v="24900"/>
    <x v="2"/>
    <m/>
    <n v="14000"/>
    <n v="10900"/>
    <x v="2"/>
    <s v=""/>
    <n v="8"/>
    <s v="B) Non Op Inactive, spreadevenly over 15 years"/>
    <n v="1"/>
    <m/>
    <n v="14000"/>
    <n v="10900"/>
    <n v="24900"/>
    <n v="0.6"/>
    <n v="8400"/>
    <n v="6540"/>
    <n v="14940"/>
    <n v="1"/>
    <n v="1.35E-2"/>
    <n v="8513.4000000000015"/>
    <n v="7087.94381808257"/>
    <n v="15601.343818082572"/>
    <n v="1.7600000000000001E-2"/>
    <n v="8366.1556603773588"/>
    <n v="6383.482566864177"/>
    <n v="14749.638227241536"/>
    <s v="B.1) True shallow gas (Dino unit, JSGS, Med Hat Unit, Patricia Unit, Princess-PG, Cessford-CNRL). Use $14,000 for abandonment, and $10,900 for rec ($1,090 for pad site)."/>
  </r>
  <r>
    <s v="1 - Yes"/>
    <s v="1- Yes"/>
    <n v="234113304000"/>
    <s v="1 UWI in License"/>
    <n v="292799"/>
    <s v="100/04-33-023-11W4/00"/>
    <n v="292799"/>
    <n v="1"/>
    <s v="100"/>
    <s v="04"/>
    <s v="33"/>
    <s v="023"/>
    <s v="11W4"/>
    <s v="00"/>
    <s v="04-33-023-11W4"/>
    <s v="04-33-023-11W4"/>
    <s v="AB"/>
    <s v="CESSFORD"/>
    <s v="EOG ET AL CESSFORD 4-33-23-11"/>
    <x v="9"/>
    <s v="Cdn Nat Rsrcs Ltd"/>
    <s v="Working Interest"/>
    <n v="0.6"/>
    <s v="CESSFORD"/>
    <s v="No"/>
    <m/>
    <s v="Flow GAS"/>
    <d v="2020-05-31T00:00:00"/>
    <m/>
    <n v="1722"/>
    <m/>
    <m/>
    <s v="Flow GAS"/>
    <s v="Kmilk_rv;Kmed_hat"/>
    <s v="Cdn Nat Rsrcs Ltd"/>
    <n v="2060113"/>
    <m/>
    <m/>
    <d v="2003-09-12T00:00:00"/>
    <d v="2003-09-27T00:00:00"/>
    <d v="2003-10-04T00:00:00"/>
    <m/>
    <d v="2003-12-01T00:00:00"/>
    <d v="2003-12-09T00:00:00"/>
    <m/>
    <m/>
    <m/>
    <m/>
    <s v="WI"/>
    <n v="1"/>
    <n v="1"/>
    <n v="0.6"/>
    <x v="1"/>
    <s v="N"/>
    <n v="16.536986301369861"/>
    <n v="16.536986301369861"/>
    <n v="524.86559999999997"/>
    <n v="524.86559999999997"/>
    <s v="Flow GAS"/>
    <n v="4"/>
    <n v="4"/>
    <m/>
    <s v="Flow GAS"/>
    <x v="1"/>
    <s v="Producing"/>
    <s v="Producing"/>
    <x v="0"/>
    <x v="0"/>
    <s v="W 029279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12000"/>
    <s v="1 UWI in License"/>
    <n v="292800"/>
    <s v="100/12-32-023-11W4/00"/>
    <n v="292800"/>
    <n v="1"/>
    <s v="100"/>
    <s v="12"/>
    <s v="32"/>
    <s v="023"/>
    <s v="11W4"/>
    <s v="00"/>
    <s v="12-32-023-11W4"/>
    <s v="12-32-023-11W4"/>
    <s v="AB"/>
    <s v="CESSFORD"/>
    <s v="EOG ET AL CESSFORD 12-32-23-11"/>
    <x v="9"/>
    <s v="Cdn Nat Rsrcs Ltd"/>
    <s v="Working Interest"/>
    <n v="0.6"/>
    <s v="CESSFORD"/>
    <s v="No"/>
    <m/>
    <s v="Flow GAS"/>
    <d v="2020-05-31T00:00:00"/>
    <m/>
    <n v="1726"/>
    <m/>
    <m/>
    <s v="Flow GAS"/>
    <s v="Kmilk_rv;Kmed_hat"/>
    <s v="Cdn Nat Rsrcs Ltd"/>
    <n v="2060113"/>
    <m/>
    <m/>
    <d v="2003-09-12T00:00:00"/>
    <d v="2003-09-30T00:00:00"/>
    <d v="2003-10-14T00:00:00"/>
    <m/>
    <d v="2003-12-01T00:00:00"/>
    <d v="2003-12-11T00:00:00"/>
    <m/>
    <m/>
    <m/>
    <m/>
    <s v="WI"/>
    <n v="1"/>
    <n v="1"/>
    <n v="0.6"/>
    <x v="1"/>
    <s v="N"/>
    <n v="16.528767123287672"/>
    <n v="16.528767123287672"/>
    <n v="526.08479999999997"/>
    <n v="526.08479999999997"/>
    <s v="Flow GAS"/>
    <n v="4"/>
    <n v="4"/>
    <m/>
    <s v="Flow GAS"/>
    <x v="1"/>
    <s v="Producing"/>
    <s v="Producing"/>
    <x v="0"/>
    <x v="0"/>
    <s v="W 029280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07000"/>
    <s v="1 UWI in License"/>
    <n v="292829"/>
    <s v="100/07-33-023-11W4/00"/>
    <n v="292829"/>
    <n v="1"/>
    <s v="100"/>
    <s v="07"/>
    <s v="33"/>
    <s v="023"/>
    <s v="11W4"/>
    <s v="00"/>
    <s v="07-33-023-11W4"/>
    <s v="07-33-023-11W4"/>
    <s v="AB"/>
    <s v="CESSFORD"/>
    <s v="EOG ET AL CESSFORD 7-33-23-11"/>
    <x v="9"/>
    <s v="Cdn Nat Rsrcs Ltd"/>
    <s v="Working Interest"/>
    <n v="0.6"/>
    <s v="CESSFORD"/>
    <s v="No"/>
    <m/>
    <s v="Flow GAS"/>
    <d v="2020-05-31T00:00:00"/>
    <m/>
    <n v="1729"/>
    <m/>
    <m/>
    <s v="Flow GAS"/>
    <s v="Kmilk_rv;Kmed_hat"/>
    <s v="Cdn Nat Rsrcs Ltd"/>
    <n v="2060113"/>
    <m/>
    <m/>
    <d v="2003-09-12T00:00:00"/>
    <d v="2003-09-24T00:00:00"/>
    <d v="2003-09-30T00:00:00"/>
    <m/>
    <d v="2003-12-01T00:00:00"/>
    <d v="2003-12-07T00:00:00"/>
    <m/>
    <m/>
    <m/>
    <m/>
    <s v="WI"/>
    <n v="1"/>
    <n v="1"/>
    <n v="0.6"/>
    <x v="1"/>
    <s v="N"/>
    <n v="16.545205479452054"/>
    <n v="16.545205479452054"/>
    <n v="526.99919999999997"/>
    <n v="526.99919999999997"/>
    <s v="Flow GAS"/>
    <n v="4"/>
    <n v="4"/>
    <m/>
    <s v="Flow GAS"/>
    <x v="1"/>
    <s v="Producing"/>
    <s v="Producing"/>
    <x v="0"/>
    <x v="0"/>
    <s v="W 029282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10000"/>
    <s v="1 UWI in License"/>
    <n v="292831"/>
    <s v="100/10-33-023-11W4/00"/>
    <n v="292831"/>
    <n v="1"/>
    <s v="100"/>
    <s v="10"/>
    <s v="33"/>
    <s v="023"/>
    <s v="11W4"/>
    <s v="00"/>
    <s v="10-33-023-11W4"/>
    <s v="10-33-023-11W4"/>
    <s v="AB"/>
    <s v="CESSFORD"/>
    <s v="EOG ET AL CESSFORD 10-33-23-11"/>
    <x v="9"/>
    <s v="Cdn Nat Rsrcs Ltd"/>
    <s v="Working Interest"/>
    <n v="0.6"/>
    <s v="CESSFORD"/>
    <s v="No"/>
    <m/>
    <s v="Flow GAS"/>
    <d v="2020-05-31T00:00:00"/>
    <m/>
    <n v="1772"/>
    <m/>
    <m/>
    <s v="Flow GAS"/>
    <s v="Kmilk_rv;Kmed_hat"/>
    <s v="Cdn Nat Rsrcs Ltd"/>
    <n v="2060113"/>
    <m/>
    <m/>
    <d v="2003-09-12T00:00:00"/>
    <d v="2003-09-25T00:00:00"/>
    <d v="2003-10-02T00:00:00"/>
    <m/>
    <d v="2003-12-01T00:00:00"/>
    <d v="2003-12-07T00:00:00"/>
    <m/>
    <m/>
    <m/>
    <m/>
    <s v="WI"/>
    <n v="1"/>
    <n v="1"/>
    <n v="0.6"/>
    <x v="1"/>
    <s v="N"/>
    <n v="16.542465753424658"/>
    <n v="16.542465753424658"/>
    <n v="540.10559999999998"/>
    <n v="540.10559999999998"/>
    <s v="Flow GAS"/>
    <n v="4"/>
    <n v="4"/>
    <m/>
    <s v="Flow GAS"/>
    <x v="1"/>
    <s v="Producing"/>
    <s v="Producing"/>
    <x v="0"/>
    <x v="0"/>
    <s v="W 029283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311000"/>
    <s v="1 UWI in License"/>
    <n v="292834"/>
    <s v="100/11-33-023-11W4/00"/>
    <n v="292834"/>
    <n v="1"/>
    <s v="100"/>
    <s v="11"/>
    <s v="33"/>
    <s v="023"/>
    <s v="11W4"/>
    <s v="00"/>
    <s v="11-33-023-11W4"/>
    <s v="11-33-023-11W4"/>
    <s v="AB"/>
    <s v="CESSFORD"/>
    <s v="EOG ET AL CESSFORD 11-33-23-11"/>
    <x v="9"/>
    <s v="Cdn Nat Rsrcs Ltd"/>
    <s v="Working Interest"/>
    <n v="0.6"/>
    <s v="CESSFORD"/>
    <s v="No"/>
    <m/>
    <s v="Flow GAS"/>
    <d v="2020-05-31T00:00:00"/>
    <m/>
    <n v="1739"/>
    <m/>
    <m/>
    <s v="Flow GAS"/>
    <s v="Kmilk_rv;Kmed_hat"/>
    <s v="Cdn Nat Rsrcs Ltd"/>
    <n v="2060113"/>
    <m/>
    <m/>
    <d v="2003-09-12T00:00:00"/>
    <d v="2003-09-26T00:00:00"/>
    <d v="2003-10-03T00:00:00"/>
    <m/>
    <d v="2003-12-01T00:00:00"/>
    <d v="2003-12-09T00:00:00"/>
    <m/>
    <m/>
    <m/>
    <m/>
    <s v="WI"/>
    <n v="1"/>
    <n v="1"/>
    <n v="0.6"/>
    <x v="1"/>
    <s v="N"/>
    <n v="16.539726027397261"/>
    <n v="16.539726027397261"/>
    <n v="530.04719999999998"/>
    <n v="530.04719999999998"/>
    <s v="Flow GAS"/>
    <n v="4"/>
    <n v="4"/>
    <m/>
    <s v="Flow GAS"/>
    <x v="1"/>
    <s v="Producing"/>
    <s v="Producing"/>
    <x v="0"/>
    <x v="0"/>
    <s v="W 029283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03000"/>
    <s v="1 UWI in License"/>
    <n v="292837"/>
    <s v="100/03-34-023-11W4/00"/>
    <n v="292837"/>
    <n v="1"/>
    <s v="100"/>
    <s v="03"/>
    <s v="34"/>
    <s v="023"/>
    <s v="11W4"/>
    <s v="00"/>
    <s v="03-34-023-11W4"/>
    <s v="03-34-023-11W4"/>
    <s v="AB"/>
    <s v="CESSFORD"/>
    <s v="EOG ET AL CESSFORD 3-34-23-11"/>
    <x v="9"/>
    <s v="Cdn Nat Rsrcs Ltd"/>
    <s v="Working Interest"/>
    <n v="0.6"/>
    <s v="CESSFORD"/>
    <s v="No"/>
    <m/>
    <s v="Flow GAS"/>
    <d v="2020-05-31T00:00:00"/>
    <m/>
    <n v="1719"/>
    <m/>
    <m/>
    <s v="Flow GAS"/>
    <s v="Kmilk_rv;Kmed_hat"/>
    <s v="Cdn Nat Rsrcs Ltd"/>
    <n v="2060113"/>
    <m/>
    <m/>
    <d v="2003-09-12T00:00:00"/>
    <d v="2003-09-24T00:00:00"/>
    <d v="2003-09-30T00:00:00"/>
    <m/>
    <d v="2003-12-01T00:00:00"/>
    <d v="2003-12-03T00:00:00"/>
    <m/>
    <m/>
    <m/>
    <m/>
    <s v="WI"/>
    <n v="1"/>
    <n v="1"/>
    <n v="0.6"/>
    <x v="1"/>
    <s v="N"/>
    <n v="16.545205479452054"/>
    <n v="16.545205479452054"/>
    <n v="523.95119999999997"/>
    <n v="523.95119999999997"/>
    <s v="Flow GAS"/>
    <n v="4"/>
    <n v="4"/>
    <m/>
    <s v="Flow GAS"/>
    <x v="1"/>
    <s v="Producing"/>
    <s v="Producing"/>
    <x v="0"/>
    <x v="0"/>
    <s v="W 029283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407000"/>
    <s v="1 UWI in License"/>
    <n v="292838"/>
    <s v="100/07-34-023-11W4/00"/>
    <n v="292838"/>
    <n v="1"/>
    <s v="100"/>
    <s v="07"/>
    <s v="34"/>
    <s v="023"/>
    <s v="11W4"/>
    <s v="00"/>
    <s v="07-34-023-11W4"/>
    <s v="07-34-023-11W4"/>
    <s v="AB"/>
    <s v="CESSFORD"/>
    <s v="EOG ET AL CESSFORD 7-34-23-11"/>
    <x v="9"/>
    <s v="Cdn Nat Rsrcs Ltd"/>
    <s v="Working Interest"/>
    <n v="0.6"/>
    <s v="CESSFORD"/>
    <s v="No"/>
    <m/>
    <s v="Susp GAS"/>
    <d v="2018-05-31T00:00:00"/>
    <m/>
    <n v="1729"/>
    <m/>
    <m/>
    <s v="Susp GAS"/>
    <s v="Kmilk_rv;Kmed_hat"/>
    <s v="Cdn Nat Rsrcs Ltd"/>
    <n v="2060113"/>
    <m/>
    <m/>
    <d v="2003-09-12T00:00:00"/>
    <d v="2003-09-25T00:00:00"/>
    <d v="2003-10-01T00:00:00"/>
    <m/>
    <d v="2003-12-01T00:00:00"/>
    <d v="2003-12-07T00:00:00"/>
    <m/>
    <m/>
    <m/>
    <m/>
    <s v="WI"/>
    <n v="1"/>
    <n v="1"/>
    <n v="0.6"/>
    <x v="1"/>
    <s v="N"/>
    <n v="16.542465753424658"/>
    <n v="16.542465753424658"/>
    <n v="526.99919999999997"/>
    <n v="526.99919999999997"/>
    <s v="Susp GAS"/>
    <n v="11"/>
    <n v="11"/>
    <m/>
    <s v="Susp GAS"/>
    <x v="1"/>
    <s v="Suspended"/>
    <s v="Suspended"/>
    <x v="1"/>
    <x v="0"/>
    <s v="W 0292838 "/>
    <n v="0"/>
    <n v="0"/>
    <n v="0"/>
    <n v="0"/>
    <n v="0"/>
    <n v="0"/>
    <n v="0"/>
    <n v="0"/>
    <m/>
    <m/>
    <m/>
    <m/>
    <n v="0"/>
    <m/>
    <n v="0"/>
    <m/>
    <n v="14000"/>
    <n v="10900"/>
    <n v="24900"/>
    <x v="2"/>
    <m/>
    <n v="14000"/>
    <n v="10900"/>
    <x v="2"/>
    <s v=""/>
    <n v="8"/>
    <s v="B) Non Op Inactive, spreadevenly over 15 years"/>
    <n v="2"/>
    <m/>
    <n v="14000"/>
    <n v="10900"/>
    <n v="24900"/>
    <n v="0.6"/>
    <n v="8400"/>
    <n v="6540"/>
    <n v="14940"/>
    <n v="2"/>
    <n v="1.35E-2"/>
    <n v="8628.3309000000008"/>
    <n v="7183.6310596266849"/>
    <n v="15811.961959626686"/>
    <n v="1.7600000000000001E-2"/>
    <n v="8332.4476825790625"/>
    <n v="6357.7629535346332"/>
    <n v="14690.210636113696"/>
    <s v="B.1) True shallow gas (Dino unit, JSGS, Med Hat Unit, Patricia Unit, Princess-PG, Cessford-CNRL). Use $14,000 for abandonment, and $10,900 for rec ($1,090 for pad site)."/>
  </r>
  <r>
    <s v="1 - Yes"/>
    <s v="1- Yes"/>
    <n v="234113410000"/>
    <s v="1 UWI in License"/>
    <n v="292839"/>
    <s v="100/10-34-023-11W4/00"/>
    <n v="292839"/>
    <n v="1"/>
    <s v="100"/>
    <s v="10"/>
    <s v="34"/>
    <s v="023"/>
    <s v="11W4"/>
    <s v="00"/>
    <s v="10-34-023-11W4"/>
    <s v="10-34-023-11W4"/>
    <s v="AB"/>
    <s v="CESSFORD"/>
    <s v="EOG ET AL CESSFORD 10-34-23-11"/>
    <x v="9"/>
    <s v="Cdn Nat Rsrcs Ltd"/>
    <s v="Working Interest"/>
    <n v="0.6"/>
    <s v="CESSFORD"/>
    <s v="No"/>
    <m/>
    <s v="Susp GAS"/>
    <d v="2017-05-31T00:00:00"/>
    <m/>
    <n v="1739"/>
    <m/>
    <m/>
    <s v="Susp GAS"/>
    <s v="Kmilk_rv;Kmed_hat"/>
    <s v="Cdn Nat Rsrcs Ltd"/>
    <n v="2060113"/>
    <m/>
    <m/>
    <d v="2003-09-12T00:00:00"/>
    <d v="2003-09-25T00:00:00"/>
    <d v="2003-10-01T00:00:00"/>
    <m/>
    <d v="2003-12-01T00:00:00"/>
    <d v="2003-12-07T00:00:00"/>
    <m/>
    <m/>
    <m/>
    <m/>
    <s v="WI"/>
    <n v="1"/>
    <n v="1"/>
    <n v="0.6"/>
    <x v="1"/>
    <s v="N"/>
    <n v="16.542465753424658"/>
    <n v="16.542465753424658"/>
    <n v="530.04719999999998"/>
    <n v="530.04719999999998"/>
    <s v="Susp GAS"/>
    <n v="11"/>
    <n v="11"/>
    <m/>
    <s v="Susp GAS"/>
    <x v="1"/>
    <s v="Suspended"/>
    <s v="Suspended"/>
    <x v="1"/>
    <x v="0"/>
    <s v="W 0292839 "/>
    <n v="0"/>
    <n v="0"/>
    <n v="0"/>
    <n v="0"/>
    <n v="0"/>
    <n v="0"/>
    <n v="0"/>
    <n v="0"/>
    <m/>
    <m/>
    <m/>
    <m/>
    <n v="0"/>
    <m/>
    <n v="0"/>
    <m/>
    <n v="14000"/>
    <n v="10900"/>
    <n v="24900"/>
    <x v="2"/>
    <m/>
    <n v="14000"/>
    <n v="10900"/>
    <x v="2"/>
    <s v=""/>
    <n v="8"/>
    <s v="B) Non Op Inactive, spreadevenly over 15 years"/>
    <n v="3"/>
    <m/>
    <n v="14000"/>
    <n v="10900"/>
    <n v="24900"/>
    <n v="0.6"/>
    <n v="8400"/>
    <n v="6540"/>
    <n v="14940"/>
    <n v="3"/>
    <n v="1.35E-2"/>
    <n v="8744.8133671500018"/>
    <n v="7280.6100789316451"/>
    <n v="16025.423446081648"/>
    <n v="1.7600000000000001E-2"/>
    <n v="8298.8755171913126"/>
    <n v="6332.1469667918154"/>
    <n v="14631.022483983128"/>
    <s v="B.1) True shallow gas (Dino unit, JSGS, Med Hat Unit, Patricia Unit, Princess-PG, Cessford-CNRL). Use $14,000 for abandonment, and $10,900 for rec ($1,090 for pad site)."/>
  </r>
  <r>
    <s v="1 - Yes"/>
    <s v="1- Yes"/>
    <n v="234113412000"/>
    <s v="1 UWI in License"/>
    <n v="292840"/>
    <s v="100/12-34-023-11W4/00"/>
    <n v="292840"/>
    <n v="1"/>
    <s v="100"/>
    <s v="12"/>
    <s v="34"/>
    <s v="023"/>
    <s v="11W4"/>
    <s v="00"/>
    <s v="12-34-023-11W4"/>
    <s v="12-34-023-11W4"/>
    <s v="AB"/>
    <s v="CESSFORD"/>
    <s v="EOG ET AL CESSFORD 12-34-23-11"/>
    <x v="9"/>
    <s v="Cdn Nat Rsrcs Ltd"/>
    <s v="Working Interest"/>
    <n v="0.6"/>
    <s v="CESSFORD"/>
    <s v="No"/>
    <m/>
    <s v="Susp GAS"/>
    <d v="2017-01-31T00:00:00"/>
    <m/>
    <n v="1739"/>
    <m/>
    <m/>
    <s v="Susp GAS"/>
    <s v="Kmilk_rv;Kmed_hat"/>
    <s v="Cdn Nat Rsrcs Ltd"/>
    <n v="2060113"/>
    <m/>
    <m/>
    <d v="2003-09-12T00:00:00"/>
    <d v="2003-09-25T00:00:00"/>
    <d v="2003-10-02T00:00:00"/>
    <m/>
    <d v="2003-12-01T00:00:00"/>
    <d v="2003-12-07T00:00:00"/>
    <m/>
    <m/>
    <m/>
    <m/>
    <s v="WI"/>
    <n v="1"/>
    <n v="1"/>
    <n v="0.6"/>
    <x v="1"/>
    <s v="N"/>
    <n v="16.542465753424658"/>
    <n v="16.542465753424658"/>
    <n v="530.04719999999998"/>
    <n v="530.04719999999998"/>
    <s v="Susp GAS"/>
    <n v="11"/>
    <n v="11"/>
    <m/>
    <s v="Susp GAS"/>
    <x v="1"/>
    <s v="Suspended"/>
    <s v="Suspended"/>
    <x v="1"/>
    <x v="0"/>
    <s v="W 0292840 "/>
    <n v="0"/>
    <n v="0"/>
    <n v="0"/>
    <n v="0"/>
    <n v="0"/>
    <n v="0"/>
    <n v="0"/>
    <n v="0"/>
    <m/>
    <m/>
    <m/>
    <m/>
    <n v="0"/>
    <m/>
    <n v="0"/>
    <m/>
    <n v="14000"/>
    <n v="10900"/>
    <n v="24900"/>
    <x v="2"/>
    <m/>
    <n v="14000"/>
    <n v="10900"/>
    <x v="2"/>
    <s v=""/>
    <n v="8"/>
    <s v="B) Non Op Inactive, spreadevenly over 15 years"/>
    <n v="4"/>
    <m/>
    <n v="14000"/>
    <n v="10900"/>
    <n v="24900"/>
    <n v="0.6"/>
    <n v="8400"/>
    <n v="6540"/>
    <n v="14940"/>
    <n v="4"/>
    <n v="1.35E-2"/>
    <n v="8862.8683476065271"/>
    <n v="7378.8983149972228"/>
    <n v="16241.76666260375"/>
    <n v="1.7600000000000001E-2"/>
    <n v="8265.4386170139496"/>
    <n v="6306.6341891150796"/>
    <n v="14572.072806129028"/>
    <s v="B.1) True shallow gas (Dino unit, JSGS, Med Hat Unit, Patricia Unit, Princess-PG, Cessford-CNRL). Use $14,000 for abandonment, and $10,900 for rec ($1,090 for pad site)."/>
  </r>
  <r>
    <s v="1 - Yes"/>
    <s v="1- Yes"/>
    <n v="234113502000"/>
    <s v="1 UWI in License"/>
    <n v="292841"/>
    <s v="100/02-35-023-11W4/00"/>
    <n v="292841"/>
    <n v="1"/>
    <s v="100"/>
    <s v="02"/>
    <s v="35"/>
    <s v="023"/>
    <s v="11W4"/>
    <s v="00"/>
    <s v="02-35-023-11W4"/>
    <s v="02-35-023-11W4"/>
    <s v="AB"/>
    <s v="CESSFORD"/>
    <s v="EOG ET AL CESSFORD 2-35-23-11"/>
    <x v="9"/>
    <s v="Cdn Nat Rsrcs Ltd"/>
    <s v="Working Interest"/>
    <n v="0.6"/>
    <s v="CESSFORD"/>
    <s v="No"/>
    <m/>
    <s v="Susp GAS"/>
    <d v="2015-02-28T00:00:00"/>
    <m/>
    <n v="1732"/>
    <m/>
    <m/>
    <s v="Susp GAS"/>
    <s v="Kmilk_rv;Kmed_hat"/>
    <s v="Cdn Nat Rsrcs Ltd"/>
    <n v="2060113"/>
    <m/>
    <m/>
    <d v="2003-09-12T00:00:00"/>
    <d v="2003-10-07T00:00:00"/>
    <d v="2003-10-08T00:00:00"/>
    <m/>
    <d v="2004-07-01T00:00:00"/>
    <d v="2004-07-01T00:00:00"/>
    <m/>
    <m/>
    <m/>
    <m/>
    <s v="WI"/>
    <n v="1"/>
    <n v="1"/>
    <n v="0.6"/>
    <x v="1"/>
    <s v="N"/>
    <n v="16.509589041095889"/>
    <n v="16.509589041095889"/>
    <n v="527.91359999999997"/>
    <n v="527.91359999999997"/>
    <s v="Susp GAS"/>
    <n v="11"/>
    <n v="11"/>
    <m/>
    <s v="Susp GAS"/>
    <x v="1"/>
    <s v="Suspended"/>
    <s v="Suspended"/>
    <x v="1"/>
    <x v="0"/>
    <s v="W 0292841 "/>
    <n v="0"/>
    <n v="0"/>
    <n v="0"/>
    <n v="0"/>
    <n v="0"/>
    <n v="0"/>
    <n v="0"/>
    <n v="0"/>
    <m/>
    <m/>
    <m/>
    <m/>
    <n v="0"/>
    <m/>
    <n v="0"/>
    <m/>
    <n v="14000"/>
    <n v="10900"/>
    <n v="24900"/>
    <x v="2"/>
    <m/>
    <n v="14000"/>
    <n v="10900"/>
    <x v="2"/>
    <s v=""/>
    <n v="5"/>
    <s v="B) Non Op Inactive, spreadevenly over 15 years"/>
    <n v="5"/>
    <m/>
    <n v="14000"/>
    <n v="10900"/>
    <n v="24900"/>
    <n v="0.6"/>
    <n v="8400"/>
    <n v="6540"/>
    <n v="14940"/>
    <n v="5"/>
    <n v="1.35E-2"/>
    <n v="8982.5170702992145"/>
    <n v="7478.5134422496858"/>
    <n v="16461.030512548899"/>
    <n v="1.7600000000000001E-2"/>
    <n v="8232.1364370515294"/>
    <n v="6281.2242046660112"/>
    <n v="14513.36064171754"/>
    <s v="B.1) True shallow gas (Dino unit, JSGS, Med Hat Unit, Patricia Unit, Princess-PG, Cessford-CNRL). Use $14,000 for abandonment, and $10,900 for rec ($1,090 for pad site)."/>
  </r>
  <r>
    <s v="1 - Yes"/>
    <s v="1- Yes"/>
    <n v="234113504000"/>
    <s v="1 UWI in License"/>
    <n v="292843"/>
    <s v="100/04-35-023-11W4/00"/>
    <n v="292843"/>
    <n v="1"/>
    <s v="100"/>
    <s v="04"/>
    <s v="35"/>
    <s v="023"/>
    <s v="11W4"/>
    <s v="00"/>
    <s v="04-35-023-11W4"/>
    <s v="04-35-023-11W4"/>
    <s v="AB"/>
    <s v="CESSFORD"/>
    <s v="EOG ET AL CESSFORD 4-35-23-11"/>
    <x v="9"/>
    <s v="Cdn Nat Rsrcs Ltd"/>
    <s v="Working Interest"/>
    <n v="0.6"/>
    <s v="CESSFORD"/>
    <s v="No"/>
    <m/>
    <s v="Susp GAS"/>
    <d v="2015-02-28T00:00:00"/>
    <m/>
    <n v="1752"/>
    <m/>
    <m/>
    <s v="Susp GAS"/>
    <s v="Kmilk_rv;Kmed_hat"/>
    <s v="Cdn Nat Rsrcs Ltd"/>
    <n v="2060113"/>
    <m/>
    <m/>
    <d v="2003-09-12T00:00:00"/>
    <d v="2003-09-27T00:00:00"/>
    <d v="2003-10-07T00:00:00"/>
    <m/>
    <d v="2003-12-01T00:00:00"/>
    <d v="2003-12-11T00:00:00"/>
    <m/>
    <m/>
    <m/>
    <m/>
    <s v="WI"/>
    <n v="1"/>
    <n v="1"/>
    <n v="0.6"/>
    <x v="1"/>
    <s v="N"/>
    <n v="16.536986301369861"/>
    <n v="16.536986301369861"/>
    <n v="534.00959999999998"/>
    <n v="534.00959999999998"/>
    <s v="Susp GAS"/>
    <n v="11"/>
    <n v="11"/>
    <m/>
    <s v="Susp GAS"/>
    <x v="1"/>
    <s v="Suspended"/>
    <s v="Suspended"/>
    <x v="1"/>
    <x v="0"/>
    <s v="W 0292843 "/>
    <n v="0"/>
    <n v="0"/>
    <n v="0"/>
    <n v="0"/>
    <n v="0"/>
    <n v="0"/>
    <n v="0"/>
    <n v="0"/>
    <m/>
    <m/>
    <m/>
    <m/>
    <n v="0"/>
    <m/>
    <n v="0"/>
    <m/>
    <n v="14000"/>
    <n v="10900"/>
    <n v="24900"/>
    <x v="2"/>
    <m/>
    <n v="14000"/>
    <n v="10900"/>
    <x v="2"/>
    <s v=""/>
    <n v="10"/>
    <s v="B) Non Op Inactive, spreadevenly over 15 years"/>
    <n v="6"/>
    <m/>
    <n v="14000"/>
    <n v="10900"/>
    <n v="24900"/>
    <n v="0.6"/>
    <n v="8400"/>
    <n v="6540"/>
    <n v="14940"/>
    <n v="6"/>
    <n v="1.35E-2"/>
    <n v="9103.7810507482554"/>
    <n v="7579.4733737200559"/>
    <n v="16683.254424468312"/>
    <n v="1.7600000000000001E-2"/>
    <n v="8198.9684345044479"/>
    <n v="6255.9165992816443"/>
    <n v="14454.885033786093"/>
    <s v="B.1) True shallow gas (Dino unit, JSGS, Med Hat Unit, Patricia Unit, Princess-PG, Cessford-CNRL). Use $14,000 for abandonment, and $10,900 for rec ($1,090 for pad site)."/>
  </r>
  <r>
    <s v="1 - Yes"/>
    <s v="1- Yes"/>
    <n v="234113512000"/>
    <s v="1 UWI in License"/>
    <n v="292845"/>
    <s v="100/12-35-023-11W4/00"/>
    <n v="292845"/>
    <n v="1"/>
    <s v="100"/>
    <s v="12"/>
    <s v="35"/>
    <s v="023"/>
    <s v="11W4"/>
    <s v="00"/>
    <s v="12-35-023-11W4"/>
    <s v="12-35-023-11W4"/>
    <s v="AB"/>
    <s v="CESSFORD"/>
    <s v="EOG ET AL CESSFORD 12-35-23-11"/>
    <x v="9"/>
    <s v="Cdn Nat Rsrcs Ltd"/>
    <s v="Working Interest"/>
    <n v="0.6"/>
    <s v="CESSFORD"/>
    <s v="No"/>
    <m/>
    <s v="Susp GAS"/>
    <d v="2017-01-31T00:00:00"/>
    <m/>
    <n v="1719"/>
    <m/>
    <m/>
    <s v="Susp GAS"/>
    <s v="Kmilk_rv;Kmed_hat"/>
    <s v="Cdn Nat Rsrcs Ltd"/>
    <n v="2060113"/>
    <m/>
    <m/>
    <d v="2003-09-12T00:00:00"/>
    <d v="2003-10-09T00:00:00"/>
    <d v="2003-10-09T00:00:00"/>
    <m/>
    <d v="2003-12-01T00:00:00"/>
    <d v="2003-12-11T00:00:00"/>
    <m/>
    <m/>
    <m/>
    <m/>
    <s v="WI"/>
    <n v="1"/>
    <n v="1"/>
    <n v="0.6"/>
    <x v="1"/>
    <s v="N"/>
    <n v="16.504109589041096"/>
    <n v="16.504109589041096"/>
    <n v="523.95119999999997"/>
    <n v="523.95119999999997"/>
    <s v="Susp GAS"/>
    <n v="11"/>
    <n v="11"/>
    <m/>
    <s v="Susp GAS"/>
    <x v="1"/>
    <s v="Suspended"/>
    <s v="Suspended"/>
    <x v="1"/>
    <x v="0"/>
    <s v="W 0292845 "/>
    <n v="0"/>
    <n v="0"/>
    <n v="0"/>
    <n v="0"/>
    <n v="0"/>
    <n v="0"/>
    <n v="0"/>
    <n v="0"/>
    <m/>
    <m/>
    <m/>
    <m/>
    <n v="0"/>
    <m/>
    <n v="0"/>
    <m/>
    <n v="14000"/>
    <n v="10900"/>
    <n v="24900"/>
    <x v="2"/>
    <m/>
    <n v="14000"/>
    <n v="10900"/>
    <x v="2"/>
    <s v=""/>
    <n v="8"/>
    <s v="B) Non Op Inactive, spreadevenly over 15 years"/>
    <n v="7"/>
    <m/>
    <n v="14000"/>
    <n v="10900"/>
    <n v="24900"/>
    <n v="0.6"/>
    <n v="8400"/>
    <n v="6540"/>
    <n v="14940"/>
    <n v="7"/>
    <n v="1.35E-2"/>
    <n v="9226.682094933356"/>
    <n v="7681.7962642652765"/>
    <n v="16908.478359198634"/>
    <n v="1.7600000000000001E-2"/>
    <n v="8165.9340687600779"/>
    <n v="6230.7109604677144"/>
    <n v="14396.645029227791"/>
    <s v="B.1) True shallow gas (Dino unit, JSGS, Med Hat Unit, Patricia Unit, Princess-PG, Cessford-CNRL). Use $14,000 for abandonment, and $10,900 for rec ($1,090 for pad site)."/>
  </r>
  <r>
    <s v="1 - Yes"/>
    <s v="1- Yes"/>
    <n v="234113610000"/>
    <s v="1 UWI in License"/>
    <n v="292849"/>
    <s v="100/10-36-023-11W4/00"/>
    <n v="292849"/>
    <n v="1"/>
    <s v="100"/>
    <s v="10"/>
    <s v="36"/>
    <s v="023"/>
    <s v="11W4"/>
    <s v="00"/>
    <s v="10-36-023-11W4"/>
    <s v="10-36-023-11W4"/>
    <s v="AB"/>
    <s v="CESSFORD"/>
    <s v="EOG ET AL CESSFORD 10-36-23-11"/>
    <x v="9"/>
    <s v="Cdn Nat Rsrcs Ltd"/>
    <s v="Working Interest"/>
    <n v="0.6"/>
    <s v="CESSFORD"/>
    <s v="No"/>
    <m/>
    <s v="Flow GAS"/>
    <d v="2020-05-31T00:00:00"/>
    <m/>
    <n v="1772"/>
    <m/>
    <m/>
    <s v="Flow GAS"/>
    <s v="Kmilk_rv;Kmed_hat"/>
    <s v="Cdn Nat Rsrcs Ltd"/>
    <n v="2060113"/>
    <m/>
    <m/>
    <d v="2003-09-12T00:00:00"/>
    <d v="2003-09-25T00:00:00"/>
    <d v="2003-09-27T00:00:00"/>
    <m/>
    <d v="2003-12-01T00:00:00"/>
    <d v="2003-12-11T00:00:00"/>
    <m/>
    <m/>
    <m/>
    <m/>
    <s v="WI"/>
    <n v="1"/>
    <n v="1"/>
    <n v="0.6"/>
    <x v="1"/>
    <s v="N"/>
    <n v="16.542465753424658"/>
    <n v="16.542465753424658"/>
    <n v="540.10559999999998"/>
    <n v="540.10559999999998"/>
    <s v="Flow GAS"/>
    <n v="4"/>
    <n v="4"/>
    <m/>
    <s v="Flow GAS"/>
    <x v="1"/>
    <s v="Producing"/>
    <s v="Producing"/>
    <x v="0"/>
    <x v="0"/>
    <s v="W 029284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212000"/>
    <s v="1 UWI in License"/>
    <n v="293058"/>
    <s v="100/12-22-023-11W4/00"/>
    <n v="293058"/>
    <n v="1"/>
    <s v="100"/>
    <s v="12"/>
    <s v="22"/>
    <s v="023"/>
    <s v="11W4"/>
    <s v="00"/>
    <s v="12-22-023-11W4"/>
    <s v="12-22-023-11W4"/>
    <s v="AB"/>
    <s v="CESSFORD"/>
    <s v="EOG ET AL CESSFORD 12-22-23-11"/>
    <x v="9"/>
    <s v="Cdn Nat Rsrcs Ltd"/>
    <s v="Working Interest"/>
    <n v="0.6"/>
    <s v="CESSFORD"/>
    <s v="No"/>
    <m/>
    <s v="Flow GAS"/>
    <d v="2020-05-31T00:00:00"/>
    <m/>
    <n v="1709"/>
    <m/>
    <m/>
    <s v="Flow GAS"/>
    <s v="Kmilk_rv;Kmed_hat"/>
    <s v="Cdn Nat Rsrcs Ltd"/>
    <n v="2060113"/>
    <m/>
    <m/>
    <d v="2003-09-16T00:00:00"/>
    <d v="2003-09-28T00:00:00"/>
    <d v="2003-09-28T00:00:00"/>
    <m/>
    <d v="2003-11-01T00:00:00"/>
    <d v="2003-11-28T00:00:00"/>
    <m/>
    <m/>
    <m/>
    <m/>
    <s v="WI"/>
    <n v="1"/>
    <n v="1"/>
    <n v="0.6"/>
    <x v="1"/>
    <s v="N"/>
    <n v="16.534246575342465"/>
    <n v="16.534246575342465"/>
    <n v="520.90319999999997"/>
    <n v="520.90319999999997"/>
    <s v="Flow GAS"/>
    <n v="4"/>
    <n v="4"/>
    <m/>
    <s v="Flow GAS"/>
    <x v="1"/>
    <s v="Producing"/>
    <s v="Producing"/>
    <x v="0"/>
    <x v="0"/>
    <s v="W 029305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304000"/>
    <s v="1 UWI in License"/>
    <n v="293060"/>
    <s v="100/04-23-023-11W4/00"/>
    <n v="293060"/>
    <n v="1"/>
    <s v="100"/>
    <s v="04"/>
    <s v="23"/>
    <s v="023"/>
    <s v="11W4"/>
    <s v="00"/>
    <s v="04-23-023-11W4"/>
    <s v="04-23-023-11W4"/>
    <s v="AB"/>
    <s v="CESSFORD"/>
    <s v="EOG ET AL CESSFORD 4-23-23-11"/>
    <x v="9"/>
    <s v="Cdn Nat Rsrcs Ltd"/>
    <s v="Working Interest"/>
    <n v="0.6"/>
    <s v="CESSFORD"/>
    <s v="No"/>
    <m/>
    <s v="Flow GAS"/>
    <d v="2020-05-31T00:00:00"/>
    <m/>
    <n v="1726"/>
    <m/>
    <m/>
    <s v="Flow GAS"/>
    <s v="Kmilk_rv;Kmed_hat"/>
    <s v="Cdn Nat Rsrcs Ltd"/>
    <n v="2060113"/>
    <m/>
    <m/>
    <d v="2003-09-16T00:00:00"/>
    <d v="2003-09-25T00:00:00"/>
    <d v="2003-09-26T00:00:00"/>
    <m/>
    <d v="2003-11-01T00:00:00"/>
    <d v="2003-11-29T00:00:00"/>
    <m/>
    <m/>
    <m/>
    <m/>
    <s v="WI"/>
    <n v="1"/>
    <n v="1"/>
    <n v="0.6"/>
    <x v="1"/>
    <s v="N"/>
    <n v="16.542465753424658"/>
    <n v="16.542465753424658"/>
    <n v="526.08479999999997"/>
    <n v="526.08479999999997"/>
    <s v="Flow GAS"/>
    <n v="4"/>
    <n v="4"/>
    <m/>
    <s v="Flow GAS"/>
    <x v="1"/>
    <s v="Producing"/>
    <s v="Producing"/>
    <x v="0"/>
    <x v="0"/>
    <s v="W 029306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210000"/>
    <s v="1 UWI in License"/>
    <n v="293080"/>
    <s v="100/10-32-023-11W4/00"/>
    <n v="293080"/>
    <n v="1"/>
    <s v="100"/>
    <s v="10"/>
    <s v="32"/>
    <s v="023"/>
    <s v="11W4"/>
    <s v="00"/>
    <s v="10-32-023-11W4"/>
    <s v="10-32-023-11W4"/>
    <s v="AB"/>
    <s v="CESSFORD"/>
    <s v="EOG ET AL CESSFORD 10-32-23-11"/>
    <x v="9"/>
    <s v="Cdn Nat Rsrcs Ltd"/>
    <s v="Working Interest"/>
    <n v="0.6"/>
    <s v="CESSFORD"/>
    <s v="No"/>
    <m/>
    <s v="Flow GAS"/>
    <d v="2020-05-31T00:00:00"/>
    <m/>
    <n v="1732"/>
    <m/>
    <m/>
    <s v="Flow GAS"/>
    <s v="Kmilk_rv;Kmed_hat"/>
    <s v="Cdn Nat Rsrcs Ltd"/>
    <n v="2060113"/>
    <m/>
    <m/>
    <d v="2003-09-17T00:00:00"/>
    <d v="2003-09-26T00:00:00"/>
    <d v="2003-10-02T00:00:00"/>
    <m/>
    <d v="2003-12-01T00:00:00"/>
    <d v="2003-12-11T00:00:00"/>
    <m/>
    <m/>
    <m/>
    <m/>
    <s v="WI"/>
    <n v="1"/>
    <n v="1"/>
    <n v="0.6"/>
    <x v="1"/>
    <s v="N"/>
    <n v="16.539726027397261"/>
    <n v="16.539726027397261"/>
    <n v="527.91359999999997"/>
    <n v="527.91359999999997"/>
    <s v="Flow GAS"/>
    <n v="4"/>
    <n v="4"/>
    <m/>
    <s v="Flow GAS"/>
    <x v="1"/>
    <s v="Producing"/>
    <s v="Producing"/>
    <x v="0"/>
    <x v="0"/>
    <s v="W 02930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02000"/>
    <s v="1 UWI in License"/>
    <n v="293082"/>
    <s v="100/02-20-023-11W4/00"/>
    <n v="293082"/>
    <n v="1"/>
    <s v="100"/>
    <s v="02"/>
    <s v="20"/>
    <s v="023"/>
    <s v="11W4"/>
    <s v="00"/>
    <s v="02-20-023-11W4"/>
    <s v="02-20-023-11W4"/>
    <s v="AB"/>
    <s v="CESSFORD"/>
    <s v="EOG ET AL CESSFORD 2-20-23-11"/>
    <x v="9"/>
    <s v="Cdn Nat Rsrcs Ltd"/>
    <s v="Working Interest"/>
    <n v="0.6"/>
    <s v="CESSFORD"/>
    <s v="No"/>
    <m/>
    <s v="Flow GAS"/>
    <d v="2020-05-31T00:00:00"/>
    <m/>
    <n v="1719"/>
    <m/>
    <m/>
    <s v="Flow GAS"/>
    <s v="Kmilk_rv;Kmed_hat"/>
    <s v="Cdn Nat Rsrcs Ltd"/>
    <n v="2060113"/>
    <m/>
    <m/>
    <d v="2003-09-17T00:00:00"/>
    <d v="2003-10-06T00:00:00"/>
    <d v="2003-10-06T00:00:00"/>
    <m/>
    <d v="2003-12-01T00:00:00"/>
    <d v="2003-12-02T00:00:00"/>
    <m/>
    <m/>
    <m/>
    <m/>
    <s v="WI"/>
    <n v="1"/>
    <n v="1"/>
    <n v="0.6"/>
    <x v="1"/>
    <s v="N"/>
    <n v="16.512328767123286"/>
    <n v="16.512328767123286"/>
    <n v="523.95119999999997"/>
    <n v="523.95119999999997"/>
    <s v="Flow GAS"/>
    <n v="4"/>
    <n v="4"/>
    <m/>
    <s v="Flow GAS"/>
    <x v="1"/>
    <s v="Producing"/>
    <s v="Producing"/>
    <x v="0"/>
    <x v="0"/>
    <s v="W 029308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44110104000"/>
    <s v="1 UWI in License"/>
    <n v="293114"/>
    <s v="100/04-01-024-11W4/00"/>
    <n v="293114"/>
    <n v="1"/>
    <s v="100"/>
    <s v="04"/>
    <s v="01"/>
    <s v="024"/>
    <s v="11W4"/>
    <s v="00"/>
    <s v="04-01-024-11W4"/>
    <s v="04-01-024-11W4"/>
    <s v="AB"/>
    <s v="CESSFORD"/>
    <s v="EOG ET AL CESSFORD 4-1-24-11"/>
    <x v="9"/>
    <s v="Cdn Nat Rsrcs Ltd"/>
    <s v="Working Interest"/>
    <n v="0.6"/>
    <s v="CESSFORD"/>
    <s v="No"/>
    <m/>
    <s v="Susp GAS"/>
    <d v="2013-05-31T00:00:00"/>
    <m/>
    <n v="1749"/>
    <m/>
    <m/>
    <s v="Susp GAS"/>
    <s v="Kmilk_rv;Kmed_hat"/>
    <s v="Cdn Nat Rsrcs Ltd"/>
    <n v="2060113"/>
    <m/>
    <m/>
    <d v="2003-09-17T00:00:00"/>
    <d v="2003-10-09T00:00:00"/>
    <d v="2003-10-09T00:00:00"/>
    <m/>
    <d v="2005-10-01T00:00:00"/>
    <d v="2005-10-01T00:00:00"/>
    <m/>
    <m/>
    <m/>
    <m/>
    <s v="WI"/>
    <n v="1"/>
    <n v="1"/>
    <n v="0.6"/>
    <x v="1"/>
    <s v="N"/>
    <n v="16.504109589041096"/>
    <n v="16.504109589041096"/>
    <n v="533.09519999999998"/>
    <n v="533.09519999999998"/>
    <s v="Susp GAS"/>
    <n v="11"/>
    <n v="11"/>
    <m/>
    <s v="Susp GAS"/>
    <x v="1"/>
    <s v="Suspended"/>
    <s v="Suspended"/>
    <x v="1"/>
    <x v="0"/>
    <s v="W 0293114 "/>
    <n v="0"/>
    <n v="0"/>
    <n v="0"/>
    <n v="0"/>
    <n v="0"/>
    <n v="0"/>
    <n v="0"/>
    <n v="0"/>
    <m/>
    <m/>
    <m/>
    <m/>
    <n v="0"/>
    <m/>
    <n v="0"/>
    <m/>
    <n v="14000"/>
    <n v="10900"/>
    <n v="24900"/>
    <x v="2"/>
    <m/>
    <n v="14000"/>
    <n v="10900"/>
    <x v="2"/>
    <s v=""/>
    <n v="7"/>
    <s v="B) Non Op Inactive, spreadevenly over 15 years"/>
    <n v="8"/>
    <m/>
    <n v="14000"/>
    <n v="10900"/>
    <n v="24900"/>
    <n v="0.6"/>
    <n v="8400"/>
    <n v="6540"/>
    <n v="14940"/>
    <n v="8"/>
    <n v="1.35E-2"/>
    <n v="9351.2423032149563"/>
    <n v="7785.5005138328588"/>
    <n v="17136.742817047816"/>
    <n v="1.7600000000000001E-2"/>
    <n v="8133.0328013839826"/>
    <n v="6205.6068773919324"/>
    <n v="14338.639678775915"/>
    <s v="B.1) True shallow gas (Dino unit, JSGS, Med Hat Unit, Patricia Unit, Princess-PG, Cessford-CNRL). Use $14,000 for abandonment, and $10,900 for rec ($1,090 for pad site)."/>
  </r>
  <r>
    <s v="1 - Yes"/>
    <s v="1- Yes"/>
    <n v="244110102000"/>
    <s v="1 UWI in License"/>
    <n v="293119"/>
    <s v="100/02-01-024-11W4/00"/>
    <n v="293119"/>
    <n v="1"/>
    <s v="100"/>
    <s v="02"/>
    <s v="01"/>
    <s v="024"/>
    <s v="11W4"/>
    <s v="00"/>
    <s v="02-01-024-11W4"/>
    <s v="02-01-024-11W4"/>
    <s v="AB"/>
    <s v="CESSFORD"/>
    <s v="EOG ET AL CESSFORD 2-1-24-11"/>
    <x v="9"/>
    <s v="Cdn Nat Rsrcs Ltd"/>
    <s v="Working Interest"/>
    <n v="0.6"/>
    <s v="CESSFORD"/>
    <s v="No"/>
    <m/>
    <s v="Susp GAS"/>
    <d v="2015-01-31T00:00:00"/>
    <m/>
    <n v="1726"/>
    <m/>
    <m/>
    <s v="Susp GAS"/>
    <s v="Kmilk_rv;Kmed_hat"/>
    <s v="Cdn Nat Rsrcs Ltd"/>
    <n v="2060113"/>
    <m/>
    <m/>
    <d v="2003-09-17T00:00:00"/>
    <d v="2003-10-09T00:00:00"/>
    <d v="2003-10-09T00:00:00"/>
    <m/>
    <d v="2005-03-01T00:00:00"/>
    <d v="2005-03-09T00:00:00"/>
    <m/>
    <m/>
    <m/>
    <m/>
    <s v="WI"/>
    <n v="1"/>
    <n v="1"/>
    <n v="0.6"/>
    <x v="1"/>
    <s v="N"/>
    <n v="16.504109589041096"/>
    <n v="16.504109589041096"/>
    <n v="526.08479999999997"/>
    <n v="526.08479999999997"/>
    <s v="Susp GAS"/>
    <n v="11"/>
    <n v="11"/>
    <m/>
    <s v="Susp GAS"/>
    <x v="1"/>
    <s v="Suspended"/>
    <s v="Suspended"/>
    <x v="1"/>
    <x v="0"/>
    <s v="W 0293119 "/>
    <n v="0"/>
    <n v="0"/>
    <n v="0"/>
    <n v="0"/>
    <n v="0"/>
    <n v="0"/>
    <n v="0"/>
    <n v="0"/>
    <m/>
    <m/>
    <m/>
    <m/>
    <n v="0"/>
    <m/>
    <n v="0"/>
    <m/>
    <n v="14000"/>
    <n v="10900"/>
    <n v="24900"/>
    <x v="2"/>
    <m/>
    <n v="14000"/>
    <n v="10900"/>
    <x v="2"/>
    <s v=""/>
    <n v="6"/>
    <s v="B) Non Op Inactive, spreadevenly over 15 years"/>
    <n v="9"/>
    <m/>
    <n v="14000"/>
    <n v="10900"/>
    <n v="24900"/>
    <n v="0.6"/>
    <n v="8400"/>
    <n v="6540"/>
    <n v="14940"/>
    <n v="9"/>
    <n v="1.35E-2"/>
    <n v="9477.4840743083605"/>
    <n v="7890.6047707696025"/>
    <n v="17368.088845077964"/>
    <n v="1.7600000000000001E-2"/>
    <n v="8100.2640961111119"/>
    <n v="6180.6039408772822"/>
    <n v="14280.868036988395"/>
    <s v="B.1) True shallow gas (Dino unit, JSGS, Med Hat Unit, Patricia Unit, Princess-PG, Cessford-CNRL). Use $14,000 for abandonment, and $10,900 for rec ($1,090 for pad site)."/>
  </r>
  <r>
    <s v="1 - Yes"/>
    <s v="1- Yes"/>
    <n v="214033310000"/>
    <s v="1 UWI in License"/>
    <n v="293536"/>
    <s v="100/10-33-021-03W4/00"/>
    <n v="293536"/>
    <n v="1"/>
    <s v="100"/>
    <s v="10"/>
    <s v="33"/>
    <s v="021"/>
    <s v="03W4"/>
    <s v="00"/>
    <s v="10-33-021-03W4"/>
    <s v="10-33-021-03W4"/>
    <s v="AB"/>
    <s v="ATLEE-BUFFALO"/>
    <s v="EOG ET AL ATLEE-BUFFALO 10-33-21-3"/>
    <x v="4"/>
    <s v="Cdn Nat Rsrcs Ltd"/>
    <s v="Working Interest"/>
    <n v="0.15"/>
    <s v="SOUTH AB MISC"/>
    <s v="No"/>
    <m/>
    <s v="Flow GAS"/>
    <d v="2020-05-31T00:00:00"/>
    <m/>
    <n v="1493"/>
    <m/>
    <m/>
    <s v="Flow GAS"/>
    <s v="Kmilk_rv;Kmed_hat"/>
    <s v="Cdn Nat Rsrcs Ltd"/>
    <n v="84858"/>
    <m/>
    <m/>
    <d v="2003-09-23T00:00:00"/>
    <d v="2003-10-15T00:00:00"/>
    <d v="2003-10-22T00:00:00"/>
    <m/>
    <d v="2004-01-01T00:00:00"/>
    <d v="2004-01-16T00:00:00"/>
    <m/>
    <m/>
    <m/>
    <m/>
    <s v="WI"/>
    <n v="1"/>
    <n v="1"/>
    <n v="0.15"/>
    <x v="1"/>
    <s v="N"/>
    <n v="16.487671232876714"/>
    <n v="16.487671232876714"/>
    <n v="455.06640000000004"/>
    <n v="455.06640000000004"/>
    <s v="Flow GAS"/>
    <n v="4"/>
    <n v="4"/>
    <m/>
    <s v="Flow GAS"/>
    <x v="1"/>
    <s v="Producing"/>
    <s v="Producing"/>
    <x v="0"/>
    <x v="0"/>
    <s v="W 0293536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312000"/>
    <s v="1 UWI in License"/>
    <n v="293537"/>
    <s v="100/12-33-021-03W4/00"/>
    <n v="293537"/>
    <n v="1"/>
    <s v="100"/>
    <s v="12"/>
    <s v="33"/>
    <s v="021"/>
    <s v="03W4"/>
    <s v="00"/>
    <s v="12-33-021-03W4"/>
    <s v="12-33-021-03W4"/>
    <s v="AB"/>
    <s v="ATLEE-BUFFALO"/>
    <s v="EOG ET AL ATLEE-BUFFALO 12-33-21-3"/>
    <x v="4"/>
    <s v="Cdn Nat Rsrcs Ltd"/>
    <s v="Working Interest"/>
    <n v="0.15"/>
    <s v="SOUTH AB MISC"/>
    <s v="No"/>
    <m/>
    <s v="ABD GAS"/>
    <d v="2014-08-31T00:00:00"/>
    <m/>
    <n v="1591"/>
    <m/>
    <m/>
    <s v="ABD GAS"/>
    <s v="Kmilk_rv;Kmed_hat"/>
    <m/>
    <m/>
    <m/>
    <m/>
    <d v="2003-09-23T00:00:00"/>
    <d v="2003-10-22T00:00:00"/>
    <d v="2003-10-22T00:00:00"/>
    <m/>
    <d v="2004-02-01T00:00:00"/>
    <d v="2004-02-02T00:00:00"/>
    <m/>
    <d v="2014-09-26T00:00:00"/>
    <s v="Cement And Plate"/>
    <m/>
    <s v="WI"/>
    <n v="1"/>
    <n v="1"/>
    <n v="0.15"/>
    <x v="1"/>
    <s v="N"/>
    <n v="16.468493150684932"/>
    <n v="16.468493150684932"/>
    <n v="484.93680000000001"/>
    <n v="484.93680000000001"/>
    <s v="ABD GAS"/>
    <n v="14"/>
    <n v="14"/>
    <m/>
    <s v="ABD GAS"/>
    <x v="1"/>
    <s v="Abandoned"/>
    <s v="Abandoned"/>
    <x v="1"/>
    <x v="0"/>
    <s v="W 0293537 "/>
    <n v="0"/>
    <n v="0"/>
    <n v="0"/>
    <n v="0"/>
    <n v="0"/>
    <n v="0"/>
    <n v="0"/>
    <n v="0"/>
    <m/>
    <m/>
    <m/>
    <m/>
    <n v="0"/>
    <m/>
    <n v="0"/>
    <m/>
    <n v="0"/>
    <n v="10900"/>
    <n v="10900"/>
    <x v="5"/>
    <m/>
    <n v="0"/>
    <n v="10900"/>
    <x v="5"/>
    <s v=""/>
    <n v="7"/>
    <s v="B.1) Non Op Reclamation only; spread evenly"/>
    <n v="3"/>
    <m/>
    <n v="0"/>
    <n v="10900"/>
    <n v="10900"/>
    <n v="0.15"/>
    <n v="0"/>
    <n v="1635"/>
    <n v="1635"/>
    <n v="3"/>
    <n v="1.35E-2"/>
    <n v="0"/>
    <n v="1820.1525197329113"/>
    <n v="1820.1525197329113"/>
    <n v="1.7600000000000001E-2"/>
    <n v="0"/>
    <n v="1583.0367416979539"/>
    <n v="1583.0367416979539"/>
    <s v="E.1) Fully abandoned, reclamation only. Shallow Gas. Use $10,900 for rec ($1,090 for pad site)."/>
  </r>
  <r>
    <s v="1 - Yes"/>
    <s v="1- Yes"/>
    <n v="214033410000"/>
    <s v="1 UWI in License"/>
    <n v="293538"/>
    <s v="100/10-34-021-03W4/00"/>
    <n v="293538"/>
    <n v="1"/>
    <s v="100"/>
    <s v="10"/>
    <s v="34"/>
    <s v="021"/>
    <s v="03W4"/>
    <s v="00"/>
    <s v="10-34-021-03W4"/>
    <s v="10-34-021-03W4"/>
    <s v="AB"/>
    <s v="ATLEE-BUFFALO"/>
    <s v="EOG ET AL ATLEE-BUFFALO 10-34-21-3"/>
    <x v="4"/>
    <s v="Cdn Nat Rsrcs Ltd"/>
    <s v="Working Interest"/>
    <n v="0.15"/>
    <s v="SOUTH AB MISC"/>
    <s v="No"/>
    <m/>
    <s v="Flow GAS"/>
    <d v="2020-05-31T00:00:00"/>
    <m/>
    <n v="1476"/>
    <m/>
    <m/>
    <s v="Flow GAS"/>
    <s v="Kmilk_rv;Kmed_hat"/>
    <s v="Cdn Nat Rsrcs Ltd"/>
    <n v="84858"/>
    <m/>
    <m/>
    <d v="2003-09-23T00:00:00"/>
    <d v="2003-10-20T00:00:00"/>
    <d v="2003-10-21T00:00:00"/>
    <m/>
    <d v="2003-12-01T00:00:00"/>
    <d v="2003-12-18T00:00:00"/>
    <m/>
    <m/>
    <m/>
    <m/>
    <s v="WI"/>
    <n v="1"/>
    <n v="1"/>
    <n v="0.15"/>
    <x v="1"/>
    <s v="N"/>
    <n v="16.473972602739725"/>
    <n v="16.473972602739725"/>
    <n v="449.88480000000004"/>
    <n v="449.88480000000004"/>
    <s v="Flow GAS"/>
    <n v="4"/>
    <n v="4"/>
    <m/>
    <s v="Flow GAS"/>
    <x v="1"/>
    <s v="Producing"/>
    <s v="Producing"/>
    <x v="0"/>
    <x v="0"/>
    <s v="W 029353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411000"/>
    <s v="1 UWI in License"/>
    <n v="293539"/>
    <s v="100/11-34-021-03W4/00"/>
    <n v="293539"/>
    <n v="1"/>
    <s v="100"/>
    <s v="11"/>
    <s v="34"/>
    <s v="021"/>
    <s v="03W4"/>
    <s v="00"/>
    <s v="11-34-021-03W4"/>
    <s v="11-34-021-03W4"/>
    <s v="AB"/>
    <s v="ATLEE-BUFFALO"/>
    <s v="EOG ET AL ATLEE-BUFFALO 11-34-21-3"/>
    <x v="4"/>
    <s v="Cdn Nat Rsrcs Ltd"/>
    <s v="Working Interest"/>
    <n v="0.15"/>
    <s v="SOUTH AB MISC"/>
    <s v="No"/>
    <m/>
    <s v="Flow GAS"/>
    <d v="2020-05-31T00:00:00"/>
    <m/>
    <n v="1444"/>
    <m/>
    <m/>
    <s v="Flow GAS"/>
    <s v="Kmilk_rv;Kmed_hat"/>
    <s v="Cdn Nat Rsrcs Ltd"/>
    <n v="84858"/>
    <m/>
    <m/>
    <d v="2003-09-23T00:00:00"/>
    <d v="2003-10-20T00:00:00"/>
    <d v="2003-10-20T00:00:00"/>
    <m/>
    <d v="2003-12-01T00:00:00"/>
    <d v="2003-12-18T00:00:00"/>
    <m/>
    <m/>
    <m/>
    <m/>
    <s v="WI"/>
    <n v="1"/>
    <n v="1"/>
    <n v="0.15"/>
    <x v="1"/>
    <s v="N"/>
    <n v="16.473972602739725"/>
    <n v="16.473972602739725"/>
    <n v="440.13120000000004"/>
    <n v="440.13120000000004"/>
    <s v="Flow GAS"/>
    <n v="4"/>
    <n v="4"/>
    <m/>
    <s v="Flow GAS"/>
    <x v="1"/>
    <s v="Producing"/>
    <s v="Producing"/>
    <x v="0"/>
    <x v="0"/>
    <s v="W 0293539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04000"/>
    <s v="1 UWI in License"/>
    <n v="293540"/>
    <s v="100/04-35-021-03W4/00"/>
    <n v="293540"/>
    <n v="1"/>
    <s v="100"/>
    <s v="04"/>
    <s v="35"/>
    <s v="021"/>
    <s v="03W4"/>
    <s v="00"/>
    <s v="04-35-021-03W4"/>
    <s v="04-35-021-03W4"/>
    <s v="AB"/>
    <s v="ATLEE-BUFFALO"/>
    <s v="EOG ET AL ATLEE-BUFFALO 4-35-21-3"/>
    <x v="4"/>
    <s v="Cdn Nat Rsrcs Ltd"/>
    <s v="Working Interest"/>
    <n v="0.15"/>
    <s v="SOUTH AB MISC"/>
    <s v="No"/>
    <m/>
    <s v="Flow GAS"/>
    <d v="2020-05-31T00:00:00"/>
    <m/>
    <n v="1476"/>
    <m/>
    <m/>
    <s v="Flow GAS"/>
    <s v="Kmilk_rv;Kmed_hat"/>
    <s v="Cdn Nat Rsrcs Ltd"/>
    <n v="84858"/>
    <m/>
    <m/>
    <d v="2003-09-23T00:00:00"/>
    <d v="2003-10-18T00:00:00"/>
    <d v="2003-10-19T00:00:00"/>
    <m/>
    <d v="2004-01-01T00:00:00"/>
    <d v="2004-01-11T00:00:00"/>
    <m/>
    <m/>
    <m/>
    <m/>
    <s v="WI"/>
    <n v="1"/>
    <n v="1"/>
    <n v="0.15"/>
    <x v="1"/>
    <s v="N"/>
    <n v="16.479452054794521"/>
    <n v="16.479452054794521"/>
    <n v="449.88480000000004"/>
    <n v="449.88480000000004"/>
    <s v="Flow GAS"/>
    <n v="4"/>
    <n v="4"/>
    <m/>
    <s v="Flow GAS"/>
    <x v="1"/>
    <s v="Producing"/>
    <s v="Producing"/>
    <x v="0"/>
    <x v="0"/>
    <s v="W 0293540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10000"/>
    <s v="1 UWI in License"/>
    <n v="293542"/>
    <s v="100/10-35-021-03W4/00"/>
    <n v="293542"/>
    <n v="1"/>
    <s v="100"/>
    <s v="10"/>
    <s v="35"/>
    <s v="021"/>
    <s v="03W4"/>
    <s v="00"/>
    <s v="10-35-021-03W4"/>
    <s v="10-35-021-03W4"/>
    <s v="AB"/>
    <s v="ATLEE-BUFFALO"/>
    <s v="EOG ET AL ATLEE-BUFFALO 10-35-21-3"/>
    <x v="4"/>
    <s v="Cdn Nat Rsrcs Ltd"/>
    <s v="Working Interest"/>
    <n v="0.15"/>
    <s v="SOUTH AB MISC"/>
    <s v="No"/>
    <m/>
    <s v="Flow GAS"/>
    <d v="2020-05-31T00:00:00"/>
    <m/>
    <n v="1526"/>
    <m/>
    <m/>
    <s v="Flow GAS"/>
    <s v="Kmilk_rv;Kmed_hat"/>
    <s v="Cdn Nat Rsrcs Ltd"/>
    <n v="84858"/>
    <m/>
    <m/>
    <d v="2003-09-23T00:00:00"/>
    <d v="2003-10-19T00:00:00"/>
    <d v="2003-10-19T00:00:00"/>
    <m/>
    <d v="2003-12-01T00:00:00"/>
    <d v="2003-12-21T00:00:00"/>
    <m/>
    <m/>
    <m/>
    <m/>
    <s v="WI"/>
    <n v="1"/>
    <n v="1"/>
    <n v="0.15"/>
    <x v="1"/>
    <s v="N"/>
    <n v="16.476712328767125"/>
    <n v="16.476712328767125"/>
    <n v="465.12480000000005"/>
    <n v="465.12480000000005"/>
    <s v="Flow GAS"/>
    <n v="4"/>
    <n v="4"/>
    <m/>
    <s v="Flow GAS"/>
    <x v="1"/>
    <s v="Producing"/>
    <s v="Producing"/>
    <x v="0"/>
    <x v="0"/>
    <s v="W 0293542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12000"/>
    <s v="1 UWI in License"/>
    <n v="293543"/>
    <s v="100/12-35-021-03W4/00"/>
    <n v="293543"/>
    <n v="1"/>
    <s v="100"/>
    <s v="12"/>
    <s v="35"/>
    <s v="021"/>
    <s v="03W4"/>
    <s v="00"/>
    <s v="12-35-021-03W4"/>
    <s v="12-35-021-03W4"/>
    <s v="AB"/>
    <s v="ATLEE-BUFFALO"/>
    <s v="EOG ET AL ATLEE-BUFFALO 12-35-21-3"/>
    <x v="4"/>
    <s v="Cdn Nat Rsrcs Ltd"/>
    <s v="Working Interest"/>
    <n v="0.15"/>
    <s v="SOUTH AB MISC"/>
    <s v="No"/>
    <m/>
    <s v="Flow GAS"/>
    <d v="2020-05-31T00:00:00"/>
    <m/>
    <n v="1526"/>
    <m/>
    <m/>
    <s v="Flow GAS"/>
    <s v="Kmilk_rv;Kmed_hat"/>
    <s v="Cdn Nat Rsrcs Ltd"/>
    <n v="84858"/>
    <m/>
    <m/>
    <d v="2003-09-23T00:00:00"/>
    <d v="2003-10-20T00:00:00"/>
    <d v="2003-10-20T00:00:00"/>
    <m/>
    <d v="2003-12-01T00:00:00"/>
    <d v="2003-12-21T00:00:00"/>
    <m/>
    <m/>
    <m/>
    <m/>
    <s v="WI"/>
    <n v="1"/>
    <n v="1"/>
    <n v="0.15"/>
    <x v="1"/>
    <s v="N"/>
    <n v="16.473972602739725"/>
    <n v="16.473972602739725"/>
    <n v="465.12480000000005"/>
    <n v="465.12480000000005"/>
    <s v="Flow GAS"/>
    <n v="4"/>
    <n v="4"/>
    <m/>
    <s v="Flow GAS"/>
    <x v="1"/>
    <s v="Producing"/>
    <s v="Producing"/>
    <x v="0"/>
    <x v="0"/>
    <s v="W 0293543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210000"/>
    <s v="1 UWI in License"/>
    <n v="293580"/>
    <s v="100/10-32-021-03W4/00"/>
    <n v="293580"/>
    <n v="1"/>
    <s v="100"/>
    <s v="10"/>
    <s v="32"/>
    <s v="021"/>
    <s v="03W4"/>
    <s v="00"/>
    <s v="10-32-021-03W4"/>
    <s v="10-32-021-03W4"/>
    <s v="AB"/>
    <s v="ATLEE-BUFFALO"/>
    <s v="EOG ET AL ATLEE-BUFFALO 10-32-21-3"/>
    <x v="4"/>
    <s v="Cdn Nat Rsrcs Ltd"/>
    <s v="Working Interest"/>
    <n v="0.15"/>
    <s v="SOUTH AB MISC"/>
    <s v="No"/>
    <m/>
    <s v="ABD GAS"/>
    <d v="2014-08-31T00:00:00"/>
    <m/>
    <n v="1614"/>
    <m/>
    <m/>
    <s v="ABD GAS"/>
    <s v="Kmilk_rv;Kmed_hat"/>
    <m/>
    <m/>
    <m/>
    <m/>
    <d v="2003-09-23T00:00:00"/>
    <d v="2003-10-22T00:00:00"/>
    <d v="2003-10-22T00:00:00"/>
    <m/>
    <d v="2004-02-01T00:00:00"/>
    <d v="2004-02-02T00:00:00"/>
    <m/>
    <d v="2014-09-26T00:00:00"/>
    <s v="Plate"/>
    <m/>
    <s v="WI"/>
    <n v="1"/>
    <n v="1"/>
    <n v="0.15"/>
    <x v="1"/>
    <s v="N"/>
    <n v="16.468493150684932"/>
    <n v="16.468493150684932"/>
    <n v="491.94720000000001"/>
    <n v="491.94720000000001"/>
    <s v="ABD GAS"/>
    <n v="14"/>
    <n v="14"/>
    <m/>
    <s v="ABD GAS"/>
    <x v="1"/>
    <s v="Abandoned"/>
    <s v="Abandoned"/>
    <x v="1"/>
    <x v="0"/>
    <s v="W 0293580 "/>
    <n v="0"/>
    <n v="0"/>
    <n v="0"/>
    <n v="0"/>
    <n v="0"/>
    <n v="0"/>
    <n v="0"/>
    <n v="0"/>
    <m/>
    <m/>
    <m/>
    <m/>
    <n v="0"/>
    <m/>
    <n v="0"/>
    <m/>
    <n v="0"/>
    <n v="10900"/>
    <n v="10900"/>
    <x v="5"/>
    <m/>
    <n v="0"/>
    <n v="10900"/>
    <x v="5"/>
    <s v=""/>
    <n v="7"/>
    <s v="B.1) Non Op Reclamation only; spread evenly"/>
    <n v="4"/>
    <m/>
    <n v="0"/>
    <n v="10900"/>
    <n v="10900"/>
    <n v="0.15"/>
    <n v="0"/>
    <n v="1635"/>
    <n v="1635"/>
    <n v="4"/>
    <n v="1.35E-2"/>
    <n v="0"/>
    <n v="1844.7245787493057"/>
    <n v="1844.7245787493057"/>
    <n v="1.7600000000000001E-2"/>
    <n v="0"/>
    <n v="1576.6585472787699"/>
    <n v="1576.6585472787699"/>
    <s v="E.1) Fully abandoned, reclamation only. Shallow Gas. Use $10,900 for rec ($1,090 for pad site)."/>
  </r>
  <r>
    <s v="1 - Yes"/>
    <s v="1- Yes"/>
    <n v="214032702000"/>
    <s v="1 UWI in License"/>
    <n v="293583"/>
    <s v="100/02-27-021-03W4/00"/>
    <n v="293583"/>
    <n v="1"/>
    <s v="100"/>
    <s v="02"/>
    <s v="27"/>
    <s v="021"/>
    <s v="03W4"/>
    <s v="00"/>
    <s v="02-27-021-03W4"/>
    <s v="02-27-021-03W4"/>
    <s v="AB"/>
    <s v="ATLEE-BUFFALO"/>
    <s v="EOG ET AL ATLEE-BUFFALO 2-27-21-3"/>
    <x v="4"/>
    <s v="Cdn Nat Rsrcs Ltd"/>
    <s v="Working Interest"/>
    <n v="0.15"/>
    <s v="SOUTH AB MISC"/>
    <s v="No"/>
    <m/>
    <s v="Flow GAS"/>
    <d v="2020-05-31T00:00:00"/>
    <m/>
    <n v="1509"/>
    <m/>
    <m/>
    <s v="Flow GAS"/>
    <s v="Kmilk_rv;Kmed_hat"/>
    <s v="Cdn Nat Rsrcs Ltd"/>
    <n v="84858"/>
    <m/>
    <m/>
    <d v="2003-09-23T00:00:00"/>
    <d v="2003-10-17T00:00:00"/>
    <d v="2003-10-18T00:00:00"/>
    <m/>
    <d v="2004-01-01T00:00:00"/>
    <d v="2004-01-11T00:00:00"/>
    <m/>
    <m/>
    <m/>
    <m/>
    <s v="WI"/>
    <n v="1"/>
    <n v="1"/>
    <n v="0.15"/>
    <x v="1"/>
    <s v="N"/>
    <n v="16.482191780821918"/>
    <n v="16.482191780821918"/>
    <n v="459.94320000000005"/>
    <n v="459.94320000000005"/>
    <s v="Flow GAS"/>
    <n v="4"/>
    <n v="4"/>
    <m/>
    <s v="Flow GAS"/>
    <x v="1"/>
    <s v="Producing"/>
    <s v="Producing"/>
    <x v="0"/>
    <x v="0"/>
    <s v="W 0293583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502000"/>
    <s v="1 UWI in License"/>
    <n v="293584"/>
    <s v="100/02-35-021-03W4/00"/>
    <n v="293584"/>
    <n v="1"/>
    <s v="100"/>
    <s v="02"/>
    <s v="35"/>
    <s v="021"/>
    <s v="03W4"/>
    <s v="00"/>
    <s v="02-35-021-03W4"/>
    <s v="02-35-021-03W4"/>
    <s v="AB"/>
    <s v="ATLEE-BUFFALO"/>
    <s v="EOG ET AL ATLEE-BUFFALO 2-35-21-3"/>
    <x v="4"/>
    <s v="Cdn Nat Rsrcs Ltd"/>
    <s v="Working Interest"/>
    <n v="0.15"/>
    <s v="SOUTH AB MISC"/>
    <s v="No"/>
    <m/>
    <s v="Flow GAS"/>
    <d v="2020-05-31T00:00:00"/>
    <m/>
    <n v="1509"/>
    <m/>
    <m/>
    <s v="Flow GAS"/>
    <s v="Kmilk_rv;Kmed_hat"/>
    <s v="Cdn Nat Rsrcs Ltd"/>
    <n v="84858"/>
    <m/>
    <m/>
    <d v="2003-09-23T00:00:00"/>
    <d v="2003-10-18T00:00:00"/>
    <d v="2003-10-18T00:00:00"/>
    <m/>
    <d v="2004-01-01T00:00:00"/>
    <d v="2004-01-11T00:00:00"/>
    <m/>
    <m/>
    <m/>
    <m/>
    <s v="WI"/>
    <n v="1"/>
    <n v="1"/>
    <n v="0.15"/>
    <x v="1"/>
    <s v="N"/>
    <n v="16.479452054794521"/>
    <n v="16.479452054794521"/>
    <n v="459.94320000000005"/>
    <n v="459.94320000000005"/>
    <s v="Flow GAS"/>
    <n v="4"/>
    <n v="4"/>
    <m/>
    <s v="Flow GAS"/>
    <x v="1"/>
    <s v="Producing"/>
    <s v="Producing"/>
    <x v="0"/>
    <x v="0"/>
    <s v="W 0293584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304000"/>
    <s v="1 UWI in License"/>
    <n v="293585"/>
    <s v="100/04-33-021-03W4/00"/>
    <n v="293585"/>
    <n v="1"/>
    <s v="100"/>
    <s v="04"/>
    <s v="33"/>
    <s v="021"/>
    <s v="03W4"/>
    <s v="00"/>
    <s v="04-33-021-03W4"/>
    <s v="04-33-021-03W4"/>
    <s v="AB"/>
    <s v="ATLEE-BUFFALO"/>
    <s v="EOG ET AL ATLEE-BUFFALO 4-33-21-3"/>
    <x v="4"/>
    <s v="Cdn Nat Rsrcs Ltd"/>
    <s v="Working Interest"/>
    <n v="0.15"/>
    <s v="SOUTH AB MISC"/>
    <s v="No"/>
    <m/>
    <s v="ABD GAS"/>
    <d v="2014-08-31T00:00:00"/>
    <m/>
    <n v="1558"/>
    <m/>
    <m/>
    <s v="ABD GAS"/>
    <s v="Kmilk_rv;Kmed_hat"/>
    <m/>
    <m/>
    <m/>
    <m/>
    <d v="2003-09-23T00:00:00"/>
    <d v="2003-10-19T00:00:00"/>
    <d v="2003-10-20T00:00:00"/>
    <m/>
    <d v="2004-02-01T00:00:00"/>
    <d v="2004-02-02T00:00:00"/>
    <m/>
    <d v="2014-09-25T00:00:00"/>
    <s v="Cement And Plate"/>
    <m/>
    <s v="WI"/>
    <n v="1"/>
    <n v="1"/>
    <n v="0.15"/>
    <x v="1"/>
    <s v="N"/>
    <n v="16.476712328767125"/>
    <n v="16.476712328767125"/>
    <n v="474.8784"/>
    <n v="474.8784"/>
    <s v="ABD GAS"/>
    <n v="14"/>
    <n v="14"/>
    <m/>
    <s v="ABD GAS"/>
    <x v="1"/>
    <s v="Abandoned"/>
    <s v="Abandoned"/>
    <x v="1"/>
    <x v="0"/>
    <s v="W 0293585 "/>
    <n v="0"/>
    <n v="0"/>
    <n v="0"/>
    <n v="0"/>
    <n v="0"/>
    <n v="0"/>
    <n v="0"/>
    <n v="0"/>
    <m/>
    <m/>
    <m/>
    <m/>
    <n v="0"/>
    <m/>
    <n v="0"/>
    <m/>
    <n v="0"/>
    <n v="10900"/>
    <n v="10900"/>
    <x v="5"/>
    <m/>
    <n v="0"/>
    <n v="10900"/>
    <x v="5"/>
    <s v=""/>
    <n v="7"/>
    <s v="B.1) Non Op Reclamation only; spread evenly"/>
    <n v="5"/>
    <m/>
    <n v="0"/>
    <n v="10900"/>
    <n v="10900"/>
    <n v="0.15"/>
    <n v="0"/>
    <n v="1635"/>
    <n v="1635"/>
    <n v="5"/>
    <n v="1.35E-2"/>
    <n v="0"/>
    <n v="1869.6283605624214"/>
    <n v="1869.6283605624214"/>
    <n v="1.7600000000000001E-2"/>
    <n v="0"/>
    <n v="1570.3060511665028"/>
    <n v="1570.3060511665028"/>
    <s v="E.1) Fully abandoned, reclamation only. Shallow Gas. Use $10,900 for rec ($1,090 for pad site)."/>
  </r>
  <r>
    <s v="1 - Yes"/>
    <s v="1- Yes"/>
    <n v="214033206000"/>
    <s v="1 UWI in License"/>
    <n v="293586"/>
    <s v="100/06-32-021-03W4/00"/>
    <n v="293586"/>
    <n v="1"/>
    <s v="100"/>
    <s v="06"/>
    <s v="32"/>
    <s v="021"/>
    <s v="03W4"/>
    <s v="00"/>
    <s v="06-32-021-03W4"/>
    <s v="06-32-021-03W4"/>
    <s v="AB"/>
    <s v="ATLEE-BUFFALO"/>
    <s v="EOG ET AL ATLEE-BUFFALO 6-32-21-3"/>
    <x v="4"/>
    <s v="Cdn Nat Rsrcs Ltd"/>
    <s v="Working Interest"/>
    <n v="0.15"/>
    <s v="SOUTH AB MISC"/>
    <s v="No"/>
    <m/>
    <s v="ABD GAS"/>
    <d v="2014-08-31T00:00:00"/>
    <m/>
    <n v="1608"/>
    <m/>
    <m/>
    <s v="ABD GAS"/>
    <s v="Kmilk_rv;Kmed_hat"/>
    <m/>
    <m/>
    <m/>
    <m/>
    <d v="2003-09-23T00:00:00"/>
    <d v="2003-10-13T00:00:00"/>
    <d v="2003-10-23T00:00:00"/>
    <m/>
    <d v="2004-02-01T00:00:00"/>
    <d v="2004-02-02T00:00:00"/>
    <m/>
    <d v="2014-09-26T00:00:00"/>
    <s v="Cement And Plate"/>
    <m/>
    <s v="WI"/>
    <n v="1"/>
    <n v="1"/>
    <n v="0.15"/>
    <x v="1"/>
    <s v="N"/>
    <n v="16.493150684931507"/>
    <n v="16.493150684931507"/>
    <n v="490.11840000000001"/>
    <n v="490.11840000000001"/>
    <s v="ABD GAS"/>
    <n v="14"/>
    <n v="14"/>
    <m/>
    <s v="ABD GAS"/>
    <x v="1"/>
    <s v="Abandoned"/>
    <s v="Abandoned"/>
    <x v="1"/>
    <x v="0"/>
    <s v="W 0293586 "/>
    <n v="0"/>
    <n v="0"/>
    <n v="0"/>
    <n v="0"/>
    <n v="0"/>
    <n v="0"/>
    <n v="0"/>
    <n v="0"/>
    <m/>
    <m/>
    <m/>
    <m/>
    <n v="0"/>
    <m/>
    <n v="0"/>
    <m/>
    <n v="0"/>
    <n v="10900"/>
    <n v="10900"/>
    <x v="5"/>
    <m/>
    <n v="0"/>
    <n v="10900"/>
    <x v="5"/>
    <s v=""/>
    <n v="6"/>
    <s v="B.1) Non Op Reclamation only; spread evenly"/>
    <n v="6"/>
    <m/>
    <n v="0"/>
    <n v="10900"/>
    <n v="10900"/>
    <n v="0.15"/>
    <n v="0"/>
    <n v="1635"/>
    <n v="1635"/>
    <n v="6"/>
    <n v="1.35E-2"/>
    <n v="0"/>
    <n v="1894.868343430014"/>
    <n v="1894.868343430014"/>
    <n v="1.7600000000000001E-2"/>
    <n v="0"/>
    <n v="1563.9791498204111"/>
    <n v="1563.9791498204111"/>
    <s v="E.1) Fully abandoned, reclamation only. Shallow Gas. Use $10,900 for rec ($1,090 for pad site)."/>
  </r>
  <r>
    <s v="1 - Yes"/>
    <s v="1- Yes"/>
    <n v="214033202000"/>
    <s v="1 UWI in License"/>
    <n v="293587"/>
    <s v="100/02-32-021-03W4/00"/>
    <n v="293587"/>
    <n v="1"/>
    <s v="100"/>
    <s v="02"/>
    <s v="32"/>
    <s v="021"/>
    <s v="03W4"/>
    <s v="00"/>
    <s v="02-32-021-03W4"/>
    <s v="02-32-021-03W4"/>
    <s v="AB"/>
    <s v="ATLEE-BUFFALO"/>
    <s v="EOG ET AL ATLEE-BUFFALO 2-32-21-3"/>
    <x v="4"/>
    <s v="Cdn Nat Rsrcs Ltd"/>
    <s v="Working Interest"/>
    <n v="0.15"/>
    <s v="SOUTH AB MISC"/>
    <s v="No"/>
    <m/>
    <s v="ABD GAS"/>
    <d v="2014-08-31T00:00:00"/>
    <m/>
    <n v="1608"/>
    <m/>
    <m/>
    <s v="ABD GAS"/>
    <s v="Kmilk_rv;Kmed_hat"/>
    <m/>
    <m/>
    <m/>
    <m/>
    <d v="2003-09-23T00:00:00"/>
    <d v="2003-10-18T00:00:00"/>
    <d v="2003-10-18T00:00:00"/>
    <m/>
    <d v="2004-02-01T00:00:00"/>
    <d v="2004-02-02T00:00:00"/>
    <m/>
    <d v="2014-09-26T00:00:00"/>
    <s v="Plate"/>
    <m/>
    <s v="WI"/>
    <n v="1"/>
    <n v="1"/>
    <n v="0.15"/>
    <x v="1"/>
    <s v="N"/>
    <n v="16.479452054794521"/>
    <n v="16.479452054794521"/>
    <n v="490.11840000000001"/>
    <n v="490.11840000000001"/>
    <s v="ABD GAS"/>
    <n v="14"/>
    <n v="14"/>
    <m/>
    <s v="ABD GAS"/>
    <x v="1"/>
    <s v="Abandoned"/>
    <s v="Abandoned"/>
    <x v="1"/>
    <x v="0"/>
    <s v="W 0293587 "/>
    <n v="0"/>
    <n v="0"/>
    <n v="0"/>
    <n v="0"/>
    <n v="0"/>
    <n v="0"/>
    <n v="0"/>
    <n v="0"/>
    <m/>
    <m/>
    <m/>
    <m/>
    <n v="0"/>
    <m/>
    <n v="0"/>
    <m/>
    <n v="0"/>
    <n v="10900"/>
    <n v="10900"/>
    <x v="5"/>
    <m/>
    <n v="0"/>
    <n v="10900"/>
    <x v="5"/>
    <s v=""/>
    <n v="9"/>
    <s v="B.1) Non Op Reclamation only; spread evenly"/>
    <n v="7"/>
    <m/>
    <n v="0"/>
    <n v="10900"/>
    <n v="10900"/>
    <n v="0.15"/>
    <n v="0"/>
    <n v="1635"/>
    <n v="1635"/>
    <n v="7"/>
    <n v="1.35E-2"/>
    <n v="0"/>
    <n v="1920.4490660663191"/>
    <n v="1920.4490660663191"/>
    <n v="1.7600000000000001E-2"/>
    <n v="0"/>
    <n v="1557.6777401169286"/>
    <n v="1557.6777401169286"/>
    <s v="E.1) Fully abandoned, reclamation only. Shallow Gas. Use $10,900 for rec ($1,090 for pad site)."/>
  </r>
  <r>
    <s v="1 - Yes"/>
    <s v="1- Yes"/>
    <n v="214033204000"/>
    <s v="1 UWI in License"/>
    <n v="293588"/>
    <s v="100/04-32-021-03W4/00"/>
    <n v="293588"/>
    <n v="1"/>
    <s v="100"/>
    <s v="04"/>
    <s v="32"/>
    <s v="021"/>
    <s v="03W4"/>
    <s v="00"/>
    <s v="04-32-021-03W4"/>
    <s v="04-32-021-03W4"/>
    <s v="AB"/>
    <s v="ATLEE-BUFFALO"/>
    <s v="EOG ET AL ATLEE-BUFFALO 4-32-21-3"/>
    <x v="4"/>
    <s v="Cdn Nat Rsrcs Ltd"/>
    <s v="Working Interest"/>
    <n v="0.15"/>
    <s v="SOUTH AB MISC"/>
    <s v="No"/>
    <m/>
    <s v="ABD GAS"/>
    <d v="2014-08-31T00:00:00"/>
    <m/>
    <n v="1608"/>
    <m/>
    <m/>
    <s v="ABD GAS"/>
    <s v="Kmilk_rv;Kmed_hat"/>
    <m/>
    <m/>
    <m/>
    <m/>
    <d v="2003-09-23T00:00:00"/>
    <d v="2003-10-13T00:00:00"/>
    <d v="2003-10-22T00:00:00"/>
    <m/>
    <d v="2004-02-01T00:00:00"/>
    <d v="2004-02-02T00:00:00"/>
    <m/>
    <d v="2014-09-26T00:00:00"/>
    <s v="Cement And Plate"/>
    <m/>
    <s v="WI"/>
    <n v="1"/>
    <n v="1"/>
    <n v="0.15"/>
    <x v="1"/>
    <s v="N"/>
    <n v="16.493150684931507"/>
    <n v="16.493150684931507"/>
    <n v="490.11840000000001"/>
    <n v="490.11840000000001"/>
    <s v="ABD GAS"/>
    <n v="14"/>
    <n v="14"/>
    <m/>
    <s v="ABD GAS"/>
    <x v="1"/>
    <s v="Abandoned"/>
    <s v="Abandoned"/>
    <x v="1"/>
    <x v="0"/>
    <s v="W 0293588 "/>
    <n v="0"/>
    <n v="0"/>
    <n v="0"/>
    <n v="0"/>
    <n v="0"/>
    <n v="0"/>
    <n v="0"/>
    <n v="0"/>
    <m/>
    <m/>
    <m/>
    <m/>
    <n v="0"/>
    <m/>
    <n v="0"/>
    <m/>
    <n v="0"/>
    <n v="10900"/>
    <n v="10900"/>
    <x v="5"/>
    <m/>
    <n v="0"/>
    <n v="10900"/>
    <x v="5"/>
    <s v=""/>
    <n v="6"/>
    <s v="B.1) Non Op Reclamation only; spread evenly"/>
    <n v="8"/>
    <m/>
    <n v="0"/>
    <n v="10900"/>
    <n v="10900"/>
    <n v="0.15"/>
    <n v="0"/>
    <n v="1635"/>
    <n v="1635"/>
    <n v="8"/>
    <n v="1.35E-2"/>
    <n v="0"/>
    <n v="1946.3751284582147"/>
    <n v="1946.3751284582147"/>
    <n v="1.7600000000000001E-2"/>
    <n v="0"/>
    <n v="1551.4017193479831"/>
    <n v="1551.4017193479831"/>
    <s v="E.1) Fully abandoned, reclamation only. Shallow Gas. Use $10,900 for rec ($1,090 for pad site)."/>
  </r>
  <r>
    <s v="1 - Yes"/>
    <s v="1- Yes"/>
    <n v="194091910000"/>
    <s v="1 UWI in License"/>
    <n v="293689"/>
    <s v="100/10-19-019-09W4/00"/>
    <n v="293689"/>
    <n v="1"/>
    <s v="100"/>
    <s v="10"/>
    <s v="19"/>
    <s v="019"/>
    <s v="09W4"/>
    <s v="00"/>
    <s v="10-19-019-09W4"/>
    <s v="10-19-019-09W4"/>
    <s v="AB"/>
    <s v="JENNER"/>
    <s v="IMAGINEA JENNER 10-19-19-9"/>
    <x v="5"/>
    <s v="Cor4 Oil Corp"/>
    <s v="Working Interest"/>
    <n v="1"/>
    <s v="PRINCESS - PG"/>
    <s v="No"/>
    <m/>
    <s v="Flow GAS"/>
    <d v="2020-05-31T00:00:00"/>
    <m/>
    <n v="2474"/>
    <m/>
    <m/>
    <s v="Flow GAS"/>
    <s v="Kmilk_rv;Kmed_hat;K2nd_ws"/>
    <s v="Cor4 Oil Corp"/>
    <n v="149379"/>
    <m/>
    <m/>
    <d v="2003-09-24T00:00:00"/>
    <d v="2003-10-02T00:00:00"/>
    <d v="2003-10-03T00:00:00"/>
    <m/>
    <d v="2003-12-01T00:00:00"/>
    <d v="2003-12-22T00:00:00"/>
    <m/>
    <m/>
    <m/>
    <m/>
    <s v="WI"/>
    <n v="1"/>
    <n v="1"/>
    <n v="1"/>
    <x v="0"/>
    <s v="N"/>
    <n v="16.523287671232875"/>
    <n v="16.523287671232875"/>
    <n v="754.0752"/>
    <n v="754.0752"/>
    <s v="Flow GAS"/>
    <n v="4"/>
    <n v="4"/>
    <m/>
    <s v="Flow GAS"/>
    <x v="1"/>
    <s v="Producing"/>
    <s v="Producing"/>
    <x v="0"/>
    <x v="0"/>
    <s v="W 0293689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902000"/>
    <s v="1 UWI in License"/>
    <n v="293727"/>
    <s v="100/02-29-023-11W4/00"/>
    <n v="293727"/>
    <n v="1"/>
    <s v="100"/>
    <s v="02"/>
    <s v="29"/>
    <s v="023"/>
    <s v="11W4"/>
    <s v="00"/>
    <s v="02-29-023-11W4"/>
    <s v="02-29-023-11W4"/>
    <s v="AB"/>
    <s v="CESSFORD"/>
    <s v="EOG ET AL CESSFORD 2-29-23-11"/>
    <x v="9"/>
    <s v="Cdn Nat Rsrcs Ltd"/>
    <s v="Working Interest"/>
    <n v="0.6"/>
    <s v="CESSFORD"/>
    <s v="No"/>
    <m/>
    <s v="Flow GAS"/>
    <d v="2020-05-31T00:00:00"/>
    <m/>
    <n v="1709"/>
    <m/>
    <m/>
    <s v="Flow GAS"/>
    <s v="Kmilk_rv;Kmed_hat"/>
    <s v="Cdn Nat Rsrcs Ltd"/>
    <n v="2060113"/>
    <m/>
    <m/>
    <d v="2003-09-24T00:00:00"/>
    <d v="2003-10-05T00:00:00"/>
    <d v="2003-10-05T00:00:00"/>
    <m/>
    <d v="2003-12-01T00:00:00"/>
    <d v="2003-12-03T00:00:00"/>
    <m/>
    <m/>
    <m/>
    <m/>
    <s v="WI"/>
    <n v="1"/>
    <n v="1"/>
    <n v="0.6"/>
    <x v="1"/>
    <s v="N"/>
    <n v="16.515068493150686"/>
    <n v="16.515068493150686"/>
    <n v="520.90319999999997"/>
    <n v="520.90319999999997"/>
    <s v="Flow GAS"/>
    <n v="4"/>
    <n v="4"/>
    <m/>
    <s v="Flow GAS"/>
    <x v="1"/>
    <s v="Producing"/>
    <s v="Producing"/>
    <x v="0"/>
    <x v="0"/>
    <s v="W 029372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00110000"/>
    <s v="1 UWI in License"/>
    <n v="293770"/>
    <s v="100/10-01-019-10W4/00"/>
    <n v="293770"/>
    <n v="1"/>
    <s v="100"/>
    <s v="10"/>
    <s v="01"/>
    <s v="019"/>
    <s v="10W4"/>
    <s v="00"/>
    <s v="10-01-019-10W4"/>
    <s v="10-01-019-10W4"/>
    <s v="AB"/>
    <s v="PRINCESS"/>
    <s v="IMAGINEA PRIN 10-1-19-10"/>
    <x v="5"/>
    <s v="Cor4 Oil Corp"/>
    <s v="Working Interest"/>
    <n v="1"/>
    <s v="PRINCESS - PG"/>
    <s v="No"/>
    <m/>
    <s v="Flow GAS"/>
    <d v="2020-05-31T00:00:00"/>
    <m/>
    <n v="2287"/>
    <m/>
    <m/>
    <s v="Flow GAS"/>
    <s v="Kmilk_rv;Kmed_hat;K2nd_ws"/>
    <s v="Cor4 Oil Corp"/>
    <n v="149379"/>
    <m/>
    <m/>
    <d v="2003-09-24T00:00:00"/>
    <d v="2003-10-01T00:00:00"/>
    <d v="2003-10-09T00:00:00"/>
    <m/>
    <d v="2003-12-01T00:00:00"/>
    <d v="2003-12-22T00:00:00"/>
    <m/>
    <m/>
    <m/>
    <m/>
    <s v="WI"/>
    <n v="1"/>
    <n v="1"/>
    <n v="1"/>
    <x v="0"/>
    <s v="N"/>
    <n v="16.526027397260275"/>
    <n v="16.526027397260275"/>
    <n v="697.07760000000007"/>
    <n v="697.07760000000007"/>
    <s v="Flow GAS"/>
    <n v="4"/>
    <n v="4"/>
    <m/>
    <s v="Flow GAS"/>
    <x v="1"/>
    <s v="Producing"/>
    <s v="Producing"/>
    <x v="0"/>
    <x v="0"/>
    <s v="W 0293770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02000"/>
    <s v="1 UWI in License"/>
    <n v="293772"/>
    <s v="100/02-12-019-10W4/00"/>
    <n v="293772"/>
    <n v="1"/>
    <s v="100"/>
    <s v="02"/>
    <s v="12"/>
    <s v="019"/>
    <s v="10W4"/>
    <s v="00"/>
    <s v="02-12-019-10W4"/>
    <s v="02-12-019-10W4"/>
    <s v="AB"/>
    <s v="PRINCESS"/>
    <s v="IMAGINEA PRIN 2-12-19-10"/>
    <x v="5"/>
    <s v="Cor4 Oil Corp"/>
    <s v="Working Interest"/>
    <n v="1"/>
    <s v="PRINCESS - PG"/>
    <s v="No"/>
    <m/>
    <s v="Flow GAS"/>
    <d v="2020-05-31T00:00:00"/>
    <m/>
    <n v="2277"/>
    <m/>
    <m/>
    <s v="Flow GAS"/>
    <s v="Kmilk_rv;Kmed_hat;K2nd_ws"/>
    <s v="Cor4 Oil Corp"/>
    <n v="149379"/>
    <m/>
    <m/>
    <d v="2003-09-24T00:00:00"/>
    <d v="2003-10-01T00:00:00"/>
    <d v="2003-10-08T00:00:00"/>
    <m/>
    <d v="2003-12-01T00:00:00"/>
    <d v="2003-12-22T00:00:00"/>
    <m/>
    <m/>
    <m/>
    <m/>
    <s v="WI"/>
    <n v="1"/>
    <n v="1"/>
    <n v="1"/>
    <x v="0"/>
    <s v="N"/>
    <n v="16.526027397260275"/>
    <n v="16.526027397260275"/>
    <n v="694.02960000000007"/>
    <n v="694.02960000000007"/>
    <s v="Flow GAS"/>
    <n v="4"/>
    <n v="4"/>
    <m/>
    <s v="Flow GAS"/>
    <x v="1"/>
    <s v="Producing"/>
    <s v="Producing"/>
    <x v="0"/>
    <x v="0"/>
    <s v="W 0293772 "/>
    <n v="36384"/>
    <n v="0"/>
    <n v="0"/>
    <n v="0"/>
    <n v="0"/>
    <n v="16500"/>
    <n v="0"/>
    <n v="52884"/>
    <m/>
    <m/>
    <m/>
    <m/>
    <n v="52884"/>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12000"/>
    <s v="1 UWI in License"/>
    <n v="293774"/>
    <s v="100/12-19-019-09W4/00"/>
    <n v="293774"/>
    <n v="1"/>
    <s v="100"/>
    <s v="12"/>
    <s v="19"/>
    <s v="019"/>
    <s v="09W4"/>
    <s v="00"/>
    <s v="12-19-019-09W4"/>
    <s v="12-19-019-09W4"/>
    <s v="AB"/>
    <s v="JENNER"/>
    <s v="IMAGINEA JENNER 12-19-19-9"/>
    <x v="5"/>
    <s v="Cor4 Oil Corp"/>
    <s v="Working Interest"/>
    <n v="1"/>
    <s v="PRINCESS - PG"/>
    <s v="No"/>
    <m/>
    <s v="Flow GAS"/>
    <d v="2020-05-31T00:00:00"/>
    <m/>
    <n v="2454"/>
    <m/>
    <m/>
    <s v="Flow GAS"/>
    <s v="Kmilk_rv;Kmed_hat;K2nd_ws"/>
    <s v="Cor4 Oil Corp"/>
    <n v="149379"/>
    <m/>
    <m/>
    <d v="2003-09-24T00:00:00"/>
    <d v="2003-09-28T00:00:00"/>
    <d v="2003-10-02T00:00:00"/>
    <m/>
    <d v="2003-12-01T00:00:00"/>
    <d v="2003-12-22T00:00:00"/>
    <m/>
    <m/>
    <m/>
    <m/>
    <s v="WI"/>
    <n v="1"/>
    <n v="1"/>
    <n v="1"/>
    <x v="0"/>
    <s v="N"/>
    <n v="16.534246575342465"/>
    <n v="16.534246575342465"/>
    <n v="747.97919999999999"/>
    <n v="747.97919999999999"/>
    <s v="Flow GAS"/>
    <n v="4"/>
    <n v="4"/>
    <m/>
    <s v="Flow GAS"/>
    <x v="1"/>
    <s v="Producing"/>
    <s v="Producing"/>
    <x v="0"/>
    <x v="0"/>
    <s v="W 0293774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1512000"/>
    <s v="1 UWI in License"/>
    <n v="293780"/>
    <s v="100/12-15-023-11W4/00"/>
    <n v="293780"/>
    <n v="1"/>
    <s v="100"/>
    <s v="12"/>
    <s v="15"/>
    <s v="023"/>
    <s v="11W4"/>
    <s v="00"/>
    <s v="12-15-023-11W4"/>
    <s v="12-15-023-11W4"/>
    <s v="AB"/>
    <s v="CESSFORD"/>
    <s v="EOG ET AL CESSFORD 12-15-23-11"/>
    <x v="9"/>
    <s v="Cdn Nat Rsrcs Ltd"/>
    <s v="Working Interest"/>
    <n v="0.6"/>
    <s v="CESSFORD"/>
    <s v="No"/>
    <m/>
    <s v="Flow GAS"/>
    <d v="2020-05-31T00:00:00"/>
    <m/>
    <n v="1729"/>
    <m/>
    <m/>
    <s v="Flow GAS"/>
    <s v="Kmilk_rv;Kmed_hat"/>
    <s v="Cdn Nat Rsrcs Ltd"/>
    <n v="2060113"/>
    <m/>
    <m/>
    <d v="2003-09-24T00:00:00"/>
    <d v="2003-09-30T00:00:00"/>
    <d v="2003-09-30T00:00:00"/>
    <m/>
    <d v="2003-11-01T00:00:00"/>
    <d v="2003-11-28T00:00:00"/>
    <m/>
    <m/>
    <m/>
    <m/>
    <s v="WI"/>
    <n v="1"/>
    <n v="1"/>
    <n v="0.6"/>
    <x v="1"/>
    <s v="N"/>
    <n v="16.528767123287672"/>
    <n v="16.528767123287672"/>
    <n v="526.99919999999997"/>
    <n v="526.99919999999997"/>
    <s v="Flow GAS"/>
    <n v="4"/>
    <n v="4"/>
    <m/>
    <s v="Flow GAS"/>
    <x v="1"/>
    <s v="Producing"/>
    <s v="Producing"/>
    <x v="0"/>
    <x v="0"/>
    <s v="W 02937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02412020"/>
    <s v="1 UWI in License"/>
    <n v="293788"/>
    <s v="102/12-24-019-10W4/00"/>
    <n v="293788"/>
    <n v="1"/>
    <s v="102"/>
    <s v="12"/>
    <s v="24"/>
    <s v="019"/>
    <s v="10W4"/>
    <s v="00"/>
    <s v="12-24-019-10W4"/>
    <s v="12-24-019-10W4"/>
    <s v="AB"/>
    <s v="PRINCESS"/>
    <s v="IMAGINEA PRIN 12-24-19-10"/>
    <x v="5"/>
    <s v="Cor4 Oil Corp"/>
    <s v="Working Interest"/>
    <n v="1"/>
    <s v="PRINCESS - PG"/>
    <s v="No"/>
    <m/>
    <s v="Flow GAS"/>
    <d v="2020-05-31T00:00:00"/>
    <m/>
    <n v="2323"/>
    <m/>
    <m/>
    <s v="Flow GAS"/>
    <s v="Kmilk_rv;Kmed_hat;K2nd_ws"/>
    <s v="Cor4 Oil Corp"/>
    <n v="149379"/>
    <m/>
    <m/>
    <d v="2003-09-24T00:00:00"/>
    <d v="2003-09-27T00:00:00"/>
    <d v="2003-10-01T00:00:00"/>
    <m/>
    <d v="2003-12-01T00:00:00"/>
    <d v="2003-12-22T00:00:00"/>
    <m/>
    <m/>
    <m/>
    <m/>
    <s v="WI"/>
    <n v="1"/>
    <n v="1"/>
    <n v="1"/>
    <x v="0"/>
    <s v="N"/>
    <n v="16.536986301369861"/>
    <n v="16.536986301369861"/>
    <n v="708.05040000000008"/>
    <n v="708.05040000000008"/>
    <s v="Flow GAS"/>
    <n v="4"/>
    <n v="4"/>
    <m/>
    <s v="Flow GAS"/>
    <x v="1"/>
    <s v="Producing"/>
    <s v="Producing"/>
    <x v="0"/>
    <x v="0"/>
    <s v="W 0293788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04000"/>
    <s v="1 UWI in License"/>
    <n v="293798"/>
    <s v="100/04-24-019-10W4/00"/>
    <n v="293798"/>
    <n v="1"/>
    <s v="100"/>
    <s v="04"/>
    <s v="24"/>
    <s v="019"/>
    <s v="10W4"/>
    <s v="00"/>
    <s v="04-24-019-10W4"/>
    <s v="04-24-019-10W4"/>
    <s v="AB"/>
    <s v="PRINCESS"/>
    <s v="IMAGINEA PRIN 4-24-19-10"/>
    <x v="5"/>
    <s v="Cor4 Oil Corp"/>
    <s v="Working Interest"/>
    <n v="1"/>
    <s v="PRINCESS - PG"/>
    <s v="No"/>
    <m/>
    <s v="Flow GAS"/>
    <d v="2020-05-31T00:00:00"/>
    <m/>
    <n v="2300"/>
    <m/>
    <m/>
    <s v="Flow GAS"/>
    <s v="Kmilk_rv;Kmed_hat;K2nd_ws"/>
    <s v="Cor4 Oil Corp"/>
    <n v="149379"/>
    <m/>
    <m/>
    <d v="2003-09-24T00:00:00"/>
    <d v="2003-09-27T00:00:00"/>
    <d v="2003-09-30T00:00:00"/>
    <m/>
    <d v="2003-12-01T00:00:00"/>
    <d v="2003-12-22T00:00:00"/>
    <m/>
    <m/>
    <m/>
    <m/>
    <s v="WI"/>
    <n v="1"/>
    <n v="1"/>
    <n v="1"/>
    <x v="0"/>
    <s v="N"/>
    <n v="16.536986301369861"/>
    <n v="16.536986301369861"/>
    <n v="701.04000000000008"/>
    <n v="701.04000000000008"/>
    <s v="Flow GAS"/>
    <n v="4"/>
    <n v="4"/>
    <m/>
    <s v="Flow GAS"/>
    <x v="1"/>
    <s v="Producing"/>
    <s v="Producing"/>
    <x v="0"/>
    <x v="0"/>
    <s v="W 0293798 "/>
    <n v="17975"/>
    <n v="0"/>
    <n v="0"/>
    <n v="0"/>
    <n v="0"/>
    <n v="16500"/>
    <n v="0"/>
    <n v="34475"/>
    <m/>
    <m/>
    <m/>
    <m/>
    <n v="34475"/>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2000"/>
    <s v="1 UWI in License"/>
    <n v="293854"/>
    <s v="100/02-19-019-09W4/00"/>
    <n v="293854"/>
    <n v="1"/>
    <s v="100"/>
    <s v="02"/>
    <s v="19"/>
    <s v="019"/>
    <s v="09W4"/>
    <s v="00"/>
    <s v="02-19-019-09W4"/>
    <s v="02-19-019-09W4"/>
    <s v="AB"/>
    <s v="JENNER"/>
    <s v="IMAGINEA JENNER 2-19-19-9"/>
    <x v="5"/>
    <s v="Cor4 Oil Corp"/>
    <s v="Working Interest"/>
    <n v="1"/>
    <s v="PRINCESS - PG"/>
    <s v="No"/>
    <m/>
    <s v="Flow GAS"/>
    <d v="2020-05-31T00:00:00"/>
    <m/>
    <n v="2444"/>
    <m/>
    <m/>
    <s v="Flow GAS"/>
    <s v="Kmilk_rv;Kmed_hat;K2nd_ws"/>
    <s v="Cor4 Oil Corp"/>
    <n v="149379"/>
    <m/>
    <m/>
    <d v="2003-09-25T00:00:00"/>
    <d v="2003-09-29T00:00:00"/>
    <d v="2003-10-04T00:00:00"/>
    <m/>
    <d v="2003-12-01T00:00:00"/>
    <d v="2003-12-22T00:00:00"/>
    <m/>
    <m/>
    <m/>
    <m/>
    <s v="WI"/>
    <n v="1"/>
    <n v="1"/>
    <n v="1"/>
    <x v="0"/>
    <s v="N"/>
    <n v="16.531506849315068"/>
    <n v="16.531506849315068"/>
    <n v="744.93119999999999"/>
    <n v="744.93119999999999"/>
    <s v="Flow GAS"/>
    <n v="4"/>
    <n v="4"/>
    <m/>
    <s v="Flow GAS"/>
    <x v="1"/>
    <s v="Producing"/>
    <s v="Producing"/>
    <x v="0"/>
    <x v="0"/>
    <s v="W 0293854 "/>
    <n v="17975"/>
    <n v="0"/>
    <n v="0"/>
    <n v="0"/>
    <n v="0"/>
    <n v="16500"/>
    <n v="0"/>
    <n v="34475"/>
    <m/>
    <m/>
    <m/>
    <m/>
    <n v="34475"/>
    <m/>
    <n v="24355.2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912000"/>
    <s v="1 UWI in License"/>
    <n v="293874"/>
    <s v="100/12-29-023-11W4/00"/>
    <n v="293874"/>
    <n v="1"/>
    <s v="100"/>
    <s v="12"/>
    <s v="29"/>
    <s v="023"/>
    <s v="11W4"/>
    <s v="00"/>
    <s v="12-29-023-11W4"/>
    <s v="12-29-023-11W4"/>
    <s v="AB"/>
    <s v="CESSFORD"/>
    <s v="EOG ET AL CESSFORD 12-29-23-11"/>
    <x v="9"/>
    <s v="Cdn Nat Rsrcs Ltd"/>
    <s v="Working Interest"/>
    <n v="0.6"/>
    <s v="CESSFORD"/>
    <s v="No"/>
    <m/>
    <s v="Flow GAS"/>
    <d v="2020-05-31T00:00:00"/>
    <m/>
    <n v="1722"/>
    <m/>
    <m/>
    <s v="Flow GAS"/>
    <s v="Kmilk_rv;Kmed_hat"/>
    <s v="Cdn Nat Rsrcs Ltd"/>
    <n v="2060113"/>
    <m/>
    <m/>
    <d v="2003-09-25T00:00:00"/>
    <d v="2003-10-12T00:00:00"/>
    <d v="2003-10-12T00:00:00"/>
    <m/>
    <d v="2003-12-01T00:00:00"/>
    <d v="2003-12-04T00:00:00"/>
    <m/>
    <m/>
    <m/>
    <m/>
    <s v="WI"/>
    <n v="1"/>
    <n v="1"/>
    <n v="0.6"/>
    <x v="1"/>
    <s v="N"/>
    <n v="16.495890410958904"/>
    <n v="16.495890410958904"/>
    <n v="524.86559999999997"/>
    <n v="524.86559999999997"/>
    <s v="Flow GAS"/>
    <n v="4"/>
    <n v="4"/>
    <m/>
    <s v="Flow GAS"/>
    <x v="1"/>
    <s v="Producing"/>
    <s v="Producing"/>
    <x v="0"/>
    <x v="0"/>
    <s v="W 029387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904000"/>
    <s v="1 UWI in License"/>
    <n v="293884"/>
    <s v="100/04-29-023-11W4/00"/>
    <n v="293884"/>
    <n v="1"/>
    <s v="100"/>
    <s v="04"/>
    <s v="29"/>
    <s v="023"/>
    <s v="11W4"/>
    <s v="00"/>
    <s v="04-29-023-11W4"/>
    <s v="04-29-023-11W4"/>
    <s v="AB"/>
    <s v="CESSFORD"/>
    <s v="EOG ET AL CESSFORD 4-29-23-11"/>
    <x v="9"/>
    <s v="Cdn Nat Rsrcs Ltd"/>
    <s v="Working Interest"/>
    <n v="0.6"/>
    <s v="CESSFORD"/>
    <s v="No"/>
    <m/>
    <s v="Flow GAS"/>
    <d v="2020-05-31T00:00:00"/>
    <m/>
    <n v="1722"/>
    <m/>
    <m/>
    <s v="Flow GAS"/>
    <s v="Kmilk_rv;Kmed_hat"/>
    <s v="Cdn Nat Rsrcs Ltd"/>
    <n v="2060113"/>
    <m/>
    <m/>
    <d v="2003-09-25T00:00:00"/>
    <d v="2003-10-12T00:00:00"/>
    <d v="2003-10-13T00:00:00"/>
    <m/>
    <d v="2003-12-01T00:00:00"/>
    <d v="2003-12-04T00:00:00"/>
    <m/>
    <m/>
    <m/>
    <m/>
    <s v="WI"/>
    <n v="1"/>
    <n v="1"/>
    <n v="0.6"/>
    <x v="1"/>
    <s v="N"/>
    <n v="16.495890410958904"/>
    <n v="16.495890410958904"/>
    <n v="524.86559999999997"/>
    <n v="524.86559999999997"/>
    <s v="Flow GAS"/>
    <n v="4"/>
    <n v="4"/>
    <m/>
    <s v="Flow GAS"/>
    <x v="1"/>
    <s v="Producing"/>
    <s v="Producing"/>
    <x v="0"/>
    <x v="0"/>
    <s v="W 0293884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092001000"/>
    <s v="1 UWI in License"/>
    <n v="294006"/>
    <s v="100/01-20-019-09W4/00"/>
    <n v="294006"/>
    <n v="1"/>
    <s v="100"/>
    <s v="01"/>
    <s v="20"/>
    <s v="019"/>
    <s v="09W4"/>
    <s v="00"/>
    <s v="01-20-019-09W4"/>
    <s v="01-20-019-09W4"/>
    <s v="AB"/>
    <s v="JENNER"/>
    <s v="IMAGINEA JENNER 1-20-19-9"/>
    <x v="5"/>
    <s v="Cor4 Oil Corp"/>
    <s v="Working Interest"/>
    <n v="1"/>
    <s v="PRINCESS - PG"/>
    <s v="No"/>
    <m/>
    <s v="Flow GAS"/>
    <d v="2020-05-31T00:00:00"/>
    <m/>
    <n v="2398"/>
    <m/>
    <m/>
    <s v="Flow GAS"/>
    <s v="Kmilk_rv;Kmed_hat;K2nd_ws"/>
    <s v="Cor4 Oil Corp"/>
    <n v="149379"/>
    <m/>
    <m/>
    <d v="2003-09-26T00:00:00"/>
    <d v="2003-09-30T00:00:00"/>
    <d v="2003-10-07T00:00:00"/>
    <m/>
    <d v="2003-12-01T00:00:00"/>
    <d v="2003-12-22T00:00:00"/>
    <m/>
    <m/>
    <m/>
    <m/>
    <s v="WI"/>
    <n v="1"/>
    <n v="1"/>
    <n v="1"/>
    <x v="0"/>
    <s v="N"/>
    <n v="16.528767123287672"/>
    <n v="16.528767123287672"/>
    <n v="730.91039999999998"/>
    <n v="730.91039999999998"/>
    <s v="Flow GAS"/>
    <n v="4"/>
    <n v="4"/>
    <m/>
    <s v="Flow GAS"/>
    <x v="1"/>
    <s v="Producing"/>
    <s v="Producing"/>
    <x v="0"/>
    <x v="0"/>
    <s v="W 0294006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004000"/>
    <s v="1 UWI in License"/>
    <n v="294008"/>
    <s v="100/04-20-019-09W4/00"/>
    <n v="294008"/>
    <n v="1"/>
    <s v="100"/>
    <s v="04"/>
    <s v="20"/>
    <s v="019"/>
    <s v="09W4"/>
    <s v="00"/>
    <s v="04-20-019-09W4"/>
    <s v="04-20-019-09W4"/>
    <s v="AB"/>
    <s v="JENNER"/>
    <s v="IMAGINEA JENNER 4-20-19-9"/>
    <x v="5"/>
    <s v="Cor4 Oil Corp"/>
    <s v="Working Interest"/>
    <n v="1"/>
    <s v="PRINCESS - PG"/>
    <s v="No"/>
    <m/>
    <s v="Flow GAS"/>
    <d v="2020-05-31T00:00:00"/>
    <m/>
    <n v="2392"/>
    <m/>
    <m/>
    <s v="Flow GAS"/>
    <s v="Kmilk_rv;Kmed_hat;K2nd_ws"/>
    <s v="Cor4 Oil Corp"/>
    <n v="149379"/>
    <m/>
    <m/>
    <d v="2003-09-26T00:00:00"/>
    <d v="2003-09-29T00:00:00"/>
    <d v="2003-10-06T00:00:00"/>
    <m/>
    <d v="2003-12-01T00:00:00"/>
    <d v="2003-12-22T00:00:00"/>
    <m/>
    <m/>
    <m/>
    <m/>
    <s v="WI"/>
    <n v="1"/>
    <n v="1"/>
    <n v="1"/>
    <x v="0"/>
    <s v="N"/>
    <n v="16.531506849315068"/>
    <n v="16.531506849315068"/>
    <n v="729.08159999999998"/>
    <n v="729.08159999999998"/>
    <s v="Flow GAS"/>
    <n v="4"/>
    <n v="4"/>
    <m/>
    <s v="Flow GAS"/>
    <x v="1"/>
    <s v="Producing"/>
    <s v="Producing"/>
    <x v="0"/>
    <x v="0"/>
    <s v="W 0294008 "/>
    <n v="17975"/>
    <n v="0"/>
    <n v="0"/>
    <n v="0"/>
    <n v="0"/>
    <n v="16500"/>
    <n v="0"/>
    <n v="34475"/>
    <m/>
    <m/>
    <m/>
    <m/>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4000"/>
    <s v="1 UWI in License"/>
    <n v="294009"/>
    <s v="100/04-19-019-09W4/00"/>
    <n v="294009"/>
    <n v="1"/>
    <s v="100"/>
    <s v="04"/>
    <s v="19"/>
    <s v="019"/>
    <s v="09W4"/>
    <s v="00"/>
    <s v="04-19-019-09W4"/>
    <s v="04-19-019-09W4"/>
    <s v="AB"/>
    <s v="JENNER"/>
    <s v="IMAGINEA JENNER 4-19-19-9"/>
    <x v="5"/>
    <s v="Cor4 Oil Corp"/>
    <s v="Working Interest"/>
    <n v="1"/>
    <s v="PRINCESS - PG"/>
    <s v="No"/>
    <m/>
    <s v="Flow GAS"/>
    <d v="2020-05-31T00:00:00"/>
    <m/>
    <n v="2418"/>
    <m/>
    <m/>
    <s v="Flow GAS"/>
    <s v="Kmilk_rv;Kmed_hat;K2nd_ws"/>
    <s v="Cor4 Oil Corp"/>
    <n v="149379"/>
    <m/>
    <m/>
    <d v="2003-09-26T00:00:00"/>
    <d v="2003-09-29T00:00:00"/>
    <d v="2003-10-05T00:00:00"/>
    <m/>
    <d v="2003-12-01T00:00:00"/>
    <d v="2003-12-22T00:00:00"/>
    <m/>
    <m/>
    <m/>
    <m/>
    <s v="WI"/>
    <n v="1"/>
    <n v="1"/>
    <n v="1"/>
    <x v="0"/>
    <s v="N"/>
    <n v="16.531506849315068"/>
    <n v="16.531506849315068"/>
    <n v="737.00639999999999"/>
    <n v="737.00639999999999"/>
    <s v="Flow GAS"/>
    <n v="4"/>
    <n v="4"/>
    <m/>
    <s v="Flow GAS"/>
    <x v="1"/>
    <s v="Producing"/>
    <s v="Producing"/>
    <x v="0"/>
    <x v="0"/>
    <s v="W 0294009 "/>
    <n v="17975"/>
    <n v="0"/>
    <n v="0"/>
    <n v="0"/>
    <n v="0"/>
    <n v="16500"/>
    <n v="0"/>
    <n v="34475"/>
    <m/>
    <m/>
    <m/>
    <m/>
    <n v="34475"/>
    <m/>
    <n v="6551.2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012000"/>
    <s v="1 UWI in License"/>
    <n v="294011"/>
    <s v="100/12-20-019-09W4/00"/>
    <n v="294011"/>
    <n v="1"/>
    <s v="100"/>
    <s v="12"/>
    <s v="20"/>
    <s v="019"/>
    <s v="09W4"/>
    <s v="00"/>
    <s v="12-20-019-09W4"/>
    <s v="12-20-019-09W4"/>
    <s v="AB"/>
    <s v="JENNER"/>
    <s v="IMAGINEA JENNER 12-20-19-9"/>
    <x v="5"/>
    <s v="Cor4 Oil Corp"/>
    <s v="Working Interest"/>
    <n v="1"/>
    <s v="PRINCESS - PG"/>
    <s v="No"/>
    <m/>
    <s v="Flow GAS"/>
    <d v="2020-05-31T00:00:00"/>
    <m/>
    <n v="2388"/>
    <m/>
    <m/>
    <s v="Flow GAS"/>
    <s v="Kmilk_rv;Kmed_hat;K2nd_ws"/>
    <s v="Cor4 Oil Corp"/>
    <n v="149379"/>
    <m/>
    <m/>
    <d v="2003-09-26T00:00:00"/>
    <d v="2003-09-30T00:00:00"/>
    <d v="2003-10-07T00:00:00"/>
    <m/>
    <d v="2003-12-01T00:00:00"/>
    <d v="2003-12-22T00:00:00"/>
    <m/>
    <m/>
    <m/>
    <m/>
    <s v="WI"/>
    <n v="1"/>
    <n v="1"/>
    <n v="1"/>
    <x v="0"/>
    <s v="N"/>
    <n v="16.528767123287672"/>
    <n v="16.528767123287672"/>
    <n v="727.86240000000009"/>
    <n v="727.86240000000009"/>
    <s v="Flow GAS"/>
    <n v="4"/>
    <n v="4"/>
    <m/>
    <s v="Flow GAS"/>
    <x v="1"/>
    <s v="Producing"/>
    <s v="Producing"/>
    <x v="0"/>
    <x v="0"/>
    <s v="W 0294011 "/>
    <n v="17975"/>
    <n v="0"/>
    <n v="0"/>
    <n v="0"/>
    <n v="0"/>
    <n v="16500"/>
    <n v="0"/>
    <n v="34475"/>
    <m/>
    <m/>
    <m/>
    <m/>
    <n v="34475"/>
    <m/>
    <n v="7745.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3510000"/>
    <s v="1 UWI in License"/>
    <n v="294032"/>
    <s v="100/10-35-023-11W4/00"/>
    <n v="294032"/>
    <n v="1"/>
    <s v="100"/>
    <s v="10"/>
    <s v="35"/>
    <s v="023"/>
    <s v="11W4"/>
    <s v="00"/>
    <s v="10-35-023-11W4"/>
    <s v="10-35-023-11W4"/>
    <s v="AB"/>
    <s v="CESSFORD"/>
    <s v="EOG ET AL CESSFORD 10-35-23-11"/>
    <x v="9"/>
    <s v="Cdn Nat Rsrcs Ltd"/>
    <s v="Working Interest"/>
    <n v="0.6"/>
    <s v="CESSFORD"/>
    <s v="No"/>
    <m/>
    <s v="Susp GAS"/>
    <d v="2015-02-28T00:00:00"/>
    <m/>
    <n v="1745"/>
    <m/>
    <m/>
    <s v="Susp GAS"/>
    <s v="Kmilk_rv;Kmed_hat"/>
    <s v="Cdn Nat Rsrcs Ltd"/>
    <n v="2060113"/>
    <m/>
    <m/>
    <d v="2003-09-26T00:00:00"/>
    <d v="2003-09-30T00:00:00"/>
    <d v="2003-10-06T00:00:00"/>
    <m/>
    <d v="2003-12-01T00:00:00"/>
    <d v="2003-12-11T00:00:00"/>
    <m/>
    <m/>
    <m/>
    <m/>
    <s v="WI"/>
    <n v="1"/>
    <n v="1"/>
    <n v="0.6"/>
    <x v="1"/>
    <s v="N"/>
    <n v="16.528767123287672"/>
    <n v="16.528767123287672"/>
    <n v="531.87599999999998"/>
    <n v="531.87599999999998"/>
    <s v="Susp GAS"/>
    <n v="11"/>
    <n v="11"/>
    <m/>
    <s v="Susp GAS"/>
    <x v="1"/>
    <s v="Suspended"/>
    <s v="Suspended"/>
    <x v="1"/>
    <x v="0"/>
    <s v="W 0294032 "/>
    <n v="0"/>
    <n v="0"/>
    <n v="0"/>
    <n v="0"/>
    <n v="0"/>
    <n v="0"/>
    <n v="0"/>
    <n v="0"/>
    <m/>
    <m/>
    <m/>
    <m/>
    <n v="0"/>
    <m/>
    <n v="0"/>
    <m/>
    <n v="14000"/>
    <n v="10900"/>
    <n v="24900"/>
    <x v="2"/>
    <m/>
    <n v="14000"/>
    <n v="10900"/>
    <x v="2"/>
    <s v=""/>
    <n v="6"/>
    <s v="B) Non Op Inactive, spreadevenly over 15 years"/>
    <n v="10"/>
    <m/>
    <n v="14000"/>
    <n v="10900"/>
    <n v="24900"/>
    <n v="0.6"/>
    <n v="8400"/>
    <n v="6540"/>
    <n v="14940"/>
    <n v="10"/>
    <n v="1.35E-2"/>
    <n v="9605.4301093115228"/>
    <n v="7997.1279351749936"/>
    <n v="17602.558044486515"/>
    <n v="1.7600000000000001E-2"/>
    <n v="8067.627418837078"/>
    <n v="6155.701743395367"/>
    <n v="14223.329162232445"/>
    <s v="B.1) True shallow gas (Dino unit, JSGS, Med Hat Unit, Patricia Unit, Princess-PG, Cessford-CNRL). Use $14,000 for abandonment, and $10,900 for rec ($1,090 for pad site)."/>
  </r>
  <r>
    <s v="1 - Yes"/>
    <s v="1- Yes"/>
    <n v="214033514000"/>
    <s v="1 UWI in License"/>
    <n v="294485"/>
    <s v="100/14-35-021-03W4/00"/>
    <n v="294485"/>
    <n v="1"/>
    <s v="100"/>
    <s v="14"/>
    <s v="35"/>
    <s v="021"/>
    <s v="03W4"/>
    <s v="00"/>
    <s v="14-35-021-03W4"/>
    <s v="14-35-021-03W4"/>
    <s v="AB"/>
    <s v="ATLEE-BUFFALO"/>
    <s v="EOG ET AL ATL-BUFF 14-35-21-3"/>
    <x v="4"/>
    <s v="Cdn Nat Rsrcs Ltd"/>
    <s v="Working Interest"/>
    <n v="0.15"/>
    <s v="SOUTH AB MISC"/>
    <s v="No"/>
    <m/>
    <s v="Flow GAS"/>
    <d v="2020-05-31T00:00:00"/>
    <m/>
    <n v="1453"/>
    <m/>
    <m/>
    <s v="Flow GAS"/>
    <s v="Kmilk_rv;Kmed_hat"/>
    <s v="Cdn Nat Rsrcs Ltd"/>
    <n v="84858"/>
    <m/>
    <m/>
    <d v="2003-10-15T00:00:00"/>
    <d v="2003-10-20T00:00:00"/>
    <d v="2003-10-21T00:00:00"/>
    <m/>
    <d v="2003-12-01T00:00:00"/>
    <d v="2003-12-21T00:00:00"/>
    <m/>
    <m/>
    <m/>
    <m/>
    <s v="WI"/>
    <n v="1"/>
    <n v="1"/>
    <n v="0.15"/>
    <x v="1"/>
    <s v="N"/>
    <n v="16.473972602739725"/>
    <n v="16.473972602739725"/>
    <n v="442.87440000000004"/>
    <n v="442.87440000000004"/>
    <s v="Flow GAS"/>
    <n v="4"/>
    <n v="4"/>
    <m/>
    <s v="Flow GAS"/>
    <x v="1"/>
    <s v="Producing"/>
    <s v="Producing"/>
    <x v="0"/>
    <x v="0"/>
    <s v="W 0294485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2804000"/>
    <s v="1 UWI in License"/>
    <n v="294487"/>
    <s v="100/04-28-021-03W4/00"/>
    <n v="294487"/>
    <n v="1"/>
    <s v="100"/>
    <s v="04"/>
    <s v="28"/>
    <s v="021"/>
    <s v="03W4"/>
    <s v="00"/>
    <s v="04-28-021-03W4"/>
    <s v="04-28-021-03W4"/>
    <s v="AB"/>
    <s v="ATLEE-BUFFALO"/>
    <s v="EOG ET AL ATL-BUFF 4-28-21-3"/>
    <x v="4"/>
    <s v="Cdn Nat Rsrcs Ltd"/>
    <s v="Working Interest"/>
    <n v="0.15"/>
    <s v="SOUTH AB MISC"/>
    <s v="No"/>
    <m/>
    <s v="ABD GAS"/>
    <d v="2014-08-31T00:00:00"/>
    <m/>
    <n v="1617"/>
    <m/>
    <m/>
    <s v="ABD GAS"/>
    <s v="Kmilk_rv;Kmed_hat"/>
    <m/>
    <m/>
    <m/>
    <m/>
    <d v="2003-10-15T00:00:00"/>
    <d v="2003-10-22T00:00:00"/>
    <d v="2003-10-23T00:00:00"/>
    <m/>
    <d v="2004-02-01T00:00:00"/>
    <d v="2004-02-01T00:00:00"/>
    <m/>
    <d v="2014-09-26T00:00:00"/>
    <s v="Plate"/>
    <m/>
    <s v="WI"/>
    <n v="1"/>
    <n v="1"/>
    <n v="0.15"/>
    <x v="1"/>
    <s v="N"/>
    <n v="16.468493150684932"/>
    <n v="16.468493150684932"/>
    <n v="492.86160000000001"/>
    <n v="492.86160000000001"/>
    <s v="ABD GAS"/>
    <n v="14"/>
    <n v="14"/>
    <m/>
    <s v="ABD GAS"/>
    <x v="1"/>
    <s v="Abandoned"/>
    <s v="Abandoned"/>
    <x v="1"/>
    <x v="0"/>
    <s v="W 0294487 "/>
    <n v="0"/>
    <n v="0"/>
    <n v="0"/>
    <n v="0"/>
    <n v="0"/>
    <n v="0"/>
    <n v="0"/>
    <n v="0"/>
    <m/>
    <m/>
    <m/>
    <m/>
    <n v="0"/>
    <m/>
    <n v="0"/>
    <m/>
    <n v="0"/>
    <n v="10900"/>
    <n v="10900"/>
    <x v="5"/>
    <m/>
    <n v="0"/>
    <n v="10900"/>
    <x v="5"/>
    <s v=""/>
    <n v="9"/>
    <s v="B.1) Non Op Reclamation only; spread evenly"/>
    <n v="9"/>
    <m/>
    <n v="0"/>
    <n v="10900"/>
    <n v="10900"/>
    <n v="0.15"/>
    <n v="0"/>
    <n v="1635"/>
    <n v="1635"/>
    <n v="9"/>
    <n v="1.35E-2"/>
    <n v="0"/>
    <n v="1972.6511926924006"/>
    <n v="1972.6511926924006"/>
    <n v="1.7600000000000001E-2"/>
    <n v="0"/>
    <n v="1545.1509852193205"/>
    <n v="1545.1509852193205"/>
    <s v="E.1) Fully abandoned, reclamation only. Shallow Gas. Use $10,900 for rec ($1,090 for pad site)."/>
  </r>
  <r>
    <s v="1 - Yes"/>
    <s v="1- Yes"/>
    <n v="214032802000"/>
    <s v="1 UWI in License"/>
    <n v="294488"/>
    <s v="100/02-28-021-03W4/00"/>
    <n v="294488"/>
    <n v="1"/>
    <s v="100"/>
    <s v="02"/>
    <s v="28"/>
    <s v="021"/>
    <s v="03W4"/>
    <s v="00"/>
    <s v="02-28-021-03W4"/>
    <s v="02-28-021-03W4"/>
    <s v="AB"/>
    <s v="ATLEE-BUFFALO"/>
    <s v="EOG ET AL ATL-BUFF 2-28-21-3"/>
    <x v="4"/>
    <s v="Cdn Nat Rsrcs Ltd"/>
    <s v="Working Interest"/>
    <n v="0.15"/>
    <s v="SOUTH AB MISC"/>
    <s v="No"/>
    <m/>
    <s v="Flow GAS"/>
    <d v="2020-05-31T00:00:00"/>
    <m/>
    <n v="1509"/>
    <m/>
    <m/>
    <s v="Flow GAS"/>
    <s v="Kmilk_rv;Kmed_hat"/>
    <s v="Cdn Nat Rsrcs Ltd"/>
    <n v="84858"/>
    <m/>
    <m/>
    <d v="2003-10-15T00:00:00"/>
    <d v="2003-10-23T00:00:00"/>
    <d v="2003-10-24T00:00:00"/>
    <m/>
    <d v="2004-01-01T00:00:00"/>
    <d v="2004-01-16T00:00:00"/>
    <m/>
    <m/>
    <m/>
    <m/>
    <s v="WI"/>
    <n v="1"/>
    <n v="1"/>
    <n v="0.15"/>
    <x v="1"/>
    <s v="N"/>
    <n v="16.465753424657535"/>
    <n v="16.465753424657535"/>
    <n v="459.94320000000005"/>
    <n v="459.94320000000005"/>
    <s v="Flow GAS"/>
    <n v="4"/>
    <n v="4"/>
    <m/>
    <s v="Flow GAS"/>
    <x v="1"/>
    <s v="Producing"/>
    <s v="Producing"/>
    <x v="0"/>
    <x v="0"/>
    <s v="W 029448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194092009000"/>
    <s v="1 UWI in License"/>
    <n v="294544"/>
    <s v="100/09-20-019-09W4/00"/>
    <n v="294544"/>
    <n v="1"/>
    <s v="100"/>
    <s v="09"/>
    <s v="20"/>
    <s v="019"/>
    <s v="09W4"/>
    <s v="00"/>
    <s v="09-20-019-09W4"/>
    <s v="09-20-019-09W4"/>
    <s v="AB"/>
    <s v="JENNER"/>
    <s v="IMAGINEA JENNER 9-20-19-9"/>
    <x v="5"/>
    <s v="Cor4 Oil Corp"/>
    <s v="Working Interest"/>
    <n v="1"/>
    <s v="PRINCESS - PG"/>
    <s v="No"/>
    <m/>
    <s v="Flow GAS"/>
    <d v="2020-05-31T00:00:00"/>
    <m/>
    <n v="2408"/>
    <m/>
    <m/>
    <s v="Flow GAS"/>
    <s v="Kmilk_rv;Kmed_hat;K2nd_ws"/>
    <s v="Cor4 Oil Corp"/>
    <n v="149379"/>
    <m/>
    <m/>
    <d v="2003-10-15T00:00:00"/>
    <d v="2003-11-02T00:00:00"/>
    <d v="2003-11-20T00:00:00"/>
    <m/>
    <d v="2003-12-01T00:00:00"/>
    <d v="2003-12-22T00:00:00"/>
    <m/>
    <m/>
    <m/>
    <m/>
    <s v="WI"/>
    <n v="1"/>
    <n v="1"/>
    <n v="1"/>
    <x v="0"/>
    <s v="N"/>
    <n v="16.438356164383563"/>
    <n v="16.438356164383563"/>
    <n v="733.95839999999998"/>
    <n v="733.95839999999998"/>
    <s v="Flow GAS"/>
    <n v="4"/>
    <n v="4"/>
    <m/>
    <s v="Flow GAS"/>
    <x v="1"/>
    <s v="Producing"/>
    <s v="Producing"/>
    <x v="0"/>
    <x v="0"/>
    <s v="W 0294544 "/>
    <n v="17975"/>
    <n v="0"/>
    <n v="0"/>
    <n v="0"/>
    <n v="0"/>
    <n v="16500"/>
    <n v="0"/>
    <n v="34475"/>
    <m/>
    <m/>
    <m/>
    <m/>
    <n v="34475"/>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33416000"/>
    <s v="1 UWI in License"/>
    <n v="294638"/>
    <s v="100/16-34-021-03W4/00"/>
    <n v="294638"/>
    <n v="1"/>
    <s v="100"/>
    <s v="16"/>
    <s v="34"/>
    <s v="021"/>
    <s v="03W4"/>
    <s v="00"/>
    <s v="16-34-021-03W4"/>
    <s v="16-34-021-03W4"/>
    <s v="AB"/>
    <s v="ATLEE-BUFFALO"/>
    <s v="EOG ET AL ATL-BUFF 16-34-21-3"/>
    <x v="4"/>
    <s v="Cdn Nat Rsrcs Ltd"/>
    <s v="Working Interest"/>
    <n v="0.15"/>
    <s v="SOUTH AB MISC"/>
    <s v="No"/>
    <m/>
    <s v="Flow GAS"/>
    <d v="2020-05-31T00:00:00"/>
    <m/>
    <n v="1460"/>
    <m/>
    <m/>
    <s v="Flow GAS"/>
    <s v="Kmilk_rv;Kmed_hat"/>
    <s v="Cdn Nat Rsrcs Ltd"/>
    <n v="84858"/>
    <m/>
    <m/>
    <d v="2003-10-17T00:00:00"/>
    <d v="2003-10-24T00:00:00"/>
    <d v="2003-10-25T00:00:00"/>
    <m/>
    <d v="2003-12-01T00:00:00"/>
    <d v="2003-12-18T00:00:00"/>
    <m/>
    <m/>
    <m/>
    <m/>
    <s v="WI"/>
    <n v="1"/>
    <n v="1"/>
    <n v="0.15"/>
    <x v="1"/>
    <s v="N"/>
    <n v="16.463013698630139"/>
    <n v="16.463013698630139"/>
    <n v="445.00800000000004"/>
    <n v="445.00800000000004"/>
    <s v="Flow GAS"/>
    <n v="4"/>
    <n v="4"/>
    <m/>
    <s v="Flow GAS"/>
    <x v="1"/>
    <s v="Producing"/>
    <s v="Producing"/>
    <x v="0"/>
    <x v="0"/>
    <s v="W 029463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2814000"/>
    <s v="1 UWI in License"/>
    <n v="294642"/>
    <s v="100/14-28-021-03W4/00"/>
    <n v="294642"/>
    <n v="1"/>
    <s v="100"/>
    <s v="14"/>
    <s v="28"/>
    <s v="021"/>
    <s v="03W4"/>
    <s v="00"/>
    <s v="14-28-021-03W4"/>
    <s v="14-28-021-03W4"/>
    <s v="AB"/>
    <s v="ATLEE-BUFFALO"/>
    <s v="EOG EY AL ATL-BUFF 14-28-21-3"/>
    <x v="4"/>
    <s v="Cdn Nat Rsrcs Ltd"/>
    <s v="Working Interest"/>
    <n v="0.15"/>
    <s v="SOUTH AB MISC"/>
    <s v="No"/>
    <m/>
    <s v="Flow GAS"/>
    <d v="2020-05-31T00:00:00"/>
    <m/>
    <n v="1453"/>
    <m/>
    <m/>
    <s v="Flow GAS"/>
    <s v="Kmilk_rv;Kmed_hat"/>
    <s v="Cdn Nat Rsrcs Ltd"/>
    <n v="84858"/>
    <m/>
    <m/>
    <d v="2003-10-17T00:00:00"/>
    <d v="2003-10-25T00:00:00"/>
    <d v="2003-10-26T00:00:00"/>
    <m/>
    <d v="2004-01-01T00:00:00"/>
    <d v="2004-01-16T00:00:00"/>
    <m/>
    <m/>
    <m/>
    <m/>
    <s v="WI"/>
    <n v="1"/>
    <n v="1"/>
    <n v="0.15"/>
    <x v="1"/>
    <s v="N"/>
    <n v="16.460273972602739"/>
    <n v="16.460273972602739"/>
    <n v="442.87440000000004"/>
    <n v="442.87440000000004"/>
    <s v="Flow GAS"/>
    <n v="4"/>
    <n v="4"/>
    <m/>
    <s v="Flow GAS"/>
    <x v="1"/>
    <s v="Producing"/>
    <s v="Producing"/>
    <x v="0"/>
    <x v="0"/>
    <s v="W 0294642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214033214000"/>
    <s v="1 UWI in License"/>
    <n v="294644"/>
    <s v="100/14-32-021-03W4/00"/>
    <n v="294644"/>
    <n v="1"/>
    <s v="100"/>
    <s v="14"/>
    <s v="32"/>
    <s v="021"/>
    <s v="03W4"/>
    <s v="00"/>
    <s v="14-32-021-03W4"/>
    <s v="14-32-021-03W4"/>
    <s v="AB"/>
    <s v="ATLEE-BUFFALO"/>
    <s v="EOG ET AL ATL-BUFF 14-32-21-3"/>
    <x v="4"/>
    <s v="Cdn Nat Rsrcs Ltd"/>
    <s v="Working Interest"/>
    <n v="0.15"/>
    <s v="SOUTH AB MISC"/>
    <s v="No"/>
    <m/>
    <s v="ABD GAS"/>
    <d v="2014-08-31T00:00:00"/>
    <m/>
    <n v="1621"/>
    <m/>
    <m/>
    <s v="ABD GAS"/>
    <s v="Kmilk_rv;Kmed_hat"/>
    <m/>
    <m/>
    <m/>
    <m/>
    <d v="2003-10-17T00:00:00"/>
    <d v="2003-10-27T00:00:00"/>
    <d v="2003-10-28T00:00:00"/>
    <m/>
    <d v="2004-02-01T00:00:00"/>
    <d v="2004-02-01T00:00:00"/>
    <m/>
    <d v="2014-09-26T00:00:00"/>
    <s v="Cement And Plate"/>
    <m/>
    <s v="WI"/>
    <n v="1"/>
    <n v="1"/>
    <n v="0.15"/>
    <x v="1"/>
    <s v="N"/>
    <n v="16.454794520547946"/>
    <n v="16.454794520547946"/>
    <n v="494.08080000000001"/>
    <n v="494.08080000000001"/>
    <s v="ABD GAS"/>
    <n v="14"/>
    <n v="14"/>
    <m/>
    <s v="ABD GAS"/>
    <x v="1"/>
    <s v="Abandoned"/>
    <s v="Abandoned"/>
    <x v="1"/>
    <x v="0"/>
    <s v="W 0294644 "/>
    <n v="0"/>
    <n v="0"/>
    <n v="0"/>
    <n v="0"/>
    <n v="0"/>
    <n v="0"/>
    <n v="0"/>
    <n v="0"/>
    <m/>
    <m/>
    <m/>
    <m/>
    <n v="0"/>
    <m/>
    <n v="0"/>
    <m/>
    <n v="0"/>
    <n v="10900"/>
    <n v="10900"/>
    <x v="5"/>
    <m/>
    <n v="0"/>
    <n v="10900"/>
    <x v="5"/>
    <s v=""/>
    <n v="7"/>
    <s v="B.1) Non Op Reclamation only; spread evenly"/>
    <n v="10"/>
    <m/>
    <n v="0"/>
    <n v="10900"/>
    <n v="10900"/>
    <n v="0.15"/>
    <n v="0"/>
    <n v="1635"/>
    <n v="1635"/>
    <n v="10"/>
    <n v="1.35E-2"/>
    <n v="0"/>
    <n v="1999.2819837937484"/>
    <n v="1999.2819837937484"/>
    <n v="1.7600000000000001E-2"/>
    <n v="0"/>
    <n v="1538.9254358488417"/>
    <n v="1538.9254358488417"/>
    <s v="E.1) Fully abandoned, reclamation only. Shallow Gas. Use $10,900 for rec ($1,090 for pad site)."/>
  </r>
  <r>
    <s v="1 - Yes"/>
    <s v="1- Yes"/>
    <n v="214033314000"/>
    <s v="1 UWI in License"/>
    <n v="294692"/>
    <s v="100/14-33-021-03W4/00"/>
    <n v="294692"/>
    <n v="1"/>
    <s v="100"/>
    <s v="14"/>
    <s v="33"/>
    <s v="021"/>
    <s v="03W4"/>
    <s v="00"/>
    <s v="14-33-021-03W4"/>
    <s v="14-33-021-03W4"/>
    <s v="AB"/>
    <s v="ATLEE-BUFFALO"/>
    <s v="EOG ET AL ATL-BUFF 14-33-21-3"/>
    <x v="4"/>
    <s v="Cdn Nat Rsrcs Ltd"/>
    <s v="Working Interest"/>
    <n v="0.15"/>
    <s v="SOUTH AB MISC"/>
    <s v="No"/>
    <m/>
    <s v="ABD GAS"/>
    <d v="2014-08-31T00:00:00"/>
    <m/>
    <n v="1568"/>
    <m/>
    <m/>
    <s v="ABD GAS"/>
    <s v="Kmilk_rv;Kmed_hat"/>
    <m/>
    <m/>
    <m/>
    <m/>
    <d v="2003-10-20T00:00:00"/>
    <d v="2003-10-26T00:00:00"/>
    <d v="2003-10-27T00:00:00"/>
    <m/>
    <d v="2004-02-01T00:00:00"/>
    <d v="2004-02-01T00:00:00"/>
    <m/>
    <d v="2014-09-26T00:00:00"/>
    <s v="Cement And Plate"/>
    <m/>
    <s v="WI"/>
    <n v="1"/>
    <n v="1"/>
    <n v="0.15"/>
    <x v="1"/>
    <s v="N"/>
    <n v="16.457534246575342"/>
    <n v="16.457534246575342"/>
    <n v="477.9264"/>
    <n v="477.9264"/>
    <s v="ABD GAS"/>
    <n v="14"/>
    <n v="14"/>
    <m/>
    <s v="ABD GAS"/>
    <x v="1"/>
    <s v="Abandoned"/>
    <s v="Abandoned"/>
    <x v="1"/>
    <x v="0"/>
    <s v="W 0294692 "/>
    <n v="0"/>
    <n v="0"/>
    <n v="0"/>
    <n v="0"/>
    <n v="0"/>
    <n v="0"/>
    <n v="0"/>
    <n v="0"/>
    <m/>
    <m/>
    <m/>
    <m/>
    <n v="0"/>
    <m/>
    <n v="0"/>
    <m/>
    <n v="0"/>
    <n v="10900"/>
    <n v="10900"/>
    <x v="5"/>
    <m/>
    <n v="0"/>
    <n v="10900"/>
    <x v="5"/>
    <s v=""/>
    <n v="1"/>
    <s v="B.1) Non Op Reclamation only; spread evenly"/>
    <n v="11"/>
    <m/>
    <n v="0"/>
    <n v="10900"/>
    <n v="10900"/>
    <n v="0.15"/>
    <n v="0"/>
    <n v="1635"/>
    <n v="1635"/>
    <n v="11"/>
    <n v="1.35E-2"/>
    <n v="0"/>
    <n v="2026.2722905749638"/>
    <n v="2026.2722905749638"/>
    <n v="1.7600000000000001E-2"/>
    <n v="0"/>
    <n v="1532.7249697649381"/>
    <n v="1532.7249697649381"/>
    <s v="E.1) Fully abandoned, reclamation only. Shallow Gas. Use $10,900 for rec ($1,090 for pad site)."/>
  </r>
  <r>
    <s v="1 - Yes"/>
    <s v="1- Yes"/>
    <n v="214032810000"/>
    <s v="1 UWI in License"/>
    <n v="294708"/>
    <s v="100/10-28-021-03W4/00"/>
    <n v="294708"/>
    <n v="1"/>
    <s v="100"/>
    <s v="10"/>
    <s v="28"/>
    <s v="021"/>
    <s v="03W4"/>
    <s v="00"/>
    <s v="10-28-021-03W4"/>
    <s v="10-28-021-03W4"/>
    <s v="AB"/>
    <s v="ATLEE-BUFFALO"/>
    <s v="EOG ET AL ATL-BUFF 10-28-21-3"/>
    <x v="4"/>
    <s v="Cdn Nat Rsrcs Ltd"/>
    <s v="Working Interest"/>
    <n v="0.15"/>
    <s v="SOUTH AB MISC"/>
    <s v="No"/>
    <m/>
    <s v="Flow GAS"/>
    <d v="2020-05-31T00:00:00"/>
    <m/>
    <n v="1493"/>
    <m/>
    <m/>
    <s v="Flow GAS"/>
    <s v="Kmilk_rv;Kmed_hat"/>
    <s v="Cdn Nat Rsrcs Ltd"/>
    <n v="84858"/>
    <m/>
    <m/>
    <d v="2003-10-20T00:00:00"/>
    <d v="2003-10-23T00:00:00"/>
    <d v="2003-10-25T00:00:00"/>
    <m/>
    <d v="2004-01-01T00:00:00"/>
    <d v="2004-01-16T00:00:00"/>
    <m/>
    <m/>
    <m/>
    <m/>
    <s v="WI"/>
    <n v="1"/>
    <n v="1"/>
    <n v="0.15"/>
    <x v="1"/>
    <s v="N"/>
    <n v="16.465753424657535"/>
    <n v="16.465753424657535"/>
    <n v="455.06640000000004"/>
    <n v="455.06640000000004"/>
    <s v="Flow GAS"/>
    <n v="4"/>
    <n v="4"/>
    <m/>
    <s v="Flow GAS"/>
    <x v="1"/>
    <s v="Producing"/>
    <s v="Producing"/>
    <x v="0"/>
    <x v="0"/>
    <s v="W 0294708 "/>
    <n v="0"/>
    <n v="0"/>
    <n v="0"/>
    <n v="0"/>
    <n v="0"/>
    <n v="0"/>
    <n v="0"/>
    <n v="0"/>
    <m/>
    <m/>
    <m/>
    <m/>
    <n v="0"/>
    <m/>
    <n v="0"/>
    <m/>
    <n v="27179.5"/>
    <n v="16500"/>
    <n v="43679.5"/>
    <x v="4"/>
    <m/>
    <n v="27179.5"/>
    <n v="16500"/>
    <x v="4"/>
    <s v=""/>
    <n v="22"/>
    <s v="1) Active well = Use reserve-life"/>
    <s v="No"/>
    <m/>
    <n v="27179.5"/>
    <n v="16500"/>
    <n v="43679.5"/>
    <n v="0.15"/>
    <n v="4076.9249999999997"/>
    <n v="2475"/>
    <n v="6551.9249999999993"/>
    <n v="21"/>
    <n v="1.35E-2"/>
    <n v="5402.9573058514125"/>
    <n v="3507.4604450372908"/>
    <n v="8910.4177508887042"/>
    <n v="1.7600000000000001E-2"/>
    <n v="3745.5230267040884"/>
    <n v="2228.3747363651755"/>
    <n v="5973.8977630692643"/>
    <s v="B.3) Non-Op; Not &quot;true&quot; shallow gas. Assume 1/2 have tubing ($36,000), and 1/2 are empty perforated ($17,975). Average = $27,179.50. Use $16,900 for rec."/>
  </r>
  <r>
    <s v="1 - Yes"/>
    <s v="1- Yes"/>
    <n v="194100104000"/>
    <s v="1 UWI in License"/>
    <n v="294957"/>
    <s v="100/04-01-019-10W4/00"/>
    <n v="294957"/>
    <n v="1"/>
    <s v="100"/>
    <s v="04"/>
    <s v="01"/>
    <s v="019"/>
    <s v="10W4"/>
    <s v="00"/>
    <s v="04-01-019-10W4"/>
    <s v="04-01-019-10W4"/>
    <s v="AB"/>
    <s v="PRINCESS"/>
    <s v="IMAGINEA PRIN 4-1-19-10"/>
    <x v="5"/>
    <s v="Cor4 Oil Corp"/>
    <s v="Working Interest"/>
    <n v="1"/>
    <s v="PRINCESS - PG"/>
    <s v="No"/>
    <m/>
    <s v="Flow GAS"/>
    <d v="2020-05-31T00:00:00"/>
    <m/>
    <n v="2287"/>
    <m/>
    <m/>
    <s v="Flow GAS"/>
    <s v="Kmilk_rv;Kmed_hat;K2nd_ws"/>
    <s v="Cor4 Oil Corp"/>
    <n v="149379"/>
    <m/>
    <m/>
    <d v="2003-10-24T00:00:00"/>
    <d v="2003-11-07T00:00:00"/>
    <d v="2003-11-16T00:00:00"/>
    <m/>
    <d v="2003-12-01T00:00:00"/>
    <d v="2003-12-22T00:00:00"/>
    <m/>
    <m/>
    <m/>
    <m/>
    <s v="WI"/>
    <n v="1"/>
    <n v="1"/>
    <n v="1"/>
    <x v="0"/>
    <s v="N"/>
    <n v="16.424657534246574"/>
    <n v="16.424657534246574"/>
    <n v="697.07760000000007"/>
    <n v="697.07760000000007"/>
    <s v="Flow GAS"/>
    <n v="4"/>
    <n v="4"/>
    <m/>
    <s v="Flow GAS"/>
    <x v="1"/>
    <s v="Producing"/>
    <s v="Producing"/>
    <x v="0"/>
    <x v="0"/>
    <s v="W 0294957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2000"/>
    <s v="1 UWI in License"/>
    <n v="294977"/>
    <s v="100/02-01-019-10W4/00"/>
    <n v="294977"/>
    <n v="1"/>
    <s v="100"/>
    <s v="02"/>
    <s v="01"/>
    <s v="019"/>
    <s v="10W4"/>
    <s v="00"/>
    <s v="02-01-019-10W4"/>
    <s v="02-01-019-10W4"/>
    <s v="AB"/>
    <s v="PRINCESS"/>
    <s v="IMAGINEA PRIN 2-1-19-10"/>
    <x v="5"/>
    <s v="Cor4 Oil Corp"/>
    <s v="Working Interest"/>
    <n v="1"/>
    <s v="PRINCESS - PG"/>
    <s v="No"/>
    <m/>
    <s v="Flow GAS"/>
    <d v="2020-05-31T00:00:00"/>
    <m/>
    <n v="2264"/>
    <m/>
    <m/>
    <s v="Flow GAS"/>
    <s v="Kmilk_rv;Kmed_hat;K2nd_ws"/>
    <s v="Cor4 Oil Corp"/>
    <n v="149379"/>
    <m/>
    <m/>
    <d v="2003-10-24T00:00:00"/>
    <d v="2003-11-07T00:00:00"/>
    <d v="2003-11-15T00:00:00"/>
    <m/>
    <d v="2003-12-01T00:00:00"/>
    <d v="2003-12-22T00:00:00"/>
    <m/>
    <m/>
    <m/>
    <m/>
    <s v="WI"/>
    <n v="1"/>
    <n v="1"/>
    <n v="1"/>
    <x v="0"/>
    <s v="N"/>
    <n v="16.424657534246574"/>
    <n v="16.424657534246574"/>
    <n v="690.06720000000007"/>
    <n v="690.06720000000007"/>
    <s v="Flow GAS"/>
    <n v="4"/>
    <n v="4"/>
    <m/>
    <s v="Flow GAS"/>
    <x v="1"/>
    <s v="Producing"/>
    <s v="Producing"/>
    <x v="0"/>
    <x v="0"/>
    <s v="W 0294977 "/>
    <n v="17975"/>
    <n v="0"/>
    <n v="0"/>
    <n v="0"/>
    <n v="0"/>
    <n v="16500"/>
    <n v="0"/>
    <n v="34475"/>
    <m/>
    <m/>
    <m/>
    <m/>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10000"/>
    <s v="1 UWI in License"/>
    <n v="295053"/>
    <s v="100/10-12-019-10W4/00"/>
    <n v="295053"/>
    <n v="1"/>
    <s v="100"/>
    <s v="10"/>
    <s v="12"/>
    <s v="019"/>
    <s v="10W4"/>
    <s v="00"/>
    <s v="10-12-019-10W4"/>
    <s v="10-12-019-10W4"/>
    <s v="AB"/>
    <s v="PRINCESS"/>
    <s v="IMAGINEA PRIN 10-12-19-10"/>
    <x v="5"/>
    <s v="Cor4 Oil Corp"/>
    <s v="Working Interest"/>
    <n v="1"/>
    <s v="PRINCESS - PG"/>
    <s v="No"/>
    <m/>
    <s v="Flow GAS"/>
    <d v="2020-05-31T00:00:00"/>
    <m/>
    <n v="2300"/>
    <m/>
    <m/>
    <s v="Flow GAS"/>
    <s v="Kmilk_rv;Kmed_hat;K2nd_ws"/>
    <s v="Cor4 Oil Corp"/>
    <n v="149379"/>
    <m/>
    <m/>
    <d v="2003-10-27T00:00:00"/>
    <d v="2003-11-07T00:00:00"/>
    <d v="2003-11-19T00:00:00"/>
    <m/>
    <d v="2003-12-01T00:00:00"/>
    <d v="2003-12-22T00:00:00"/>
    <m/>
    <m/>
    <m/>
    <m/>
    <s v="WI"/>
    <n v="1"/>
    <n v="1"/>
    <n v="1"/>
    <x v="0"/>
    <s v="N"/>
    <n v="16.424657534246574"/>
    <n v="16.424657534246574"/>
    <n v="701.04000000000008"/>
    <n v="701.04000000000008"/>
    <s v="Flow GAS"/>
    <n v="4"/>
    <n v="4"/>
    <m/>
    <s v="Flow GAS"/>
    <x v="1"/>
    <s v="Producing"/>
    <s v="Producing"/>
    <x v="0"/>
    <x v="0"/>
    <s v="W 0295053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12000"/>
    <s v="1 UWI in License"/>
    <n v="295054"/>
    <s v="100/12-01-019-10W4/00"/>
    <n v="295054"/>
    <n v="1"/>
    <s v="100"/>
    <s v="12"/>
    <s v="01"/>
    <s v="019"/>
    <s v="10W4"/>
    <s v="00"/>
    <s v="12-01-019-10W4"/>
    <s v="12-01-019-10W4"/>
    <s v="AB"/>
    <s v="PRINCESS"/>
    <s v="IMAGINEA PRIN 12-1-19-10"/>
    <x v="5"/>
    <s v="Cor4 Oil Corp"/>
    <s v="Working Interest"/>
    <n v="1"/>
    <s v="PRINCESS - PG"/>
    <s v="No"/>
    <m/>
    <s v="Flow GAS"/>
    <d v="2020-05-31T00:00:00"/>
    <m/>
    <n v="2290"/>
    <m/>
    <m/>
    <s v="Flow GAS"/>
    <s v="Kmilk_rv;Kmed_hat;K2nd_ws"/>
    <s v="Cor4 Oil Corp"/>
    <n v="149379"/>
    <m/>
    <m/>
    <d v="2003-10-27T00:00:00"/>
    <d v="2003-11-08T00:00:00"/>
    <d v="2003-11-17T00:00:00"/>
    <m/>
    <d v="2003-12-01T00:00:00"/>
    <d v="2003-12-22T00:00:00"/>
    <m/>
    <m/>
    <m/>
    <m/>
    <s v="WI"/>
    <n v="1"/>
    <n v="1"/>
    <n v="1"/>
    <x v="0"/>
    <s v="N"/>
    <n v="16.421917808219177"/>
    <n v="16.421917808219177"/>
    <n v="697.99200000000008"/>
    <n v="697.99200000000008"/>
    <s v="Flow GAS"/>
    <n v="4"/>
    <n v="4"/>
    <m/>
    <s v="Flow GAS"/>
    <x v="1"/>
    <s v="Producing"/>
    <s v="Producing"/>
    <x v="0"/>
    <x v="0"/>
    <s v="W 0295054 "/>
    <n v="17975"/>
    <n v="0"/>
    <n v="0"/>
    <n v="0"/>
    <n v="0"/>
    <n v="16500"/>
    <n v="0"/>
    <n v="34475"/>
    <m/>
    <m/>
    <m/>
    <m/>
    <n v="34475"/>
    <m/>
    <n v="16647.9199999999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2402000"/>
    <s v="1 UWI in License"/>
    <n v="295098"/>
    <s v="100/02-24-023-11W4/00"/>
    <n v="295098"/>
    <n v="1"/>
    <s v="100"/>
    <s v="02"/>
    <s v="24"/>
    <s v="023"/>
    <s v="11W4"/>
    <s v="00"/>
    <s v="02-24-023-11W4"/>
    <s v="02-24-023-11W4"/>
    <s v="AB"/>
    <s v="CESSFORD"/>
    <s v="EOG ET AL CESS 2-24-23-11"/>
    <x v="9"/>
    <s v="Cdn Nat Rsrcs Ltd"/>
    <s v="Working Interest"/>
    <n v="0.6"/>
    <s v="CESSFORD"/>
    <s v="No"/>
    <m/>
    <s v="Flow GAS"/>
    <d v="2020-05-31T00:00:00"/>
    <m/>
    <n v="1722"/>
    <m/>
    <m/>
    <s v="Flow GAS"/>
    <s v="Kmilk_rv;Kmed_hat"/>
    <s v="Cdn Nat Rsrcs Ltd"/>
    <n v="2060113"/>
    <m/>
    <m/>
    <d v="2003-10-28T00:00:00"/>
    <d v="2003-11-11T00:00:00"/>
    <d v="2003-11-11T00:00:00"/>
    <m/>
    <d v="2003-12-01T00:00:00"/>
    <d v="2003-12-09T00:00:00"/>
    <m/>
    <m/>
    <m/>
    <m/>
    <s v="WI"/>
    <n v="1"/>
    <n v="1"/>
    <n v="0.6"/>
    <x v="1"/>
    <s v="N"/>
    <n v="16.413698630136988"/>
    <n v="16.413698630136988"/>
    <n v="524.86559999999997"/>
    <n v="524.86559999999997"/>
    <s v="Flow GAS"/>
    <n v="4"/>
    <n v="4"/>
    <m/>
    <s v="Flow GAS"/>
    <x v="1"/>
    <s v="Producing"/>
    <s v="Producing"/>
    <x v="0"/>
    <x v="0"/>
    <s v="W 029509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410020"/>
    <s v="1 UWI in License"/>
    <n v="295210"/>
    <s v="102/10-24-023-11W4/00"/>
    <n v="295210"/>
    <n v="1"/>
    <s v="102"/>
    <s v="10"/>
    <s v="24"/>
    <s v="023"/>
    <s v="11W4"/>
    <s v="00"/>
    <s v="10-24-023-11W4"/>
    <s v="10-24-023-11W4"/>
    <s v="AB"/>
    <s v="CESSFORD"/>
    <s v="EOG ET AL 102 CESS 10-24-23-11"/>
    <x v="9"/>
    <s v="Cdn Nat Rsrcs Ltd"/>
    <s v="Working Interest"/>
    <n v="0.6"/>
    <s v="CESSFORD"/>
    <s v="No"/>
    <m/>
    <s v="Flow GAS"/>
    <d v="2020-05-31T00:00:00"/>
    <m/>
    <n v="1732"/>
    <m/>
    <m/>
    <s v="Flow GAS"/>
    <s v="Kmilk_rv;Kmed_hat"/>
    <s v="Cdn Nat Rsrcs Ltd"/>
    <n v="2060113"/>
    <m/>
    <m/>
    <d v="2003-10-30T00:00:00"/>
    <d v="2003-11-14T00:00:00"/>
    <d v="2003-11-14T00:00:00"/>
    <m/>
    <d v="2003-12-01T00:00:00"/>
    <d v="2003-12-09T00:00:00"/>
    <m/>
    <m/>
    <m/>
    <m/>
    <s v="WI"/>
    <n v="1"/>
    <n v="1"/>
    <n v="0.6"/>
    <x v="1"/>
    <s v="N"/>
    <n v="16.405479452054795"/>
    <n v="16.405479452054795"/>
    <n v="527.91359999999997"/>
    <n v="527.91359999999997"/>
    <s v="Flow GAS"/>
    <n v="4"/>
    <n v="4"/>
    <m/>
    <s v="Flow GAS"/>
    <x v="1"/>
    <s v="Producing"/>
    <s v="Producing"/>
    <x v="0"/>
    <x v="0"/>
    <s v="W 029521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01212000"/>
    <s v="1 UWI in License"/>
    <n v="295322"/>
    <s v="100/12-12-019-10W4/00"/>
    <n v="295322"/>
    <n v="1"/>
    <s v="100"/>
    <s v="12"/>
    <s v="12"/>
    <s v="019"/>
    <s v="10W4"/>
    <s v="00"/>
    <s v="12-12-019-10W4"/>
    <s v="12-12-019-10W4"/>
    <s v="AB"/>
    <s v="PRINCESS"/>
    <s v="IMAGINEA PRIN 12-12-19-10"/>
    <x v="5"/>
    <s v="Cor4 Oil Corp"/>
    <s v="Working Interest"/>
    <n v="1"/>
    <s v="PRINCESS - PG"/>
    <s v="No"/>
    <m/>
    <s v="Flow GAS"/>
    <d v="2020-05-31T00:00:00"/>
    <m/>
    <n v="2277"/>
    <m/>
    <m/>
    <s v="Flow GAS"/>
    <s v="Kmilk_rv;Kmed_hat;K2nd_ws"/>
    <s v="Cor4 Oil Corp"/>
    <n v="149379"/>
    <m/>
    <m/>
    <d v="2003-10-31T00:00:00"/>
    <d v="2003-11-08T00:00:00"/>
    <d v="2003-11-18T00:00:00"/>
    <m/>
    <d v="2003-12-01T00:00:00"/>
    <d v="2003-12-22T00:00:00"/>
    <m/>
    <m/>
    <m/>
    <m/>
    <s v="WI"/>
    <n v="1"/>
    <n v="1"/>
    <n v="1"/>
    <x v="0"/>
    <s v="N"/>
    <n v="16.421917808219177"/>
    <n v="16.421917808219177"/>
    <n v="694.02960000000007"/>
    <n v="694.02960000000007"/>
    <s v="Flow GAS"/>
    <n v="4"/>
    <n v="4"/>
    <m/>
    <s v="Flow GAS"/>
    <x v="1"/>
    <s v="Producing"/>
    <s v="Producing"/>
    <x v="0"/>
    <x v="0"/>
    <s v="W 0295322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1005020"/>
    <s v="1 UWI in License"/>
    <n v="295400"/>
    <s v="102/05-10-019-11W4/00"/>
    <n v="295400"/>
    <n v="1"/>
    <s v="102"/>
    <s v="05"/>
    <s v="10"/>
    <s v="019"/>
    <s v="11W4"/>
    <s v="00"/>
    <s v="05-10-019-11W4"/>
    <s v="05-10-019-11W4"/>
    <s v="AB"/>
    <s v="PRINCESS"/>
    <s v="CARDINAL PRIN 5-10-19-11"/>
    <x v="6"/>
    <s v="Cardinal Enrg Ltd(2)"/>
    <s v="Working Interest"/>
    <n v="0.5"/>
    <s v="WEST TIDE LAKE"/>
    <s v="No"/>
    <m/>
    <s v="Susp GAS"/>
    <d v="2009-02-28T00:00:00"/>
    <m/>
    <n v="3187"/>
    <m/>
    <m/>
    <s v="Susp GAS"/>
    <s v="Kmannvl"/>
    <s v="Crew Enrg Inc"/>
    <n v="81948"/>
    <m/>
    <m/>
    <d v="2003-11-03T00:00:00"/>
    <d v="2003-11-26T00:00:00"/>
    <d v="2003-11-30T00:00:00"/>
    <d v="2004-11-30T00:00:00"/>
    <d v="2004-07-01T00:00:00"/>
    <d v="2004-07-15T00:00:00"/>
    <m/>
    <m/>
    <m/>
    <m/>
    <s v="WI"/>
    <n v="1"/>
    <n v="1"/>
    <n v="0.5"/>
    <x v="1"/>
    <s v="N"/>
    <n v="16.372602739726027"/>
    <n v="16.372602739726027"/>
    <n v="971.39760000000001"/>
    <n v="971.39760000000001"/>
    <s v="Susp GAS"/>
    <n v="11"/>
    <n v="11"/>
    <m/>
    <s v="Susp GAS"/>
    <x v="1"/>
    <s v="Suspended"/>
    <s v="Suspended"/>
    <x v="1"/>
    <x v="1"/>
    <s v="W 0295400 "/>
    <n v="0"/>
    <n v="0"/>
    <n v="0"/>
    <n v="0"/>
    <n v="0"/>
    <n v="0"/>
    <n v="0"/>
    <n v="0"/>
    <m/>
    <m/>
    <m/>
    <m/>
    <n v="0"/>
    <m/>
    <n v="0"/>
    <m/>
    <n v="27179.5"/>
    <n v="16500"/>
    <n v="43679.5"/>
    <x v="4"/>
    <m/>
    <n v="27179.5"/>
    <n v="16500"/>
    <x v="4"/>
    <s v=""/>
    <n v="6"/>
    <s v="B) Non Op Inactive, spreadevenly over 15 years"/>
    <n v="5"/>
    <m/>
    <n v="27179.5"/>
    <n v="16500"/>
    <n v="43679.5"/>
    <n v="0.5"/>
    <n v="13589.75"/>
    <n v="8250"/>
    <n v="21839.75"/>
    <n v="5"/>
    <n v="1.35E-2"/>
    <n v="14532.162066202234"/>
    <n v="9433.9045716452456"/>
    <n v="23966.066637847478"/>
    <n v="1.7600000000000001E-2"/>
    <n v="13318.175731597743"/>
    <n v="7923.5626435007025"/>
    <n v="21241.738375098445"/>
    <s v="B.3) Non-Op; Not &quot;true&quot; shallow gas. Assume 1/2 have tubing ($36,000), and 1/2 are empty perforated ($17,975). Average = $27,179.50. Use $16,900 for rec."/>
  </r>
  <r>
    <s v="1 - Yes"/>
    <s v="1- Yes"/>
    <n v="214100604000"/>
    <s v="1 UWI in License"/>
    <n v="295548"/>
    <s v="100/04-06-021-10W4/00"/>
    <n v="295548"/>
    <n v="1"/>
    <s v="100"/>
    <s v="04"/>
    <s v="06"/>
    <s v="021"/>
    <s v="10W4"/>
    <s v="00"/>
    <s v="14-31-020-10W4"/>
    <s v="14-31-020-10W4"/>
    <s v="AB"/>
    <s v="PRINCESS"/>
    <s v="IMAGINEA PRIN 4-6-21-10"/>
    <x v="5"/>
    <s v="Cor4 Oil Corp"/>
    <s v="Working Interest"/>
    <n v="1"/>
    <s v="PRINCESS - PG"/>
    <s v="No"/>
    <m/>
    <s v="Flow GAS"/>
    <d v="2020-05-31T00:00:00"/>
    <m/>
    <n v="2307"/>
    <n v="3182"/>
    <m/>
    <s v="Flow GAS"/>
    <s v="Kmilk_rv;Kmed_hat;K2nd_ws"/>
    <s v="Cor4 Oil Corp"/>
    <n v="116228"/>
    <m/>
    <m/>
    <d v="2003-11-05T00:00:00"/>
    <d v="2003-11-09T00:00:00"/>
    <d v="2003-11-22T00:00:00"/>
    <m/>
    <d v="2003-12-01T00:00:00"/>
    <d v="2003-12-28T00:00:00"/>
    <m/>
    <m/>
    <m/>
    <m/>
    <s v="WI"/>
    <n v="1"/>
    <n v="1"/>
    <n v="1"/>
    <x v="0"/>
    <s v="N"/>
    <n v="16.419178082191781"/>
    <n v="16.419178082191781"/>
    <n v="703.17360000000008"/>
    <n v="703.17360000000008"/>
    <s v="Flow GAS"/>
    <n v="4"/>
    <n v="4"/>
    <m/>
    <s v="Flow GAS"/>
    <x v="1"/>
    <s v="Producing"/>
    <s v="Producing"/>
    <x v="0"/>
    <x v="0"/>
    <s v="W 0295548 "/>
    <n v="17975"/>
    <n v="0"/>
    <n v="0"/>
    <n v="0"/>
    <n v="0"/>
    <n v="0"/>
    <n v="1650"/>
    <n v="19625"/>
    <m/>
    <m/>
    <m/>
    <m/>
    <n v="19625"/>
    <m/>
    <n v="38112.949999999997"/>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34112403000"/>
    <s v="1 UWI in License"/>
    <n v="295606"/>
    <s v="100/03-24-023-11W4/00"/>
    <n v="295606"/>
    <n v="1"/>
    <s v="100"/>
    <s v="03"/>
    <s v="24"/>
    <s v="023"/>
    <s v="11W4"/>
    <s v="00"/>
    <s v="03-24-023-11W4"/>
    <s v="03-24-023-11W4"/>
    <s v="AB"/>
    <s v="CESSFORD"/>
    <s v="EOG ET AL CESS 3-24-23-11"/>
    <x v="9"/>
    <s v="Cdn Nat Rsrcs Ltd"/>
    <s v="Working Interest"/>
    <n v="0.6"/>
    <s v="CESSFORD"/>
    <s v="No"/>
    <m/>
    <s v="Flow GAS"/>
    <d v="2020-05-31T00:00:00"/>
    <m/>
    <n v="1765"/>
    <m/>
    <m/>
    <s v="Flow GAS"/>
    <s v="Kmilk_rv;Kmed_hat"/>
    <s v="Cdn Nat Rsrcs Ltd"/>
    <n v="2060113"/>
    <m/>
    <m/>
    <d v="2003-11-05T00:00:00"/>
    <d v="2003-11-12T00:00:00"/>
    <d v="2003-11-13T00:00:00"/>
    <m/>
    <d v="2003-12-01T00:00:00"/>
    <d v="2003-12-09T00:00:00"/>
    <m/>
    <m/>
    <m/>
    <m/>
    <s v="WI"/>
    <n v="1"/>
    <n v="1"/>
    <n v="0.6"/>
    <x v="1"/>
    <s v="N"/>
    <n v="16.410958904109588"/>
    <n v="16.410958904109588"/>
    <n v="537.97199999999998"/>
    <n v="537.97199999999998"/>
    <s v="Flow GAS"/>
    <n v="4"/>
    <n v="4"/>
    <m/>
    <s v="Flow GAS"/>
    <x v="1"/>
    <s v="Producing"/>
    <s v="Producing"/>
    <x v="0"/>
    <x v="0"/>
    <s v="W 029560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22801000"/>
    <s v="1 UWI in License"/>
    <n v="295761"/>
    <s v="100/01-28-019-12W4/00"/>
    <n v="295761"/>
    <n v="1"/>
    <s v="100"/>
    <s v="01"/>
    <s v="28"/>
    <s v="019"/>
    <s v="12W4"/>
    <s v="00"/>
    <s v="01-28-019-12W4"/>
    <s v="01-28-019-12W4"/>
    <s v="AB"/>
    <s v="PRINCESS"/>
    <s v="Imaginea PRIN 1-28-19-12"/>
    <x v="11"/>
    <s v="Cor4 Oil Corp"/>
    <s v="Working Interest"/>
    <n v="1"/>
    <s v="TILLEY"/>
    <s v="No"/>
    <m/>
    <s v="Act WTR Inj"/>
    <d v="2004-09-30T00:00:00"/>
    <d v="2019-04-30T00:00:00"/>
    <n v="3445"/>
    <m/>
    <m/>
    <s v="Act WTR Inj"/>
    <s v="Mpekisko"/>
    <m/>
    <m/>
    <s v="Cor4 Oil Corp"/>
    <s v="IF0140692"/>
    <d v="2003-11-07T00:00:00"/>
    <d v="2003-11-21T00:00:00"/>
    <d v="2003-11-24T00:00:00"/>
    <m/>
    <d v="2004-01-01T00:00:00"/>
    <d v="2004-01-01T00:00:00"/>
    <d v="2005-11-01T00:00:00"/>
    <m/>
    <m/>
    <m/>
    <s v="WI"/>
    <n v="1"/>
    <n v="1"/>
    <n v="1"/>
    <x v="0"/>
    <s v="N"/>
    <n v="16.386301369863013"/>
    <n v="16.386301369863013"/>
    <n v="1050.0360000000001"/>
    <n v="1050.0360000000001"/>
    <s v="Act WTR Inj"/>
    <n v="1"/>
    <n v="1"/>
    <m/>
    <s v="Act WTR Inj"/>
    <x v="0"/>
    <s v="Active"/>
    <s v="Active"/>
    <x v="0"/>
    <x v="1"/>
    <s v="W 0295761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34112412000"/>
    <s v="1 UWI in License"/>
    <n v="295780"/>
    <s v="100/12-24-023-11W4/00"/>
    <n v="295780"/>
    <n v="1"/>
    <s v="100"/>
    <s v="12"/>
    <s v="24"/>
    <s v="023"/>
    <s v="11W4"/>
    <s v="00"/>
    <s v="12-24-023-11W4"/>
    <s v="12-24-023-11W4"/>
    <s v="AB"/>
    <s v="CESSFORD"/>
    <s v="EOG ET AL CESS 12-24-23-11"/>
    <x v="9"/>
    <s v="Cdn Nat Rsrcs Ltd"/>
    <s v="Working Interest"/>
    <n v="0.6"/>
    <s v="CESSFORD"/>
    <s v="No"/>
    <m/>
    <s v="Flow GAS"/>
    <d v="2020-05-31T00:00:00"/>
    <m/>
    <n v="1765"/>
    <m/>
    <m/>
    <s v="Flow GAS"/>
    <s v="Kmilk_rv;Kmed_hat"/>
    <s v="Cdn Nat Rsrcs Ltd"/>
    <n v="2060113"/>
    <m/>
    <m/>
    <d v="2003-11-07T00:00:00"/>
    <d v="2003-11-13T00:00:00"/>
    <d v="2003-11-13T00:00:00"/>
    <m/>
    <d v="2003-12-01T00:00:00"/>
    <d v="2003-12-09T00:00:00"/>
    <m/>
    <m/>
    <m/>
    <m/>
    <s v="WI"/>
    <n v="1"/>
    <n v="1"/>
    <n v="0.6"/>
    <x v="1"/>
    <s v="N"/>
    <n v="16.408219178082192"/>
    <n v="16.408219178082192"/>
    <n v="537.97199999999998"/>
    <n v="537.97199999999998"/>
    <s v="Flow GAS"/>
    <n v="4"/>
    <n v="4"/>
    <m/>
    <s v="Flow GAS"/>
    <x v="1"/>
    <s v="Producing"/>
    <s v="Producing"/>
    <x v="0"/>
    <x v="0"/>
    <s v="W 029578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194122803000"/>
    <s v="1 UWI in License"/>
    <n v="295922"/>
    <s v="100/03-28-019-12W4/00"/>
    <n v="295922"/>
    <n v="1"/>
    <s v="100"/>
    <s v="03"/>
    <s v="28"/>
    <s v="019"/>
    <s v="12W4"/>
    <s v="00"/>
    <s v="03-28-019-12W4"/>
    <s v="03-28-019-12W4"/>
    <s v="AB"/>
    <m/>
    <s v="Imaginea PRIN 3-28-19-12"/>
    <x v="11"/>
    <s v="Cor4 Oil Corp"/>
    <s v="Working Interest"/>
    <n v="1"/>
    <s v="TILLEY"/>
    <s v="No"/>
    <m/>
    <s v="Drld &amp; ABD"/>
    <m/>
    <m/>
    <n v="3478"/>
    <m/>
    <m/>
    <m/>
    <m/>
    <m/>
    <m/>
    <m/>
    <m/>
    <d v="2003-11-12T00:00:00"/>
    <d v="2003-11-23T00:00:00"/>
    <d v="2003-11-26T00:00:00"/>
    <d v="2004-11-26T00:00:00"/>
    <m/>
    <m/>
    <m/>
    <d v="2011-09-15T00:00:00"/>
    <s v="Plate"/>
    <m/>
    <s v="WI"/>
    <n v="1"/>
    <n v="1"/>
    <n v="1"/>
    <x v="0"/>
    <s v="N"/>
    <n v="16.38082191780822"/>
    <n v="16.38082191780822"/>
    <n v="1060.0944"/>
    <n v="1060.0944"/>
    <s v="Drld &amp; ABD"/>
    <n v="19"/>
    <n v="19"/>
    <m/>
    <s v="Drld &amp; ABD"/>
    <x v="0"/>
    <s v="Abandoned"/>
    <s v="Abandoned"/>
    <x v="1"/>
    <x v="1"/>
    <s v="W 0295922 "/>
    <n v="0"/>
    <n v="0"/>
    <n v="0"/>
    <n v="0"/>
    <n v="0"/>
    <n v="16500"/>
    <n v="0"/>
    <n v="16500"/>
    <m/>
    <m/>
    <m/>
    <m/>
    <n v="16500"/>
    <m/>
    <n v="0"/>
    <m/>
    <n v="0"/>
    <n v="25000"/>
    <n v="25000"/>
    <x v="1"/>
    <m/>
    <n v="0"/>
    <n v="25000"/>
    <x v="1"/>
    <s v=""/>
    <n v="3"/>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194122811000"/>
    <s v="1 UWI in License"/>
    <n v="295923"/>
    <s v="100/11-28-019-12W4/00"/>
    <n v="295923"/>
    <n v="1"/>
    <s v="100"/>
    <s v="11"/>
    <s v="28"/>
    <s v="019"/>
    <s v="12W4"/>
    <s v="00"/>
    <s v="11-28-019-12W4"/>
    <s v="11-28-019-12W4"/>
    <s v="AB"/>
    <m/>
    <s v="Imaginea PRIN 11-28-19-12"/>
    <x v="11"/>
    <s v="Cor4 Oil Corp"/>
    <s v="Working Interest"/>
    <n v="1"/>
    <s v="TILLEY"/>
    <s v="No"/>
    <m/>
    <s v="ABD Zn"/>
    <m/>
    <m/>
    <n v="3478"/>
    <m/>
    <m/>
    <m/>
    <m/>
    <m/>
    <m/>
    <m/>
    <m/>
    <d v="2003-11-12T00:00:00"/>
    <d v="2003-11-28T00:00:00"/>
    <d v="2003-12-01T00:00:00"/>
    <d v="2004-12-01T00:00:00"/>
    <m/>
    <m/>
    <m/>
    <m/>
    <m/>
    <m/>
    <s v="WI"/>
    <n v="1"/>
    <n v="1"/>
    <n v="1"/>
    <x v="0"/>
    <s v="N"/>
    <n v="16.367123287671234"/>
    <n v="16.367123287671234"/>
    <n v="1060.0944"/>
    <n v="1060.0944"/>
    <s v="ABD Zn"/>
    <n v="24"/>
    <n v="24"/>
    <m/>
    <s v="ABD Zn"/>
    <x v="0"/>
    <s v="Abandoned"/>
    <s v="Partial Abandoned"/>
    <x v="1"/>
    <x v="1"/>
    <s v="W 0295923 "/>
    <n v="12800"/>
    <n v="0"/>
    <n v="0"/>
    <n v="0"/>
    <n v="0"/>
    <n v="16500"/>
    <n v="0"/>
    <n v="29300"/>
    <m/>
    <m/>
    <m/>
    <m/>
    <n v="29300"/>
    <m/>
    <n v="0"/>
    <m/>
    <n v="2500"/>
    <n v="25000"/>
    <n v="27500"/>
    <x v="7"/>
    <m/>
    <n v="2500"/>
    <n v="25000"/>
    <x v="7"/>
    <s v=""/>
    <n v="6"/>
    <s v="3) DUCs / Cut &amp; Cap Ready / Known Work To Do. Prioritize as earlier"/>
    <n v="3"/>
    <m/>
    <n v="2500"/>
    <n v="25000"/>
    <n v="27500"/>
    <n v="1"/>
    <n v="2500"/>
    <n v="25000"/>
    <n v="27500"/>
    <n v="3"/>
    <n v="1.35E-2"/>
    <n v="2602.6230259375006"/>
    <n v="27831.078283377847"/>
    <n v="30433.701309315347"/>
    <n v="1.7600000000000001E-2"/>
    <n v="2469.9034277355095"/>
    <n v="24205.454766023759"/>
    <n v="26675.358193759268"/>
    <s v="A.2) Cut &amp; Cap ready wells, D13 suspended. Has plug &amp; cement. Still require well review. Do not have known SCVL. Use $2,500 abandonment estimate for now. Use $10,900 for shallow gas rec, and $25,000 for oil/other rec. (10% for site pad)"/>
  </r>
  <r>
    <s v="1 - Yes"/>
    <s v="1- Yes"/>
    <n v="194122604020"/>
    <s v="1 UWI in License"/>
    <n v="295957"/>
    <s v="102/04-26-019-12W4/00"/>
    <n v="295957"/>
    <n v="1"/>
    <s v="102"/>
    <s v="04"/>
    <s v="26"/>
    <s v="019"/>
    <s v="12W4"/>
    <s v="00"/>
    <s v="04-26-019-12W4"/>
    <s v="04-26-019-12W4"/>
    <s v="AB"/>
    <s v="PRINCESS"/>
    <s v="Imaginea PRIN 4-26-19-12"/>
    <x v="11"/>
    <s v="Cor4 Oil Corp"/>
    <s v="Working Interest"/>
    <n v="1"/>
    <s v="TILLEY"/>
    <s v="No"/>
    <m/>
    <s v="Susp OIL"/>
    <d v="2015-05-31T00:00:00"/>
    <m/>
    <n v="3415"/>
    <m/>
    <m/>
    <s v="Susp OIL"/>
    <s v="Mpekisko"/>
    <s v="Cor4 Oil Corp"/>
    <n v="76605"/>
    <m/>
    <m/>
    <d v="2003-11-12T00:00:00"/>
    <d v="2003-11-15T00:00:00"/>
    <d v="2003-11-19T00:00:00"/>
    <m/>
    <d v="2003-12-01T00:00:00"/>
    <d v="2003-12-24T00:00:00"/>
    <m/>
    <m/>
    <m/>
    <m/>
    <s v="WI"/>
    <n v="1"/>
    <n v="1"/>
    <n v="1"/>
    <x v="0"/>
    <s v="N"/>
    <n v="16.402739726027399"/>
    <n v="16.402739726027399"/>
    <n v="1040.8920000000001"/>
    <n v="1040.8920000000001"/>
    <s v="Susp OIL"/>
    <n v="12"/>
    <n v="12"/>
    <m/>
    <s v="Susp OIL"/>
    <x v="2"/>
    <s v="Suspended"/>
    <s v="Suspended"/>
    <x v="1"/>
    <x v="1"/>
    <s v="W 0295957 "/>
    <n v="45993"/>
    <n v="0"/>
    <n v="0"/>
    <n v="0"/>
    <n v="0"/>
    <n v="16500"/>
    <n v="0"/>
    <n v="62493"/>
    <m/>
    <m/>
    <m/>
    <m/>
    <n v="62493"/>
    <m/>
    <n v="0"/>
    <m/>
    <n v="30000"/>
    <n v="25000"/>
    <n v="55000"/>
    <x v="8"/>
    <m/>
    <n v="30000"/>
    <n v="25000"/>
    <x v="8"/>
    <s v=""/>
    <n v="1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14100616000"/>
    <s v="1 UWI in License"/>
    <n v="296095"/>
    <s v="100/16-06-021-10W4/00"/>
    <n v="296095"/>
    <n v="1"/>
    <s v="100"/>
    <s v="16"/>
    <s v="06"/>
    <s v="021"/>
    <s v="10W4"/>
    <s v="00"/>
    <s v="07-06-021-10W4"/>
    <s v="07-06-021-10W4"/>
    <s v="AB"/>
    <s v="PRINCESS"/>
    <s v="IMAGINEA PRIN 16-6-21-10"/>
    <x v="5"/>
    <s v="Cor4 Oil Corp"/>
    <s v="Working Interest"/>
    <n v="1"/>
    <s v="PRINCESS - PG"/>
    <s v="No"/>
    <m/>
    <s v="Flow GAS"/>
    <d v="2020-05-31T00:00:00"/>
    <m/>
    <n v="2451"/>
    <n v="3182"/>
    <m/>
    <s v="Flow GAS"/>
    <s v="Kmilk_rv;Kmed_hat;K2nd_ws"/>
    <s v="Cor4 Oil Corp"/>
    <n v="116228"/>
    <m/>
    <m/>
    <d v="2003-11-14T00:00:00"/>
    <d v="2003-11-19T00:00:00"/>
    <d v="2003-11-24T00:00:00"/>
    <m/>
    <d v="2003-12-01T00:00:00"/>
    <d v="2003-12-28T00:00:00"/>
    <m/>
    <m/>
    <m/>
    <m/>
    <s v="WI"/>
    <n v="1"/>
    <n v="1"/>
    <n v="1"/>
    <x v="0"/>
    <s v="N"/>
    <n v="16.391780821917809"/>
    <n v="16.391780821917809"/>
    <n v="747.06479999999999"/>
    <n v="747.06479999999999"/>
    <s v="Flow GAS"/>
    <n v="4"/>
    <n v="4"/>
    <m/>
    <s v="Flow GAS"/>
    <x v="1"/>
    <s v="Producing"/>
    <s v="Producing"/>
    <x v="0"/>
    <x v="0"/>
    <s v="W 0296095 "/>
    <n v="17975"/>
    <n v="0"/>
    <n v="0"/>
    <n v="0"/>
    <n v="0"/>
    <n v="0"/>
    <n v="1650"/>
    <n v="19625"/>
    <m/>
    <m/>
    <m/>
    <m/>
    <n v="19625"/>
    <m/>
    <n v="52217.440000000002"/>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100612000"/>
    <s v="1 UWI in License"/>
    <n v="296361"/>
    <s v="100/12-06-021-10W4/00"/>
    <n v="296361"/>
    <n v="1"/>
    <s v="100"/>
    <s v="12"/>
    <s v="06"/>
    <s v="021"/>
    <s v="10W4"/>
    <s v="00"/>
    <s v="07-06-021-10W4"/>
    <s v="07-06-021-10W4"/>
    <s v="AB"/>
    <s v="PRINCESS"/>
    <s v="IMAGINEA PRIN 12-6-21-10"/>
    <x v="5"/>
    <s v="Cor4 Oil Corp"/>
    <s v="Working Interest"/>
    <n v="1"/>
    <s v="PRINCESS - PG"/>
    <s v="No"/>
    <m/>
    <s v="Flow GAS"/>
    <d v="2020-05-31T00:00:00"/>
    <m/>
    <n v="2341"/>
    <n v="3570"/>
    <m/>
    <s v="Flow GAS"/>
    <s v="Kmilk_rv;Kmed_hat;K2nd_ws"/>
    <s v="Cor4 Oil Corp"/>
    <n v="116228"/>
    <m/>
    <m/>
    <d v="2003-11-18T00:00:00"/>
    <d v="2003-11-18T00:00:00"/>
    <d v="2003-11-26T00:00:00"/>
    <m/>
    <d v="2003-12-01T00:00:00"/>
    <d v="2003-12-28T00:00:00"/>
    <m/>
    <m/>
    <m/>
    <m/>
    <s v="WI"/>
    <n v="1"/>
    <n v="1"/>
    <n v="1"/>
    <x v="0"/>
    <s v="N"/>
    <n v="16.394520547945206"/>
    <n v="16.394520547945206"/>
    <n v="713.53680000000008"/>
    <n v="713.53680000000008"/>
    <s v="Flow GAS"/>
    <n v="4"/>
    <n v="4"/>
    <m/>
    <s v="Flow GAS"/>
    <x v="1"/>
    <s v="Producing"/>
    <s v="Producing"/>
    <x v="0"/>
    <x v="0"/>
    <s v="W 0296361 "/>
    <n v="17975"/>
    <n v="0"/>
    <n v="0"/>
    <n v="0"/>
    <n v="0"/>
    <n v="0"/>
    <n v="1650"/>
    <n v="19625"/>
    <m/>
    <m/>
    <m/>
    <m/>
    <n v="19625"/>
    <m/>
    <n v="29133.86"/>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509000"/>
    <s v="1 UWI in License"/>
    <n v="298878"/>
    <s v="100/09-15-020-10W4/00"/>
    <n v="298878"/>
    <n v="1"/>
    <s v="100"/>
    <s v="09"/>
    <s v="15"/>
    <s v="020"/>
    <s v="10W4"/>
    <s v="00"/>
    <s v="09-15-020-10W4"/>
    <s v="09-15-020-10W4"/>
    <s v="AB"/>
    <s v="PRINCESS"/>
    <s v="IMAGINEA PRIN 9-15-20-10"/>
    <x v="5"/>
    <s v="Cor4 Oil Corp"/>
    <s v="Working Interest"/>
    <n v="1"/>
    <s v="PRINCESS - PG"/>
    <s v="No"/>
    <m/>
    <s v="Flow GAS"/>
    <d v="2020-05-31T00:00:00"/>
    <m/>
    <n v="4429"/>
    <m/>
    <m/>
    <s v="Flow GAS"/>
    <s v="Kmilk_rv;Kmed_hat;K2nd_ws"/>
    <s v="Cor4 Oil Corp"/>
    <n v="116228"/>
    <m/>
    <m/>
    <d v="2003-12-15T00:00:00"/>
    <d v="2003-12-19T00:00:00"/>
    <d v="2003-12-25T00:00:00"/>
    <d v="2004-12-25T00:00:00"/>
    <d v="2004-11-01T00:00:00"/>
    <d v="2004-11-04T00:00:00"/>
    <m/>
    <m/>
    <m/>
    <m/>
    <s v="WI"/>
    <n v="1"/>
    <n v="1"/>
    <n v="1"/>
    <x v="0"/>
    <s v="N"/>
    <n v="16.30958904109589"/>
    <n v="16.30958904109589"/>
    <n v="1349.9592"/>
    <n v="1349.9592"/>
    <s v="Flow GAS"/>
    <n v="4"/>
    <n v="4"/>
    <m/>
    <s v="Flow GAS"/>
    <x v="1"/>
    <s v="Producing"/>
    <s v="Producing"/>
    <x v="0"/>
    <x v="0"/>
    <s v="W 0298878 "/>
    <n v="19060"/>
    <n v="0"/>
    <n v="0"/>
    <n v="0"/>
    <n v="0"/>
    <n v="16500"/>
    <n v="0"/>
    <n v="35560"/>
    <m/>
    <m/>
    <m/>
    <m/>
    <n v="35560"/>
    <m/>
    <n v="35222.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2603000"/>
    <s v="1 UWI in License"/>
    <n v="304336"/>
    <s v="100/03-26-021-08W4/00"/>
    <n v="304336"/>
    <n v="1"/>
    <s v="100"/>
    <s v="03"/>
    <s v="26"/>
    <s v="021"/>
    <s v="08W4"/>
    <s v="00"/>
    <s v="03-26-021-08W4"/>
    <s v="03-26-021-08W4"/>
    <s v="AB"/>
    <s v="JENNER"/>
    <s v="IMAGINEA JENNER 3-26-21-8"/>
    <x v="0"/>
    <s v="Cor4 Oil Corp"/>
    <s v="Working Interest"/>
    <n v="1"/>
    <s v="JENNER OIL"/>
    <s v="No"/>
    <m/>
    <s v="ABD Zn OIL"/>
    <d v="2007-11-30T00:00:00"/>
    <m/>
    <n v="3425"/>
    <m/>
    <m/>
    <s v="ABD Zn OIL"/>
    <s v="Kglauc_ss"/>
    <m/>
    <m/>
    <m/>
    <m/>
    <d v="2004-02-17T00:00:00"/>
    <d v="2004-02-25T00:00:00"/>
    <d v="2004-02-29T00:00:00"/>
    <m/>
    <d v="2004-04-01T00:00:00"/>
    <d v="2004-04-21T00:00:00"/>
    <m/>
    <m/>
    <m/>
    <m/>
    <s v="WI"/>
    <n v="1"/>
    <n v="1"/>
    <n v="1"/>
    <x v="0"/>
    <s v="N"/>
    <n v="16.123287671232877"/>
    <n v="16.123287671232877"/>
    <n v="1043.94"/>
    <n v="1043.94"/>
    <s v="ABD Zn OIL"/>
    <n v="25"/>
    <n v="25"/>
    <m/>
    <s v="ABD Zn OIL"/>
    <x v="2"/>
    <s v="Abandoned"/>
    <s v="Partial Abandoned"/>
    <x v="1"/>
    <x v="0"/>
    <s v="W 0304336 "/>
    <n v="12800"/>
    <n v="0"/>
    <n v="0"/>
    <n v="0"/>
    <n v="0"/>
    <n v="16500"/>
    <n v="0"/>
    <n v="29300"/>
    <m/>
    <m/>
    <m/>
    <m/>
    <n v="29300"/>
    <m/>
    <n v="0"/>
    <m/>
    <n v="2500"/>
    <n v="25000"/>
    <n v="27500"/>
    <x v="7"/>
    <m/>
    <n v="2500"/>
    <n v="25000"/>
    <x v="7"/>
    <s v=""/>
    <n v="4"/>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204122116020"/>
    <s v="1 UWI in License"/>
    <n v="306080"/>
    <s v="102/16-21-020-12W4/00"/>
    <n v="306080"/>
    <n v="1"/>
    <s v="102"/>
    <s v="16"/>
    <s v="21"/>
    <s v="020"/>
    <s v="12W4"/>
    <s v="00"/>
    <s v="12-22-020-12W4"/>
    <s v="12-22-020-12W4"/>
    <s v="AB"/>
    <s v="PRINCESS"/>
    <s v="Imaginea PRIN 16-21-20-12"/>
    <x v="11"/>
    <s v="Cor4 Oil Corp"/>
    <s v="Working Interest"/>
    <n v="1"/>
    <s v="TILLEY"/>
    <s v="No"/>
    <m/>
    <s v="Susp GAS"/>
    <d v="2008-04-30T00:00:00"/>
    <m/>
    <n v="4064"/>
    <n v="4216"/>
    <m/>
    <s v="Susp GAS"/>
    <s v="Darcs"/>
    <s v="Cor4 Oil Corp"/>
    <n v="81181"/>
    <m/>
    <m/>
    <d v="2004-03-19T00:00:00"/>
    <d v="2004-03-22T00:00:00"/>
    <d v="2004-03-28T00:00:00"/>
    <m/>
    <d v="2004-04-01T00:00:00"/>
    <d v="2004-04-27T00:00:00"/>
    <m/>
    <m/>
    <m/>
    <m/>
    <s v="WI"/>
    <n v="1"/>
    <n v="1"/>
    <n v="1"/>
    <x v="0"/>
    <s v="N"/>
    <n v="16.052054794520547"/>
    <n v="16.052054794520547"/>
    <n v="1238.7072000000001"/>
    <n v="1238.7072000000001"/>
    <s v="Susp GAS"/>
    <n v="11"/>
    <n v="11"/>
    <m/>
    <s v="Susp GAS"/>
    <x v="1"/>
    <s v="Suspended"/>
    <s v="Suspended"/>
    <x v="1"/>
    <x v="1"/>
    <s v="W 0306080 "/>
    <n v="41790"/>
    <n v="0"/>
    <n v="0"/>
    <n v="0"/>
    <n v="0"/>
    <n v="16500"/>
    <n v="0"/>
    <n v="58290"/>
    <m/>
    <m/>
    <m/>
    <m/>
    <n v="58290"/>
    <m/>
    <n v="0"/>
    <m/>
    <n v="41790"/>
    <n v="16500"/>
    <n v="58290"/>
    <x v="3"/>
    <m/>
    <n v="41790"/>
    <n v="16500"/>
    <x v="3"/>
    <s v=""/>
    <n v="7"/>
    <s v="7) Prioritize inactive shallow gas over inactive oil"/>
    <n v="8"/>
    <m/>
    <n v="41790"/>
    <n v="16500"/>
    <n v="58290"/>
    <n v="1"/>
    <n v="41790"/>
    <n v="16500"/>
    <n v="58290"/>
    <n v="8"/>
    <n v="1.35E-2"/>
    <n v="46522.430458494411"/>
    <n v="19642.317810128774"/>
    <n v="66164.748268623182"/>
    <n v="1.7600000000000001E-2"/>
    <n v="40461.838186885318"/>
    <n v="15656.347626447536"/>
    <n v="56118.18581333285"/>
    <s v="B.2) Operated; Not &quot;true&quot; shallow gas. Used LMR costs (with submitted reductions)"/>
  </r>
  <r>
    <s v="1 - Yes"/>
    <s v="1- Yes"/>
    <n v="184101608030"/>
    <s v="1 UWI in License"/>
    <n v="310239"/>
    <s v="103/08-16-018-10W4/00"/>
    <n v="310239"/>
    <n v="1"/>
    <s v="103"/>
    <s v="08"/>
    <s v="16"/>
    <s v="018"/>
    <s v="10W4"/>
    <s v="00"/>
    <s v="08-16-018-10W4"/>
    <s v="08-16-018-10W4"/>
    <s v="AB"/>
    <s v="ALDERSON"/>
    <s v="Imaginea ALDSON 8-16-18-10"/>
    <x v="8"/>
    <s v="Cor4 Oil Corp"/>
    <s v="Working Interest"/>
    <n v="1"/>
    <s v="ALDERSON"/>
    <s v="No"/>
    <m/>
    <s v="Susp GAS"/>
    <d v="2010-10-31T00:00:00"/>
    <m/>
    <n v="2782"/>
    <m/>
    <m/>
    <s v="Susp GAS"/>
    <s v="Kmannvl"/>
    <s v="Husky Oil Oprtns Ltd"/>
    <n v="92767"/>
    <m/>
    <m/>
    <d v="2004-06-14T00:00:00"/>
    <d v="2004-08-20T00:00:00"/>
    <d v="2004-09-29T00:00:00"/>
    <m/>
    <d v="2004-12-01T00:00:00"/>
    <d v="2004-12-23T00:00:00"/>
    <m/>
    <m/>
    <m/>
    <m/>
    <s v="WI"/>
    <n v="1"/>
    <n v="1"/>
    <n v="1"/>
    <x v="0"/>
    <s v="N"/>
    <n v="15.638356164383561"/>
    <n v="15.638356164383561"/>
    <n v="847.95360000000005"/>
    <n v="847.95360000000005"/>
    <s v="Susp GAS"/>
    <n v="11"/>
    <n v="11"/>
    <m/>
    <s v="Susp GAS"/>
    <x v="1"/>
    <s v="Suspended"/>
    <s v="Suspended"/>
    <x v="1"/>
    <x v="1"/>
    <s v="W 0310239 "/>
    <n v="36384"/>
    <n v="0"/>
    <n v="0"/>
    <n v="0"/>
    <n v="0"/>
    <n v="16500"/>
    <n v="0"/>
    <n v="52884"/>
    <m/>
    <m/>
    <m/>
    <m/>
    <n v="52884"/>
    <m/>
    <n v="0"/>
    <m/>
    <n v="36384"/>
    <n v="16500"/>
    <n v="52884"/>
    <x v="3"/>
    <m/>
    <n v="36384"/>
    <n v="16500"/>
    <x v="3"/>
    <s v=""/>
    <n v="6"/>
    <s v="7) Prioritize inactive shallow gas over inactive oil"/>
    <n v="6"/>
    <m/>
    <n v="36384"/>
    <n v="16500"/>
    <n v="52884"/>
    <n v="1"/>
    <n v="36384"/>
    <n v="16500"/>
    <n v="52884"/>
    <n v="6"/>
    <n v="1.35E-2"/>
    <n v="39432.377351241012"/>
    <n v="19122.524566724911"/>
    <n v="58554.901917965923"/>
    <n v="1.7600000000000001E-2"/>
    <n v="35513.246133453547"/>
    <n v="15783.275823875707"/>
    <n v="51296.521957329256"/>
    <s v="B.2) Operated; Not &quot;true&quot; shallow gas. Used LMR costs (with submitted reductions)"/>
  </r>
  <r>
    <s v="1 - Yes"/>
    <s v="1- Yes"/>
    <n v="194111011020"/>
    <s v="1 UWI in License"/>
    <n v="311050"/>
    <s v="102/11-10-019-11W4/00"/>
    <n v="311050"/>
    <n v="1"/>
    <s v="102"/>
    <s v="11"/>
    <s v="10"/>
    <s v="019"/>
    <s v="11W4"/>
    <s v="00"/>
    <s v="06-10-019-11W4"/>
    <s v="06-10-019-11W4"/>
    <s v="AB"/>
    <s v="PRINCESS"/>
    <s v="Imaginea PRIN 11-10-19-11"/>
    <x v="6"/>
    <s v="Cor4 Oil Corp"/>
    <s v="Working Interest"/>
    <n v="1"/>
    <s v="WEST TIDE LAKE"/>
    <s v="No"/>
    <m/>
    <s v="Flow OIL"/>
    <d v="2020-05-31T00:00:00"/>
    <m/>
    <n v="3364"/>
    <n v="3406"/>
    <m/>
    <s v="Flow OIL"/>
    <s v="Mpekisko"/>
    <s v="Cor4 Oil Corp"/>
    <n v="7440009"/>
    <m/>
    <m/>
    <d v="2004-06-30T00:00:00"/>
    <d v="2004-06-30T00:00:00"/>
    <d v="2004-07-05T00:00:00"/>
    <m/>
    <d v="2004-09-01T00:00:00"/>
    <d v="2004-09-24T00:00:00"/>
    <m/>
    <m/>
    <m/>
    <m/>
    <s v="WI"/>
    <n v="1"/>
    <n v="1"/>
    <n v="1"/>
    <x v="0"/>
    <s v="N"/>
    <n v="15.778082191780822"/>
    <n v="15.778082191780822"/>
    <n v="1025.3472000000002"/>
    <n v="1025.3472000000002"/>
    <s v="Flow OIL"/>
    <n v="3"/>
    <n v="3"/>
    <m/>
    <s v="Flow OIL"/>
    <x v="2"/>
    <s v="Producing"/>
    <s v="Producing"/>
    <x v="0"/>
    <x v="1"/>
    <s v="W 0311050 "/>
    <n v="45993"/>
    <n v="0"/>
    <n v="0"/>
    <n v="0"/>
    <n v="0"/>
    <n v="16500"/>
    <n v="0"/>
    <n v="62493"/>
    <m/>
    <m/>
    <m/>
    <m/>
    <n v="62493"/>
    <m/>
    <n v="299071.6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02712000"/>
    <s v="1 UWI in License"/>
    <n v="312589"/>
    <s v="100/12-27-019-10W4/00"/>
    <n v="312589"/>
    <n v="1"/>
    <s v="100"/>
    <s v="12"/>
    <s v="27"/>
    <s v="019"/>
    <s v="10W4"/>
    <s v="00"/>
    <s v="12-27-019-10W4"/>
    <s v="12-27-019-10W4"/>
    <s v="AB"/>
    <s v="PRINCESS"/>
    <s v="PW GAS PRIN 12-27-19-10"/>
    <x v="0"/>
    <s v="TAQA North Ltd"/>
    <s v="Working Interest"/>
    <n v="0.45"/>
    <s v="JENNER OIL"/>
    <s v="No"/>
    <m/>
    <s v="Susp OIL"/>
    <d v="2014-09-30T00:00:00"/>
    <m/>
    <n v="4249"/>
    <m/>
    <m/>
    <s v="Susp OIL"/>
    <s v="Darcs"/>
    <s v="TAQA North Ltd"/>
    <n v="119266"/>
    <m/>
    <m/>
    <d v="2004-07-28T00:00:00"/>
    <d v="2004-09-22T00:00:00"/>
    <d v="2004-09-27T00:00:00"/>
    <d v="2005-09-27T00:00:00"/>
    <d v="2005-05-01T00:00:00"/>
    <d v="2005-05-18T00:00:00"/>
    <m/>
    <m/>
    <m/>
    <m/>
    <s v="WI"/>
    <n v="1"/>
    <n v="1"/>
    <n v="0.45"/>
    <x v="1"/>
    <s v="N"/>
    <n v="15.547945205479452"/>
    <n v="15.547945205479452"/>
    <n v="1295.0952"/>
    <n v="1295.0952"/>
    <s v="Susp OIL"/>
    <n v="12"/>
    <n v="12"/>
    <m/>
    <s v="Susp OIL"/>
    <x v="2"/>
    <s v="Suspended"/>
    <s v="Suspended"/>
    <x v="1"/>
    <x v="0"/>
    <s v="W 0312589 "/>
    <n v="0"/>
    <n v="0"/>
    <n v="0"/>
    <n v="0"/>
    <n v="0"/>
    <n v="0"/>
    <n v="0"/>
    <n v="0"/>
    <m/>
    <m/>
    <m/>
    <m/>
    <n v="0"/>
    <m/>
    <n v="0"/>
    <m/>
    <n v="50227"/>
    <n v="25000"/>
    <n v="75227"/>
    <x v="12"/>
    <m/>
    <n v="50227"/>
    <n v="25000"/>
    <x v="12"/>
    <s v=""/>
    <n v="4"/>
    <s v="B) Non Op Inactive, spreadevenly over 15 years"/>
    <n v="13"/>
    <m/>
    <n v="50227"/>
    <n v="25000"/>
    <n v="75227"/>
    <n v="0.45"/>
    <n v="22602.15"/>
    <n v="11250"/>
    <n v="33852.15"/>
    <n v="13"/>
    <n v="1.35E-2"/>
    <n v="26906.582635891034"/>
    <n v="14321.221999165908"/>
    <n v="41227.804635056942"/>
    <n v="1.7600000000000001E-2"/>
    <n v="21446.491970006737"/>
    <n v="10461.460208346101"/>
    <n v="31907.95217835284"/>
    <s v="D.2) Inactive Jenner Oil/Other wells, non-op (only 4 of them). Use $45,993 or $50,227 ABDN, and $25,000 Reclamation."/>
  </r>
  <r>
    <s v="1 - Yes"/>
    <s v="1- Yes"/>
    <n v="184100615020"/>
    <s v="1 UWI in License"/>
    <n v="313560"/>
    <s v="102/15-06-018-10W4/00"/>
    <n v="313560"/>
    <n v="1"/>
    <s v="102"/>
    <s v="15"/>
    <s v="06"/>
    <s v="018"/>
    <s v="10W4"/>
    <s v="00"/>
    <s v="15-06-018-10W4"/>
    <s v="15-06-018-10W4"/>
    <s v="AB"/>
    <s v="ALDERSON"/>
    <s v="Imaginea ALDSON 15-6-18-10"/>
    <x v="8"/>
    <s v="Cor4 Oil Corp"/>
    <s v="Working Interest"/>
    <n v="1"/>
    <s v="ALDERSON"/>
    <s v="No"/>
    <m/>
    <s v="ABD Zn GAS"/>
    <d v="2007-02-28T00:00:00"/>
    <m/>
    <n v="3002"/>
    <m/>
    <m/>
    <s v="ABD Zn GAS"/>
    <s v="Kmannvl"/>
    <m/>
    <m/>
    <m/>
    <m/>
    <d v="2004-08-18T00:00:00"/>
    <d v="2004-08-31T00:00:00"/>
    <d v="2004-09-02T00:00:00"/>
    <d v="2005-09-02T00:00:00"/>
    <d v="2007-02-01T00:00:00"/>
    <d v="2007-02-01T00:00:00"/>
    <m/>
    <m/>
    <m/>
    <m/>
    <s v="WI"/>
    <n v="1"/>
    <n v="1"/>
    <n v="1"/>
    <x v="0"/>
    <s v="N"/>
    <n v="15.608219178082193"/>
    <n v="15.608219178082193"/>
    <n v="915.00960000000009"/>
    <n v="915.00960000000009"/>
    <s v="ABD Zn GAS"/>
    <n v="18"/>
    <n v="18"/>
    <m/>
    <s v="ABD Zn GAS"/>
    <x v="1"/>
    <s v="Abandoned"/>
    <s v="Partial Abandoned"/>
    <x v="1"/>
    <x v="1"/>
    <s v="W 0313560 "/>
    <n v="17975"/>
    <n v="0"/>
    <n v="0"/>
    <n v="0"/>
    <n v="0"/>
    <n v="16500"/>
    <n v="0"/>
    <n v="34475"/>
    <m/>
    <m/>
    <m/>
    <m/>
    <n v="34475"/>
    <m/>
    <n v="0"/>
    <m/>
    <n v="2500"/>
    <n v="10900"/>
    <n v="13400"/>
    <x v="7"/>
    <m/>
    <n v="2500"/>
    <n v="10900"/>
    <x v="7"/>
    <s v=""/>
    <n v="7"/>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04100909000"/>
    <s v="1 UWI in License"/>
    <n v="314848"/>
    <s v="100/09-09-020-10W4/00"/>
    <n v="314848"/>
    <n v="1"/>
    <s v="100"/>
    <s v="09"/>
    <s v="09"/>
    <s v="020"/>
    <s v="10W4"/>
    <s v="00"/>
    <s v="09-09-020-10W4"/>
    <s v="09-09-020-10W4"/>
    <s v="AB"/>
    <s v="PRINCESS"/>
    <s v="IMAGINEA PRIN 9-9-20-10"/>
    <x v="5"/>
    <s v="Cor4 Oil Corp"/>
    <s v="Working Interest"/>
    <n v="1"/>
    <s v="PRINCESS - PG"/>
    <s v="No"/>
    <m/>
    <s v="Flow GAS"/>
    <d v="2020-05-31T00:00:00"/>
    <m/>
    <n v="2448"/>
    <m/>
    <m/>
    <s v="Flow GAS"/>
    <s v="Kmilk_rv;Kmed_hat;K2nd_ws"/>
    <s v="Cor4 Oil Corp"/>
    <n v="116228"/>
    <m/>
    <m/>
    <d v="2004-09-16T00:00:00"/>
    <d v="2004-10-05T00:00:00"/>
    <d v="2004-10-14T00:00:00"/>
    <m/>
    <d v="2004-11-01T00:00:00"/>
    <d v="2004-11-04T00:00:00"/>
    <m/>
    <m/>
    <m/>
    <m/>
    <s v="WI"/>
    <n v="1"/>
    <n v="1"/>
    <n v="1"/>
    <x v="0"/>
    <s v="N"/>
    <n v="15.512328767123288"/>
    <n v="15.512328767123288"/>
    <n v="746.15039999999999"/>
    <n v="746.15039999999999"/>
    <s v="Flow GAS"/>
    <n v="4"/>
    <n v="4"/>
    <m/>
    <s v="Flow GAS"/>
    <x v="1"/>
    <s v="Producing"/>
    <s v="Producing"/>
    <x v="0"/>
    <x v="0"/>
    <s v="W 0314848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0020"/>
    <s v="1 UWI in License"/>
    <n v="314892"/>
    <s v="102/10-08-020-10W4/00"/>
    <n v="314892"/>
    <n v="1"/>
    <s v="102"/>
    <s v="10"/>
    <s v="08"/>
    <s v="020"/>
    <s v="10W4"/>
    <s v="00"/>
    <s v="10-08-020-10W4"/>
    <s v="10-08-020-10W4"/>
    <s v="AB"/>
    <s v="PRINCESS"/>
    <s v="IMAGINEA PRIN 10-8-20-10"/>
    <x v="5"/>
    <s v="Cor4 Oil Corp"/>
    <s v="Working Interest"/>
    <n v="1"/>
    <s v="PRINCESS - PG"/>
    <s v="No"/>
    <m/>
    <s v="Flow GAS"/>
    <d v="2020-05-31T00:00:00"/>
    <m/>
    <n v="2375"/>
    <m/>
    <m/>
    <s v="Flow GAS"/>
    <s v="Kmilk_rv;Kmed_hat;K2nd_ws"/>
    <s v="Cor4 Oil Corp"/>
    <n v="116228"/>
    <m/>
    <m/>
    <d v="2004-09-16T00:00:00"/>
    <d v="2004-09-20T00:00:00"/>
    <d v="2004-10-10T00:00:00"/>
    <m/>
    <d v="2004-11-01T00:00:00"/>
    <d v="2004-11-04T00:00:00"/>
    <m/>
    <m/>
    <m/>
    <m/>
    <s v="WI"/>
    <n v="1"/>
    <n v="1"/>
    <n v="1"/>
    <x v="0"/>
    <s v="N"/>
    <n v="15.553424657534247"/>
    <n v="15.553424657534247"/>
    <n v="723.90000000000009"/>
    <n v="723.90000000000009"/>
    <s v="Flow GAS"/>
    <n v="4"/>
    <n v="4"/>
    <m/>
    <s v="Flow GAS"/>
    <x v="1"/>
    <s v="Producing"/>
    <s v="Producing"/>
    <x v="0"/>
    <x v="0"/>
    <s v="W 0314892 "/>
    <n v="17975"/>
    <n v="0"/>
    <n v="0"/>
    <n v="0"/>
    <n v="0"/>
    <n v="16500"/>
    <n v="0"/>
    <n v="34475"/>
    <m/>
    <m/>
    <m/>
    <m/>
    <n v="34475"/>
    <m/>
    <n v="24740.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3000"/>
    <s v="1 UWI in License"/>
    <n v="314897"/>
    <s v="100/13-08-020-10W4/00"/>
    <n v="314897"/>
    <n v="1"/>
    <s v="100"/>
    <s v="13"/>
    <s v="08"/>
    <s v="020"/>
    <s v="10W4"/>
    <s v="00"/>
    <s v="13-08-020-10W4"/>
    <s v="13-08-020-10W4"/>
    <s v="AB"/>
    <s v="PRINCESS"/>
    <s v="IMAGINEA PRIN 13-8-20-10"/>
    <x v="5"/>
    <s v="Cor4 Oil Corp"/>
    <s v="Working Interest"/>
    <n v="1"/>
    <s v="PRINCESS - PG"/>
    <s v="No"/>
    <m/>
    <s v="Flow GAS"/>
    <d v="2020-05-31T00:00:00"/>
    <m/>
    <n v="2382"/>
    <m/>
    <m/>
    <s v="Flow GAS"/>
    <s v="Kmilk_rv;Kmed_hat;K2nd_ws"/>
    <s v="Cor4 Oil Corp"/>
    <n v="116228"/>
    <m/>
    <m/>
    <d v="2004-09-16T00:00:00"/>
    <d v="2004-09-20T00:00:00"/>
    <d v="2004-10-08T00:00:00"/>
    <m/>
    <d v="2004-11-01T00:00:00"/>
    <d v="2004-11-04T00:00:00"/>
    <m/>
    <m/>
    <m/>
    <m/>
    <s v="WI"/>
    <n v="1"/>
    <n v="1"/>
    <n v="1"/>
    <x v="0"/>
    <s v="N"/>
    <n v="15.553424657534247"/>
    <n v="15.553424657534247"/>
    <n v="726.03360000000009"/>
    <n v="726.03360000000009"/>
    <s v="Flow GAS"/>
    <n v="4"/>
    <n v="4"/>
    <m/>
    <s v="Flow GAS"/>
    <x v="1"/>
    <s v="Producing"/>
    <s v="Producing"/>
    <x v="0"/>
    <x v="0"/>
    <s v="W 0314897 "/>
    <n v="17975"/>
    <n v="0"/>
    <n v="0"/>
    <n v="0"/>
    <n v="0"/>
    <n v="16500"/>
    <n v="0"/>
    <n v="34475"/>
    <m/>
    <m/>
    <m/>
    <m/>
    <n v="34475"/>
    <m/>
    <n v="30636.79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3000"/>
    <s v="1 UWI in License"/>
    <n v="314898"/>
    <s v="100/13-06-020-10W4/00"/>
    <n v="314898"/>
    <n v="1"/>
    <s v="100"/>
    <s v="13"/>
    <s v="06"/>
    <s v="020"/>
    <s v="10W4"/>
    <s v="00"/>
    <s v="13-06-020-10W4"/>
    <s v="13-06-020-10W4"/>
    <s v="AB"/>
    <s v="PRINCESS"/>
    <s v="IMAGINEA PRIN 13-6-20-10"/>
    <x v="5"/>
    <s v="Cor4 Oil Corp"/>
    <s v="Working Interest"/>
    <n v="1"/>
    <s v="PRINCESS - PG"/>
    <s v="No"/>
    <m/>
    <s v="Flow GAS"/>
    <d v="2020-05-31T00:00:00"/>
    <m/>
    <n v="2316"/>
    <m/>
    <m/>
    <s v="Flow GAS"/>
    <s v="Kmilk_rv;Kmed_hat;K2nd_ws"/>
    <s v="Cor4 Oil Corp"/>
    <n v="116228"/>
    <m/>
    <m/>
    <d v="2004-09-16T00:00:00"/>
    <d v="2004-09-22T00:00:00"/>
    <d v="2004-10-04T00:00:00"/>
    <m/>
    <d v="2004-11-01T00:00:00"/>
    <d v="2004-11-04T00:00:00"/>
    <m/>
    <m/>
    <m/>
    <m/>
    <s v="WI"/>
    <n v="1"/>
    <n v="1"/>
    <n v="1"/>
    <x v="0"/>
    <s v="N"/>
    <n v="15.547945205479452"/>
    <n v="15.547945205479452"/>
    <n v="705.91680000000008"/>
    <n v="705.91680000000008"/>
    <s v="Flow GAS"/>
    <n v="4"/>
    <n v="4"/>
    <m/>
    <s v="Flow GAS"/>
    <x v="1"/>
    <s v="Producing"/>
    <s v="Producing"/>
    <x v="0"/>
    <x v="0"/>
    <s v="W 0314898 "/>
    <n v="17975"/>
    <n v="0"/>
    <n v="0"/>
    <n v="0"/>
    <n v="0"/>
    <n v="16500"/>
    <n v="0"/>
    <n v="34475"/>
    <m/>
    <m/>
    <m/>
    <m/>
    <n v="34475"/>
    <m/>
    <n v="13834.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15000"/>
    <s v="1 UWI in License"/>
    <n v="314899"/>
    <s v="100/15-06-020-10W4/00"/>
    <n v="314899"/>
    <n v="1"/>
    <s v="100"/>
    <s v="15"/>
    <s v="06"/>
    <s v="020"/>
    <s v="10W4"/>
    <s v="00"/>
    <s v="15-06-020-10W4"/>
    <s v="15-06-020-10W4"/>
    <s v="AB"/>
    <s v="PRINCESS"/>
    <s v="IMAGINEA PRIN 15-6-20-10"/>
    <x v="5"/>
    <s v="Cor4 Oil Corp"/>
    <s v="Working Interest"/>
    <n v="1"/>
    <s v="PRINCESS - PG"/>
    <s v="No"/>
    <m/>
    <s v="Flow GAS"/>
    <d v="2020-05-31T00:00:00"/>
    <m/>
    <n v="2306"/>
    <m/>
    <m/>
    <s v="Flow GAS"/>
    <s v="Kmilk_rv;Kmed_hat;K2nd_ws"/>
    <s v="Cor4 Oil Corp"/>
    <n v="116228"/>
    <m/>
    <m/>
    <d v="2004-09-16T00:00:00"/>
    <d v="2004-09-22T00:00:00"/>
    <d v="2004-10-03T00:00:00"/>
    <m/>
    <d v="2004-11-01T00:00:00"/>
    <d v="2004-11-04T00:00:00"/>
    <m/>
    <m/>
    <m/>
    <m/>
    <s v="WI"/>
    <n v="1"/>
    <n v="1"/>
    <n v="1"/>
    <x v="0"/>
    <s v="N"/>
    <n v="15.547945205479452"/>
    <n v="15.547945205479452"/>
    <n v="702.86880000000008"/>
    <n v="702.86880000000008"/>
    <s v="Flow GAS"/>
    <n v="4"/>
    <n v="4"/>
    <m/>
    <s v="Flow GAS"/>
    <x v="1"/>
    <s v="Producing"/>
    <s v="Producing"/>
    <x v="0"/>
    <x v="0"/>
    <s v="W 0314899 "/>
    <n v="17975"/>
    <n v="0"/>
    <n v="0"/>
    <n v="0"/>
    <n v="0"/>
    <n v="16500"/>
    <n v="0"/>
    <n v="34475"/>
    <m/>
    <m/>
    <m/>
    <m/>
    <n v="34475"/>
    <m/>
    <n v="33719.7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1000"/>
    <s v="1 UWI in License"/>
    <n v="314900"/>
    <s v="100/01-06-020-10W4/00"/>
    <n v="314900"/>
    <n v="1"/>
    <s v="100"/>
    <s v="01"/>
    <s v="06"/>
    <s v="020"/>
    <s v="10W4"/>
    <s v="00"/>
    <s v="01-06-020-10W4"/>
    <s v="01-06-020-10W4"/>
    <s v="AB"/>
    <s v="PRINCESS"/>
    <s v="IMAGINEA PRIN 1-6-20-10"/>
    <x v="5"/>
    <s v="Cor4 Oil Corp"/>
    <s v="Working Interest"/>
    <n v="1"/>
    <s v="PRINCESS - PG"/>
    <s v="No"/>
    <m/>
    <s v="Flow GAS"/>
    <d v="2020-05-31T00:00:00"/>
    <m/>
    <n v="2326"/>
    <m/>
    <m/>
    <s v="Flow GAS"/>
    <s v="Kmilk_rv;Kmed_hat;K2nd_ws"/>
    <s v="Cor4 Oil Corp"/>
    <n v="116228"/>
    <m/>
    <m/>
    <d v="2004-09-16T00:00:00"/>
    <d v="2004-09-24T00:00:00"/>
    <d v="2004-09-30T00:00:00"/>
    <m/>
    <d v="2004-11-01T00:00:00"/>
    <d v="2004-11-04T00:00:00"/>
    <m/>
    <m/>
    <m/>
    <m/>
    <s v="WI"/>
    <n v="1"/>
    <n v="1"/>
    <n v="1"/>
    <x v="0"/>
    <s v="N"/>
    <n v="15.542465753424658"/>
    <n v="15.542465753424658"/>
    <n v="708.96480000000008"/>
    <n v="708.96480000000008"/>
    <s v="Flow GAS"/>
    <n v="4"/>
    <n v="4"/>
    <m/>
    <s v="Flow GAS"/>
    <x v="1"/>
    <s v="Producing"/>
    <s v="Producing"/>
    <x v="0"/>
    <x v="0"/>
    <s v="W 0314900 "/>
    <n v="17975"/>
    <n v="0"/>
    <n v="0"/>
    <n v="0"/>
    <n v="0"/>
    <n v="16500"/>
    <n v="0"/>
    <n v="34475"/>
    <m/>
    <m/>
    <m/>
    <m/>
    <n v="34475"/>
    <m/>
    <n v="21310.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6020"/>
    <s v="1 UWI in License"/>
    <n v="314902"/>
    <s v="102/06-06-020-10W4/00"/>
    <n v="314902"/>
    <n v="1"/>
    <s v="102"/>
    <s v="06"/>
    <s v="06"/>
    <s v="020"/>
    <s v="10W4"/>
    <s v="00"/>
    <s v="06-06-020-10W4"/>
    <s v="06-06-020-10W4"/>
    <s v="AB"/>
    <s v="PRINCESS"/>
    <s v="IMAGINEA PRIN 6-6-20-10"/>
    <x v="5"/>
    <s v="Cor4 Oil Corp"/>
    <s v="Working Interest"/>
    <n v="1"/>
    <s v="PRINCESS - PG"/>
    <s v="No"/>
    <m/>
    <s v="Flow GAS"/>
    <d v="2020-05-31T00:00:00"/>
    <m/>
    <n v="2297"/>
    <m/>
    <m/>
    <s v="Flow GAS"/>
    <s v="Kmilk_rv;Kmed_hat;K2nd_ws"/>
    <s v="Cor4 Oil Corp"/>
    <n v="116228"/>
    <m/>
    <m/>
    <d v="2004-09-16T00:00:00"/>
    <d v="2004-09-23T00:00:00"/>
    <d v="2004-10-04T00:00:00"/>
    <m/>
    <d v="2004-11-01T00:00:00"/>
    <d v="2004-11-04T00:00:00"/>
    <m/>
    <m/>
    <m/>
    <m/>
    <s v="WI"/>
    <n v="1"/>
    <n v="1"/>
    <n v="1"/>
    <x v="0"/>
    <s v="N"/>
    <n v="15.545205479452054"/>
    <n v="15.545205479452054"/>
    <n v="700.12560000000008"/>
    <n v="700.12560000000008"/>
    <s v="Flow GAS"/>
    <n v="4"/>
    <n v="4"/>
    <m/>
    <s v="Flow GAS"/>
    <x v="1"/>
    <s v="Producing"/>
    <s v="Producing"/>
    <x v="0"/>
    <x v="0"/>
    <s v="W 0314902 "/>
    <n v="17975"/>
    <n v="0"/>
    <n v="0"/>
    <n v="0"/>
    <n v="0"/>
    <n v="16500"/>
    <n v="0"/>
    <n v="34475"/>
    <m/>
    <m/>
    <m/>
    <m/>
    <n v="34475"/>
    <m/>
    <n v="35222.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9000"/>
    <s v="1 UWI in License"/>
    <n v="314903"/>
    <s v="100/09-06-020-10W4/00"/>
    <n v="314903"/>
    <n v="1"/>
    <s v="100"/>
    <s v="09"/>
    <s v="06"/>
    <s v="020"/>
    <s v="10W4"/>
    <s v="00"/>
    <s v="09-06-020-10W4"/>
    <s v="09-06-020-10W4"/>
    <s v="AB"/>
    <s v="PRINCESS"/>
    <s v="IMAGINEA PRIN 9-6-20-10"/>
    <x v="5"/>
    <s v="Cor4 Oil Corp"/>
    <s v="Working Interest"/>
    <n v="1"/>
    <s v="PRINCESS - PG"/>
    <s v="No"/>
    <m/>
    <s v="Flow GAS"/>
    <d v="2020-05-31T00:00:00"/>
    <m/>
    <n v="2329"/>
    <m/>
    <m/>
    <s v="Flow GAS"/>
    <s v="Kmilk_rv;Kmed_hat;K2nd_ws"/>
    <s v="Cor4 Oil Corp"/>
    <n v="116228"/>
    <m/>
    <m/>
    <d v="2004-09-16T00:00:00"/>
    <d v="2004-09-21T00:00:00"/>
    <d v="2004-10-02T00:00:00"/>
    <m/>
    <d v="2004-11-01T00:00:00"/>
    <d v="2004-11-04T00:00:00"/>
    <m/>
    <m/>
    <m/>
    <m/>
    <s v="WI"/>
    <n v="1"/>
    <n v="1"/>
    <n v="1"/>
    <x v="0"/>
    <s v="N"/>
    <n v="15.550684931506849"/>
    <n v="15.550684931506849"/>
    <n v="709.87920000000008"/>
    <n v="709.87920000000008"/>
    <s v="Flow GAS"/>
    <n v="4"/>
    <n v="4"/>
    <m/>
    <s v="Flow GAS"/>
    <x v="1"/>
    <s v="Producing"/>
    <s v="Producing"/>
    <x v="0"/>
    <x v="0"/>
    <s v="W 0314903 "/>
    <n v="17975"/>
    <n v="0"/>
    <n v="0"/>
    <n v="0"/>
    <n v="0"/>
    <n v="16500"/>
    <n v="0"/>
    <n v="34475"/>
    <m/>
    <m/>
    <m/>
    <m/>
    <n v="34475"/>
    <m/>
    <n v="26166.5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5000"/>
    <s v="1 UWI in License"/>
    <n v="314907"/>
    <s v="100/05-16-020-10W4/00"/>
    <n v="314907"/>
    <n v="1"/>
    <s v="100"/>
    <s v="05"/>
    <s v="16"/>
    <s v="020"/>
    <s v="10W4"/>
    <s v="00"/>
    <s v="05-16-020-10W4"/>
    <s v="05-16-020-10W4"/>
    <s v="AB"/>
    <s v="PRINCESS"/>
    <s v="IMAGINEA PRIN 5-16-20-10"/>
    <x v="5"/>
    <s v="Cor4 Oil Corp"/>
    <s v="Working Interest"/>
    <n v="1"/>
    <s v="PRINCESS - PG"/>
    <s v="No"/>
    <m/>
    <s v="Flow GAS"/>
    <d v="2020-05-31T00:00:00"/>
    <m/>
    <n v="2362"/>
    <m/>
    <m/>
    <s v="Flow GAS"/>
    <s v="Kmilk_rv;Kmed_hat;K2nd_ws"/>
    <s v="Cor4 Oil Corp"/>
    <n v="116228"/>
    <m/>
    <m/>
    <d v="2004-09-17T00:00:00"/>
    <d v="2004-09-28T00:00:00"/>
    <d v="2004-10-18T00:00:00"/>
    <m/>
    <d v="2004-11-01T00:00:00"/>
    <d v="2004-11-04T00:00:00"/>
    <m/>
    <m/>
    <m/>
    <m/>
    <s v="WI"/>
    <n v="1"/>
    <n v="1"/>
    <n v="1"/>
    <x v="0"/>
    <s v="N"/>
    <n v="15.531506849315068"/>
    <n v="15.531506849315068"/>
    <n v="719.93760000000009"/>
    <n v="719.93760000000009"/>
    <s v="Flow GAS"/>
    <n v="4"/>
    <n v="4"/>
    <m/>
    <s v="Flow GAS"/>
    <x v="1"/>
    <s v="Producing"/>
    <s v="Producing"/>
    <x v="0"/>
    <x v="0"/>
    <s v="W 0314907 "/>
    <n v="17975"/>
    <n v="0"/>
    <n v="0"/>
    <n v="0"/>
    <n v="0"/>
    <n v="16500"/>
    <n v="0"/>
    <n v="34475"/>
    <m/>
    <m/>
    <m/>
    <m/>
    <n v="344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2000"/>
    <s v="1 UWI in License"/>
    <n v="314908"/>
    <s v="100/02-16-020-10W4/00"/>
    <n v="314908"/>
    <n v="1"/>
    <s v="100"/>
    <s v="02"/>
    <s v="16"/>
    <s v="020"/>
    <s v="10W4"/>
    <s v="00"/>
    <s v="02-16-020-10W4"/>
    <s v="02-16-020-10W4"/>
    <s v="AB"/>
    <s v="PRINCESS"/>
    <s v="IMAGINEA PRIN 2-16-20-10"/>
    <x v="5"/>
    <s v="Cor4 Oil Corp"/>
    <s v="Working Interest"/>
    <n v="1"/>
    <s v="PRINCESS - PG"/>
    <s v="No"/>
    <m/>
    <s v="Flow GAS"/>
    <d v="2020-05-31T00:00:00"/>
    <m/>
    <n v="2365"/>
    <m/>
    <m/>
    <s v="Flow GAS"/>
    <s v="Kmilk_rv;Kmed_hat;K2nd_ws"/>
    <s v="Cor4 Oil Corp"/>
    <n v="116228"/>
    <m/>
    <m/>
    <d v="2004-09-17T00:00:00"/>
    <d v="2004-09-26T00:00:00"/>
    <d v="2004-10-19T00:00:00"/>
    <m/>
    <d v="2004-11-01T00:00:00"/>
    <d v="2004-11-04T00:00:00"/>
    <m/>
    <m/>
    <m/>
    <m/>
    <s v="WI"/>
    <n v="1"/>
    <n v="1"/>
    <n v="1"/>
    <x v="0"/>
    <s v="N"/>
    <n v="15.536986301369863"/>
    <n v="15.536986301369863"/>
    <n v="720.85200000000009"/>
    <n v="720.85200000000009"/>
    <s v="Flow GAS"/>
    <n v="4"/>
    <n v="4"/>
    <m/>
    <s v="Flow GAS"/>
    <x v="1"/>
    <s v="Producing"/>
    <s v="Producing"/>
    <x v="0"/>
    <x v="0"/>
    <s v="W 0314908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01000"/>
    <s v="1 UWI in License"/>
    <n v="315071"/>
    <s v="100/01-09-020-10W4/00"/>
    <n v="315071"/>
    <n v="1"/>
    <s v="100"/>
    <s v="01"/>
    <s v="09"/>
    <s v="020"/>
    <s v="10W4"/>
    <s v="00"/>
    <s v="01-09-020-10W4"/>
    <s v="01-09-020-10W4"/>
    <s v="AB"/>
    <s v="PRINCESS"/>
    <s v="IMAGINEA PRIN 1-9-20-10"/>
    <x v="5"/>
    <s v="Cor4 Oil Corp"/>
    <s v="Working Interest"/>
    <n v="1"/>
    <s v="PRINCESS - PG"/>
    <s v="No"/>
    <m/>
    <s v="Flow GAS"/>
    <d v="2020-05-31T00:00:00"/>
    <m/>
    <n v="2448"/>
    <m/>
    <m/>
    <s v="Flow GAS"/>
    <s v="Kmilk_rv;Kmed_hat;K2nd_ws"/>
    <s v="Cor4 Oil Corp"/>
    <n v="116228"/>
    <m/>
    <m/>
    <d v="2004-09-21T00:00:00"/>
    <d v="2004-10-06T00:00:00"/>
    <d v="2004-10-15T00:00:00"/>
    <m/>
    <d v="2004-11-01T00:00:00"/>
    <d v="2004-11-04T00:00:00"/>
    <m/>
    <m/>
    <m/>
    <m/>
    <s v="WI"/>
    <n v="1"/>
    <n v="1"/>
    <n v="1"/>
    <x v="0"/>
    <s v="N"/>
    <n v="15.509589041095891"/>
    <n v="15.509589041095891"/>
    <n v="746.15039999999999"/>
    <n v="746.15039999999999"/>
    <s v="Flow GAS"/>
    <n v="4"/>
    <n v="4"/>
    <m/>
    <s v="Flow GAS"/>
    <x v="1"/>
    <s v="Producing"/>
    <s v="Producing"/>
    <x v="0"/>
    <x v="0"/>
    <s v="W 0315071 "/>
    <n v="17975"/>
    <n v="0"/>
    <n v="0"/>
    <n v="0"/>
    <n v="0"/>
    <n v="16500"/>
    <n v="0"/>
    <n v="34475"/>
    <m/>
    <m/>
    <m/>
    <m/>
    <n v="34475"/>
    <m/>
    <n v="26166.5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9000"/>
    <s v="1 UWI in License"/>
    <n v="315084"/>
    <s v="100/09-16-020-10W4/00"/>
    <n v="315084"/>
    <n v="1"/>
    <s v="100"/>
    <s v="09"/>
    <s v="16"/>
    <s v="020"/>
    <s v="10W4"/>
    <s v="00"/>
    <s v="09-16-020-10W4"/>
    <s v="09-16-020-10W4"/>
    <s v="AB"/>
    <s v="PRINCESS"/>
    <s v="IMAGINEA PRIN 9-16-20-10"/>
    <x v="5"/>
    <s v="Cor4 Oil Corp"/>
    <s v="Working Interest"/>
    <n v="1"/>
    <s v="PRINCESS - PG"/>
    <s v="No"/>
    <m/>
    <s v="Flow GAS"/>
    <d v="2020-05-31T00:00:00"/>
    <m/>
    <n v="2418"/>
    <m/>
    <m/>
    <s v="Flow GAS"/>
    <s v="Kmilk_rv;Kmed_hat"/>
    <s v="Cor4 Oil Corp"/>
    <n v="116228"/>
    <m/>
    <m/>
    <d v="2004-09-21T00:00:00"/>
    <d v="2004-09-27T00:00:00"/>
    <d v="2004-10-20T00:00:00"/>
    <m/>
    <d v="2004-11-01T00:00:00"/>
    <d v="2004-11-04T00:00:00"/>
    <m/>
    <m/>
    <m/>
    <m/>
    <s v="WI"/>
    <n v="1"/>
    <n v="1"/>
    <n v="1"/>
    <x v="0"/>
    <s v="N"/>
    <n v="15.534246575342467"/>
    <n v="15.534246575342467"/>
    <n v="737.00639999999999"/>
    <n v="737.00639999999999"/>
    <s v="Flow GAS"/>
    <n v="4"/>
    <n v="4"/>
    <m/>
    <s v="Flow GAS"/>
    <x v="1"/>
    <s v="Producing"/>
    <s v="Producing"/>
    <x v="0"/>
    <x v="0"/>
    <s v="W 0315084 "/>
    <n v="17975"/>
    <n v="0"/>
    <n v="0"/>
    <n v="0"/>
    <n v="0"/>
    <n v="16500"/>
    <n v="0"/>
    <n v="34475"/>
    <m/>
    <m/>
    <m/>
    <m/>
    <n v="34475"/>
    <m/>
    <n v="10751.7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2000"/>
    <s v="1 UWI in License"/>
    <n v="315085"/>
    <s v="100/12-08-020-10W4/00"/>
    <n v="315085"/>
    <n v="1"/>
    <s v="100"/>
    <s v="12"/>
    <s v="08"/>
    <s v="020"/>
    <s v="10W4"/>
    <s v="00"/>
    <s v="12-08-020-10W4"/>
    <s v="12-08-020-10W4"/>
    <s v="AB"/>
    <s v="PRINCESS"/>
    <s v="IMAGINEA PRIN 12-8-20-10"/>
    <x v="5"/>
    <s v="Cor4 Oil Corp"/>
    <s v="Working Interest"/>
    <n v="1"/>
    <s v="PRINCESS - PG"/>
    <s v="No"/>
    <m/>
    <s v="Flow GAS"/>
    <d v="2020-05-31T00:00:00"/>
    <m/>
    <n v="2382"/>
    <m/>
    <m/>
    <s v="Flow GAS"/>
    <s v="Kmilk_rv;Kmed_hat;K2nd_ws"/>
    <s v="Cor4 Oil Corp"/>
    <n v="116228"/>
    <m/>
    <m/>
    <d v="2004-09-21T00:00:00"/>
    <d v="2004-09-29T00:00:00"/>
    <d v="2004-10-08T00:00:00"/>
    <m/>
    <d v="2004-11-01T00:00:00"/>
    <d v="2004-11-04T00:00:00"/>
    <m/>
    <m/>
    <m/>
    <m/>
    <s v="WI"/>
    <n v="1"/>
    <n v="1"/>
    <n v="1"/>
    <x v="0"/>
    <s v="N"/>
    <n v="15.528767123287672"/>
    <n v="15.528767123287672"/>
    <n v="726.03360000000009"/>
    <n v="726.03360000000009"/>
    <s v="Flow GAS"/>
    <n v="4"/>
    <n v="4"/>
    <m/>
    <s v="Flow GAS"/>
    <x v="1"/>
    <s v="Producing"/>
    <s v="Producing"/>
    <x v="0"/>
    <x v="0"/>
    <s v="W 0315085 "/>
    <n v="17975"/>
    <n v="0"/>
    <n v="0"/>
    <n v="0"/>
    <n v="0"/>
    <n v="16500"/>
    <n v="0"/>
    <n v="34475"/>
    <m/>
    <m/>
    <m/>
    <m/>
    <n v="34475"/>
    <m/>
    <n v="33719.7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02000"/>
    <s v="1 UWI in License"/>
    <n v="315086"/>
    <s v="100/02-08-020-10W4/00"/>
    <n v="315086"/>
    <n v="1"/>
    <s v="100"/>
    <s v="02"/>
    <s v="08"/>
    <s v="020"/>
    <s v="10W4"/>
    <s v="00"/>
    <s v="02-08-020-10W4"/>
    <s v="02-08-020-10W4"/>
    <s v="AB"/>
    <s v="PRINCESS"/>
    <s v="IMAGINEA PRIN 2-8-20-10"/>
    <x v="5"/>
    <s v="Cor4 Oil Corp"/>
    <s v="Working Interest"/>
    <n v="1"/>
    <s v="PRINCESS - PG"/>
    <s v="No"/>
    <m/>
    <s v="Flow GAS"/>
    <d v="2020-05-31T00:00:00"/>
    <m/>
    <n v="2382"/>
    <m/>
    <m/>
    <s v="Flow GAS"/>
    <s v="Kmilk_rv;Kmed_hat;K2nd_ws"/>
    <s v="Cor4 Oil Corp"/>
    <n v="116228"/>
    <m/>
    <m/>
    <d v="2004-09-21T00:00:00"/>
    <d v="2004-09-25T00:00:00"/>
    <d v="2004-10-09T00:00:00"/>
    <m/>
    <d v="2004-11-01T00:00:00"/>
    <d v="2004-11-04T00:00:00"/>
    <m/>
    <m/>
    <m/>
    <m/>
    <s v="WI"/>
    <n v="1"/>
    <n v="1"/>
    <n v="1"/>
    <x v="0"/>
    <s v="N"/>
    <n v="15.53972602739726"/>
    <n v="15.53972602739726"/>
    <n v="726.03360000000009"/>
    <n v="726.03360000000009"/>
    <s v="Flow GAS"/>
    <n v="4"/>
    <n v="4"/>
    <m/>
    <s v="Flow GAS"/>
    <x v="1"/>
    <s v="Producing"/>
    <s v="Producing"/>
    <x v="0"/>
    <x v="0"/>
    <s v="W 0315086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10000"/>
    <s v="1 UWI in License"/>
    <n v="315087"/>
    <s v="100/10-15-020-10W4/00"/>
    <n v="315087"/>
    <n v="1"/>
    <s v="100"/>
    <s v="10"/>
    <s v="15"/>
    <s v="020"/>
    <s v="10W4"/>
    <s v="00"/>
    <s v="10-15-020-10W4"/>
    <s v="10-15-020-10W4"/>
    <s v="AB"/>
    <s v="PRINCESS"/>
    <s v="IMAGINEA PRIN 10-15-20-10"/>
    <x v="5"/>
    <s v="Cor4 Oil Corp"/>
    <s v="Working Interest"/>
    <n v="1"/>
    <s v="PRINCESS - PG"/>
    <s v="No"/>
    <m/>
    <s v="Flow GAS"/>
    <d v="2020-05-31T00:00:00"/>
    <m/>
    <n v="2490"/>
    <m/>
    <m/>
    <s v="Flow GAS"/>
    <s v="Kmilk_rv;Kmed_hat;K2nd_ws"/>
    <s v="Cor4 Oil Corp"/>
    <n v="116228"/>
    <m/>
    <m/>
    <d v="2004-09-21T00:00:00"/>
    <d v="2004-10-01T00:00:00"/>
    <d v="2004-10-21T00:00:00"/>
    <m/>
    <d v="2004-11-01T00:00:00"/>
    <d v="2004-11-04T00:00:00"/>
    <m/>
    <m/>
    <m/>
    <m/>
    <s v="WI"/>
    <n v="1"/>
    <n v="1"/>
    <n v="1"/>
    <x v="0"/>
    <s v="N"/>
    <n v="15.523287671232877"/>
    <n v="15.523287671232877"/>
    <n v="758.952"/>
    <n v="758.952"/>
    <s v="Flow GAS"/>
    <n v="4"/>
    <n v="4"/>
    <m/>
    <s v="Flow GAS"/>
    <x v="1"/>
    <s v="Producing"/>
    <s v="Producing"/>
    <x v="0"/>
    <x v="0"/>
    <s v="W 0315087 "/>
    <n v="17975"/>
    <n v="0"/>
    <n v="0"/>
    <n v="0"/>
    <n v="0"/>
    <n v="16500"/>
    <n v="0"/>
    <n v="34475"/>
    <m/>
    <m/>
    <m/>
    <m/>
    <n v="34475"/>
    <m/>
    <n v="4817.109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11000"/>
    <s v="1 UWI in License"/>
    <n v="315088"/>
    <s v="100/11-15-020-10W4/00"/>
    <n v="315088"/>
    <n v="1"/>
    <s v="100"/>
    <s v="11"/>
    <s v="15"/>
    <s v="020"/>
    <s v="10W4"/>
    <s v="00"/>
    <s v="11-15-020-10W4"/>
    <s v="11-15-020-10W4"/>
    <s v="AB"/>
    <s v="PRINCESS"/>
    <s v="IMAGINEA PRIN 11-15-20-10"/>
    <x v="5"/>
    <s v="Cor4 Oil Corp"/>
    <s v="Working Interest"/>
    <n v="1"/>
    <s v="PRINCESS - PG"/>
    <s v="No"/>
    <m/>
    <s v="Flow GAS"/>
    <d v="2020-05-31T00:00:00"/>
    <m/>
    <n v="2444"/>
    <m/>
    <m/>
    <s v="Flow GAS"/>
    <s v="Kmilk_rv;Kmed_hat;K2nd_ws"/>
    <s v="Cor4 Oil Corp"/>
    <n v="116228"/>
    <m/>
    <m/>
    <d v="2004-09-21T00:00:00"/>
    <d v="2004-09-30T00:00:00"/>
    <d v="2004-10-16T00:00:00"/>
    <m/>
    <d v="2004-11-01T00:00:00"/>
    <d v="2004-11-04T00:00:00"/>
    <m/>
    <m/>
    <m/>
    <m/>
    <s v="WI"/>
    <n v="1"/>
    <n v="1"/>
    <n v="1"/>
    <x v="0"/>
    <s v="N"/>
    <n v="15.526027397260274"/>
    <n v="15.526027397260274"/>
    <n v="744.93119999999999"/>
    <n v="744.93119999999999"/>
    <s v="Flow GAS"/>
    <n v="4"/>
    <n v="4"/>
    <m/>
    <s v="Flow GAS"/>
    <x v="1"/>
    <s v="Producing"/>
    <s v="Producing"/>
    <x v="0"/>
    <x v="0"/>
    <s v="W 0315088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02000"/>
    <s v="1 UWI in License"/>
    <n v="315089"/>
    <s v="100/02-07-020-10W4/00"/>
    <n v="315089"/>
    <n v="1"/>
    <s v="100"/>
    <s v="02"/>
    <s v="07"/>
    <s v="020"/>
    <s v="10W4"/>
    <s v="00"/>
    <s v="02-07-020-10W4"/>
    <s v="02-07-020-10W4"/>
    <s v="AB"/>
    <s v="PRINCESS"/>
    <s v="IMAGINEA PRIN 2-7-20-10"/>
    <x v="5"/>
    <s v="Cor4 Oil Corp"/>
    <s v="Working Interest"/>
    <n v="1"/>
    <s v="PRINCESS - PG"/>
    <s v="No"/>
    <m/>
    <s v="Flow GAS"/>
    <d v="2020-05-31T00:00:00"/>
    <m/>
    <n v="2359"/>
    <m/>
    <m/>
    <s v="Flow GAS"/>
    <s v="Kmilk_rv;Kmed_hat;K2nd_ws"/>
    <s v="Cor4 Oil Corp"/>
    <n v="116228"/>
    <m/>
    <m/>
    <d v="2004-09-21T00:00:00"/>
    <d v="2004-09-25T00:00:00"/>
    <d v="2004-10-06T00:00:00"/>
    <m/>
    <d v="2004-11-01T00:00:00"/>
    <d v="2004-11-04T00:00:00"/>
    <m/>
    <m/>
    <m/>
    <m/>
    <s v="WI"/>
    <n v="1"/>
    <n v="1"/>
    <n v="1"/>
    <x v="0"/>
    <s v="N"/>
    <n v="15.53972602739726"/>
    <n v="15.53972602739726"/>
    <n v="719.02320000000009"/>
    <n v="719.02320000000009"/>
    <s v="Flow GAS"/>
    <n v="4"/>
    <n v="4"/>
    <m/>
    <s v="Flow GAS"/>
    <x v="1"/>
    <s v="Producing"/>
    <s v="Producing"/>
    <x v="0"/>
    <x v="0"/>
    <s v="W 0315089 "/>
    <n v="17975"/>
    <n v="0"/>
    <n v="0"/>
    <n v="0"/>
    <n v="0"/>
    <n v="16500"/>
    <n v="0"/>
    <n v="34475"/>
    <m/>
    <m/>
    <m/>
    <m/>
    <n v="34475"/>
    <m/>
    <n v="30636.79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13000"/>
    <s v="1 UWI in License"/>
    <n v="315215"/>
    <s v="100/13-09-020-10W4/00"/>
    <n v="315215"/>
    <n v="1"/>
    <s v="100"/>
    <s v="13"/>
    <s v="09"/>
    <s v="020"/>
    <s v="10W4"/>
    <s v="00"/>
    <s v="13-09-020-10W4"/>
    <s v="13-09-020-10W4"/>
    <s v="AB"/>
    <s v="PRINCESS"/>
    <s v="IMAGINEA PRIN 13-9-20-10"/>
    <x v="5"/>
    <s v="Cor4 Oil Corp"/>
    <s v="Working Interest"/>
    <n v="1"/>
    <s v="PRINCESS - PG"/>
    <s v="No"/>
    <m/>
    <s v="Flow GAS"/>
    <d v="2020-05-31T00:00:00"/>
    <m/>
    <n v="2365"/>
    <m/>
    <m/>
    <s v="Flow GAS"/>
    <s v="Kmilk_rv;Kmed_hat;K2nd_ws"/>
    <s v="Cor4 Oil Corp"/>
    <n v="116228"/>
    <m/>
    <m/>
    <d v="2004-09-23T00:00:00"/>
    <d v="2004-10-04T00:00:00"/>
    <d v="2004-10-11T00:00:00"/>
    <m/>
    <d v="2004-11-01T00:00:00"/>
    <d v="2004-11-04T00:00:00"/>
    <m/>
    <m/>
    <m/>
    <m/>
    <s v="WI"/>
    <n v="1"/>
    <n v="1"/>
    <n v="1"/>
    <x v="0"/>
    <s v="N"/>
    <n v="15.515068493150684"/>
    <n v="15.515068493150684"/>
    <n v="720.85200000000009"/>
    <n v="720.85200000000009"/>
    <s v="Flow GAS"/>
    <n v="4"/>
    <n v="4"/>
    <m/>
    <s v="Flow GAS"/>
    <x v="1"/>
    <s v="Producing"/>
    <s v="Producing"/>
    <x v="0"/>
    <x v="0"/>
    <s v="W 0315215 "/>
    <n v="17975"/>
    <n v="0"/>
    <n v="0"/>
    <n v="0"/>
    <n v="0"/>
    <n v="16500"/>
    <n v="0"/>
    <n v="34475"/>
    <m/>
    <m/>
    <m/>
    <m/>
    <n v="34475"/>
    <m/>
    <n v="15337.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903000"/>
    <s v="1 UWI in License"/>
    <n v="315216"/>
    <s v="100/03-09-020-10W4/00"/>
    <n v="315216"/>
    <n v="1"/>
    <s v="100"/>
    <s v="03"/>
    <s v="09"/>
    <s v="020"/>
    <s v="10W4"/>
    <s v="00"/>
    <s v="03-09-020-10W4"/>
    <s v="03-09-020-10W4"/>
    <s v="AB"/>
    <s v="PRINCESS"/>
    <s v="IMAGINEA PRIN 3-9-20-10"/>
    <x v="5"/>
    <s v="Cor4 Oil Corp"/>
    <s v="Working Interest"/>
    <n v="1"/>
    <s v="PRINCESS - PG"/>
    <s v="No"/>
    <m/>
    <s v="Flow GAS"/>
    <d v="2020-05-31T00:00:00"/>
    <m/>
    <n v="2405"/>
    <m/>
    <m/>
    <s v="Flow GAS"/>
    <s v="Kmilk_rv;Kmed_hat;K2nd_ws"/>
    <s v="Cor4 Oil Corp"/>
    <n v="149379"/>
    <m/>
    <m/>
    <d v="2004-09-23T00:00:00"/>
    <d v="2004-10-05T00:00:00"/>
    <d v="2004-10-13T00:00:00"/>
    <m/>
    <d v="2004-11-01T00:00:00"/>
    <d v="2004-11-04T00:00:00"/>
    <m/>
    <m/>
    <m/>
    <m/>
    <s v="WI"/>
    <n v="1"/>
    <n v="1"/>
    <n v="1"/>
    <x v="0"/>
    <s v="N"/>
    <n v="15.512328767123288"/>
    <n v="15.512328767123288"/>
    <n v="733.04399999999998"/>
    <n v="733.04399999999998"/>
    <s v="Flow GAS"/>
    <n v="4"/>
    <n v="4"/>
    <m/>
    <s v="Flow GAS"/>
    <x v="1"/>
    <s v="Producing"/>
    <s v="Producing"/>
    <x v="0"/>
    <x v="0"/>
    <s v="W 0315216 "/>
    <n v="17975"/>
    <n v="0"/>
    <n v="0"/>
    <n v="0"/>
    <n v="0"/>
    <n v="16500"/>
    <n v="0"/>
    <n v="34475"/>
    <m/>
    <m/>
    <m/>
    <m/>
    <n v="34475"/>
    <m/>
    <n v="23160.6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4000"/>
    <s v="1 UWI in License"/>
    <n v="315217"/>
    <s v="100/04-15-020-10W4/00"/>
    <n v="315217"/>
    <n v="1"/>
    <s v="100"/>
    <s v="04"/>
    <s v="15"/>
    <s v="020"/>
    <s v="10W4"/>
    <s v="00"/>
    <s v="04-15-020-10W4"/>
    <s v="04-15-020-10W4"/>
    <s v="AB"/>
    <s v="PRINCESS"/>
    <s v="IMAGINEA PRIN 4-15-20-10"/>
    <x v="5"/>
    <s v="Cor4 Oil Corp"/>
    <s v="Working Interest"/>
    <n v="1"/>
    <s v="PRINCESS - PG"/>
    <s v="No"/>
    <m/>
    <s v="Flow GAS"/>
    <d v="2020-05-31T00:00:00"/>
    <m/>
    <n v="2398"/>
    <m/>
    <m/>
    <s v="Flow GAS"/>
    <s v="Kmilk_rv;Kmed_hat;K2nd_ws"/>
    <s v="Cor4 Oil Corp"/>
    <n v="116228"/>
    <m/>
    <m/>
    <d v="2004-09-23T00:00:00"/>
    <d v="2004-10-03T00:00:00"/>
    <d v="2004-10-12T00:00:00"/>
    <m/>
    <d v="2004-11-01T00:00:00"/>
    <d v="2004-11-04T00:00:00"/>
    <m/>
    <m/>
    <m/>
    <m/>
    <s v="WI"/>
    <n v="1"/>
    <n v="1"/>
    <n v="1"/>
    <x v="0"/>
    <s v="N"/>
    <n v="15.517808219178082"/>
    <n v="15.517808219178082"/>
    <n v="730.91039999999998"/>
    <n v="730.91039999999998"/>
    <s v="Flow GAS"/>
    <n v="4"/>
    <n v="4"/>
    <m/>
    <s v="Flow GAS"/>
    <x v="1"/>
    <s v="Producing"/>
    <s v="Producing"/>
    <x v="0"/>
    <x v="0"/>
    <s v="W 0315217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2000"/>
    <s v="1 UWI in License"/>
    <n v="315290"/>
    <s v="100/02-06-020-10W4/00"/>
    <n v="315290"/>
    <n v="1"/>
    <s v="100"/>
    <s v="02"/>
    <s v="06"/>
    <s v="020"/>
    <s v="10W4"/>
    <s v="00"/>
    <s v="02-06-020-10W4"/>
    <s v="02-06-020-10W4"/>
    <s v="AB"/>
    <s v="PRINCESS"/>
    <s v="IMAGINEA PRIN 2-6-20-10"/>
    <x v="5"/>
    <s v="Cor4 Oil Corp"/>
    <s v="Working Interest"/>
    <n v="1"/>
    <s v="PRINCESS - PG"/>
    <s v="No"/>
    <m/>
    <s v="Flow GAS"/>
    <d v="2020-05-31T00:00:00"/>
    <m/>
    <n v="2346"/>
    <m/>
    <m/>
    <s v="Flow GAS"/>
    <s v="Kmilk_rv;Kmed_hat;K2nd_ws"/>
    <s v="Cor4 Oil Corp"/>
    <n v="116228"/>
    <m/>
    <m/>
    <d v="2004-09-24T00:00:00"/>
    <d v="2004-10-02T00:00:00"/>
    <d v="2004-10-05T00:00:00"/>
    <m/>
    <d v="2004-11-01T00:00:00"/>
    <d v="2004-11-04T00:00:00"/>
    <m/>
    <m/>
    <m/>
    <m/>
    <s v="WI"/>
    <n v="1"/>
    <n v="1"/>
    <n v="1"/>
    <x v="0"/>
    <s v="N"/>
    <n v="15.520547945205479"/>
    <n v="15.520547945205479"/>
    <n v="715.06080000000009"/>
    <n v="715.06080000000009"/>
    <s v="Flow GAS"/>
    <n v="4"/>
    <n v="4"/>
    <m/>
    <s v="Flow GAS"/>
    <x v="1"/>
    <s v="Producing"/>
    <s v="Producing"/>
    <x v="0"/>
    <x v="0"/>
    <s v="W 0315290 "/>
    <n v="17975"/>
    <n v="0"/>
    <n v="0"/>
    <n v="0"/>
    <n v="0"/>
    <n v="16500"/>
    <n v="0"/>
    <n v="34475"/>
    <m/>
    <m/>
    <m/>
    <m/>
    <n v="34475"/>
    <m/>
    <n v="65859.4900000000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04020"/>
    <s v="1 UWI in License"/>
    <n v="315291"/>
    <s v="102/04-16-020-10W4/00"/>
    <n v="315291"/>
    <n v="1"/>
    <s v="102"/>
    <s v="04"/>
    <s v="16"/>
    <s v="020"/>
    <s v="10W4"/>
    <s v="00"/>
    <s v="04-16-020-10W4"/>
    <s v="04-16-020-10W4"/>
    <s v="AB"/>
    <s v="PRINCESS"/>
    <s v="IMAGINEA PRIN 4-16-20-10"/>
    <x v="5"/>
    <s v="Cor4 Oil Corp"/>
    <s v="Working Interest"/>
    <n v="1"/>
    <s v="PRINCESS - PG"/>
    <s v="No"/>
    <m/>
    <s v="Flow GAS"/>
    <d v="2020-05-31T00:00:00"/>
    <m/>
    <n v="2359"/>
    <m/>
    <m/>
    <s v="Flow GAS"/>
    <s v="Kmilk_rv;Kmed_hat;K2nd_ws"/>
    <s v="Cor4 Oil Corp"/>
    <n v="116228"/>
    <m/>
    <m/>
    <d v="2004-09-24T00:00:00"/>
    <d v="2004-10-17T00:00:00"/>
    <d v="2004-10-17T00:00:00"/>
    <m/>
    <d v="2004-11-01T00:00:00"/>
    <d v="2004-11-04T00:00:00"/>
    <m/>
    <m/>
    <m/>
    <m/>
    <s v="WI"/>
    <n v="1"/>
    <n v="1"/>
    <n v="1"/>
    <x v="0"/>
    <s v="N"/>
    <n v="15.479452054794521"/>
    <n v="15.479452054794521"/>
    <n v="719.02320000000009"/>
    <n v="719.02320000000009"/>
    <s v="Flow GAS"/>
    <n v="4"/>
    <n v="4"/>
    <m/>
    <s v="Flow GAS"/>
    <x v="1"/>
    <s v="Producing"/>
    <s v="Producing"/>
    <x v="0"/>
    <x v="0"/>
    <s v="W 0315291 "/>
    <n v="17975"/>
    <n v="0"/>
    <n v="0"/>
    <n v="0"/>
    <n v="0"/>
    <n v="16500"/>
    <n v="0"/>
    <n v="34475"/>
    <m/>
    <m/>
    <m/>
    <m/>
    <n v="34475"/>
    <m/>
    <n v="24740.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1000"/>
    <s v="1 UWI in License"/>
    <n v="315499"/>
    <s v="100/01-15-020-10W4/00"/>
    <n v="315499"/>
    <n v="1"/>
    <s v="100"/>
    <s v="01"/>
    <s v="15"/>
    <s v="020"/>
    <s v="10W4"/>
    <s v="00"/>
    <s v="01-15-020-10W4"/>
    <s v="01-15-020-10W4"/>
    <s v="AB"/>
    <s v="PRINCESS"/>
    <s v="IMAGINEA PRIN 1-15-20-10"/>
    <x v="5"/>
    <s v="Cor4 Oil Corp"/>
    <s v="Working Interest"/>
    <n v="1"/>
    <s v="PRINCESS - PG"/>
    <s v="No"/>
    <m/>
    <s v="Flow GAS"/>
    <d v="2020-05-31T00:00:00"/>
    <m/>
    <n v="2487"/>
    <m/>
    <m/>
    <s v="Flow GAS"/>
    <s v="Kmilk_rv;Kmed_hat;K2nd_ws"/>
    <s v="Cor4 Oil Corp"/>
    <n v="116228"/>
    <m/>
    <m/>
    <d v="2004-09-29T00:00:00"/>
    <d v="2004-10-02T00:00:00"/>
    <d v="2004-10-23T00:00:00"/>
    <m/>
    <d v="2004-11-01T00:00:00"/>
    <d v="2004-11-04T00:00:00"/>
    <m/>
    <m/>
    <m/>
    <m/>
    <s v="WI"/>
    <n v="1"/>
    <n v="1"/>
    <n v="1"/>
    <x v="0"/>
    <s v="N"/>
    <n v="15.520547945205479"/>
    <n v="15.520547945205479"/>
    <n v="758.0376"/>
    <n v="758.0376"/>
    <s v="Flow GAS"/>
    <n v="4"/>
    <n v="4"/>
    <m/>
    <s v="Flow GAS"/>
    <x v="1"/>
    <s v="Producing"/>
    <s v="Producing"/>
    <x v="0"/>
    <x v="0"/>
    <s v="W 0315499 "/>
    <n v="17975"/>
    <n v="0"/>
    <n v="0"/>
    <n v="0"/>
    <n v="0"/>
    <n v="16500"/>
    <n v="0"/>
    <n v="34475"/>
    <m/>
    <m/>
    <m/>
    <m/>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2214020"/>
    <s v="1 UWI in License"/>
    <n v="317664"/>
    <s v="102/14-22-019-12W4/00"/>
    <n v="317664"/>
    <n v="1"/>
    <s v="102"/>
    <s v="14"/>
    <s v="22"/>
    <s v="019"/>
    <s v="12W4"/>
    <s v="00"/>
    <s v="14-22-019-12W4"/>
    <s v="14-22-019-12W4"/>
    <s v="AB"/>
    <s v="PRINCESS"/>
    <s v="Imaginea PRIN 14-22-19-12"/>
    <x v="11"/>
    <s v="Cor4 Oil Corp"/>
    <s v="Working Interest"/>
    <n v="1"/>
    <s v="TILLEY"/>
    <s v="No"/>
    <m/>
    <s v="Susp OIL"/>
    <d v="2015-04-30T00:00:00"/>
    <m/>
    <n v="3443"/>
    <n v="3530"/>
    <m/>
    <s v="Susp OIL"/>
    <s v="Mpekisko"/>
    <s v="Cor4 Oil Corp"/>
    <n v="76605"/>
    <m/>
    <m/>
    <d v="2004-10-28T00:00:00"/>
    <d v="2004-10-29T00:00:00"/>
    <d v="2004-11-01T00:00:00"/>
    <m/>
    <d v="2004-12-01T00:00:00"/>
    <d v="2004-12-06T00:00:00"/>
    <m/>
    <m/>
    <m/>
    <m/>
    <s v="WI"/>
    <n v="1"/>
    <n v="1"/>
    <n v="1"/>
    <x v="0"/>
    <s v="N"/>
    <n v="15.446575342465753"/>
    <n v="15.446575342465753"/>
    <n v="1049.4264000000001"/>
    <n v="1049.4264000000001"/>
    <s v="Susp OIL"/>
    <n v="12"/>
    <n v="12"/>
    <m/>
    <s v="Susp OIL"/>
    <x v="2"/>
    <s v="Suspended"/>
    <s v="Suspended"/>
    <x v="1"/>
    <x v="1"/>
    <s v="W 0317664 "/>
    <n v="45993"/>
    <n v="0"/>
    <n v="0"/>
    <n v="0"/>
    <n v="0"/>
    <n v="16500"/>
    <n v="0"/>
    <n v="62493"/>
    <m/>
    <m/>
    <m/>
    <m/>
    <n v="62493"/>
    <m/>
    <n v="0"/>
    <m/>
    <n v="30000"/>
    <n v="25000"/>
    <n v="55000"/>
    <x v="8"/>
    <m/>
    <n v="30000"/>
    <n v="25000"/>
    <x v="8"/>
    <s v=""/>
    <n v="20"/>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03313000"/>
    <s v="1 UWI in License"/>
    <n v="317933"/>
    <s v="100/13-33-017-10W4/00"/>
    <n v="317933"/>
    <n v="1"/>
    <s v="100"/>
    <s v="13"/>
    <s v="33"/>
    <s v="017"/>
    <s v="10W4"/>
    <s v="00"/>
    <s v="13-33-017-10W4"/>
    <s v="13-33-017-10W4"/>
    <s v="AB"/>
    <m/>
    <s v="Imaginea ALDSON 13-33-17-10"/>
    <x v="8"/>
    <s v="Cor4 Oil Corp"/>
    <s v="Working Interest"/>
    <n v="1"/>
    <s v="ALDERSON"/>
    <s v="No"/>
    <m/>
    <s v="Drld &amp; ABD"/>
    <m/>
    <m/>
    <n v="2900"/>
    <m/>
    <m/>
    <m/>
    <m/>
    <m/>
    <m/>
    <m/>
    <m/>
    <d v="2004-10-29T00:00:00"/>
    <d v="2004-11-18T00:00:00"/>
    <d v="2004-12-09T00:00:00"/>
    <d v="2005-12-09T00:00:00"/>
    <m/>
    <m/>
    <m/>
    <d v="2010-01-14T00:00:00"/>
    <s v="Plate"/>
    <m/>
    <s v="WI"/>
    <n v="1"/>
    <n v="1"/>
    <n v="1"/>
    <x v="0"/>
    <s v="N"/>
    <n v="15.391780821917807"/>
    <n v="15.391780821917807"/>
    <n v="883.92000000000007"/>
    <n v="883.92000000000007"/>
    <s v="Drld &amp; ABD"/>
    <n v="19"/>
    <n v="19"/>
    <m/>
    <s v="Drld &amp; ABD"/>
    <x v="0"/>
    <s v="Abandoned"/>
    <s v="Abandoned"/>
    <x v="1"/>
    <x v="1"/>
    <s v="W 0317933 "/>
    <n v="0"/>
    <n v="0"/>
    <n v="0"/>
    <n v="0"/>
    <n v="0"/>
    <n v="16500"/>
    <n v="0"/>
    <n v="16500"/>
    <m/>
    <m/>
    <m/>
    <m/>
    <n v="16500"/>
    <m/>
    <n v="0"/>
    <m/>
    <n v="0"/>
    <n v="25000"/>
    <n v="25000"/>
    <x v="1"/>
    <m/>
    <n v="0"/>
    <n v="25000"/>
    <x v="1"/>
    <s v=""/>
    <n v="6"/>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194123605000"/>
    <s v="1 UWI in License"/>
    <n v="318088"/>
    <s v="100/05-36-019-12W4/00"/>
    <n v="318088"/>
    <n v="1"/>
    <s v="100"/>
    <s v="05"/>
    <s v="36"/>
    <s v="019"/>
    <s v="12W4"/>
    <s v="00"/>
    <s v="05-36-019-12W4"/>
    <s v="05-36-019-12W4"/>
    <s v="AB"/>
    <s v="PRINCESS"/>
    <s v="Imaginea PRIN 5-36-19-12"/>
    <x v="11"/>
    <s v="Cor4 Oil Corp"/>
    <s v="Working Interest"/>
    <n v="1"/>
    <s v="TILLEY"/>
    <s v="No"/>
    <m/>
    <s v="Susp GAS"/>
    <d v="2008-04-30T00:00:00"/>
    <m/>
    <n v="3445"/>
    <m/>
    <m/>
    <s v="Susp GAS"/>
    <s v="Mpekisko"/>
    <s v="Cor4 Oil Corp"/>
    <n v="85235"/>
    <m/>
    <m/>
    <d v="2004-11-01T00:00:00"/>
    <d v="2004-11-03T00:00:00"/>
    <d v="2004-11-06T00:00:00"/>
    <d v="2005-11-06T00:00:00"/>
    <d v="2005-05-01T00:00:00"/>
    <d v="2005-05-11T00:00:00"/>
    <m/>
    <m/>
    <m/>
    <m/>
    <s v="WI"/>
    <n v="1"/>
    <n v="1"/>
    <n v="1"/>
    <x v="0"/>
    <s v="N"/>
    <n v="15.432876712328767"/>
    <n v="15.432876712328767"/>
    <n v="1050.0360000000001"/>
    <n v="1050.0360000000001"/>
    <s v="Susp GAS"/>
    <n v="11"/>
    <n v="11"/>
    <m/>
    <s v="Susp GAS"/>
    <x v="1"/>
    <s v="Suspended"/>
    <s v="Suspended"/>
    <x v="1"/>
    <x v="1"/>
    <s v="W 0318088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22210020"/>
    <s v="1 UWI in License"/>
    <n v="318347"/>
    <s v="102/10-22-019-12W4/00"/>
    <n v="318347"/>
    <n v="1"/>
    <s v="102"/>
    <s v="10"/>
    <s v="22"/>
    <s v="019"/>
    <s v="12W4"/>
    <s v="00"/>
    <s v="10-22-019-12W4"/>
    <s v="10-22-019-12W4"/>
    <s v="AB"/>
    <s v="PRINCESS"/>
    <s v="Imaginea PRIN 10-22-19-12"/>
    <x v="11"/>
    <s v="Cor4 Oil Corp"/>
    <s v="Working Interest"/>
    <n v="1"/>
    <s v="TILLEY"/>
    <s v="No"/>
    <m/>
    <s v="Susp OIL"/>
    <d v="2013-02-28T00:00:00"/>
    <m/>
    <n v="3445"/>
    <m/>
    <m/>
    <s v="Susp OIL"/>
    <s v="Mpekisko"/>
    <s v="Cor4 Oil Corp"/>
    <n v="76605"/>
    <m/>
    <m/>
    <d v="2004-11-04T00:00:00"/>
    <d v="2004-11-22T00:00:00"/>
    <d v="2004-11-25T00:00:00"/>
    <m/>
    <d v="2004-12-01T00:00:00"/>
    <d v="2004-12-09T00:00:00"/>
    <m/>
    <m/>
    <m/>
    <m/>
    <s v="WI"/>
    <n v="1"/>
    <n v="1"/>
    <n v="1"/>
    <x v="0"/>
    <s v="N"/>
    <n v="15.38082191780822"/>
    <n v="15.38082191780822"/>
    <n v="1050.0360000000001"/>
    <n v="1050.0360000000001"/>
    <s v="Susp OIL"/>
    <n v="12"/>
    <n v="12"/>
    <m/>
    <s v="Susp OIL"/>
    <x v="2"/>
    <s v="Suspended"/>
    <s v="Suspended"/>
    <x v="1"/>
    <x v="1"/>
    <s v="W 0318347 "/>
    <n v="45993"/>
    <n v="0"/>
    <n v="0"/>
    <n v="0"/>
    <n v="0"/>
    <n v="16500"/>
    <n v="0"/>
    <n v="62493"/>
    <m/>
    <m/>
    <m/>
    <m/>
    <n v="62493"/>
    <m/>
    <n v="0"/>
    <m/>
    <n v="30000"/>
    <n v="25000"/>
    <n v="55000"/>
    <x v="8"/>
    <m/>
    <n v="30000"/>
    <n v="25000"/>
    <x v="8"/>
    <s v=""/>
    <n v="5"/>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94111016020"/>
    <s v="1 UWI in License"/>
    <n v="318447"/>
    <s v="102/16-10-019-11W4/00"/>
    <n v="318447"/>
    <n v="1"/>
    <s v="102"/>
    <s v="16"/>
    <s v="10"/>
    <s v="019"/>
    <s v="11W4"/>
    <s v="00"/>
    <s v="16-10-019-11W4"/>
    <s v="16-10-019-11W4"/>
    <s v="AB"/>
    <s v="PRINCESS"/>
    <s v="Imaginea PRIN 16-10-19-11"/>
    <x v="6"/>
    <s v="Cor4 Oil Corp"/>
    <s v="Working Interest"/>
    <n v="1"/>
    <s v="WEST TIDE LAKE"/>
    <s v="No"/>
    <m/>
    <s v="Susp OIL"/>
    <d v="2017-04-30T00:00:00"/>
    <m/>
    <n v="3461"/>
    <m/>
    <m/>
    <s v="Susp OIL"/>
    <s v="Mpekisko"/>
    <s v="Cor4 Oil Corp"/>
    <n v="7440009"/>
    <m/>
    <m/>
    <d v="2004-11-06T00:00:00"/>
    <d v="2004-11-09T00:00:00"/>
    <d v="2004-11-11T00:00:00"/>
    <d v="2005-11-11T00:00:00"/>
    <d v="2005-01-01T00:00:00"/>
    <d v="2005-01-26T00:00:00"/>
    <m/>
    <m/>
    <m/>
    <m/>
    <s v="WI"/>
    <n v="1"/>
    <n v="1"/>
    <n v="1"/>
    <x v="0"/>
    <s v="N"/>
    <n v="15.416438356164383"/>
    <n v="15.416438356164383"/>
    <n v="1054.9128000000001"/>
    <n v="1054.9128000000001"/>
    <s v="Susp OIL"/>
    <n v="12"/>
    <n v="12"/>
    <m/>
    <s v="Susp OIL"/>
    <x v="2"/>
    <s v="Suspended"/>
    <s v="Suspended"/>
    <x v="1"/>
    <x v="1"/>
    <s v="W 0318447 "/>
    <n v="45993"/>
    <n v="0"/>
    <n v="0"/>
    <n v="0"/>
    <n v="0"/>
    <n v="0"/>
    <n v="0"/>
    <n v="45993"/>
    <m/>
    <m/>
    <m/>
    <m/>
    <n v="459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94111008020"/>
    <s v="1 UWI in License"/>
    <n v="318724"/>
    <s v="102/08-10-019-11W4/00"/>
    <n v="318724"/>
    <n v="1"/>
    <s v="102"/>
    <s v="08"/>
    <s v="10"/>
    <s v="019"/>
    <s v="11W4"/>
    <s v="00"/>
    <s v="08-10-019-11W4"/>
    <s v="08-10-019-11W4"/>
    <s v="AB"/>
    <s v="PRINCESS"/>
    <s v="Imaginea PRIN 8-10-19-11"/>
    <x v="6"/>
    <s v="Cor4 Oil Corp"/>
    <s v="Working Interest"/>
    <n v="1"/>
    <s v="WEST TIDE LAKE"/>
    <s v="No"/>
    <m/>
    <s v="Flow OIL"/>
    <d v="2020-05-31T00:00:00"/>
    <m/>
    <n v="3396"/>
    <m/>
    <m/>
    <s v="Flow OIL"/>
    <s v="Mpekisko"/>
    <s v="Cor4 Oil Corp"/>
    <n v="7440009"/>
    <m/>
    <m/>
    <d v="2004-11-10T00:00:00"/>
    <d v="2004-11-13T00:00:00"/>
    <d v="2004-11-16T00:00:00"/>
    <d v="2005-11-16T00:00:00"/>
    <d v="2005-01-01T00:00:00"/>
    <d v="2005-01-26T00:00:00"/>
    <m/>
    <m/>
    <m/>
    <m/>
    <s v="WI"/>
    <n v="1"/>
    <n v="1"/>
    <n v="1"/>
    <x v="0"/>
    <s v="N"/>
    <n v="15.405479452054795"/>
    <n v="15.405479452054795"/>
    <n v="1035.1008000000002"/>
    <n v="1035.1008000000002"/>
    <s v="Flow OIL"/>
    <n v="3"/>
    <n v="3"/>
    <m/>
    <s v="Flow OIL"/>
    <x v="2"/>
    <s v="Producing"/>
    <s v="Producing"/>
    <x v="0"/>
    <x v="1"/>
    <s v="W 0318724 "/>
    <n v="45993"/>
    <n v="0"/>
    <n v="0"/>
    <n v="0"/>
    <n v="0"/>
    <n v="16500"/>
    <n v="0"/>
    <n v="62493"/>
    <m/>
    <m/>
    <m/>
    <m/>
    <n v="62493"/>
    <m/>
    <n v="137324.0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208020"/>
    <s v="1 UWI in License"/>
    <n v="319574"/>
    <s v="102/08-22-019-12W4/00"/>
    <n v="319574"/>
    <n v="1"/>
    <s v="102"/>
    <s v="08"/>
    <s v="22"/>
    <s v="019"/>
    <s v="12W4"/>
    <s v="00"/>
    <s v="08-22-019-12W4"/>
    <s v="08-22-019-12W4"/>
    <s v="AB"/>
    <s v="PRINCESS"/>
    <s v="Imaginea PRIN 8-22-19-12"/>
    <x v="11"/>
    <s v="Cor4 Oil Corp"/>
    <s v="Working Interest"/>
    <n v="1"/>
    <s v="TILLEY"/>
    <s v="No"/>
    <m/>
    <s v="Act WTR Inj"/>
    <d v="2007-07-31T00:00:00"/>
    <d v="2019-04-30T00:00:00"/>
    <n v="3445"/>
    <m/>
    <m/>
    <s v="Act WTR Inj"/>
    <s v="Mpekisko"/>
    <m/>
    <m/>
    <s v="Cor4 Oil Corp"/>
    <s v="IF0140692"/>
    <d v="2004-11-23T00:00:00"/>
    <d v="2004-11-27T00:00:00"/>
    <d v="2004-11-30T00:00:00"/>
    <m/>
    <d v="2005-02-01T00:00:00"/>
    <d v="2005-02-15T00:00:00"/>
    <d v="2011-08-09T00:00:00"/>
    <m/>
    <m/>
    <m/>
    <s v="WI"/>
    <n v="1"/>
    <n v="1"/>
    <n v="1"/>
    <x v="0"/>
    <s v="N"/>
    <n v="15.367123287671232"/>
    <n v="15.367123287671232"/>
    <n v="1050.0360000000001"/>
    <n v="1050.0360000000001"/>
    <s v="Act WTR Inj"/>
    <n v="1"/>
    <n v="1"/>
    <m/>
    <s v="Act WTR Inj"/>
    <x v="0"/>
    <s v="Active"/>
    <s v="Active"/>
    <x v="0"/>
    <x v="1"/>
    <s v="W 0319574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04082812030"/>
    <s v="1 UWI in License"/>
    <n v="319661"/>
    <s v="103/12-28-020-08W4/00"/>
    <n v="319661"/>
    <n v="1"/>
    <s v="103"/>
    <s v="12"/>
    <s v="28"/>
    <s v="020"/>
    <s v="08W4"/>
    <s v="00"/>
    <s v="10-29-020-08W4"/>
    <s v="10-29-020-08W4"/>
    <s v="AB"/>
    <s v="JENNER"/>
    <s v="IMAGINEA JENNER 12-28-20-8"/>
    <x v="0"/>
    <s v="Cor4 Oil Corp"/>
    <s v="Working Interest"/>
    <n v="0.8"/>
    <s v="JENNER OIL"/>
    <s v="No"/>
    <m/>
    <s v="Pump OIL"/>
    <d v="2020-05-31T00:00:00"/>
    <m/>
    <n v="3071"/>
    <n v="4688"/>
    <n v="1346"/>
    <s v="Pump OIL"/>
    <s v="Kglauc_ss"/>
    <s v="Cor4 Oil Corp"/>
    <n v="5000004"/>
    <m/>
    <m/>
    <d v="2004-11-24T00:00:00"/>
    <d v="2004-11-30T00:00:00"/>
    <d v="2004-12-09T00:00:00"/>
    <m/>
    <d v="2005-02-01T00:00:00"/>
    <d v="2005-02-04T00:00:00"/>
    <m/>
    <m/>
    <m/>
    <m/>
    <s v="WI"/>
    <n v="1"/>
    <n v="1"/>
    <n v="0.8"/>
    <x v="0"/>
    <s v="N"/>
    <n v="15.358904109589041"/>
    <n v="15.358904109589041"/>
    <n v="936.0408000000001"/>
    <n v="936.0408000000001"/>
    <s v="Pump OIL"/>
    <n v="2"/>
    <n v="2"/>
    <m/>
    <s v="Pump OIL"/>
    <x v="2"/>
    <s v="Producing"/>
    <s v="Producing"/>
    <x v="0"/>
    <x v="0"/>
    <s v="W 0319661 "/>
    <n v="45993"/>
    <n v="0"/>
    <n v="0"/>
    <n v="0"/>
    <n v="0"/>
    <n v="0"/>
    <n v="1650"/>
    <n v="47643"/>
    <m/>
    <m/>
    <m/>
    <m/>
    <n v="47643"/>
    <m/>
    <n v="1003104.77"/>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10070"/>
    <s v="1 UWI in License"/>
    <n v="319663"/>
    <s v="107/10-29-020-08W4/00"/>
    <n v="319663"/>
    <n v="1"/>
    <s v="107"/>
    <s v="10"/>
    <s v="29"/>
    <s v="020"/>
    <s v="08W4"/>
    <s v="00"/>
    <s v="06-29-020-08W4"/>
    <s v="06-29-020-08W4"/>
    <s v="AB"/>
    <s v="JENNER"/>
    <s v="IMAGINEA JENNER 10-29-20-8"/>
    <x v="0"/>
    <s v="Cor4 Oil Corp"/>
    <s v="Working Interest"/>
    <n v="0.8"/>
    <s v="JENNER OIL"/>
    <s v="No"/>
    <m/>
    <s v="Pump OIL"/>
    <d v="2020-02-29T00:00:00"/>
    <m/>
    <n v="3013"/>
    <n v="4321"/>
    <n v="1115"/>
    <s v="Pump OIL"/>
    <s v="Kglauc_ss"/>
    <s v="Cor4 Oil Corp"/>
    <n v="5000004"/>
    <m/>
    <m/>
    <d v="2004-11-24T00:00:00"/>
    <d v="2004-12-10T00:00:00"/>
    <d v="2004-12-17T00:00:00"/>
    <m/>
    <d v="2005-02-01T00:00:00"/>
    <d v="2005-02-04T00:00:00"/>
    <m/>
    <m/>
    <m/>
    <m/>
    <s v="WI"/>
    <n v="1"/>
    <n v="1"/>
    <n v="0.8"/>
    <x v="0"/>
    <s v="N"/>
    <n v="15.331506849315069"/>
    <n v="15.331506849315069"/>
    <n v="918.36240000000009"/>
    <n v="918.36240000000009"/>
    <s v="Pump OIL"/>
    <n v="2"/>
    <n v="2"/>
    <m/>
    <s v="Pump OIL"/>
    <x v="2"/>
    <s v="Producing"/>
    <s v="Producing"/>
    <x v="0"/>
    <x v="0"/>
    <s v="W 0319663 "/>
    <n v="45993"/>
    <n v="0"/>
    <n v="0"/>
    <n v="0"/>
    <n v="0"/>
    <n v="0"/>
    <n v="1650"/>
    <n v="47643"/>
    <m/>
    <m/>
    <m/>
    <m/>
    <n v="47643"/>
    <m/>
    <n v="120961.42"/>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2907040"/>
    <s v="1 UWI in License"/>
    <n v="319676"/>
    <s v="104/07-29-020-08W4/00"/>
    <n v="319676"/>
    <n v="1"/>
    <s v="104"/>
    <s v="07"/>
    <s v="29"/>
    <s v="020"/>
    <s v="08W4"/>
    <s v="00"/>
    <s v="03-29-020-08W4"/>
    <s v="03-29-020-08W4"/>
    <s v="AB"/>
    <s v="JENNER"/>
    <s v="IMAGINEA JENNER 7-29-20-8"/>
    <x v="0"/>
    <s v="Cor4 Oil Corp"/>
    <s v="Working Interest"/>
    <n v="0.8"/>
    <s v="JENNER OIL"/>
    <s v="No"/>
    <m/>
    <s v="Pump OIL"/>
    <d v="2020-05-31T00:00:00"/>
    <m/>
    <n v="3003"/>
    <n v="3878"/>
    <n v="603"/>
    <s v="Pump OIL"/>
    <s v="Kglauc_ss"/>
    <s v="Cor4 Oil Corp"/>
    <n v="5000004"/>
    <m/>
    <m/>
    <d v="2004-11-24T00:00:00"/>
    <d v="2004-12-17T00:00:00"/>
    <d v="2005-01-01T00:00:00"/>
    <m/>
    <d v="2005-02-01T00:00:00"/>
    <d v="2005-02-09T00:00:00"/>
    <m/>
    <m/>
    <m/>
    <m/>
    <s v="WI"/>
    <n v="1"/>
    <n v="1"/>
    <n v="0.8"/>
    <x v="0"/>
    <s v="N"/>
    <n v="15.312328767123288"/>
    <n v="15.312328767123288"/>
    <n v="915.31440000000009"/>
    <n v="915.31440000000009"/>
    <s v="Pump OIL"/>
    <n v="2"/>
    <n v="2"/>
    <m/>
    <s v="Pump OIL"/>
    <x v="2"/>
    <s v="Producing"/>
    <s v="Producing"/>
    <x v="0"/>
    <x v="0"/>
    <s v="W 0319676 "/>
    <n v="45993"/>
    <n v="0"/>
    <n v="0"/>
    <n v="0"/>
    <n v="0"/>
    <n v="16500"/>
    <n v="0"/>
    <n v="62493"/>
    <m/>
    <m/>
    <m/>
    <m/>
    <n v="62493"/>
    <m/>
    <n v="255064.34"/>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122216040"/>
    <s v="1 UWI in License"/>
    <n v="320128"/>
    <s v="104/16-22-019-12W4/00"/>
    <n v="320128"/>
    <n v="1"/>
    <s v="104"/>
    <s v="16"/>
    <s v="22"/>
    <s v="019"/>
    <s v="12W4"/>
    <s v="00"/>
    <s v="16-22-019-12W4"/>
    <s v="16-22-019-12W4"/>
    <s v="AB"/>
    <s v="PRINCESS"/>
    <s v="Imaginea PRIN 16-22-19-12"/>
    <x v="11"/>
    <s v="Cor4 Oil Corp"/>
    <s v="Working Interest"/>
    <n v="1"/>
    <s v="TILLEY"/>
    <s v="No"/>
    <m/>
    <s v="Pump OIL"/>
    <d v="2019-07-31T00:00:00"/>
    <m/>
    <n v="3461"/>
    <m/>
    <m/>
    <s v="Pump OIL"/>
    <s v="Mpekisko"/>
    <s v="Cor4 Oil Corp"/>
    <n v="7440009"/>
    <m/>
    <m/>
    <d v="2004-11-29T00:00:00"/>
    <d v="2004-12-02T00:00:00"/>
    <d v="2004-12-04T00:00:00"/>
    <m/>
    <d v="2005-01-01T00:00:00"/>
    <d v="2005-01-29T00:00:00"/>
    <m/>
    <m/>
    <m/>
    <m/>
    <s v="WI"/>
    <n v="1"/>
    <n v="1"/>
    <n v="1"/>
    <x v="0"/>
    <s v="N"/>
    <n v="15.353424657534246"/>
    <n v="15.353424657534246"/>
    <n v="1054.9128000000001"/>
    <n v="1054.9128000000001"/>
    <s v="Pump OIL"/>
    <n v="2"/>
    <n v="2"/>
    <m/>
    <s v="Pump OIL"/>
    <x v="2"/>
    <s v="Producing"/>
    <s v="Producing"/>
    <x v="0"/>
    <x v="1"/>
    <s v="W 0320128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3308030"/>
    <s v="1 UWI in License"/>
    <n v="320740"/>
    <s v="103/08-33-017-12W4/00"/>
    <n v="320740"/>
    <n v="1"/>
    <s v="103"/>
    <s v="08"/>
    <s v="33"/>
    <s v="017"/>
    <s v="12W4"/>
    <s v="00"/>
    <s v="08-33-017-12W4"/>
    <s v="08-33-017-12W4"/>
    <s v="AB"/>
    <s v="BANTRY"/>
    <s v="Imaginea BANTRY 8-33-17-12"/>
    <x v="8"/>
    <s v="Cor4 Oil Corp"/>
    <s v="Working Interest"/>
    <n v="1"/>
    <s v="ALDERSON"/>
    <s v="No"/>
    <m/>
    <s v="Susp OIL"/>
    <d v="2015-12-31T00:00:00"/>
    <m/>
    <n v="3445"/>
    <m/>
    <m/>
    <s v="Susp OIL"/>
    <s v="Mpekisko"/>
    <s v="Cor4 Oil Corp"/>
    <n v="96675"/>
    <m/>
    <m/>
    <d v="2004-12-03T00:00:00"/>
    <d v="2004-12-06T00:00:00"/>
    <d v="2004-12-11T00:00:00"/>
    <d v="2005-12-11T00:00:00"/>
    <d v="2005-01-01T00:00:00"/>
    <d v="2005-01-29T00:00:00"/>
    <m/>
    <m/>
    <m/>
    <m/>
    <s v="WI"/>
    <n v="1"/>
    <n v="1"/>
    <n v="1"/>
    <x v="0"/>
    <s v="N"/>
    <n v="15.342465753424657"/>
    <n v="15.342465753424657"/>
    <n v="1050.0360000000001"/>
    <n v="1050.0360000000001"/>
    <s v="Susp OIL"/>
    <n v="12"/>
    <n v="12"/>
    <m/>
    <s v="Susp OIL"/>
    <x v="2"/>
    <s v="Suspended"/>
    <s v="Suspended"/>
    <x v="1"/>
    <x v="1"/>
    <s v="W 0320740 "/>
    <n v="45993"/>
    <n v="0"/>
    <n v="0"/>
    <n v="0"/>
    <n v="0"/>
    <n v="16500"/>
    <n v="0"/>
    <n v="62493"/>
    <m/>
    <m/>
    <m/>
    <m/>
    <n v="62493"/>
    <m/>
    <n v="0"/>
    <m/>
    <n v="30000"/>
    <n v="0"/>
    <n v="30000"/>
    <x v="8"/>
    <m/>
    <n v="30000"/>
    <n v="0"/>
    <x v="8"/>
    <s v="Well has a satellite w $33K reclamation. Reduce well rec to $nil."/>
    <n v="9"/>
    <s v="6) Prioritize Princess oil over Jenner Oil"/>
    <n v="3"/>
    <m/>
    <n v="30000"/>
    <n v="0"/>
    <n v="30000"/>
    <n v="1"/>
    <n v="30000"/>
    <n v="0"/>
    <n v="30000"/>
    <n v="3"/>
    <n v="1.35E-2"/>
    <n v="31231.476311250008"/>
    <n v="0"/>
    <n v="31231.476311250008"/>
    <n v="1.7600000000000001E-2"/>
    <n v="29638.841132826114"/>
    <n v="0"/>
    <n v="29638.841132826114"/>
    <s v="D.3) Inactive Princess Oil/Other wells. Used $30,000 and $25,500 for rec ($2,500 for pad site)"/>
  </r>
  <r>
    <s v="1 - Yes"/>
    <s v="1- Yes"/>
    <n v="184103011000"/>
    <s v="1 UWI in License"/>
    <n v="324245"/>
    <s v="100/11-30-018-10W4/00"/>
    <n v="324245"/>
    <n v="1"/>
    <s v="100"/>
    <s v="11"/>
    <s v="30"/>
    <s v="018"/>
    <s v="10W4"/>
    <s v="00"/>
    <s v="11-30-018-10W4"/>
    <s v="11-30-018-10W4"/>
    <s v="AB"/>
    <s v="PRINCESS"/>
    <s v="Imaginea PRIN 11-30-18-10"/>
    <x v="6"/>
    <s v="Cor4 Oil Corp"/>
    <s v="Working Interest"/>
    <n v="1"/>
    <s v="WEST TIDE LAKE"/>
    <s v="No"/>
    <m/>
    <s v="Pump OIL"/>
    <d v="2020-05-31T00:00:00"/>
    <m/>
    <n v="3396"/>
    <m/>
    <m/>
    <s v="Pump OIL"/>
    <s v="Mpekisko"/>
    <s v="Cor4 Oil Corp"/>
    <n v="7440009"/>
    <m/>
    <m/>
    <d v="2005-01-14T00:00:00"/>
    <d v="2005-03-20T00:00:00"/>
    <d v="2005-03-24T00:00:00"/>
    <m/>
    <d v="2007-03-01T00:00:00"/>
    <d v="2007-03-27T00:00:00"/>
    <m/>
    <m/>
    <m/>
    <m/>
    <s v="WI"/>
    <n v="1"/>
    <n v="1"/>
    <n v="1"/>
    <x v="0"/>
    <s v="N"/>
    <n v="15.057534246575342"/>
    <n v="15.057534246575342"/>
    <n v="1035.1008000000002"/>
    <n v="1035.1008000000002"/>
    <s v="Pump OIL"/>
    <n v="2"/>
    <n v="2"/>
    <m/>
    <s v="Pump OIL"/>
    <x v="2"/>
    <s v="Producing"/>
    <s v="Producing"/>
    <x v="0"/>
    <x v="1"/>
    <s v="W 0324245 "/>
    <n v="45993"/>
    <n v="0"/>
    <n v="0"/>
    <n v="0"/>
    <n v="0"/>
    <n v="0"/>
    <n v="0"/>
    <n v="45993"/>
    <m/>
    <m/>
    <m/>
    <m/>
    <n v="45993"/>
    <m/>
    <n v="608013.13"/>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224060606000"/>
    <s v="1 UWI in License"/>
    <n v="324948"/>
    <s v="100/06-06-022-06W4/00"/>
    <n v="324948"/>
    <n v="1"/>
    <s v="100"/>
    <s v="06"/>
    <s v="06"/>
    <s v="022"/>
    <s v="06W4"/>
    <s v="00"/>
    <s v="06-06-022-06W4"/>
    <s v="06-06-022-06W4"/>
    <s v="AB"/>
    <s v="ATLEE-BUFFALO"/>
    <s v="EOG ATL-BUFF 6-6-22-6"/>
    <x v="7"/>
    <s v="Cdn Nat Rsrcs Ltd"/>
    <s v="Working Interest"/>
    <n v="0.5"/>
    <s v="JENNER GAS"/>
    <s v="Yes"/>
    <s v="8) Change per Damian from JGAS to JSGS"/>
    <s v="Flow GAS"/>
    <d v="2020-05-31T00:00:00"/>
    <m/>
    <n v="1568"/>
    <m/>
    <m/>
    <s v="Flow GAS"/>
    <s v="Kmilk_rv;Kmed_hat"/>
    <s v="Cdn Nat Rsrcs Ltd"/>
    <n v="93021"/>
    <m/>
    <m/>
    <d v="2005-01-25T00:00:00"/>
    <d v="2005-01-28T00:00:00"/>
    <d v="2005-01-29T00:00:00"/>
    <m/>
    <d v="2007-08-01T00:00:00"/>
    <d v="2007-08-14T00:00:00"/>
    <m/>
    <m/>
    <m/>
    <m/>
    <s v="WI"/>
    <n v="1"/>
    <n v="1"/>
    <n v="0.5"/>
    <x v="1"/>
    <s v="N"/>
    <n v="15.197260273972603"/>
    <n v="15.197260273972603"/>
    <n v="477.9264"/>
    <n v="477.9264"/>
    <s v="Flow GAS"/>
    <n v="4"/>
    <n v="4"/>
    <m/>
    <s v="Flow GAS"/>
    <x v="1"/>
    <s v="Producing"/>
    <s v="Producing"/>
    <x v="0"/>
    <x v="0"/>
    <s v="W 0324948 "/>
    <n v="0"/>
    <n v="0"/>
    <n v="0"/>
    <n v="0"/>
    <n v="0"/>
    <n v="0"/>
    <n v="0"/>
    <n v="0"/>
    <m/>
    <m/>
    <m/>
    <m/>
    <n v="0"/>
    <m/>
    <n v="0"/>
    <m/>
    <n v="27179.5"/>
    <n v="16500"/>
    <n v="43679.5"/>
    <x v="4"/>
    <m/>
    <n v="27179.5"/>
    <n v="16500"/>
    <x v="4"/>
    <s v=""/>
    <n v="22"/>
    <s v="1) Active well = Use reserve-life"/>
    <s v="No"/>
    <m/>
    <n v="27179.5"/>
    <n v="16500"/>
    <n v="43679.5"/>
    <n v="0.5"/>
    <n v="13589.75"/>
    <n v="8250"/>
    <n v="21839.75"/>
    <n v="21"/>
    <n v="1.35E-2"/>
    <n v="18009.857686171377"/>
    <n v="11691.534816790971"/>
    <n v="29701.39250296235"/>
    <n v="1.7600000000000001E-2"/>
    <n v="12485.076755680297"/>
    <n v="7427.9157878839196"/>
    <n v="19912.992543564214"/>
    <s v="B.3) Non-Op; Not &quot;true&quot; shallow gas. Assume 1/2 have tubing ($36,000), and 1/2 are empty perforated ($17,975). Average = $27,179.50. Use $16,900 for rec."/>
  </r>
  <r>
    <s v="1 - Yes"/>
    <s v="1- Yes"/>
    <n v="194053101000"/>
    <s v="1 UWI in License"/>
    <n v="325215"/>
    <s v="100/01-31-019-05W4/00"/>
    <n v="325215"/>
    <n v="1"/>
    <s v="100"/>
    <s v="01"/>
    <s v="31"/>
    <s v="019"/>
    <s v="05W4"/>
    <s v="00"/>
    <s v="01-31-019-05W4"/>
    <s v="01-31-019-05W4"/>
    <s v="AB"/>
    <m/>
    <s v="IMAGINEA SUFFIELD 1-31-19-5"/>
    <x v="1"/>
    <s v="Cor4 Oil Corp"/>
    <s v="Working Interest"/>
    <n v="1"/>
    <s v="JENNER GAS"/>
    <s v="No"/>
    <m/>
    <s v="Drld &amp; ABD"/>
    <m/>
    <m/>
    <n v="4199"/>
    <m/>
    <m/>
    <m/>
    <m/>
    <m/>
    <m/>
    <m/>
    <m/>
    <d v="2005-01-27T00:00:00"/>
    <d v="2005-02-07T00:00:00"/>
    <d v="2005-02-12T00:00:00"/>
    <d v="2006-02-12T00:00:00"/>
    <m/>
    <m/>
    <m/>
    <d v="2005-02-14T00:00:00"/>
    <s v="Other"/>
    <m/>
    <s v="WI"/>
    <n v="1"/>
    <n v="1"/>
    <n v="1"/>
    <x v="0"/>
    <s v="N"/>
    <n v="15.169863013698631"/>
    <n v="15.169863013698631"/>
    <n v="1279.8552"/>
    <n v="1279.8552"/>
    <s v="Drld &amp; ABD"/>
    <n v="19"/>
    <n v="19"/>
    <m/>
    <s v="Drld &amp; ABD"/>
    <x v="0"/>
    <s v="Abandoned"/>
    <s v="Abandoned"/>
    <x v="1"/>
    <x v="0"/>
    <s v="W 0325215 "/>
    <n v="0"/>
    <n v="0"/>
    <n v="0"/>
    <n v="0"/>
    <n v="0"/>
    <n v="16500"/>
    <n v="0"/>
    <n v="16500"/>
    <m/>
    <m/>
    <m/>
    <m/>
    <n v="16500"/>
    <m/>
    <n v="0"/>
    <m/>
    <n v="0"/>
    <n v="25000"/>
    <n v="25000"/>
    <x v="1"/>
    <m/>
    <n v="0"/>
    <n v="25000"/>
    <x v="1"/>
    <s v=""/>
    <n v="6"/>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194051605000"/>
    <s v="1 UWI in License"/>
    <n v="326069"/>
    <s v="100/05-16-019-05W4/00"/>
    <n v="326069"/>
    <n v="1"/>
    <s v="100"/>
    <s v="05"/>
    <s v="16"/>
    <s v="019"/>
    <s v="05W4"/>
    <s v="00"/>
    <s v="05-16-019-05W4"/>
    <s v="05-16-019-05W4"/>
    <s v="AB"/>
    <m/>
    <s v="IMAGINEA SUFFIELD 5-16-19-5"/>
    <x v="1"/>
    <s v="Cor4 Oil Corp"/>
    <s v="Working Interest"/>
    <n v="1"/>
    <s v="JENNER GAS"/>
    <s v="No"/>
    <m/>
    <s v="Drld &amp; ABD"/>
    <m/>
    <m/>
    <n v="3268"/>
    <m/>
    <m/>
    <m/>
    <m/>
    <m/>
    <m/>
    <m/>
    <m/>
    <d v="2005-02-09T00:00:00"/>
    <d v="2005-02-25T00:00:00"/>
    <d v="2005-02-27T00:00:00"/>
    <d v="2006-02-27T00:00:00"/>
    <m/>
    <m/>
    <m/>
    <d v="2006-03-05T00:00:00"/>
    <s v="Plate"/>
    <m/>
    <s v="WI"/>
    <n v="1"/>
    <n v="1"/>
    <n v="1"/>
    <x v="0"/>
    <s v="N"/>
    <n v="15.12054794520548"/>
    <n v="15.12054794520548"/>
    <n v="996.08640000000003"/>
    <n v="996.08640000000003"/>
    <s v="Drld &amp; ABD"/>
    <n v="19"/>
    <n v="19"/>
    <m/>
    <s v="Drld &amp; ABD"/>
    <x v="0"/>
    <s v="Abandoned"/>
    <s v="Abandoned"/>
    <x v="1"/>
    <x v="0"/>
    <s v="W 0326069 "/>
    <n v="0"/>
    <n v="0"/>
    <n v="0"/>
    <n v="0"/>
    <n v="0"/>
    <n v="16500"/>
    <n v="0"/>
    <n v="16500"/>
    <m/>
    <m/>
    <m/>
    <m/>
    <n v="16500"/>
    <m/>
    <n v="0"/>
    <m/>
    <n v="0"/>
    <n v="25000"/>
    <n v="25000"/>
    <x v="1"/>
    <m/>
    <n v="0"/>
    <n v="25000"/>
    <x v="1"/>
    <s v=""/>
    <n v="8"/>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051808000"/>
    <s v="1 UWI in License"/>
    <n v="326071"/>
    <s v="100/08-18-019-05W4/00"/>
    <n v="326071"/>
    <n v="1"/>
    <s v="100"/>
    <s v="08"/>
    <s v="18"/>
    <s v="019"/>
    <s v="05W4"/>
    <s v="00"/>
    <s v="08-18-019-05W4"/>
    <s v="08-18-019-05W4"/>
    <s v="AB"/>
    <m/>
    <s v="IMAGINEA SUFFIELD 8-18-19-5"/>
    <x v="1"/>
    <s v="Cor4 Oil Corp"/>
    <s v="Working Interest"/>
    <n v="1"/>
    <s v="JENNER GAS"/>
    <s v="No"/>
    <m/>
    <s v="Cased"/>
    <m/>
    <m/>
    <n v="3422"/>
    <m/>
    <m/>
    <m/>
    <m/>
    <m/>
    <m/>
    <m/>
    <m/>
    <d v="2005-02-09T00:00:00"/>
    <d v="2005-02-28T00:00:00"/>
    <d v="2005-03-04T00:00:00"/>
    <d v="2006-03-04T00:00:00"/>
    <m/>
    <m/>
    <m/>
    <m/>
    <m/>
    <m/>
    <s v="WI"/>
    <n v="1"/>
    <n v="1"/>
    <n v="1"/>
    <x v="0"/>
    <s v="N"/>
    <n v="15.112328767123287"/>
    <n v="15.112328767123287"/>
    <n v="1043.0255999999999"/>
    <n v="1043.0255999999999"/>
    <s v="Cased"/>
    <n v="32"/>
    <n v="32"/>
    <m/>
    <s v="Cased"/>
    <x v="0"/>
    <s v="Pre-Production"/>
    <s v="Pre-Production"/>
    <x v="1"/>
    <x v="0"/>
    <s v="W 0326071 "/>
    <n v="17975"/>
    <n v="0"/>
    <n v="0"/>
    <n v="0"/>
    <n v="0"/>
    <n v="16500"/>
    <n v="0"/>
    <n v="34475"/>
    <m/>
    <m/>
    <m/>
    <m/>
    <n v="34475"/>
    <m/>
    <n v="0"/>
    <m/>
    <n v="17975"/>
    <n v="25000"/>
    <n v="42975"/>
    <x v="6"/>
    <m/>
    <n v="17975"/>
    <n v="25000"/>
    <x v="6"/>
    <s v=""/>
    <n v="9"/>
    <s v="8) Leave Jenner Oil Wells until later"/>
    <n v="12"/>
    <m/>
    <n v="17975"/>
    <n v="25000"/>
    <n v="42975"/>
    <n v="1"/>
    <n v="17975"/>
    <n v="25000"/>
    <n v="42975"/>
    <n v="12"/>
    <n v="1.35E-2"/>
    <n v="21113.193860882009"/>
    <n v="31401.023952564618"/>
    <n v="52514.217813446623"/>
    <n v="1.7600000000000001E-2"/>
    <n v="17124.928060306906"/>
    <n v="23341.735258483786"/>
    <n v="40466.663318790692"/>
    <s v="D.1) Inactive Jenner Oil/Other wells. Used LMR costs (with submitted reductions) and $25,500 for rec ($2,500 for pad site)"/>
  </r>
  <r>
    <s v="1 - Yes"/>
    <s v="1- Yes"/>
    <n v="194111616020"/>
    <s v="1 UWI in License"/>
    <n v="327899"/>
    <s v="102/16-16-019-11W4/00"/>
    <n v="327899"/>
    <n v="1"/>
    <s v="102"/>
    <s v="16"/>
    <s v="16"/>
    <s v="019"/>
    <s v="11W4"/>
    <s v="00"/>
    <s v="16-16-019-11W4"/>
    <s v="16-16-019-11W4"/>
    <s v="AB"/>
    <s v="PRINCESS"/>
    <s v="Imaginea PRIN 16-16-19-11"/>
    <x v="6"/>
    <s v="Cor4 Oil Corp"/>
    <s v="Working Interest"/>
    <n v="1"/>
    <s v="WEST TIDE LAKE"/>
    <s v="No"/>
    <m/>
    <s v="Susp GAS"/>
    <d v="2008-03-31T00:00:00"/>
    <m/>
    <n v="3428"/>
    <m/>
    <m/>
    <s v="Susp GAS"/>
    <s v="Mpekisko"/>
    <s v="Cor4 Oil Corp"/>
    <n v="85833"/>
    <m/>
    <m/>
    <d v="2005-03-10T00:00:00"/>
    <d v="2005-04-28T00:00:00"/>
    <d v="2005-05-03T00:00:00"/>
    <d v="2006-05-03T00:00:00"/>
    <d v="2005-07-01T00:00:00"/>
    <d v="2005-07-29T00:00:00"/>
    <m/>
    <m/>
    <m/>
    <m/>
    <s v="WI"/>
    <n v="1"/>
    <n v="1"/>
    <n v="1"/>
    <x v="0"/>
    <s v="N"/>
    <n v="14.950684931506849"/>
    <n v="14.950684931506849"/>
    <n v="1044.8543999999999"/>
    <n v="1044.8543999999999"/>
    <s v="Susp GAS"/>
    <n v="11"/>
    <n v="11"/>
    <m/>
    <s v="Susp GAS"/>
    <x v="1"/>
    <s v="Suspended"/>
    <s v="Suspended"/>
    <x v="1"/>
    <x v="1"/>
    <s v="W 0327899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10314020"/>
    <s v="1 UWI in License"/>
    <n v="328006"/>
    <s v="102/14-03-019-11W4/00"/>
    <n v="328006"/>
    <n v="1"/>
    <s v="102"/>
    <s v="14"/>
    <s v="03"/>
    <s v="019"/>
    <s v="11W4"/>
    <s v="00"/>
    <s v="14-03-019-11W4"/>
    <s v="14-03-019-11W4"/>
    <s v="AB"/>
    <s v="PRINCESS"/>
    <s v="Imaginea PRIN 14-3-19-11"/>
    <x v="6"/>
    <s v="Cor4 Oil Corp"/>
    <s v="Working Interest"/>
    <n v="1"/>
    <s v="WEST TIDE LAKE"/>
    <s v="No"/>
    <m/>
    <s v="Susp OIL"/>
    <d v="2015-12-31T00:00:00"/>
    <m/>
    <n v="3396"/>
    <m/>
    <m/>
    <s v="Susp OIL"/>
    <s v="Mpekisko"/>
    <s v="Cor4 Oil Corp"/>
    <n v="7440009"/>
    <m/>
    <m/>
    <d v="2005-03-14T00:00:00"/>
    <d v="2005-05-08T00:00:00"/>
    <d v="2005-05-11T00:00:00"/>
    <m/>
    <d v="2005-09-01T00:00:00"/>
    <d v="2005-09-01T00:00:00"/>
    <m/>
    <m/>
    <m/>
    <m/>
    <s v="WI"/>
    <n v="1"/>
    <n v="1"/>
    <n v="1"/>
    <x v="0"/>
    <s v="N"/>
    <n v="14.923287671232877"/>
    <n v="14.923287671232877"/>
    <n v="1035.1008000000002"/>
    <n v="1035.1008000000002"/>
    <s v="Susp OIL"/>
    <n v="12"/>
    <n v="12"/>
    <m/>
    <s v="Susp OIL"/>
    <x v="2"/>
    <s v="Suspended"/>
    <s v="Suspended"/>
    <x v="1"/>
    <x v="1"/>
    <s v="W 0328006 "/>
    <n v="45993"/>
    <n v="0"/>
    <n v="0"/>
    <n v="0"/>
    <n v="0"/>
    <n v="16500"/>
    <n v="0"/>
    <n v="62493"/>
    <m/>
    <m/>
    <m/>
    <m/>
    <n v="62493"/>
    <m/>
    <n v="0"/>
    <m/>
    <n v="30000"/>
    <n v="25000"/>
    <n v="55000"/>
    <x v="8"/>
    <m/>
    <n v="30000"/>
    <n v="25000"/>
    <x v="8"/>
    <s v=""/>
    <n v="9"/>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22605020"/>
    <s v="1 UWI in License"/>
    <n v="328140"/>
    <s v="102/05-26-019-12W4/00"/>
    <n v="328140"/>
    <n v="1"/>
    <s v="102"/>
    <s v="05"/>
    <s v="26"/>
    <s v="019"/>
    <s v="12W4"/>
    <s v="00"/>
    <s v="05-26-019-12W4"/>
    <s v="05-26-019-12W4"/>
    <s v="AB"/>
    <m/>
    <s v="Imaginea PRIN 5-26-19-12"/>
    <x v="6"/>
    <s v="Cor4 Oil Corp"/>
    <s v="Working Interest"/>
    <n v="1"/>
    <s v="WEST TIDE LAKE"/>
    <s v="No"/>
    <m/>
    <s v="Cased"/>
    <m/>
    <m/>
    <n v="3438"/>
    <m/>
    <m/>
    <m/>
    <m/>
    <m/>
    <m/>
    <m/>
    <m/>
    <d v="2005-03-16T00:00:00"/>
    <d v="2005-03-19T00:00:00"/>
    <d v="2005-03-21T00:00:00"/>
    <m/>
    <m/>
    <m/>
    <m/>
    <m/>
    <m/>
    <m/>
    <s v="WI"/>
    <n v="1"/>
    <n v="1"/>
    <n v="1"/>
    <x v="0"/>
    <s v="N"/>
    <n v="15.06027397260274"/>
    <n v="15.06027397260274"/>
    <n v="1047.9023999999999"/>
    <n v="1047.9023999999999"/>
    <s v="Cased"/>
    <n v="32"/>
    <n v="32"/>
    <m/>
    <s v="Cased"/>
    <x v="0"/>
    <s v="Pre-Production"/>
    <s v="Pre-Production"/>
    <x v="1"/>
    <x v="1"/>
    <s v="W 0328140 "/>
    <n v="12800"/>
    <n v="0"/>
    <n v="0"/>
    <n v="0"/>
    <n v="0"/>
    <n v="16500"/>
    <n v="0"/>
    <n v="29300"/>
    <m/>
    <m/>
    <m/>
    <m/>
    <n v="29300"/>
    <m/>
    <n v="0"/>
    <m/>
    <n v="30000"/>
    <n v="25000"/>
    <n v="55000"/>
    <x v="8"/>
    <m/>
    <n v="30000"/>
    <n v="25000"/>
    <x v="8"/>
    <s v=""/>
    <n v="2"/>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22211020"/>
    <s v="1 UWI in License"/>
    <n v="328274"/>
    <s v="102/11-22-019-12W4/00"/>
    <n v="328274"/>
    <n v="1"/>
    <s v="102"/>
    <s v="11"/>
    <s v="22"/>
    <s v="019"/>
    <s v="12W4"/>
    <s v="00"/>
    <s v="11-22-019-12W4"/>
    <s v="11-22-019-12W4"/>
    <s v="AB"/>
    <s v="PRINCESS"/>
    <s v="Imaginea PRIN 11-22-19-12"/>
    <x v="11"/>
    <s v="Cor4 Oil Corp"/>
    <s v="Working Interest"/>
    <n v="1"/>
    <s v="TILLEY"/>
    <s v="No"/>
    <m/>
    <s v="Susp OIL"/>
    <d v="2015-05-31T00:00:00"/>
    <m/>
    <n v="3392"/>
    <m/>
    <m/>
    <s v="Susp OIL"/>
    <s v="Mpekisko"/>
    <s v="Cor4 Oil Corp"/>
    <n v="76605"/>
    <m/>
    <m/>
    <d v="2005-03-18T00:00:00"/>
    <d v="2005-03-23T00:00:00"/>
    <d v="2005-03-27T00:00:00"/>
    <m/>
    <d v="2005-04-01T00:00:00"/>
    <d v="2005-04-26T00:00:00"/>
    <m/>
    <m/>
    <m/>
    <m/>
    <s v="WI"/>
    <n v="1"/>
    <n v="1"/>
    <n v="1"/>
    <x v="0"/>
    <s v="N"/>
    <n v="15.049315068493151"/>
    <n v="15.049315068493151"/>
    <n v="1033.8816000000002"/>
    <n v="1033.8816000000002"/>
    <s v="Susp OIL"/>
    <n v="12"/>
    <n v="12"/>
    <m/>
    <s v="Susp OIL"/>
    <x v="2"/>
    <s v="Suspended"/>
    <s v="Suspended"/>
    <x v="1"/>
    <x v="1"/>
    <s v="W 0328274 "/>
    <n v="45993"/>
    <n v="0"/>
    <n v="0"/>
    <n v="0"/>
    <n v="0"/>
    <n v="0"/>
    <n v="1650"/>
    <n v="47643"/>
    <m/>
    <m/>
    <m/>
    <m/>
    <n v="47643"/>
    <m/>
    <n v="0"/>
    <m/>
    <n v="30000"/>
    <n v="2500"/>
    <n v="32500"/>
    <x v="8"/>
    <m/>
    <n v="30000"/>
    <n v="2500"/>
    <x v="8"/>
    <s v=""/>
    <n v="6"/>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22705000"/>
    <s v="1 UWI in License"/>
    <n v="328536"/>
    <s v="100/05-27-019-12W4/00"/>
    <n v="328536"/>
    <n v="1"/>
    <s v="100"/>
    <s v="05"/>
    <s v="27"/>
    <s v="019"/>
    <s v="12W4"/>
    <s v="00"/>
    <s v="05-27-019-12W4"/>
    <s v="05-27-019-12W4"/>
    <s v="AB"/>
    <s v="PRINCESS"/>
    <s v="Imaginea PRIN 5-27-19-12"/>
    <x v="11"/>
    <s v="Cor4 Oil Corp"/>
    <s v="Working Interest"/>
    <n v="1"/>
    <s v="TILLEY"/>
    <s v="No"/>
    <m/>
    <s v="Act WTR Disp"/>
    <m/>
    <d v="2019-04-30T00:00:00"/>
    <n v="3425"/>
    <m/>
    <m/>
    <s v="Act WTR Disp"/>
    <s v="Mpekisko"/>
    <m/>
    <m/>
    <s v="Cor4 Oil Corp"/>
    <s v="IF0007235"/>
    <d v="2005-03-24T00:00:00"/>
    <d v="2005-04-20T00:00:00"/>
    <d v="2005-04-22T00:00:00"/>
    <m/>
    <m/>
    <m/>
    <d v="2005-11-01T00:00:00"/>
    <m/>
    <m/>
    <m/>
    <s v="WI"/>
    <n v="1"/>
    <n v="1"/>
    <n v="1"/>
    <x v="0"/>
    <s v="N"/>
    <n v="14.972602739726028"/>
    <n v="14.972602739726028"/>
    <n v="1043.94"/>
    <n v="1043.94"/>
    <s v="Act WTR Disp"/>
    <n v="7"/>
    <n v="7"/>
    <m/>
    <s v="Act WTR Disp"/>
    <x v="0"/>
    <s v="Active"/>
    <s v="Active"/>
    <x v="0"/>
    <x v="1"/>
    <s v="W 0328536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708020"/>
    <s v="1 UWI in License"/>
    <n v="329153"/>
    <s v="102/08-27-019-12W4/00"/>
    <n v="329153"/>
    <n v="1"/>
    <s v="102"/>
    <s v="08"/>
    <s v="27"/>
    <s v="019"/>
    <s v="12W4"/>
    <s v="00"/>
    <s v="08-27-019-12W4"/>
    <s v="08-27-019-12W4"/>
    <s v="AB"/>
    <s v="PRINCESS"/>
    <s v="Imaginea PRIN 8-27-19-12"/>
    <x v="11"/>
    <s v="Cor4 Oil Corp"/>
    <s v="Working Interest"/>
    <n v="1"/>
    <s v="TILLEY"/>
    <s v="No"/>
    <m/>
    <s v="Act WTR Inj"/>
    <d v="2011-06-30T00:00:00"/>
    <d v="2019-04-30T00:00:00"/>
    <n v="3445"/>
    <m/>
    <m/>
    <s v="Act WTR Inj"/>
    <s v="Mpekisko"/>
    <m/>
    <m/>
    <s v="Cor4 Oil Corp"/>
    <s v="IF0140692"/>
    <d v="2005-04-11T00:00:00"/>
    <d v="2005-04-13T00:00:00"/>
    <d v="2005-04-18T00:00:00"/>
    <m/>
    <d v="2005-07-01T00:00:00"/>
    <d v="2005-07-24T00:00:00"/>
    <d v="2011-08-09T00:00:00"/>
    <m/>
    <m/>
    <m/>
    <s v="WI"/>
    <n v="1"/>
    <n v="1"/>
    <n v="1"/>
    <x v="0"/>
    <s v="N"/>
    <n v="14.991780821917809"/>
    <n v="14.991780821917809"/>
    <n v="1050.0360000000001"/>
    <n v="1050.0360000000001"/>
    <s v="Act WTR Inj"/>
    <n v="1"/>
    <n v="1"/>
    <m/>
    <s v="Act WTR Inj"/>
    <x v="0"/>
    <s v="Active"/>
    <s v="Active"/>
    <x v="0"/>
    <x v="1"/>
    <s v="W 0329153 "/>
    <n v="36384"/>
    <n v="0"/>
    <n v="0"/>
    <n v="0"/>
    <n v="0"/>
    <n v="16500"/>
    <n v="0"/>
    <n v="52884"/>
    <m/>
    <m/>
    <m/>
    <m/>
    <n v="52884"/>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00706020"/>
    <s v="1 UWI in License"/>
    <n v="329238"/>
    <s v="102/06-07-019-10W4/00"/>
    <n v="329238"/>
    <n v="1"/>
    <s v="102"/>
    <s v="06"/>
    <s v="07"/>
    <s v="019"/>
    <s v="10W4"/>
    <s v="00"/>
    <s v="06-07-019-10W4"/>
    <s v="06-07-019-10W4"/>
    <s v="AB"/>
    <m/>
    <s v="Imaginea PRIN 6-7-19-10"/>
    <x v="6"/>
    <s v="Cor4 Oil Corp"/>
    <s v="Working Interest"/>
    <n v="1"/>
    <s v="WEST TIDE LAKE"/>
    <s v="No"/>
    <m/>
    <s v="ABD Zn"/>
    <m/>
    <m/>
    <n v="3396"/>
    <m/>
    <m/>
    <m/>
    <m/>
    <m/>
    <m/>
    <m/>
    <m/>
    <d v="2005-04-12T00:00:00"/>
    <d v="2005-04-24T00:00:00"/>
    <d v="2005-04-27T00:00:00"/>
    <d v="2006-04-27T00:00:00"/>
    <m/>
    <m/>
    <m/>
    <m/>
    <m/>
    <m/>
    <s v="WI"/>
    <n v="1"/>
    <n v="1"/>
    <n v="1"/>
    <x v="0"/>
    <s v="N"/>
    <n v="14.961643835616439"/>
    <n v="14.961643835616439"/>
    <n v="1035.1008000000002"/>
    <n v="1035.1008000000002"/>
    <s v="ABD Zn"/>
    <n v="24"/>
    <n v="24"/>
    <m/>
    <s v="ABD Zn"/>
    <x v="0"/>
    <s v="Abandoned"/>
    <s v="Partial Abandoned"/>
    <x v="1"/>
    <x v="1"/>
    <s v="W 0329238 "/>
    <n v="12800"/>
    <n v="0"/>
    <n v="0"/>
    <n v="0"/>
    <n v="0"/>
    <n v="16500"/>
    <n v="0"/>
    <n v="29300"/>
    <m/>
    <m/>
    <m/>
    <m/>
    <n v="29300"/>
    <m/>
    <n v="0"/>
    <m/>
    <n v="2500"/>
    <n v="25000"/>
    <n v="27500"/>
    <x v="7"/>
    <m/>
    <n v="2500"/>
    <n v="25000"/>
    <x v="7"/>
    <s v=""/>
    <n v="3"/>
    <s v="3) DUCs / Cut &amp; Cap Ready / Known Work To Do. Prioritize as earlier"/>
    <n v="2"/>
    <m/>
    <n v="2500"/>
    <n v="25000"/>
    <n v="27500"/>
    <n v="1"/>
    <n v="2500"/>
    <n v="25000"/>
    <n v="27500"/>
    <n v="2"/>
    <n v="1.35E-2"/>
    <n v="2567.9556250000001"/>
    <n v="27460.363377777845"/>
    <n v="30028.319002777844"/>
    <n v="1.7600000000000001E-2"/>
    <n v="2479.8951436247207"/>
    <n v="24303.375204643089"/>
    <n v="26783.270348267812"/>
    <s v="A.2) Cut &amp; Cap ready wells, D13 suspended. Has plug &amp; cement. Still require well review. Do not have known SCVL. Use $2,500 abandonment estimate for now. Use $10,900 for shallow gas rec, and $25,000 for oil/other rec. (10% for site pad)"/>
  </r>
  <r>
    <s v="1 - Yes"/>
    <s v="1- Yes"/>
    <n v="194091002000"/>
    <s v="1 UWI in License"/>
    <n v="330200"/>
    <s v="100/02-10-019-09W4/00"/>
    <n v="330200"/>
    <n v="1"/>
    <s v="100"/>
    <s v="02"/>
    <s v="10"/>
    <s v="019"/>
    <s v="09W4"/>
    <s v="00"/>
    <s v="02-10-019-09W4"/>
    <s v="02-10-019-09W4"/>
    <s v="AB"/>
    <s v="JENNER"/>
    <s v="IMAGINEA JENNER 2-10-19-9"/>
    <x v="7"/>
    <s v="Cor4 Oil Corp"/>
    <s v="Working Interest"/>
    <n v="0.8"/>
    <s v="JENNER SHLW GAS"/>
    <s v="No"/>
    <m/>
    <s v="Flow GAS"/>
    <d v="2020-05-31T00:00:00"/>
    <m/>
    <n v="2372"/>
    <m/>
    <m/>
    <s v="Flow GAS"/>
    <s v="Kmilk_rv;Kmed_hat;K2nd_ws"/>
    <s v="Cor4 Oil Corp"/>
    <n v="5000034"/>
    <m/>
    <m/>
    <d v="2005-05-03T00:00:00"/>
    <d v="2005-05-21T00:00:00"/>
    <d v="2005-05-21T00:00:00"/>
    <m/>
    <d v="2005-08-01T00:00:00"/>
    <d v="2005-08-29T00:00:00"/>
    <m/>
    <m/>
    <m/>
    <m/>
    <s v="WI"/>
    <n v="1"/>
    <n v="1"/>
    <n v="0.8"/>
    <x v="0"/>
    <s v="N"/>
    <n v="14.887671232876713"/>
    <n v="14.887671232876713"/>
    <n v="722.98560000000009"/>
    <n v="722.98560000000009"/>
    <s v="Flow GAS"/>
    <n v="4"/>
    <n v="4"/>
    <m/>
    <s v="Flow GAS"/>
    <x v="1"/>
    <s v="Producing"/>
    <s v="Producing"/>
    <x v="0"/>
    <x v="0"/>
    <s v="W 0330200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1006020"/>
    <s v="1 UWI in License"/>
    <n v="330201"/>
    <s v="102/06-10-019-11W4/00"/>
    <n v="330201"/>
    <n v="1"/>
    <s v="102"/>
    <s v="06"/>
    <s v="10"/>
    <s v="019"/>
    <s v="11W4"/>
    <s v="00"/>
    <s v="06-10-019-11W4"/>
    <s v="06-10-019-11W4"/>
    <s v="AB"/>
    <s v="PRINCESS"/>
    <s v="Imaginea PRIN 6-10-19-11"/>
    <x v="6"/>
    <s v="Cor4 Oil Corp"/>
    <s v="Working Interest"/>
    <n v="1"/>
    <s v="WEST TIDE LAKE"/>
    <s v="No"/>
    <m/>
    <s v="Pump OIL"/>
    <d v="2020-02-29T00:00:00"/>
    <m/>
    <n v="3396"/>
    <m/>
    <m/>
    <s v="Pump OIL"/>
    <s v="Mpekisko"/>
    <s v="Cor4 Oil Corp"/>
    <n v="7440009"/>
    <m/>
    <m/>
    <d v="2005-05-03T00:00:00"/>
    <d v="2005-05-04T00:00:00"/>
    <d v="2005-05-06T00:00:00"/>
    <m/>
    <d v="2005-10-01T00:00:00"/>
    <d v="2005-10-08T00:00:00"/>
    <m/>
    <m/>
    <m/>
    <m/>
    <s v="WI"/>
    <n v="1"/>
    <n v="1"/>
    <n v="1"/>
    <x v="0"/>
    <s v="N"/>
    <n v="14.934246575342465"/>
    <n v="14.934246575342465"/>
    <n v="1035.1008000000002"/>
    <n v="1035.1008000000002"/>
    <s v="Pump OIL"/>
    <n v="2"/>
    <n v="2"/>
    <m/>
    <s v="Pump OIL"/>
    <x v="2"/>
    <s v="Producing"/>
    <s v="Producing"/>
    <x v="0"/>
    <x v="1"/>
    <s v="W 0330201 "/>
    <n v="45993"/>
    <n v="0"/>
    <n v="0"/>
    <n v="0"/>
    <n v="0"/>
    <n v="16500"/>
    <n v="0"/>
    <n v="62493"/>
    <m/>
    <m/>
    <m/>
    <m/>
    <n v="62493"/>
    <m/>
    <n v="154910.7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091004000"/>
    <s v="1 UWI in License"/>
    <n v="330204"/>
    <s v="100/04-10-019-09W4/00"/>
    <n v="330204"/>
    <n v="1"/>
    <s v="100"/>
    <s v="04"/>
    <s v="10"/>
    <s v="019"/>
    <s v="09W4"/>
    <s v="00"/>
    <s v="04-10-019-09W4"/>
    <s v="04-10-019-09W4"/>
    <s v="AB"/>
    <s v="JENNER"/>
    <s v="IMAGINEA JENNER 4-10-19-9"/>
    <x v="7"/>
    <s v="Cor4 Oil Corp"/>
    <s v="Working Interest"/>
    <n v="0.8"/>
    <s v="JENNER SHLW GAS"/>
    <s v="No"/>
    <m/>
    <s v="Flow GAS"/>
    <d v="2020-05-31T00:00:00"/>
    <m/>
    <n v="2375"/>
    <m/>
    <m/>
    <s v="Flow GAS"/>
    <s v="Kmilk_rv;Kmed_hat;K2nd_ws"/>
    <s v="Cor4 Oil Corp"/>
    <n v="5000034"/>
    <m/>
    <m/>
    <d v="2005-05-03T00:00:00"/>
    <d v="2005-05-20T00:00:00"/>
    <d v="2005-05-20T00:00:00"/>
    <m/>
    <d v="2005-08-01T00:00:00"/>
    <d v="2005-08-29T00:00:00"/>
    <m/>
    <m/>
    <m/>
    <m/>
    <s v="WI"/>
    <n v="1"/>
    <n v="1"/>
    <n v="0.8"/>
    <x v="0"/>
    <s v="N"/>
    <n v="14.890410958904109"/>
    <n v="14.890410958904109"/>
    <n v="723.90000000000009"/>
    <n v="723.90000000000009"/>
    <s v="Flow GAS"/>
    <n v="4"/>
    <n v="4"/>
    <m/>
    <s v="Flow GAS"/>
    <x v="1"/>
    <s v="Producing"/>
    <s v="Producing"/>
    <x v="0"/>
    <x v="0"/>
    <s v="W 0330204 "/>
    <n v="17975"/>
    <n v="0"/>
    <n v="0"/>
    <n v="0"/>
    <n v="0"/>
    <n v="16500"/>
    <n v="0"/>
    <n v="34475"/>
    <m/>
    <m/>
    <m/>
    <m/>
    <n v="34475"/>
    <m/>
    <n v="25781.1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12000"/>
    <s v="1 UWI in License"/>
    <n v="330207"/>
    <s v="100/12-10-019-09W4/00"/>
    <n v="330207"/>
    <n v="1"/>
    <s v="100"/>
    <s v="12"/>
    <s v="10"/>
    <s v="019"/>
    <s v="09W4"/>
    <s v="00"/>
    <s v="12-10-019-09W4"/>
    <s v="12-10-019-09W4"/>
    <s v="AB"/>
    <s v="JENNER"/>
    <s v="IMAGINEA JENNER 12-10-19-9"/>
    <x v="7"/>
    <s v="Cor4 Oil Corp"/>
    <s v="Working Interest"/>
    <n v="0.8"/>
    <s v="JENNER SHLW GAS"/>
    <s v="No"/>
    <m/>
    <s v="Flow GAS"/>
    <d v="2020-05-31T00:00:00"/>
    <m/>
    <n v="2336"/>
    <m/>
    <m/>
    <s v="Flow GAS"/>
    <s v="Kmilk_rv;Kmed_hat;K2nd_ws"/>
    <s v="Cor4 Oil Corp"/>
    <n v="5000034"/>
    <m/>
    <m/>
    <d v="2005-05-03T00:00:00"/>
    <d v="2005-05-21T00:00:00"/>
    <d v="2005-05-21T00:00:00"/>
    <m/>
    <d v="2005-08-01T00:00:00"/>
    <d v="2005-08-28T00:00:00"/>
    <m/>
    <m/>
    <m/>
    <m/>
    <s v="WI"/>
    <n v="1"/>
    <n v="1"/>
    <n v="0.8"/>
    <x v="0"/>
    <s v="N"/>
    <n v="14.887671232876713"/>
    <n v="14.887671232876713"/>
    <n v="712.01280000000008"/>
    <n v="712.01280000000008"/>
    <s v="Flow GAS"/>
    <n v="4"/>
    <n v="4"/>
    <m/>
    <s v="Flow GAS"/>
    <x v="1"/>
    <s v="Producing"/>
    <s v="Producing"/>
    <x v="0"/>
    <x v="0"/>
    <s v="W 0330207 "/>
    <n v="17975"/>
    <n v="0"/>
    <n v="0"/>
    <n v="0"/>
    <n v="0"/>
    <n v="16500"/>
    <n v="0"/>
    <n v="34475"/>
    <m/>
    <m/>
    <m/>
    <m/>
    <n v="34475"/>
    <m/>
    <n v="24586.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4000"/>
    <s v="1 UWI in License"/>
    <n v="330212"/>
    <s v="100/04-14-019-09W4/00"/>
    <n v="330212"/>
    <n v="1"/>
    <s v="100"/>
    <s v="04"/>
    <s v="14"/>
    <s v="019"/>
    <s v="09W4"/>
    <s v="00"/>
    <s v="04-14-019-09W4"/>
    <s v="04-14-019-09W4"/>
    <s v="AB"/>
    <s v="JENNER"/>
    <s v="IMAGINEA JENNER 4-14-19-9"/>
    <x v="7"/>
    <s v="Cor4 Oil Corp"/>
    <s v="Working Interest"/>
    <n v="0.8"/>
    <s v="JENNER SHLW GAS"/>
    <s v="No"/>
    <m/>
    <s v="Flow GAS"/>
    <d v="2020-05-31T00:00:00"/>
    <m/>
    <n v="2425"/>
    <m/>
    <m/>
    <s v="Flow GAS"/>
    <s v="Kmilk_rv;Kmed_hat;K2nd_ws"/>
    <s v="Cor4 Oil Corp"/>
    <n v="5000034"/>
    <m/>
    <m/>
    <d v="2005-05-03T00:00:00"/>
    <d v="2005-05-23T00:00:00"/>
    <d v="2005-05-23T00:00:00"/>
    <m/>
    <d v="2005-08-01T00:00:00"/>
    <d v="2005-08-28T00:00:00"/>
    <m/>
    <m/>
    <m/>
    <m/>
    <s v="WI"/>
    <n v="1"/>
    <n v="1"/>
    <n v="0.8"/>
    <x v="0"/>
    <s v="N"/>
    <n v="14.882191780821918"/>
    <n v="14.882191780821918"/>
    <n v="739.14"/>
    <n v="739.14"/>
    <s v="Flow GAS"/>
    <n v="4"/>
    <n v="4"/>
    <m/>
    <s v="Flow GAS"/>
    <x v="1"/>
    <s v="Producing"/>
    <s v="Producing"/>
    <x v="0"/>
    <x v="0"/>
    <s v="W 0330212 "/>
    <n v="17975"/>
    <n v="0"/>
    <n v="0"/>
    <n v="0"/>
    <n v="0"/>
    <n v="16500"/>
    <n v="0"/>
    <n v="34475"/>
    <m/>
    <m/>
    <m/>
    <m/>
    <n v="34475"/>
    <m/>
    <n v="21773.3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04000"/>
    <s v="1 UWI in License"/>
    <n v="330224"/>
    <s v="100/04-15-019-09W4/00"/>
    <n v="330224"/>
    <n v="1"/>
    <s v="100"/>
    <s v="04"/>
    <s v="15"/>
    <s v="019"/>
    <s v="09W4"/>
    <s v="00"/>
    <s v="04-15-019-09W4"/>
    <s v="04-15-019-09W4"/>
    <s v="AB"/>
    <s v="JENNER"/>
    <s v="IMAGINEA JENNER 4-15-19-9"/>
    <x v="7"/>
    <s v="Cor4 Oil Corp"/>
    <s v="Working Interest"/>
    <n v="0.8"/>
    <s v="JENNER SHLW GAS"/>
    <s v="No"/>
    <m/>
    <s v="Flow GAS"/>
    <d v="2020-05-31T00:00:00"/>
    <m/>
    <n v="2411"/>
    <m/>
    <m/>
    <s v="Flow GAS"/>
    <s v="Kmilk_rv;Kmed_hat;K2nd_ws"/>
    <s v="Cor4 Oil Corp"/>
    <n v="5000034"/>
    <m/>
    <m/>
    <d v="2005-05-03T00:00:00"/>
    <d v="2005-05-21T00:00:00"/>
    <d v="2005-05-21T00:00:00"/>
    <m/>
    <d v="2005-08-01T00:00:00"/>
    <d v="2005-08-28T00:00:00"/>
    <m/>
    <m/>
    <m/>
    <m/>
    <s v="WI"/>
    <n v="1"/>
    <n v="1"/>
    <n v="0.8"/>
    <x v="0"/>
    <s v="N"/>
    <n v="14.887671232876713"/>
    <n v="14.887671232876713"/>
    <n v="734.87279999999998"/>
    <n v="734.87279999999998"/>
    <s v="Flow GAS"/>
    <n v="4"/>
    <n v="4"/>
    <m/>
    <s v="Flow GAS"/>
    <x v="1"/>
    <s v="Producing"/>
    <s v="Producing"/>
    <x v="0"/>
    <x v="0"/>
    <s v="W 0330224 "/>
    <n v="17975"/>
    <n v="0"/>
    <n v="0"/>
    <n v="0"/>
    <n v="0"/>
    <n v="16500"/>
    <n v="0"/>
    <n v="34475"/>
    <m/>
    <m/>
    <m/>
    <m/>
    <n v="344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702020"/>
    <s v="1 UWI in License"/>
    <n v="330244"/>
    <s v="102/02-27-019-09W4/00"/>
    <n v="330244"/>
    <n v="1"/>
    <s v="102"/>
    <s v="02"/>
    <s v="27"/>
    <s v="019"/>
    <s v="09W4"/>
    <s v="00"/>
    <s v="02-27-019-09W4"/>
    <s v="02-27-019-09W4"/>
    <s v="AB"/>
    <s v="JENNER"/>
    <s v="IMAGINEA JENNER 2-27-19-9"/>
    <x v="7"/>
    <s v="Cor4 Oil Corp"/>
    <s v="Working Interest"/>
    <n v="0.8"/>
    <s v="JENNER SHLW GAS"/>
    <s v="No"/>
    <m/>
    <s v="Flow GAS"/>
    <d v="2020-05-31T00:00:00"/>
    <m/>
    <n v="2454"/>
    <m/>
    <m/>
    <s v="Flow GAS"/>
    <s v="Kmilk_rv;Kmed_hat;K2nd_ws"/>
    <s v="Cor4 Oil Corp"/>
    <n v="5000034"/>
    <m/>
    <m/>
    <d v="2005-05-03T00:00:00"/>
    <d v="2005-05-22T00:00:00"/>
    <d v="2005-05-22T00:00:00"/>
    <m/>
    <d v="2005-08-01T00:00:00"/>
    <d v="2005-08-17T00:00:00"/>
    <m/>
    <m/>
    <m/>
    <m/>
    <s v="WI"/>
    <n v="1"/>
    <n v="1"/>
    <n v="0.8"/>
    <x v="0"/>
    <s v="N"/>
    <n v="14.884931506849314"/>
    <n v="14.884931506849314"/>
    <n v="747.97919999999999"/>
    <n v="747.97919999999999"/>
    <s v="Flow GAS"/>
    <n v="4"/>
    <n v="4"/>
    <m/>
    <s v="Flow GAS"/>
    <x v="1"/>
    <s v="Producing"/>
    <s v="Producing"/>
    <x v="0"/>
    <x v="0"/>
    <s v="W 0330244 "/>
    <n v="17975"/>
    <n v="0"/>
    <n v="0"/>
    <n v="0"/>
    <n v="0"/>
    <n v="16500"/>
    <n v="0"/>
    <n v="34475"/>
    <m/>
    <m/>
    <m/>
    <m/>
    <n v="34475"/>
    <m/>
    <n v="23430.4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813000"/>
    <s v="1 UWI in License"/>
    <n v="330245"/>
    <s v="100/13-28-019-09W4/00"/>
    <n v="330245"/>
    <n v="1"/>
    <s v="100"/>
    <s v="13"/>
    <s v="28"/>
    <s v="019"/>
    <s v="09W4"/>
    <s v="00"/>
    <s v="13-28-019-09W4"/>
    <s v="13-28-019-09W4"/>
    <s v="AB"/>
    <s v="JENNER"/>
    <s v="IMAGINEA JENNER 13-28-19-9"/>
    <x v="7"/>
    <s v="Cor4 Oil Corp"/>
    <s v="Working Interest"/>
    <n v="0.4"/>
    <s v="JENNER SHLW GAS"/>
    <s v="No"/>
    <m/>
    <s v="ABD GAS"/>
    <d v="2016-10-31T00:00:00"/>
    <m/>
    <n v="2467"/>
    <m/>
    <m/>
    <s v="ABD GAS"/>
    <s v="Kmilk_rv;Kmed_hat;K2nd_ws"/>
    <m/>
    <m/>
    <m/>
    <m/>
    <d v="2005-05-03T00:00:00"/>
    <d v="2005-05-24T00:00:00"/>
    <d v="2005-05-24T00:00:00"/>
    <m/>
    <d v="2005-08-01T00:00:00"/>
    <d v="2005-08-28T00:00:00"/>
    <m/>
    <d v="2016-11-30T00:00:00"/>
    <s v="Other"/>
    <m/>
    <s v="WI"/>
    <n v="1"/>
    <n v="1"/>
    <n v="0.4"/>
    <x v="0"/>
    <s v="N"/>
    <n v="14.87945205479452"/>
    <n v="14.87945205479452"/>
    <n v="751.94159999999999"/>
    <n v="751.94159999999999"/>
    <s v="ABD GAS"/>
    <n v="14"/>
    <n v="14"/>
    <m/>
    <s v="ABD GAS"/>
    <x v="1"/>
    <s v="Abandoned"/>
    <s v="Abandoned"/>
    <x v="1"/>
    <x v="0"/>
    <s v="W 0330245 "/>
    <n v="0"/>
    <n v="0"/>
    <n v="0"/>
    <n v="0"/>
    <n v="0"/>
    <n v="16500"/>
    <n v="0"/>
    <n v="16500"/>
    <m/>
    <m/>
    <m/>
    <m/>
    <n v="16500"/>
    <m/>
    <n v="0"/>
    <m/>
    <n v="0"/>
    <n v="10900"/>
    <n v="10900"/>
    <x v="5"/>
    <m/>
    <n v="0"/>
    <n v="10900"/>
    <x v="5"/>
    <s v=""/>
    <n v="22"/>
    <s v="A) Reclamation only; spread evenly"/>
    <n v="4"/>
    <m/>
    <n v="0"/>
    <n v="10900"/>
    <n v="10900"/>
    <n v="0.4"/>
    <n v="0"/>
    <n v="4360"/>
    <n v="4360"/>
    <n v="4"/>
    <n v="1.35E-2"/>
    <n v="0"/>
    <n v="4919.2655433314821"/>
    <n v="4919.2655433314821"/>
    <n v="1.7600000000000001E-2"/>
    <n v="0"/>
    <n v="4204.4227927433867"/>
    <n v="4204.4227927433867"/>
    <s v="E.1) Fully abandoned, reclamation only. Shallow Gas. Use $10,900 for rec ($1,090 for pad site)."/>
  </r>
  <r>
    <s v="1 - Yes"/>
    <s v="1- Yes"/>
    <n v="194092312000"/>
    <s v="1 UWI in License"/>
    <n v="330256"/>
    <s v="100/12-23-019-09W4/00"/>
    <n v="330256"/>
    <n v="1"/>
    <s v="100"/>
    <s v="12"/>
    <s v="23"/>
    <s v="019"/>
    <s v="09W4"/>
    <s v="00"/>
    <s v="12-23-019-09W4"/>
    <s v="12-23-019-09W4"/>
    <s v="AB"/>
    <s v="JENNER"/>
    <s v="IMAGINEA JENNER 12-23-19-9"/>
    <x v="7"/>
    <s v="Cor4 Oil Corp"/>
    <s v="Working Interest"/>
    <n v="0.8"/>
    <s v="JENNER SHLW GAS"/>
    <s v="No"/>
    <m/>
    <s v="Flow GAS"/>
    <d v="2020-05-31T00:00:00"/>
    <m/>
    <n v="2398"/>
    <m/>
    <m/>
    <s v="Flow GAS"/>
    <s v="Kmilk_rv;Kmed_hat;K2nd_ws"/>
    <s v="Cor4 Oil Corp"/>
    <n v="5000034"/>
    <m/>
    <m/>
    <d v="2005-05-03T00:00:00"/>
    <d v="2005-05-23T00:00:00"/>
    <d v="2005-05-23T00:00:00"/>
    <m/>
    <d v="2005-08-01T00:00:00"/>
    <d v="2005-08-16T00:00:00"/>
    <m/>
    <m/>
    <m/>
    <m/>
    <s v="WI"/>
    <n v="1"/>
    <n v="1"/>
    <n v="0.8"/>
    <x v="0"/>
    <s v="N"/>
    <n v="14.882191780821918"/>
    <n v="14.882191780821918"/>
    <n v="730.91039999999998"/>
    <n v="730.91039999999998"/>
    <s v="Flow GAS"/>
    <n v="4"/>
    <n v="4"/>
    <m/>
    <s v="Flow GAS"/>
    <x v="1"/>
    <s v="Producing"/>
    <s v="Producing"/>
    <x v="0"/>
    <x v="0"/>
    <s v="W 0330256 "/>
    <n v="17975"/>
    <n v="0"/>
    <n v="0"/>
    <n v="0"/>
    <n v="0"/>
    <n v="16500"/>
    <n v="0"/>
    <n v="34475"/>
    <m/>
    <m/>
    <m/>
    <m/>
    <n v="34475"/>
    <m/>
    <n v="24586.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002000"/>
    <s v="1 UWI in License"/>
    <n v="330263"/>
    <s v="100/02-30-019-09W4/00"/>
    <n v="330263"/>
    <n v="1"/>
    <s v="100"/>
    <s v="02"/>
    <s v="30"/>
    <s v="019"/>
    <s v="09W4"/>
    <s v="00"/>
    <s v="02-30-019-09W4"/>
    <s v="02-30-019-09W4"/>
    <s v="AB"/>
    <s v="JENNER"/>
    <s v="IMAGINEA JENNER 2-30-19-9"/>
    <x v="7"/>
    <s v="Cor4 Oil Corp"/>
    <s v="Working Interest"/>
    <n v="0.8"/>
    <s v="JENNER SHLW GAS"/>
    <s v="No"/>
    <m/>
    <s v="Flow GAS"/>
    <d v="2020-05-31T00:00:00"/>
    <m/>
    <n v="2441"/>
    <m/>
    <m/>
    <s v="Flow GAS"/>
    <s v="Kmilk_rv;Kmed_hat;K2nd_ws"/>
    <s v="Cor4 Oil Corp"/>
    <n v="5000034"/>
    <m/>
    <m/>
    <d v="2005-05-03T00:00:00"/>
    <d v="2005-05-27T00:00:00"/>
    <d v="2005-05-27T00:00:00"/>
    <m/>
    <d v="2005-09-01T00:00:00"/>
    <d v="2005-09-06T00:00:00"/>
    <m/>
    <m/>
    <m/>
    <m/>
    <s v="WI"/>
    <n v="1"/>
    <n v="1"/>
    <n v="0.8"/>
    <x v="0"/>
    <s v="N"/>
    <n v="14.871232876712329"/>
    <n v="14.871232876712329"/>
    <n v="744.01679999999999"/>
    <n v="744.01679999999999"/>
    <s v="Flow GAS"/>
    <n v="4"/>
    <n v="4"/>
    <m/>
    <s v="Flow GAS"/>
    <x v="1"/>
    <s v="Producing"/>
    <s v="Producing"/>
    <x v="0"/>
    <x v="0"/>
    <s v="W 0330263 "/>
    <n v="17975"/>
    <n v="0"/>
    <n v="0"/>
    <n v="0"/>
    <n v="0"/>
    <n v="16500"/>
    <n v="0"/>
    <n v="34475"/>
    <m/>
    <m/>
    <m/>
    <m/>
    <n v="34475"/>
    <m/>
    <n v="34606.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10000"/>
    <s v="1 UWI in License"/>
    <n v="330270"/>
    <s v="100/10-31-019-09W4/00"/>
    <n v="330270"/>
    <n v="1"/>
    <s v="100"/>
    <s v="10"/>
    <s v="31"/>
    <s v="019"/>
    <s v="09W4"/>
    <s v="00"/>
    <s v="10-31-019-09W4"/>
    <s v="10-31-019-09W4"/>
    <s v="AB"/>
    <s v="JENNER"/>
    <s v="IMAGINEA JENNER 10-31-19-9"/>
    <x v="7"/>
    <s v="Cor4 Oil Corp"/>
    <s v="Working Interest"/>
    <n v="0.77500000000000002"/>
    <s v="JENNER SHLW GAS"/>
    <s v="No"/>
    <m/>
    <s v="Flow GAS"/>
    <d v="2020-05-31T00:00:00"/>
    <m/>
    <n v="2474"/>
    <m/>
    <m/>
    <s v="Flow GAS"/>
    <s v="Kmilk_rv;Kmed_hat;K2nd_ws"/>
    <s v="Cor4 Oil Corp"/>
    <n v="5000034"/>
    <m/>
    <m/>
    <d v="2005-05-03T00:00:00"/>
    <d v="2005-05-26T00:00:00"/>
    <d v="2005-05-26T00:00:00"/>
    <m/>
    <d v="2005-08-01T00:00:00"/>
    <d v="2005-08-16T00:00:00"/>
    <m/>
    <m/>
    <m/>
    <m/>
    <s v="WI"/>
    <n v="1"/>
    <n v="1"/>
    <n v="0.77500000000000002"/>
    <x v="0"/>
    <s v="N"/>
    <n v="14.873972602739727"/>
    <n v="14.873972602739727"/>
    <n v="754.0752"/>
    <n v="754.0752"/>
    <s v="Flow GAS"/>
    <n v="4"/>
    <n v="4"/>
    <m/>
    <s v="Flow GAS"/>
    <x v="1"/>
    <s v="Producing"/>
    <s v="Producing"/>
    <x v="0"/>
    <x v="0"/>
    <s v="W 0330270 "/>
    <n v="17975"/>
    <n v="0"/>
    <n v="0"/>
    <n v="0"/>
    <n v="0"/>
    <n v="16500"/>
    <n v="0"/>
    <n v="34475"/>
    <m/>
    <m/>
    <m/>
    <m/>
    <n v="34475"/>
    <m/>
    <n v="27052.87"/>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93312000"/>
    <s v="1 UWI in License"/>
    <n v="330272"/>
    <s v="100/12-33-019-09W4/00"/>
    <n v="330272"/>
    <n v="1"/>
    <s v="100"/>
    <s v="12"/>
    <s v="33"/>
    <s v="019"/>
    <s v="09W4"/>
    <s v="00"/>
    <s v="12-33-019-09W4"/>
    <s v="12-33-019-09W4"/>
    <s v="AB"/>
    <s v="JENNER"/>
    <s v="IMAGINEA JENNER 12-33-19-9"/>
    <x v="7"/>
    <s v="Cor4 Oil Corp"/>
    <s v="Working Interest"/>
    <n v="0.8"/>
    <s v="JENNER SHLW GAS"/>
    <s v="No"/>
    <m/>
    <s v="Flow GAS"/>
    <d v="2020-05-31T00:00:00"/>
    <m/>
    <n v="2397"/>
    <m/>
    <m/>
    <s v="Flow GAS"/>
    <s v="Kmilk_rv;Kmed_hat;K2nd_ws"/>
    <s v="Cor4 Oil Corp"/>
    <n v="5000034"/>
    <m/>
    <m/>
    <d v="2005-05-03T00:00:00"/>
    <d v="2005-05-25T00:00:00"/>
    <d v="2005-05-25T00:00:00"/>
    <m/>
    <d v="2005-08-01T00:00:00"/>
    <d v="2005-08-16T00:00:00"/>
    <m/>
    <m/>
    <m/>
    <m/>
    <s v="WI"/>
    <n v="1"/>
    <n v="1"/>
    <n v="0.8"/>
    <x v="0"/>
    <s v="N"/>
    <n v="14.876712328767123"/>
    <n v="14.876712328767123"/>
    <n v="730.60559999999998"/>
    <n v="730.60559999999998"/>
    <s v="Flow GAS"/>
    <n v="4"/>
    <n v="4"/>
    <m/>
    <s v="Flow GAS"/>
    <x v="1"/>
    <s v="Producing"/>
    <s v="Producing"/>
    <x v="0"/>
    <x v="0"/>
    <s v="W 0330272 "/>
    <n v="17975"/>
    <n v="0"/>
    <n v="0"/>
    <n v="0"/>
    <n v="0"/>
    <n v="16500"/>
    <n v="0"/>
    <n v="34475"/>
    <m/>
    <m/>
    <m/>
    <m/>
    <n v="34475"/>
    <m/>
    <n v="13603.5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102000"/>
    <s v="1 UWI in License"/>
    <n v="330276"/>
    <s v="100/02-31-019-09W4/00"/>
    <n v="330276"/>
    <n v="1"/>
    <s v="100"/>
    <s v="02"/>
    <s v="31"/>
    <s v="019"/>
    <s v="09W4"/>
    <s v="00"/>
    <s v="02-31-019-09W4"/>
    <s v="02-31-019-09W4"/>
    <s v="AB"/>
    <s v="JENNER"/>
    <s v="IMAGINEA JENNER 2-31-19-9"/>
    <x v="7"/>
    <s v="Cor4 Oil Corp"/>
    <s v="Working Interest"/>
    <n v="0.77500000000000002"/>
    <s v="JENNER SHLW GAS"/>
    <s v="No"/>
    <m/>
    <s v="Flow GAS"/>
    <d v="2020-05-31T00:00:00"/>
    <m/>
    <n v="2475"/>
    <m/>
    <m/>
    <s v="Flow GAS"/>
    <s v="Kmilk_rv;Kmed_hat;K2nd_ws"/>
    <s v="Cor4 Oil Corp"/>
    <n v="5000034"/>
    <m/>
    <m/>
    <d v="2005-05-03T00:00:00"/>
    <d v="2005-05-26T00:00:00"/>
    <d v="2005-05-26T00:00:00"/>
    <m/>
    <d v="2005-08-01T00:00:00"/>
    <d v="2005-08-16T00:00:00"/>
    <m/>
    <m/>
    <m/>
    <m/>
    <s v="WI"/>
    <n v="1"/>
    <n v="1"/>
    <n v="0.77500000000000002"/>
    <x v="0"/>
    <s v="N"/>
    <n v="14.873972602739727"/>
    <n v="14.873972602739727"/>
    <n v="754.38"/>
    <n v="754.38"/>
    <s v="Flow GAS"/>
    <n v="4"/>
    <n v="4"/>
    <m/>
    <s v="Flow GAS"/>
    <x v="1"/>
    <s v="Producing"/>
    <s v="Producing"/>
    <x v="0"/>
    <x v="0"/>
    <s v="W 0330276 "/>
    <n v="17975"/>
    <n v="0"/>
    <n v="0"/>
    <n v="0"/>
    <n v="0"/>
    <n v="16500"/>
    <n v="0"/>
    <n v="34475"/>
    <m/>
    <m/>
    <m/>
    <m/>
    <n v="34475"/>
    <m/>
    <n v="22043.08"/>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93408030"/>
    <s v="1 UWI in License"/>
    <n v="330278"/>
    <s v="103/08-34-019-09W4/00"/>
    <n v="330278"/>
    <n v="1"/>
    <s v="103"/>
    <s v="08"/>
    <s v="34"/>
    <s v="019"/>
    <s v="09W4"/>
    <s v="00"/>
    <s v="08-34-019-09W4"/>
    <s v="08-34-019-09W4"/>
    <s v="AB"/>
    <s v="JENNER"/>
    <s v="IMAGINEA JENNER 8-34-19-9"/>
    <x v="7"/>
    <s v="Cor4 Oil Corp"/>
    <s v="Working Interest"/>
    <n v="0.8"/>
    <s v="JENNER SHLW GAS"/>
    <s v="No"/>
    <m/>
    <s v="Flow GAS"/>
    <d v="2020-05-31T00:00:00"/>
    <m/>
    <n v="2395"/>
    <m/>
    <m/>
    <s v="Flow GAS"/>
    <s v="Kmilk_rv;Kmed_hat;K2nd_ws"/>
    <s v="Cor4 Oil Corp"/>
    <n v="5000034"/>
    <m/>
    <m/>
    <d v="2005-05-03T00:00:00"/>
    <d v="2005-05-25T00:00:00"/>
    <d v="2005-05-25T00:00:00"/>
    <m/>
    <d v="2005-08-01T00:00:00"/>
    <d v="2005-08-17T00:00:00"/>
    <m/>
    <m/>
    <m/>
    <m/>
    <s v="WI"/>
    <n v="1"/>
    <n v="1"/>
    <n v="0.8"/>
    <x v="0"/>
    <s v="N"/>
    <n v="14.876712328767123"/>
    <n v="14.876712328767123"/>
    <n v="729.99599999999998"/>
    <n v="729.99599999999998"/>
    <s v="Flow GAS"/>
    <n v="4"/>
    <n v="4"/>
    <m/>
    <s v="Flow GAS"/>
    <x v="1"/>
    <s v="Producing"/>
    <s v="Producing"/>
    <x v="0"/>
    <x v="0"/>
    <s v="W 0330278 "/>
    <n v="17975"/>
    <n v="0"/>
    <n v="0"/>
    <n v="0"/>
    <n v="0"/>
    <n v="16500"/>
    <n v="0"/>
    <n v="34475"/>
    <m/>
    <m/>
    <m/>
    <m/>
    <n v="34475"/>
    <m/>
    <n v="23006.5"/>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12020"/>
    <s v="1 UWI in License"/>
    <n v="330282"/>
    <s v="102/12-02-020-09W4/00"/>
    <n v="330282"/>
    <n v="1"/>
    <s v="102"/>
    <s v="12"/>
    <s v="02"/>
    <s v="020"/>
    <s v="09W4"/>
    <s v="00"/>
    <s v="12-02-020-09W4"/>
    <s v="12-02-020-09W4"/>
    <s v="AB"/>
    <m/>
    <s v="IMAGINEA JENNER 12-2-20-9"/>
    <x v="7"/>
    <s v="Cor4 Oil Corp"/>
    <s v="Working Interest"/>
    <n v="0.8"/>
    <s v="JENNER GAS"/>
    <s v="Yes"/>
    <s v="9) Per Jeremy &amp; Colin's final review, license belongs in JENNER SHLW GAS"/>
    <s v="Cased"/>
    <m/>
    <m/>
    <n v="2326"/>
    <m/>
    <m/>
    <m/>
    <m/>
    <m/>
    <m/>
    <m/>
    <m/>
    <d v="2005-05-03T00:00:00"/>
    <d v="2005-05-29T00:00:00"/>
    <d v="2005-05-29T00:00:00"/>
    <m/>
    <m/>
    <m/>
    <m/>
    <m/>
    <m/>
    <m/>
    <s v="WI"/>
    <n v="1"/>
    <n v="1"/>
    <n v="0.8"/>
    <x v="0"/>
    <s v="N"/>
    <n v="14.865753424657534"/>
    <n v="14.865753424657534"/>
    <n v="708.96480000000008"/>
    <n v="708.96480000000008"/>
    <s v="Cased"/>
    <n v="32"/>
    <n v="32"/>
    <m/>
    <s v="Cased"/>
    <x v="0"/>
    <s v="Pre-Production"/>
    <s v="Pre-Production"/>
    <x v="1"/>
    <x v="0"/>
    <s v="W 0330282 "/>
    <n v="12800"/>
    <n v="0"/>
    <n v="0"/>
    <n v="0"/>
    <n v="0"/>
    <n v="16500"/>
    <n v="0"/>
    <n v="29300"/>
    <m/>
    <m/>
    <m/>
    <m/>
    <n v="29300"/>
    <m/>
    <n v="0"/>
    <m/>
    <n v="2200"/>
    <n v="10900"/>
    <n v="13100"/>
    <x v="17"/>
    <m/>
    <n v="2200"/>
    <n v="10900"/>
    <x v="17"/>
    <s v=""/>
    <n v="8"/>
    <s v="3) DUCs / Cut &amp; Cap Ready / Known Work To Do. Prioritize as earlier"/>
    <n v="11"/>
    <m/>
    <n v="2200"/>
    <n v="10900"/>
    <n v="13100"/>
    <n v="0.8"/>
    <n v="1760"/>
    <n v="8720"/>
    <n v="10480"/>
    <n v="11"/>
    <n v="1.35E-2"/>
    <n v="2039.7359537839907"/>
    <n v="10806.78554973314"/>
    <n v="12846.521503517131"/>
    <n v="1.7600000000000001E-2"/>
    <n v="1683.549421213409"/>
    <n v="8174.5331720796703"/>
    <n v="9858.0825932930784"/>
    <s v="A.1) These wells are DUCs (drilled un-completed). Minimal abandonment cost of $2,200. Minimal disturbance, use $10,900 for recs (10% for pad site)."/>
  </r>
  <r>
    <s v="1 - Yes"/>
    <s v="1- Yes"/>
    <n v="204090312000"/>
    <s v="1 UWI in License"/>
    <n v="330285"/>
    <s v="100/12-03-020-09W4/00"/>
    <n v="330285"/>
    <n v="1"/>
    <s v="100"/>
    <s v="12"/>
    <s v="03"/>
    <s v="020"/>
    <s v="09W4"/>
    <s v="00"/>
    <s v="12-03-020-09W4"/>
    <s v="12-03-020-09W4"/>
    <s v="AB"/>
    <s v="JENNER"/>
    <s v="IMAGINEA JENNER 12-3-20-9"/>
    <x v="7"/>
    <s v="Cor4 Oil Corp"/>
    <s v="Working Interest"/>
    <n v="0.8"/>
    <s v="JENNER SHLW GAS"/>
    <s v="No"/>
    <m/>
    <s v="Flow GAS"/>
    <d v="2020-05-31T00:00:00"/>
    <m/>
    <n v="2343"/>
    <m/>
    <m/>
    <s v="Flow GAS"/>
    <s v="Kmilk_rv;Kmed_hat"/>
    <s v="Cor4 Oil Corp"/>
    <n v="5000034"/>
    <m/>
    <m/>
    <d v="2005-05-03T00:00:00"/>
    <d v="2005-05-27T00:00:00"/>
    <d v="2005-05-28T00:00:00"/>
    <m/>
    <d v="2005-08-01T00:00:00"/>
    <d v="2005-08-29T00:00:00"/>
    <m/>
    <m/>
    <m/>
    <m/>
    <s v="WI"/>
    <n v="1"/>
    <n v="1"/>
    <n v="0.8"/>
    <x v="0"/>
    <s v="N"/>
    <n v="14.871232876712329"/>
    <n v="14.871232876712329"/>
    <n v="714.14640000000009"/>
    <n v="714.14640000000009"/>
    <s v="Flow GAS"/>
    <n v="4"/>
    <n v="4"/>
    <m/>
    <s v="Flow GAS"/>
    <x v="1"/>
    <s v="Producing"/>
    <s v="Producing"/>
    <x v="0"/>
    <x v="0"/>
    <s v="W 0330285 "/>
    <n v="17975"/>
    <n v="0"/>
    <n v="0"/>
    <n v="0"/>
    <n v="0"/>
    <n v="16500"/>
    <n v="0"/>
    <n v="34475"/>
    <m/>
    <m/>
    <m/>
    <m/>
    <n v="34475"/>
    <m/>
    <n v="34374.87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512000"/>
    <s v="1 UWI in License"/>
    <n v="330336"/>
    <s v="100/12-15-019-09W4/00"/>
    <n v="330336"/>
    <n v="1"/>
    <s v="100"/>
    <s v="12"/>
    <s v="15"/>
    <s v="019"/>
    <s v="09W4"/>
    <s v="00"/>
    <s v="12-15-019-09W4"/>
    <s v="12-15-019-09W4"/>
    <s v="AB"/>
    <s v="JENNER"/>
    <s v="IMAGINEA JENNER 12-15-19-9"/>
    <x v="7"/>
    <s v="Cor4 Oil Corp"/>
    <s v="Working Interest"/>
    <n v="0.8"/>
    <s v="JENNER SHLW GAS"/>
    <s v="No"/>
    <m/>
    <s v="Flow GAS"/>
    <d v="2020-05-31T00:00:00"/>
    <m/>
    <n v="2411"/>
    <m/>
    <m/>
    <s v="Flow GAS"/>
    <s v="Kmilk_rv;Kmed_hat;K2nd_ws"/>
    <s v="Cor4 Oil Corp"/>
    <n v="5000034"/>
    <m/>
    <m/>
    <d v="2005-05-04T00:00:00"/>
    <d v="2005-05-20T00:00:00"/>
    <d v="2005-05-20T00:00:00"/>
    <m/>
    <d v="2005-08-01T00:00:00"/>
    <d v="2005-08-28T00:00:00"/>
    <m/>
    <m/>
    <m/>
    <m/>
    <s v="WI"/>
    <n v="1"/>
    <n v="1"/>
    <n v="0.8"/>
    <x v="0"/>
    <s v="N"/>
    <n v="14.890410958904109"/>
    <n v="14.890410958904109"/>
    <n v="734.87279999999998"/>
    <n v="734.87279999999998"/>
    <s v="Flow GAS"/>
    <n v="4"/>
    <n v="4"/>
    <m/>
    <s v="Flow GAS"/>
    <x v="1"/>
    <s v="Producing"/>
    <s v="Producing"/>
    <x v="0"/>
    <x v="0"/>
    <s v="W 0330336 "/>
    <n v="17975"/>
    <n v="0"/>
    <n v="0"/>
    <n v="0"/>
    <n v="0"/>
    <n v="16500"/>
    <n v="0"/>
    <n v="34475"/>
    <m/>
    <m/>
    <m/>
    <m/>
    <n v="344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304000"/>
    <s v="1 UWI in License"/>
    <n v="330337"/>
    <s v="100/04-23-019-09W4/00"/>
    <n v="330337"/>
    <n v="1"/>
    <s v="100"/>
    <s v="04"/>
    <s v="23"/>
    <s v="019"/>
    <s v="09W4"/>
    <s v="00"/>
    <s v="04-23-019-09W4"/>
    <s v="04-23-019-09W4"/>
    <s v="AB"/>
    <s v="JENNER"/>
    <s v="IMAGINEA JENNER 4-23-19-9"/>
    <x v="7"/>
    <s v="Cor4 Oil Corp"/>
    <s v="Working Interest"/>
    <n v="0.8"/>
    <s v="JENNER SHLW GAS"/>
    <s v="No"/>
    <m/>
    <s v="Flow GAS"/>
    <d v="2020-05-31T00:00:00"/>
    <m/>
    <n v="2425"/>
    <m/>
    <m/>
    <s v="Flow GAS"/>
    <s v="Kmilk_rv;Kmed_hat;K2nd_ws"/>
    <s v="Cor4 Oil Corp"/>
    <n v="5000034"/>
    <m/>
    <m/>
    <d v="2005-05-04T00:00:00"/>
    <d v="2005-05-22T00:00:00"/>
    <d v="2005-05-23T00:00:00"/>
    <m/>
    <d v="2005-08-01T00:00:00"/>
    <d v="2005-08-16T00:00:00"/>
    <m/>
    <m/>
    <m/>
    <m/>
    <s v="WI"/>
    <n v="1"/>
    <n v="1"/>
    <n v="0.8"/>
    <x v="0"/>
    <s v="N"/>
    <n v="14.884931506849314"/>
    <n v="14.884931506849314"/>
    <n v="739.14"/>
    <n v="739.14"/>
    <s v="Flow GAS"/>
    <n v="4"/>
    <n v="4"/>
    <m/>
    <s v="Flow GAS"/>
    <x v="1"/>
    <s v="Producing"/>
    <s v="Producing"/>
    <x v="0"/>
    <x v="0"/>
    <s v="W 0330337 "/>
    <n v="17975"/>
    <n v="0"/>
    <n v="0"/>
    <n v="0"/>
    <n v="0"/>
    <n v="16500"/>
    <n v="0"/>
    <n v="34475"/>
    <m/>
    <m/>
    <m/>
    <m/>
    <n v="34475"/>
    <m/>
    <n v="31022.1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504000"/>
    <s v="1 UWI in License"/>
    <n v="330340"/>
    <s v="100/04-35-019-09W4/00"/>
    <n v="330340"/>
    <n v="1"/>
    <s v="100"/>
    <s v="04"/>
    <s v="35"/>
    <s v="019"/>
    <s v="09W4"/>
    <s v="00"/>
    <s v="04-35-019-09W4"/>
    <s v="04-35-019-09W4"/>
    <s v="AB"/>
    <s v="JENNER"/>
    <s v="IMAGINEA JENNER 4-35-19-9"/>
    <x v="7"/>
    <s v="Cor4 Oil Corp"/>
    <s v="Working Interest"/>
    <n v="0.8"/>
    <s v="JENNER SHLW GAS"/>
    <s v="No"/>
    <m/>
    <s v="Flow GAS"/>
    <d v="2020-05-31T00:00:00"/>
    <m/>
    <n v="2405"/>
    <m/>
    <m/>
    <s v="Flow GAS"/>
    <s v="Kmilk_rv;Kmed_hat;K2nd_ws"/>
    <s v="Cor4 Oil Corp"/>
    <n v="5000034"/>
    <m/>
    <m/>
    <d v="2005-05-04T00:00:00"/>
    <d v="2005-05-25T00:00:00"/>
    <d v="2005-05-26T00:00:00"/>
    <m/>
    <d v="2005-08-01T00:00:00"/>
    <d v="2005-08-17T00:00:00"/>
    <m/>
    <m/>
    <m/>
    <m/>
    <s v="WI"/>
    <n v="1"/>
    <n v="1"/>
    <n v="0.8"/>
    <x v="0"/>
    <s v="N"/>
    <n v="14.876712328767123"/>
    <n v="14.876712328767123"/>
    <n v="733.04399999999998"/>
    <n v="733.04399999999998"/>
    <s v="Flow GAS"/>
    <n v="4"/>
    <n v="4"/>
    <m/>
    <s v="Flow GAS"/>
    <x v="1"/>
    <s v="Producing"/>
    <s v="Producing"/>
    <x v="0"/>
    <x v="0"/>
    <s v="W 0330340 "/>
    <n v="17975"/>
    <n v="0"/>
    <n v="0"/>
    <n v="0"/>
    <n v="0"/>
    <n v="16500"/>
    <n v="0"/>
    <n v="34475"/>
    <m/>
    <m/>
    <m/>
    <m/>
    <n v="34475"/>
    <m/>
    <n v="28555.8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05000"/>
    <s v="1 UWI in License"/>
    <n v="330343"/>
    <s v="100/05-04-020-09W4/00"/>
    <n v="330343"/>
    <n v="1"/>
    <s v="100"/>
    <s v="05"/>
    <s v="04"/>
    <s v="020"/>
    <s v="09W4"/>
    <s v="00"/>
    <s v="05-04-020-09W4"/>
    <s v="05-04-020-09W4"/>
    <s v="AB"/>
    <s v="JENNER"/>
    <s v="IMAGINEA JENNER 5-4-20-9"/>
    <x v="7"/>
    <s v="Cor4 Oil Corp"/>
    <s v="Working Interest"/>
    <n v="1"/>
    <s v="JENNER SHLW GAS"/>
    <s v="No"/>
    <m/>
    <s v="Flow GAS"/>
    <d v="2020-05-31T00:00:00"/>
    <m/>
    <n v="2405"/>
    <m/>
    <m/>
    <s v="Flow GAS"/>
    <s v="Kmilk_rv;Kmed_hat;K2nd_ws"/>
    <s v="Cor4 Oil Corp"/>
    <n v="5000034"/>
    <m/>
    <m/>
    <d v="2005-05-04T00:00:00"/>
    <d v="2005-05-26T00:00:00"/>
    <d v="2005-05-26T00:00:00"/>
    <m/>
    <d v="2005-08-01T00:00:00"/>
    <d v="2005-08-24T00:00:00"/>
    <m/>
    <m/>
    <m/>
    <m/>
    <s v="WI"/>
    <n v="1"/>
    <n v="1"/>
    <n v="1"/>
    <x v="0"/>
    <s v="N"/>
    <n v="14.873972602739727"/>
    <n v="14.873972602739727"/>
    <n v="733.04399999999998"/>
    <n v="733.04399999999998"/>
    <s v="Flow GAS"/>
    <n v="4"/>
    <n v="4"/>
    <m/>
    <s v="Flow GAS"/>
    <x v="1"/>
    <s v="Producing"/>
    <s v="Producing"/>
    <x v="0"/>
    <x v="0"/>
    <s v="W 0330343 "/>
    <n v="17975"/>
    <n v="0"/>
    <n v="0"/>
    <n v="0"/>
    <n v="0"/>
    <n v="16500"/>
    <n v="0"/>
    <n v="34475"/>
    <m/>
    <m/>
    <m/>
    <m/>
    <n v="34475"/>
    <m/>
    <n v="26474.8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012000"/>
    <s v="1 UWI in License"/>
    <n v="330380"/>
    <s v="100/12-30-019-09W4/00"/>
    <n v="330380"/>
    <n v="1"/>
    <s v="100"/>
    <s v="12"/>
    <s v="30"/>
    <s v="019"/>
    <s v="09W4"/>
    <s v="00"/>
    <s v="12-30-019-09W4"/>
    <s v="12-30-019-09W4"/>
    <s v="AB"/>
    <s v="JENNER"/>
    <s v="IMAGINEA JENNER 12-30-19-9"/>
    <x v="7"/>
    <s v="Cor4 Oil Corp"/>
    <s v="Working Interest"/>
    <n v="0.8"/>
    <s v="JENNER SHLW GAS"/>
    <s v="No"/>
    <m/>
    <s v="Flow GAS"/>
    <d v="2020-05-31T00:00:00"/>
    <m/>
    <n v="2480"/>
    <m/>
    <m/>
    <s v="Flow GAS"/>
    <s v="Kmilk_rv;Kmed_hat;K2nd_ws"/>
    <s v="Cor4 Oil Corp"/>
    <n v="5000034"/>
    <m/>
    <m/>
    <d v="2005-05-04T00:00:00"/>
    <d v="2005-05-28T00:00:00"/>
    <d v="2005-05-28T00:00:00"/>
    <m/>
    <d v="2005-08-01T00:00:00"/>
    <d v="2005-08-16T00:00:00"/>
    <m/>
    <m/>
    <m/>
    <m/>
    <s v="WI"/>
    <n v="1"/>
    <n v="1"/>
    <n v="0.8"/>
    <x v="0"/>
    <s v="N"/>
    <n v="14.868493150684932"/>
    <n v="14.868493150684932"/>
    <n v="755.904"/>
    <n v="755.904"/>
    <s v="Flow GAS"/>
    <n v="4"/>
    <n v="4"/>
    <m/>
    <s v="Flow GAS"/>
    <x v="1"/>
    <s v="Producing"/>
    <s v="Producing"/>
    <x v="0"/>
    <x v="0"/>
    <s v="W 0330380 "/>
    <n v="17975"/>
    <n v="0"/>
    <n v="0"/>
    <n v="0"/>
    <n v="0"/>
    <n v="16500"/>
    <n v="0"/>
    <n v="34475"/>
    <m/>
    <m/>
    <m/>
    <m/>
    <n v="34475"/>
    <m/>
    <n v="36802.69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904000"/>
    <s v="1 UWI in License"/>
    <n v="330381"/>
    <s v="100/04-09-020-09W4/00"/>
    <n v="330381"/>
    <n v="1"/>
    <s v="100"/>
    <s v="04"/>
    <s v="09"/>
    <s v="020"/>
    <s v="09W4"/>
    <s v="00"/>
    <s v="04-09-020-09W4"/>
    <s v="04-09-020-09W4"/>
    <s v="AB"/>
    <s v="JENNER"/>
    <s v="IMAGINEA JENNER 4-9-20-9"/>
    <x v="7"/>
    <s v="Cor4 Oil Corp"/>
    <s v="Working Interest"/>
    <n v="1"/>
    <s v="JENNER SHLW GAS"/>
    <s v="No"/>
    <m/>
    <s v="Flow GAS"/>
    <d v="2020-05-31T00:00:00"/>
    <m/>
    <n v="2343"/>
    <m/>
    <m/>
    <s v="Flow GAS"/>
    <s v="Kmilk_rv;Kmed_hat;K2nd_ws"/>
    <s v="Cor4 Oil Corp"/>
    <n v="5000034"/>
    <m/>
    <m/>
    <d v="2005-05-04T00:00:00"/>
    <d v="2005-05-29T00:00:00"/>
    <d v="2005-05-30T00:00:00"/>
    <m/>
    <d v="2005-08-01T00:00:00"/>
    <d v="2005-08-22T00:00:00"/>
    <m/>
    <m/>
    <m/>
    <m/>
    <s v="WI"/>
    <n v="1"/>
    <n v="1"/>
    <n v="1"/>
    <x v="0"/>
    <s v="N"/>
    <n v="14.865753424657534"/>
    <n v="14.865753424657534"/>
    <n v="714.14640000000009"/>
    <n v="714.14640000000009"/>
    <s v="Flow GAS"/>
    <n v="4"/>
    <n v="4"/>
    <m/>
    <s v="Flow GAS"/>
    <x v="1"/>
    <s v="Producing"/>
    <s v="Producing"/>
    <x v="0"/>
    <x v="0"/>
    <s v="W 0330381 "/>
    <n v="17975"/>
    <n v="0"/>
    <n v="0"/>
    <n v="0"/>
    <n v="0"/>
    <n v="16500"/>
    <n v="0"/>
    <n v="34475"/>
    <m/>
    <m/>
    <m/>
    <m/>
    <n v="34475"/>
    <m/>
    <n v="39500.2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2020"/>
    <s v="1 UWI in License"/>
    <n v="330387"/>
    <s v="102/02-10-020-09W4/00"/>
    <n v="330387"/>
    <n v="1"/>
    <s v="102"/>
    <s v="02"/>
    <s v="10"/>
    <s v="020"/>
    <s v="09W4"/>
    <s v="00"/>
    <s v="02-10-020-09W4"/>
    <s v="02-10-020-09W4"/>
    <s v="AB"/>
    <s v="JENNER"/>
    <s v="IMAGINEA JENNER 2-10-20-9"/>
    <x v="7"/>
    <s v="Cor4 Oil Corp"/>
    <s v="Working Interest"/>
    <n v="1"/>
    <s v="JENNER SHLW GAS"/>
    <s v="No"/>
    <m/>
    <s v="Flow GAS"/>
    <d v="2020-05-31T00:00:00"/>
    <m/>
    <n v="2365"/>
    <m/>
    <m/>
    <s v="Flow GAS"/>
    <s v="Kmilk_rv;Kmed_hat;K2nd_ws"/>
    <s v="Cor4 Oil Corp"/>
    <n v="5000034"/>
    <m/>
    <m/>
    <d v="2005-05-04T00:00:00"/>
    <d v="2005-05-28T00:00:00"/>
    <d v="2005-05-28T00:00:00"/>
    <m/>
    <d v="2005-08-01T00:00:00"/>
    <d v="2005-08-28T00:00:00"/>
    <m/>
    <m/>
    <m/>
    <m/>
    <s v="WI"/>
    <n v="1"/>
    <n v="1"/>
    <n v="1"/>
    <x v="0"/>
    <s v="N"/>
    <n v="14.868493150684932"/>
    <n v="14.868493150684932"/>
    <n v="720.85200000000009"/>
    <n v="720.85200000000009"/>
    <s v="Flow GAS"/>
    <n v="4"/>
    <n v="4"/>
    <m/>
    <s v="Flow GAS"/>
    <x v="1"/>
    <s v="Producing"/>
    <s v="Producing"/>
    <x v="0"/>
    <x v="0"/>
    <s v="W 0330387 "/>
    <n v="17975"/>
    <n v="0"/>
    <n v="0"/>
    <n v="0"/>
    <n v="0"/>
    <n v="16500"/>
    <n v="0"/>
    <n v="34475"/>
    <m/>
    <m/>
    <m/>
    <m/>
    <n v="34475"/>
    <m/>
    <n v="15877.1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11030"/>
    <s v="1 UWI in License"/>
    <n v="330463"/>
    <s v="103/11-19-020-08W4/00"/>
    <n v="330463"/>
    <n v="1"/>
    <s v="103"/>
    <s v="11"/>
    <s v="19"/>
    <s v="020"/>
    <s v="08W4"/>
    <s v="00"/>
    <s v="11-19-020-08W4"/>
    <s v="11-19-020-08W4"/>
    <s v="AB"/>
    <s v="JENNER"/>
    <s v="IMAGINEA JENNER 11-19-20-8"/>
    <x v="7"/>
    <s v="Cor4 Oil Corp"/>
    <s v="Working Interest"/>
    <n v="0.8"/>
    <s v="JENNER SHLW GAS"/>
    <s v="No"/>
    <m/>
    <s v="Flow GAS"/>
    <d v="2020-05-31T00:00:00"/>
    <m/>
    <n v="2251"/>
    <m/>
    <m/>
    <s v="Flow GAS"/>
    <s v="Kmilk_rv;Kmed_hat;K2nd_ws"/>
    <s v="Cor4 Oil Corp"/>
    <n v="5000034"/>
    <m/>
    <m/>
    <d v="2005-05-05T00:00:00"/>
    <d v="2005-05-30T00:00:00"/>
    <d v="2005-05-30T00:00:00"/>
    <m/>
    <d v="2005-09-01T00:00:00"/>
    <d v="2005-09-02T00:00:00"/>
    <m/>
    <m/>
    <m/>
    <m/>
    <s v="WI"/>
    <n v="1"/>
    <n v="1"/>
    <n v="0.8"/>
    <x v="0"/>
    <s v="N"/>
    <n v="14.863013698630137"/>
    <n v="14.863013698630137"/>
    <n v="686.10480000000007"/>
    <n v="686.10480000000007"/>
    <s v="Flow GAS"/>
    <n v="4"/>
    <n v="4"/>
    <m/>
    <s v="Flow GAS"/>
    <x v="1"/>
    <s v="Producing"/>
    <s v="Producing"/>
    <x v="0"/>
    <x v="0"/>
    <s v="W 0330463 "/>
    <n v="17975"/>
    <n v="0"/>
    <n v="0"/>
    <n v="0"/>
    <n v="0"/>
    <n v="0"/>
    <n v="1650"/>
    <n v="19625"/>
    <m/>
    <m/>
    <m/>
    <m/>
    <n v="19625"/>
    <m/>
    <n v="73065.88"/>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2710020"/>
    <s v="1 UWI in License"/>
    <n v="330464"/>
    <s v="102/10-27-019-09W4/00"/>
    <n v="330464"/>
    <n v="1"/>
    <s v="102"/>
    <s v="10"/>
    <s v="27"/>
    <s v="019"/>
    <s v="09W4"/>
    <s v="00"/>
    <s v="10-27-019-09W4"/>
    <s v="10-27-019-09W4"/>
    <s v="AB"/>
    <s v="JENNER"/>
    <s v="IMAGINEA JENNER 10-27-19-9"/>
    <x v="7"/>
    <s v="Cor4 Oil Corp"/>
    <s v="Working Interest"/>
    <n v="0.8"/>
    <s v="JENNER SHLW GAS"/>
    <s v="No"/>
    <m/>
    <s v="Flow GAS"/>
    <d v="2020-05-31T00:00:00"/>
    <m/>
    <n v="2461"/>
    <m/>
    <m/>
    <s v="Flow GAS"/>
    <s v="Kmilk_rv;Kmed_hat;K2nd_ws"/>
    <s v="Cor4 Oil Corp"/>
    <n v="5000034"/>
    <m/>
    <m/>
    <d v="2005-05-05T00:00:00"/>
    <d v="2005-05-24T00:00:00"/>
    <d v="2005-05-25T00:00:00"/>
    <m/>
    <d v="2005-08-01T00:00:00"/>
    <d v="2005-08-17T00:00:00"/>
    <m/>
    <m/>
    <m/>
    <m/>
    <s v="WI"/>
    <n v="1"/>
    <n v="1"/>
    <n v="0.8"/>
    <x v="0"/>
    <s v="N"/>
    <n v="14.87945205479452"/>
    <n v="14.87945205479452"/>
    <n v="750.11279999999999"/>
    <n v="750.11279999999999"/>
    <s v="Flow GAS"/>
    <n v="4"/>
    <n v="4"/>
    <m/>
    <s v="Flow GAS"/>
    <x v="1"/>
    <s v="Producing"/>
    <s v="Producing"/>
    <x v="0"/>
    <x v="0"/>
    <s v="W 0330464 "/>
    <n v="17975"/>
    <n v="0"/>
    <n v="0"/>
    <n v="0"/>
    <n v="0"/>
    <n v="16500"/>
    <n v="0"/>
    <n v="34475"/>
    <m/>
    <m/>
    <m/>
    <m/>
    <n v="34475"/>
    <m/>
    <n v="29904.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10000"/>
    <s v="1 UWI in License"/>
    <n v="330470"/>
    <s v="100/10-04-020-09W4/00"/>
    <n v="330470"/>
    <n v="1"/>
    <s v="100"/>
    <s v="10"/>
    <s v="04"/>
    <s v="020"/>
    <s v="09W4"/>
    <s v="00"/>
    <s v="10-04-020-09W4"/>
    <s v="10-04-020-09W4"/>
    <s v="AB"/>
    <s v="JENNER"/>
    <s v="IMAGINEA JENNER 10-4-20-9"/>
    <x v="7"/>
    <s v="Cor4 Oil Corp"/>
    <s v="Working Interest"/>
    <n v="1"/>
    <s v="JENNER SHLW GAS"/>
    <s v="No"/>
    <m/>
    <s v="Flow GAS"/>
    <d v="2020-05-31T00:00:00"/>
    <m/>
    <n v="2343"/>
    <m/>
    <m/>
    <s v="Flow GAS"/>
    <s v="Kmilk_rv;Kmed_hat;K2nd_ws"/>
    <s v="Cor4 Oil Corp"/>
    <n v="5000034"/>
    <m/>
    <m/>
    <d v="2005-05-05T00:00:00"/>
    <d v="2005-05-27T00:00:00"/>
    <d v="2005-05-27T00:00:00"/>
    <m/>
    <d v="2005-08-01T00:00:00"/>
    <d v="2005-08-23T00:00:00"/>
    <m/>
    <m/>
    <m/>
    <m/>
    <s v="WI"/>
    <n v="1"/>
    <n v="1"/>
    <n v="1"/>
    <x v="0"/>
    <s v="N"/>
    <n v="14.871232876712329"/>
    <n v="14.871232876712329"/>
    <n v="714.14640000000009"/>
    <n v="714.14640000000009"/>
    <s v="Flow GAS"/>
    <n v="4"/>
    <n v="4"/>
    <m/>
    <s v="Flow GAS"/>
    <x v="1"/>
    <s v="Producing"/>
    <s v="Producing"/>
    <x v="0"/>
    <x v="0"/>
    <s v="W 0330470 "/>
    <n v="17975"/>
    <n v="0"/>
    <n v="0"/>
    <n v="0"/>
    <n v="0"/>
    <n v="16500"/>
    <n v="0"/>
    <n v="34475"/>
    <m/>
    <m/>
    <m/>
    <m/>
    <n v="34475"/>
    <m/>
    <n v="24278.2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504000"/>
    <s v="1 UWI in License"/>
    <n v="330471"/>
    <s v="100/04-05-020-09W4/00"/>
    <n v="330471"/>
    <n v="1"/>
    <s v="100"/>
    <s v="04"/>
    <s v="05"/>
    <s v="020"/>
    <s v="09W4"/>
    <s v="00"/>
    <s v="04-05-020-09W4"/>
    <s v="04-05-020-09W4"/>
    <s v="AB"/>
    <s v="JENNER"/>
    <s v="IMAGINEA JENNER 4-5-20-9"/>
    <x v="7"/>
    <s v="Cor4 Oil Corp"/>
    <s v="Working Interest"/>
    <n v="0.8"/>
    <s v="JENNER SHLW GAS"/>
    <s v="No"/>
    <m/>
    <s v="Flow GAS"/>
    <d v="2020-05-31T00:00:00"/>
    <m/>
    <n v="2420"/>
    <m/>
    <m/>
    <s v="Flow GAS"/>
    <s v="Kmilk_rv;Kmed_hat;K2nd_ws"/>
    <s v="Cor4 Oil Corp"/>
    <n v="5000034"/>
    <m/>
    <m/>
    <d v="2005-05-05T00:00:00"/>
    <d v="2005-05-28T00:00:00"/>
    <d v="2005-05-28T00:00:00"/>
    <m/>
    <d v="2005-08-01T00:00:00"/>
    <d v="2005-08-28T00:00:00"/>
    <m/>
    <m/>
    <m/>
    <m/>
    <s v="WI"/>
    <n v="1"/>
    <n v="1"/>
    <n v="0.8"/>
    <x v="0"/>
    <s v="N"/>
    <n v="14.868493150684932"/>
    <n v="14.868493150684932"/>
    <n v="737.61599999999999"/>
    <n v="737.61599999999999"/>
    <s v="Flow GAS"/>
    <n v="4"/>
    <n v="4"/>
    <m/>
    <s v="Flow GAS"/>
    <x v="1"/>
    <s v="Producing"/>
    <s v="Producing"/>
    <x v="0"/>
    <x v="0"/>
    <s v="W 0330471 "/>
    <n v="17975"/>
    <n v="0"/>
    <n v="0"/>
    <n v="0"/>
    <n v="0"/>
    <n v="16500"/>
    <n v="0"/>
    <n v="34475"/>
    <m/>
    <m/>
    <m/>
    <m/>
    <n v="344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713000"/>
    <s v="1 UWI in License"/>
    <n v="330473"/>
    <s v="100/13-07-020-09W4/00"/>
    <n v="330473"/>
    <n v="1"/>
    <s v="100"/>
    <s v="13"/>
    <s v="07"/>
    <s v="020"/>
    <s v="09W4"/>
    <s v="00"/>
    <s v="13-07-020-09W4"/>
    <s v="13-07-020-09W4"/>
    <s v="AB"/>
    <s v="JENNER"/>
    <s v="IMAGINEA JENNER 13-7-20-9"/>
    <x v="7"/>
    <s v="Cor4 Oil Corp"/>
    <s v="Working Interest"/>
    <n v="1"/>
    <s v="JENNER SHLW GAS"/>
    <s v="No"/>
    <m/>
    <s v="Flow GAS"/>
    <d v="2020-05-31T00:00:00"/>
    <m/>
    <n v="2369"/>
    <m/>
    <m/>
    <s v="Flow GAS"/>
    <s v="Kmilk_rv;Kmed_hat;K2nd_ws"/>
    <s v="Cor4 Oil Corp"/>
    <n v="5000034"/>
    <m/>
    <m/>
    <d v="2005-05-05T00:00:00"/>
    <d v="2005-05-20T00:00:00"/>
    <d v="2005-05-21T00:00:00"/>
    <m/>
    <d v="2005-08-01T00:00:00"/>
    <d v="2005-08-28T00:00:00"/>
    <m/>
    <m/>
    <m/>
    <m/>
    <s v="WI"/>
    <n v="1"/>
    <n v="1"/>
    <n v="1"/>
    <x v="0"/>
    <s v="N"/>
    <n v="14.890410958904109"/>
    <n v="14.890410958904109"/>
    <n v="722.07120000000009"/>
    <n v="722.07120000000009"/>
    <s v="Flow GAS"/>
    <n v="4"/>
    <n v="4"/>
    <m/>
    <s v="Flow GAS"/>
    <x v="1"/>
    <s v="Producing"/>
    <s v="Producing"/>
    <x v="0"/>
    <x v="0"/>
    <s v="W 0330473 "/>
    <n v="17975"/>
    <n v="0"/>
    <n v="0"/>
    <n v="0"/>
    <n v="0"/>
    <n v="16500"/>
    <n v="0"/>
    <n v="34475"/>
    <m/>
    <m/>
    <m/>
    <m/>
    <n v="34475"/>
    <m/>
    <n v="37997.33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02000"/>
    <s v="1 UWI in License"/>
    <n v="330475"/>
    <s v="100/02-08-020-09W4/00"/>
    <n v="330475"/>
    <n v="1"/>
    <s v="100"/>
    <s v="02"/>
    <s v="08"/>
    <s v="020"/>
    <s v="09W4"/>
    <s v="00"/>
    <s v="02-08-020-09W4"/>
    <s v="02-08-020-09W4"/>
    <s v="AB"/>
    <s v="JENNER"/>
    <s v="IMAGINEA JENNER 2-8-20-9"/>
    <x v="7"/>
    <s v="Cor4 Oil Corp"/>
    <s v="Working Interest"/>
    <n v="1"/>
    <s v="JENNER SHLW GAS"/>
    <s v="No"/>
    <m/>
    <s v="Flow GAS"/>
    <d v="2020-05-31T00:00:00"/>
    <m/>
    <n v="2339"/>
    <m/>
    <m/>
    <s v="Flow GAS"/>
    <s v="Kmilk_rv;Kmed_hat;K2nd_ws"/>
    <s v="Cor4 Oil Corp"/>
    <n v="5000034"/>
    <m/>
    <m/>
    <d v="2005-05-05T00:00:00"/>
    <d v="2005-05-29T00:00:00"/>
    <d v="2005-05-29T00:00:00"/>
    <m/>
    <d v="2005-08-01T00:00:00"/>
    <d v="2005-08-22T00:00:00"/>
    <m/>
    <m/>
    <m/>
    <m/>
    <s v="WI"/>
    <n v="1"/>
    <n v="1"/>
    <n v="1"/>
    <x v="0"/>
    <s v="N"/>
    <n v="14.865753424657534"/>
    <n v="14.865753424657534"/>
    <n v="712.92720000000008"/>
    <n v="712.92720000000008"/>
    <s v="Flow GAS"/>
    <n v="4"/>
    <n v="4"/>
    <m/>
    <s v="Flow GAS"/>
    <x v="1"/>
    <s v="Producing"/>
    <s v="Producing"/>
    <x v="0"/>
    <x v="0"/>
    <s v="W 0330475 "/>
    <n v="17975"/>
    <n v="0"/>
    <n v="0"/>
    <n v="0"/>
    <n v="0"/>
    <n v="16500"/>
    <n v="0"/>
    <n v="34475"/>
    <m/>
    <m/>
    <m/>
    <m/>
    <n v="34475"/>
    <m/>
    <n v="40810.5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04000"/>
    <s v="1 UWI in License"/>
    <n v="330476"/>
    <s v="100/04-08-020-09W4/00"/>
    <n v="330476"/>
    <n v="1"/>
    <s v="100"/>
    <s v="04"/>
    <s v="08"/>
    <s v="020"/>
    <s v="09W4"/>
    <s v="00"/>
    <s v="04-08-020-09W4"/>
    <s v="04-08-020-09W4"/>
    <s v="AB"/>
    <s v="JENNER"/>
    <s v="IMAGINEA JENNER 4-8-20-9"/>
    <x v="7"/>
    <s v="Cor4 Oil Corp"/>
    <s v="Working Interest"/>
    <n v="1"/>
    <s v="JENNER SHLW GAS"/>
    <s v="No"/>
    <m/>
    <s v="Flow GAS"/>
    <d v="2020-05-31T00:00:00"/>
    <m/>
    <n v="2365"/>
    <m/>
    <m/>
    <s v="Flow GAS"/>
    <s v="Kmilk_rv;Kmed_hat;K2nd_ws"/>
    <s v="Cor4 Oil Corp"/>
    <n v="5000034"/>
    <m/>
    <m/>
    <d v="2005-05-05T00:00:00"/>
    <d v="2005-05-25T00:00:00"/>
    <d v="2005-05-26T00:00:00"/>
    <m/>
    <d v="2005-08-01T00:00:00"/>
    <d v="2005-08-23T00:00:00"/>
    <m/>
    <m/>
    <m/>
    <m/>
    <s v="WI"/>
    <n v="1"/>
    <n v="1"/>
    <n v="1"/>
    <x v="0"/>
    <s v="N"/>
    <n v="14.876712328767123"/>
    <n v="14.876712328767123"/>
    <n v="720.85200000000009"/>
    <n v="720.85200000000009"/>
    <s v="Flow GAS"/>
    <n v="4"/>
    <n v="4"/>
    <m/>
    <s v="Flow GAS"/>
    <x v="1"/>
    <s v="Producing"/>
    <s v="Producing"/>
    <x v="0"/>
    <x v="0"/>
    <s v="W 0330476 "/>
    <n v="17975"/>
    <n v="0"/>
    <n v="0"/>
    <n v="0"/>
    <n v="0"/>
    <n v="16500"/>
    <n v="0"/>
    <n v="34475"/>
    <m/>
    <m/>
    <m/>
    <m/>
    <n v="34475"/>
    <m/>
    <n v="27052.8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810000"/>
    <s v="1 UWI in License"/>
    <n v="330479"/>
    <s v="100/10-08-020-09W4/00"/>
    <n v="330479"/>
    <n v="1"/>
    <s v="100"/>
    <s v="10"/>
    <s v="08"/>
    <s v="020"/>
    <s v="09W4"/>
    <s v="00"/>
    <s v="10-08-020-09W4"/>
    <s v="10-08-020-09W4"/>
    <s v="AB"/>
    <s v="JENNER"/>
    <s v="IMAGINEA JENNER 10-8-20-9"/>
    <x v="7"/>
    <s v="Cor4 Oil Corp"/>
    <s v="Working Interest"/>
    <n v="1"/>
    <s v="JENNER SHLW GAS"/>
    <s v="No"/>
    <m/>
    <s v="Flow GAS"/>
    <d v="2020-05-31T00:00:00"/>
    <m/>
    <n v="2323"/>
    <m/>
    <m/>
    <s v="Flow GAS"/>
    <s v="Kmilk_rv;Kmed_hat;K2nd_ws"/>
    <s v="Cor4 Oil Corp"/>
    <n v="5000034"/>
    <m/>
    <m/>
    <d v="2005-05-05T00:00:00"/>
    <d v="2005-05-24T00:00:00"/>
    <d v="2005-05-25T00:00:00"/>
    <m/>
    <d v="2005-08-01T00:00:00"/>
    <d v="2005-08-23T00:00:00"/>
    <m/>
    <m/>
    <m/>
    <m/>
    <s v="WI"/>
    <n v="1"/>
    <n v="1"/>
    <n v="1"/>
    <x v="0"/>
    <s v="N"/>
    <n v="14.87945205479452"/>
    <n v="14.87945205479452"/>
    <n v="708.05040000000008"/>
    <n v="708.05040000000008"/>
    <s v="Flow GAS"/>
    <n v="4"/>
    <n v="4"/>
    <m/>
    <s v="Flow GAS"/>
    <x v="1"/>
    <s v="Producing"/>
    <s v="Producing"/>
    <x v="0"/>
    <x v="0"/>
    <s v="W 0330479 "/>
    <n v="17975"/>
    <n v="0"/>
    <n v="0"/>
    <n v="0"/>
    <n v="0"/>
    <n v="16500"/>
    <n v="0"/>
    <n v="34475"/>
    <m/>
    <m/>
    <m/>
    <m/>
    <n v="34475"/>
    <m/>
    <n v="57188.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4020"/>
    <s v="1 UWI in License"/>
    <n v="330480"/>
    <s v="102/04-10-020-09W4/00"/>
    <n v="330480"/>
    <n v="1"/>
    <s v="102"/>
    <s v="04"/>
    <s v="10"/>
    <s v="020"/>
    <s v="09W4"/>
    <s v="00"/>
    <s v="04-10-020-09W4"/>
    <s v="04-10-020-09W4"/>
    <s v="AB"/>
    <s v="JENNER"/>
    <s v="IMAGINEA JENNER 4-10-20-9"/>
    <x v="7"/>
    <s v="Cor4 Oil Corp"/>
    <s v="Working Interest"/>
    <n v="1"/>
    <s v="JENNER SHLW GAS"/>
    <s v="No"/>
    <m/>
    <s v="Flow GAS"/>
    <d v="2020-05-31T00:00:00"/>
    <m/>
    <n v="2382"/>
    <m/>
    <m/>
    <s v="Flow GAS"/>
    <s v="Kmilk_rv;Kmed_hat;K2nd_ws"/>
    <s v="Cor4 Oil Corp"/>
    <n v="5000034"/>
    <m/>
    <m/>
    <d v="2005-05-05T00:00:00"/>
    <d v="2005-05-28T00:00:00"/>
    <d v="2005-05-28T00:00:00"/>
    <m/>
    <d v="2005-08-01T00:00:00"/>
    <d v="2005-08-28T00:00:00"/>
    <m/>
    <m/>
    <m/>
    <m/>
    <s v="WI"/>
    <n v="1"/>
    <n v="1"/>
    <n v="1"/>
    <x v="0"/>
    <s v="N"/>
    <n v="14.868493150684932"/>
    <n v="14.868493150684932"/>
    <n v="726.03360000000009"/>
    <n v="726.03360000000009"/>
    <s v="Flow GAS"/>
    <n v="4"/>
    <n v="4"/>
    <m/>
    <s v="Flow GAS"/>
    <x v="1"/>
    <s v="Producing"/>
    <s v="Producing"/>
    <x v="0"/>
    <x v="0"/>
    <s v="W 0330480 "/>
    <n v="17975"/>
    <n v="0"/>
    <n v="0"/>
    <n v="0"/>
    <n v="0"/>
    <n v="16500"/>
    <n v="0"/>
    <n v="34475"/>
    <m/>
    <m/>
    <m/>
    <m/>
    <n v="34475"/>
    <m/>
    <n v="43122.7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02000"/>
    <s v="1 UWI in License"/>
    <n v="330485"/>
    <s v="100/02-11-020-09W4/00"/>
    <n v="330485"/>
    <n v="1"/>
    <s v="100"/>
    <s v="02"/>
    <s v="11"/>
    <s v="020"/>
    <s v="09W4"/>
    <s v="00"/>
    <s v="02-11-020-09W4"/>
    <s v="02-11-020-09W4"/>
    <s v="AB"/>
    <s v="JENNER"/>
    <s v="IMAGINEA JENNER 2-11-20-9"/>
    <x v="7"/>
    <s v="Cor4 Oil Corp"/>
    <s v="Working Interest"/>
    <n v="1"/>
    <s v="JENNER SHLW GAS"/>
    <s v="No"/>
    <m/>
    <s v="Flow GAS"/>
    <d v="2020-05-31T00:00:00"/>
    <m/>
    <n v="2338"/>
    <m/>
    <m/>
    <s v="Flow GAS"/>
    <s v="Kmilk_rv;Kmed_hat;K2nd_ws"/>
    <s v="Cor4 Oil Corp"/>
    <n v="5000034"/>
    <m/>
    <m/>
    <d v="2005-05-05T00:00:00"/>
    <d v="2005-05-30T00:00:00"/>
    <d v="2005-05-30T00:00:00"/>
    <m/>
    <d v="2005-09-01T00:00:00"/>
    <d v="2005-09-06T00:00:00"/>
    <m/>
    <m/>
    <m/>
    <m/>
    <s v="WI"/>
    <n v="1"/>
    <n v="1"/>
    <n v="1"/>
    <x v="0"/>
    <s v="N"/>
    <n v="14.863013698630137"/>
    <n v="14.863013698630137"/>
    <n v="712.62240000000008"/>
    <n v="712.62240000000008"/>
    <s v="Flow GAS"/>
    <n v="4"/>
    <n v="4"/>
    <m/>
    <s v="Flow GAS"/>
    <x v="1"/>
    <s v="Producing"/>
    <s v="Producing"/>
    <x v="0"/>
    <x v="0"/>
    <s v="W 0330485 "/>
    <n v="17975"/>
    <n v="0"/>
    <n v="0"/>
    <n v="0"/>
    <n v="0"/>
    <n v="16500"/>
    <n v="0"/>
    <n v="34475"/>
    <m/>
    <m/>
    <m/>
    <m/>
    <n v="34475"/>
    <m/>
    <n v="43007.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605000"/>
    <s v="1 UWI in License"/>
    <n v="330487"/>
    <s v="100/05-16-020-09W4/00"/>
    <n v="330487"/>
    <n v="1"/>
    <s v="100"/>
    <s v="05"/>
    <s v="16"/>
    <s v="020"/>
    <s v="09W4"/>
    <s v="00"/>
    <s v="05-16-020-09W4"/>
    <s v="05-16-020-09W4"/>
    <s v="AB"/>
    <s v="JENNER"/>
    <s v="IMAGINEA JENNER 5-16-20-9"/>
    <x v="7"/>
    <s v="Cor4 Oil Corp"/>
    <s v="Working Interest"/>
    <n v="1"/>
    <s v="JENNER SHLW GAS"/>
    <s v="No"/>
    <m/>
    <s v="Flow GAS"/>
    <d v="2020-05-31T00:00:00"/>
    <m/>
    <n v="2326"/>
    <m/>
    <m/>
    <s v="Flow GAS"/>
    <s v="Kmilk_rv;Kmed_hat;K2nd_ws"/>
    <s v="Cor4 Oil Corp"/>
    <n v="5000034"/>
    <m/>
    <m/>
    <d v="2005-05-05T00:00:00"/>
    <d v="2005-05-28T00:00:00"/>
    <d v="2005-05-29T00:00:00"/>
    <m/>
    <d v="2005-08-01T00:00:00"/>
    <d v="2005-08-28T00:00:00"/>
    <m/>
    <m/>
    <m/>
    <m/>
    <s v="WI"/>
    <n v="1"/>
    <n v="1"/>
    <n v="1"/>
    <x v="0"/>
    <s v="N"/>
    <n v="14.868493150684932"/>
    <n v="14.868493150684932"/>
    <n v="708.96480000000008"/>
    <n v="708.96480000000008"/>
    <s v="Flow GAS"/>
    <n v="4"/>
    <n v="4"/>
    <m/>
    <s v="Flow GAS"/>
    <x v="1"/>
    <s v="Producing"/>
    <s v="Producing"/>
    <x v="0"/>
    <x v="0"/>
    <s v="W 0330487 "/>
    <n v="17975"/>
    <n v="0"/>
    <n v="0"/>
    <n v="0"/>
    <n v="0"/>
    <n v="16500"/>
    <n v="0"/>
    <n v="34475"/>
    <m/>
    <m/>
    <m/>
    <m/>
    <n v="34475"/>
    <m/>
    <n v="28632.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10000"/>
    <s v="1 UWI in License"/>
    <n v="330491"/>
    <s v="100/10-18-020-09W4/00"/>
    <n v="330491"/>
    <n v="1"/>
    <s v="100"/>
    <s v="10"/>
    <s v="18"/>
    <s v="020"/>
    <s v="09W4"/>
    <s v="00"/>
    <s v="10-18-020-09W4"/>
    <s v="10-18-020-09W4"/>
    <s v="AB"/>
    <s v="JENNER"/>
    <s v="IMAGINEA JENNER 10-18-20-9"/>
    <x v="7"/>
    <s v="Cor4 Oil Corp"/>
    <s v="Working Interest"/>
    <n v="1"/>
    <s v="JENNER SHLW GAS"/>
    <s v="No"/>
    <m/>
    <s v="Flow GAS"/>
    <d v="2020-05-31T00:00:00"/>
    <m/>
    <n v="2359"/>
    <m/>
    <m/>
    <s v="Flow GAS"/>
    <s v="Kmilk_rv;Kmed_hat;K2nd_ws"/>
    <s v="Cor4 Oil Corp"/>
    <n v="5000034"/>
    <m/>
    <m/>
    <d v="2005-05-05T00:00:00"/>
    <d v="2005-05-22T00:00:00"/>
    <d v="2005-05-23T00:00:00"/>
    <m/>
    <d v="2005-08-01T00:00:00"/>
    <d v="2005-08-28T00:00:00"/>
    <m/>
    <m/>
    <m/>
    <m/>
    <s v="WI"/>
    <n v="1"/>
    <n v="1"/>
    <n v="1"/>
    <x v="0"/>
    <s v="N"/>
    <n v="14.884931506849314"/>
    <n v="14.884931506849314"/>
    <n v="719.02320000000009"/>
    <n v="719.02320000000009"/>
    <s v="Flow GAS"/>
    <n v="4"/>
    <n v="4"/>
    <m/>
    <s v="Flow GAS"/>
    <x v="1"/>
    <s v="Producing"/>
    <s v="Producing"/>
    <x v="0"/>
    <x v="0"/>
    <s v="W 0330491 "/>
    <n v="17975"/>
    <n v="0"/>
    <n v="0"/>
    <n v="0"/>
    <n v="0"/>
    <n v="16500"/>
    <n v="0"/>
    <n v="34475"/>
    <m/>
    <m/>
    <m/>
    <m/>
    <n v="34475"/>
    <m/>
    <n v="39269.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610020"/>
    <s v="1 UWI in License"/>
    <n v="330493"/>
    <s v="102/10-16-020-09W4/00"/>
    <n v="330493"/>
    <n v="1"/>
    <s v="102"/>
    <s v="10"/>
    <s v="16"/>
    <s v="020"/>
    <s v="09W4"/>
    <s v="00"/>
    <s v="10-16-020-09W4"/>
    <s v="10-16-020-09W4"/>
    <s v="AB"/>
    <s v="JENNER"/>
    <s v="IMAGINEA JENNER 10-16-20-9"/>
    <x v="7"/>
    <s v="Cor4 Oil Corp"/>
    <s v="Working Interest"/>
    <n v="1"/>
    <s v="JENNER SHLW GAS"/>
    <s v="No"/>
    <m/>
    <s v="Flow GAS"/>
    <d v="2020-05-31T00:00:00"/>
    <m/>
    <n v="2313"/>
    <m/>
    <m/>
    <s v="Flow GAS"/>
    <s v="Kmilk_rv;Kmed_hat;K2nd_ws"/>
    <s v="Cor4 Oil Corp"/>
    <n v="5000034"/>
    <m/>
    <m/>
    <d v="2005-05-05T00:00:00"/>
    <d v="2005-05-30T00:00:00"/>
    <d v="2005-05-31T00:00:00"/>
    <m/>
    <d v="2005-08-01T00:00:00"/>
    <d v="2005-08-28T00:00:00"/>
    <m/>
    <m/>
    <m/>
    <m/>
    <s v="WI"/>
    <n v="1"/>
    <n v="1"/>
    <n v="1"/>
    <x v="0"/>
    <s v="N"/>
    <n v="14.863013698630137"/>
    <n v="14.863013698630137"/>
    <n v="705.00240000000008"/>
    <n v="705.00240000000008"/>
    <s v="Flow GAS"/>
    <n v="4"/>
    <n v="4"/>
    <m/>
    <s v="Flow GAS"/>
    <x v="1"/>
    <s v="Producing"/>
    <s v="Producing"/>
    <x v="0"/>
    <x v="0"/>
    <s v="W 0330493 "/>
    <n v="17975"/>
    <n v="0"/>
    <n v="0"/>
    <n v="0"/>
    <n v="0"/>
    <n v="16500"/>
    <n v="0"/>
    <n v="34475"/>
    <m/>
    <m/>
    <m/>
    <m/>
    <n v="34475"/>
    <m/>
    <n v="22043.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202000"/>
    <s v="1 UWI in License"/>
    <n v="330499"/>
    <s v="100/02-32-019-09W4/00"/>
    <n v="330499"/>
    <n v="1"/>
    <s v="100"/>
    <s v="02"/>
    <s v="32"/>
    <s v="019"/>
    <s v="09W4"/>
    <s v="00"/>
    <s v="02-32-019-09W4"/>
    <s v="02-32-019-09W4"/>
    <s v="AB"/>
    <s v="JENNER"/>
    <s v="IMAGINEA JENNER 2-32-19-9"/>
    <x v="7"/>
    <s v="Cor4 Oil Corp"/>
    <s v="Working Interest"/>
    <n v="0.8"/>
    <s v="JENNER SHLW GAS"/>
    <s v="No"/>
    <m/>
    <s v="Flow GAS"/>
    <d v="2020-05-31T00:00:00"/>
    <m/>
    <n v="2428"/>
    <m/>
    <m/>
    <s v="Flow GAS"/>
    <s v="Kmilk_rv;Kmed_hat;K2nd_ws"/>
    <s v="Cor4 Oil Corp"/>
    <n v="5000034"/>
    <m/>
    <m/>
    <d v="2005-05-05T00:00:00"/>
    <d v="2005-05-24T00:00:00"/>
    <d v="2005-05-25T00:00:00"/>
    <m/>
    <d v="2005-08-01T00:00:00"/>
    <d v="2005-08-16T00:00:00"/>
    <m/>
    <m/>
    <m/>
    <m/>
    <s v="WI"/>
    <n v="1"/>
    <n v="1"/>
    <n v="0.8"/>
    <x v="0"/>
    <s v="N"/>
    <n v="14.87945205479452"/>
    <n v="14.87945205479452"/>
    <n v="740.05439999999999"/>
    <n v="740.05439999999999"/>
    <s v="Flow GAS"/>
    <n v="4"/>
    <n v="4"/>
    <m/>
    <s v="Flow GAS"/>
    <x v="1"/>
    <s v="Producing"/>
    <s v="Producing"/>
    <x v="0"/>
    <x v="0"/>
    <s v="W 0330499 "/>
    <n v="17975"/>
    <n v="0"/>
    <n v="0"/>
    <n v="0"/>
    <n v="0"/>
    <n v="16500"/>
    <n v="0"/>
    <n v="34475"/>
    <m/>
    <m/>
    <m/>
    <m/>
    <n v="34475"/>
    <m/>
    <n v="42852.9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02000"/>
    <s v="1 UWI in License"/>
    <n v="330500"/>
    <s v="100/02-17-020-09W4/00"/>
    <n v="330500"/>
    <n v="1"/>
    <s v="100"/>
    <s v="02"/>
    <s v="17"/>
    <s v="020"/>
    <s v="09W4"/>
    <s v="00"/>
    <s v="02-17-020-09W4"/>
    <s v="02-17-020-09W4"/>
    <s v="AB"/>
    <s v="JENNER"/>
    <s v="IMAGINEA JENNER 2-17-20-9"/>
    <x v="7"/>
    <s v="Cor4 Oil Corp"/>
    <s v="Working Interest"/>
    <n v="1"/>
    <s v="JENNER SHLW GAS"/>
    <s v="No"/>
    <m/>
    <s v="Flow GAS"/>
    <d v="2020-05-31T00:00:00"/>
    <m/>
    <n v="2316"/>
    <m/>
    <m/>
    <s v="Flow GAS"/>
    <s v="Kmilk_rv;Kmed_hat;K2nd_ws"/>
    <s v="Cor4 Oil Corp"/>
    <n v="5000034"/>
    <m/>
    <m/>
    <d v="2005-05-05T00:00:00"/>
    <d v="2005-05-27T00:00:00"/>
    <d v="2005-05-28T00:00:00"/>
    <m/>
    <d v="2005-09-06T00:00:00"/>
    <d v="2005-09-06T00:00:00"/>
    <m/>
    <m/>
    <m/>
    <m/>
    <s v="WI"/>
    <n v="1"/>
    <n v="1"/>
    <n v="1"/>
    <x v="0"/>
    <s v="N"/>
    <n v="14.871232876712329"/>
    <n v="14.871232876712329"/>
    <n v="705.91680000000008"/>
    <n v="705.91680000000008"/>
    <s v="Flow GAS"/>
    <n v="4"/>
    <n v="4"/>
    <m/>
    <s v="Flow GAS"/>
    <x v="1"/>
    <s v="Producing"/>
    <s v="Producing"/>
    <x v="0"/>
    <x v="0"/>
    <s v="W 0330500 "/>
    <n v="17975"/>
    <n v="0"/>
    <n v="0"/>
    <n v="0"/>
    <n v="0"/>
    <n v="16500"/>
    <n v="0"/>
    <n v="34475"/>
    <m/>
    <m/>
    <m/>
    <m/>
    <n v="34475"/>
    <m/>
    <n v="29827.5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2508000"/>
    <s v="1 UWI in License"/>
    <n v="330501"/>
    <s v="100/08-25-020-09W4/00"/>
    <n v="330501"/>
    <n v="1"/>
    <s v="100"/>
    <s v="08"/>
    <s v="25"/>
    <s v="020"/>
    <s v="09W4"/>
    <s v="00"/>
    <s v="08-25-020-09W4"/>
    <s v="08-25-020-09W4"/>
    <s v="AB"/>
    <s v="JENNER"/>
    <s v="IMAGINEA JENNER 8-25-20-9"/>
    <x v="7"/>
    <s v="Cor4 Oil Corp"/>
    <s v="Working Interest"/>
    <n v="0.8"/>
    <s v="JENNER SHLW GAS"/>
    <s v="No"/>
    <m/>
    <s v="Flow GAS"/>
    <d v="2020-05-31T00:00:00"/>
    <m/>
    <n v="2203"/>
    <m/>
    <m/>
    <s v="Flow GAS"/>
    <s v="Kmilk_rv;Kmed_hat;K2nd_ws"/>
    <s v="Cor4 Oil Corp"/>
    <n v="5000034"/>
    <m/>
    <m/>
    <d v="2005-05-05T00:00:00"/>
    <d v="2005-05-31T00:00:00"/>
    <d v="2005-05-31T00:00:00"/>
    <m/>
    <d v="2005-09-01T00:00:00"/>
    <d v="2005-09-07T00:00:00"/>
    <m/>
    <m/>
    <m/>
    <m/>
    <s v="WI"/>
    <n v="1"/>
    <n v="1"/>
    <n v="0.8"/>
    <x v="0"/>
    <s v="N"/>
    <n v="14.860273972602739"/>
    <n v="14.860273972602739"/>
    <n v="671.47440000000006"/>
    <n v="671.47440000000006"/>
    <s v="Flow GAS"/>
    <n v="4"/>
    <n v="4"/>
    <m/>
    <s v="Flow GAS"/>
    <x v="1"/>
    <s v="Producing"/>
    <s v="Producing"/>
    <x v="0"/>
    <x v="0"/>
    <s v="W 0330501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104000"/>
    <s v="1 UWI in License"/>
    <n v="330504"/>
    <s v="100/04-21-020-09W4/00"/>
    <n v="330504"/>
    <n v="1"/>
    <s v="100"/>
    <s v="04"/>
    <s v="21"/>
    <s v="020"/>
    <s v="09W4"/>
    <s v="00"/>
    <s v="04-21-020-09W4"/>
    <s v="04-21-020-09W4"/>
    <s v="AB"/>
    <s v="JENNER"/>
    <s v="IMAGINEA JENNER 4-21-20-9"/>
    <x v="7"/>
    <s v="Cor4 Oil Corp"/>
    <s v="Working Interest"/>
    <n v="0.8"/>
    <s v="JENNER SHLW GAS"/>
    <s v="No"/>
    <m/>
    <s v="Flow GAS"/>
    <d v="2020-05-31T00:00:00"/>
    <m/>
    <n v="2310"/>
    <m/>
    <m/>
    <s v="Flow GAS"/>
    <s v="Kmilk_rv;Kmed_hat;K2nd_ws"/>
    <s v="Cor4 Oil Corp"/>
    <n v="5000034"/>
    <m/>
    <m/>
    <d v="2005-05-05T00:00:00"/>
    <d v="2005-05-31T00:00:00"/>
    <d v="2005-06-01T00:00:00"/>
    <m/>
    <d v="2005-08-01T00:00:00"/>
    <d v="2005-08-23T00:00:00"/>
    <m/>
    <m/>
    <m/>
    <m/>
    <s v="WI"/>
    <n v="1"/>
    <n v="1"/>
    <n v="0.8"/>
    <x v="0"/>
    <s v="N"/>
    <n v="14.860273972602739"/>
    <n v="14.860273972602739"/>
    <n v="704.08800000000008"/>
    <n v="704.08800000000008"/>
    <s v="Flow GAS"/>
    <n v="4"/>
    <n v="4"/>
    <m/>
    <s v="Flow GAS"/>
    <x v="1"/>
    <s v="Producing"/>
    <s v="Producing"/>
    <x v="0"/>
    <x v="0"/>
    <s v="W 0330504 "/>
    <n v="17975"/>
    <n v="0"/>
    <n v="0"/>
    <n v="0"/>
    <n v="0"/>
    <n v="16500"/>
    <n v="0"/>
    <n v="34475"/>
    <m/>
    <m/>
    <m/>
    <m/>
    <n v="34475"/>
    <m/>
    <n v="27052.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2000"/>
    <s v="1 UWI in License"/>
    <n v="330693"/>
    <s v="100/12-32-019-09W4/00"/>
    <n v="330693"/>
    <n v="1"/>
    <s v="100"/>
    <s v="12"/>
    <s v="32"/>
    <s v="019"/>
    <s v="09W4"/>
    <s v="00"/>
    <s v="12-32-019-09W4"/>
    <s v="12-32-019-09W4"/>
    <s v="AB"/>
    <s v="JENNER"/>
    <s v="IMAGINEA JENNER 12-32-19-9"/>
    <x v="7"/>
    <s v="Cor4 Oil Corp"/>
    <s v="Working Interest"/>
    <n v="0.8"/>
    <s v="JENNER SHLW GAS"/>
    <s v="No"/>
    <m/>
    <s v="Flow GAS"/>
    <d v="2020-05-31T00:00:00"/>
    <m/>
    <n v="2429"/>
    <m/>
    <m/>
    <s v="Flow GAS"/>
    <s v="Kmilk_rv;Kmed_hat;K2nd_ws"/>
    <s v="Cor4 Oil Corp"/>
    <n v="5000034"/>
    <m/>
    <m/>
    <d v="2005-05-10T00:00:00"/>
    <d v="2005-05-26T00:00:00"/>
    <d v="2005-05-26T00:00:00"/>
    <m/>
    <d v="2005-08-01T00:00:00"/>
    <d v="2005-08-16T00:00:00"/>
    <m/>
    <m/>
    <m/>
    <m/>
    <s v="WI"/>
    <n v="1"/>
    <n v="1"/>
    <n v="0.8"/>
    <x v="0"/>
    <s v="N"/>
    <n v="14.873972602739727"/>
    <n v="14.873972602739727"/>
    <n v="740.35919999999999"/>
    <n v="740.35919999999999"/>
    <s v="Flow GAS"/>
    <n v="4"/>
    <n v="4"/>
    <m/>
    <s v="Flow GAS"/>
    <x v="1"/>
    <s v="Producing"/>
    <s v="Producing"/>
    <x v="0"/>
    <x v="0"/>
    <s v="W 0330693 "/>
    <n v="17975"/>
    <n v="0"/>
    <n v="0"/>
    <n v="0"/>
    <n v="0"/>
    <n v="16500"/>
    <n v="0"/>
    <n v="34475"/>
    <m/>
    <m/>
    <m/>
    <m/>
    <n v="34475"/>
    <m/>
    <n v="22736.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0405000"/>
    <s v="1 UWI in License"/>
    <n v="330781"/>
    <s v="100/05-04-019-11W4/00"/>
    <n v="330781"/>
    <n v="1"/>
    <s v="100"/>
    <s v="05"/>
    <s v="04"/>
    <s v="019"/>
    <s v="11W4"/>
    <s v="00"/>
    <s v="05-04-019-11W4"/>
    <s v="05-04-019-11W4"/>
    <s v="AB"/>
    <s v="PRINCESS"/>
    <s v="Imaginea PRIN 5-4-19-11"/>
    <x v="6"/>
    <s v="Cor4 Oil Corp"/>
    <s v="Working Interest"/>
    <n v="1"/>
    <s v="WEST TIDE LAKE"/>
    <s v="No"/>
    <m/>
    <s v="Susp OIL"/>
    <d v="2011-08-31T00:00:00"/>
    <m/>
    <n v="3471"/>
    <m/>
    <m/>
    <s v="Susp OIL"/>
    <s v="Mpekisko"/>
    <s v="Cor4 Oil Corp"/>
    <n v="7440009"/>
    <m/>
    <m/>
    <d v="2005-05-11T00:00:00"/>
    <d v="2005-05-12T00:00:00"/>
    <d v="2005-05-15T00:00:00"/>
    <m/>
    <d v="2005-10-01T00:00:00"/>
    <d v="2005-10-01T00:00:00"/>
    <m/>
    <m/>
    <m/>
    <m/>
    <s v="WI"/>
    <n v="1"/>
    <n v="1"/>
    <n v="1"/>
    <x v="0"/>
    <s v="N"/>
    <n v="14.912328767123288"/>
    <n v="14.912328767123288"/>
    <n v="1057.9608000000001"/>
    <n v="1057.9608000000001"/>
    <s v="Susp OIL"/>
    <n v="12"/>
    <n v="12"/>
    <m/>
    <s v="Susp OIL"/>
    <x v="2"/>
    <s v="Suspended"/>
    <s v="Suspended"/>
    <x v="1"/>
    <x v="1"/>
    <s v="W 0330781 "/>
    <n v="45993"/>
    <n v="0"/>
    <n v="0"/>
    <n v="0"/>
    <n v="0"/>
    <n v="0"/>
    <n v="0"/>
    <n v="45993"/>
    <m/>
    <m/>
    <m/>
    <m/>
    <n v="45993"/>
    <m/>
    <n v="0"/>
    <m/>
    <n v="30000"/>
    <n v="0"/>
    <n v="30000"/>
    <x v="8"/>
    <m/>
    <n v="30000"/>
    <n v="0"/>
    <x v="8"/>
    <s v="Well has a satellite w $33K reclamation. Reduce well rec to $nil."/>
    <n v="4"/>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091104000"/>
    <s v="1 UWI in License"/>
    <n v="330782"/>
    <s v="100/04-11-019-09W4/00"/>
    <n v="330782"/>
    <n v="1"/>
    <s v="100"/>
    <s v="04"/>
    <s v="11"/>
    <s v="019"/>
    <s v="09W4"/>
    <s v="00"/>
    <s v="04-11-019-09W4"/>
    <s v="04-11-019-09W4"/>
    <s v="AB"/>
    <s v="JENNER"/>
    <s v="IMAGINEA JENNER 4-11-19-9"/>
    <x v="7"/>
    <s v="Cor4 Oil Corp"/>
    <s v="Working Interest"/>
    <n v="0.8"/>
    <s v="JENNER SHLW GAS"/>
    <s v="No"/>
    <m/>
    <s v="Flow GAS"/>
    <d v="2020-05-31T00:00:00"/>
    <m/>
    <n v="2369"/>
    <m/>
    <m/>
    <s v="Flow GAS"/>
    <s v="Kmilk_rv;Kmed_hat;K2nd_ws"/>
    <s v="Cor4 Oil Corp"/>
    <n v="5000034"/>
    <m/>
    <m/>
    <d v="2005-05-11T00:00:00"/>
    <d v="2005-05-22T00:00:00"/>
    <d v="2005-05-22T00:00:00"/>
    <m/>
    <d v="2005-08-01T00:00:00"/>
    <d v="2005-08-28T00:00:00"/>
    <m/>
    <m/>
    <m/>
    <m/>
    <s v="WI"/>
    <n v="1"/>
    <n v="1"/>
    <n v="0.8"/>
    <x v="0"/>
    <s v="N"/>
    <n v="14.884931506849314"/>
    <n v="14.884931506849314"/>
    <n v="722.07120000000009"/>
    <n v="722.07120000000009"/>
    <s v="Flow GAS"/>
    <n v="4"/>
    <n v="4"/>
    <m/>
    <s v="Flow GAS"/>
    <x v="1"/>
    <s v="Producing"/>
    <s v="Producing"/>
    <x v="0"/>
    <x v="0"/>
    <s v="W 0330782 "/>
    <n v="17975"/>
    <n v="0"/>
    <n v="0"/>
    <n v="0"/>
    <n v="0"/>
    <n v="16500"/>
    <n v="0"/>
    <n v="34475"/>
    <m/>
    <m/>
    <m/>
    <m/>
    <n v="34475"/>
    <m/>
    <n v="24085.5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0412020"/>
    <s v="1 UWI in License"/>
    <n v="330795"/>
    <s v="102/12-04-019-11W4/00"/>
    <n v="330795"/>
    <n v="1"/>
    <s v="102"/>
    <s v="12"/>
    <s v="04"/>
    <s v="019"/>
    <s v="11W4"/>
    <s v="00"/>
    <s v="12-04-019-11W4"/>
    <s v="12-04-019-11W4"/>
    <s v="AB"/>
    <s v="PRINCESS"/>
    <s v="Imaginea PRIN 12-4-19-11"/>
    <x v="6"/>
    <s v="Cor4 Oil Corp"/>
    <s v="Working Interest"/>
    <n v="1"/>
    <s v="WEST TIDE LAKE"/>
    <s v="No"/>
    <m/>
    <s v="Pump OIL"/>
    <d v="2020-05-31T00:00:00"/>
    <m/>
    <n v="3461"/>
    <m/>
    <m/>
    <s v="Pump OIL"/>
    <s v="Mpekisko"/>
    <s v="Cor4 Oil Corp"/>
    <n v="7440009"/>
    <m/>
    <m/>
    <d v="2005-05-11T00:00:00"/>
    <d v="2005-05-16T00:00:00"/>
    <d v="2005-05-18T00:00:00"/>
    <m/>
    <d v="2005-10-01T00:00:00"/>
    <d v="2005-10-20T00:00:00"/>
    <m/>
    <m/>
    <m/>
    <m/>
    <s v="WI"/>
    <n v="1"/>
    <n v="1"/>
    <n v="1"/>
    <x v="0"/>
    <s v="N"/>
    <n v="14.901369863013699"/>
    <n v="14.901369863013699"/>
    <n v="1054.9128000000001"/>
    <n v="1054.9128000000001"/>
    <s v="Pump OIL"/>
    <n v="2"/>
    <n v="2"/>
    <m/>
    <s v="Pump OIL"/>
    <x v="2"/>
    <s v="Producing"/>
    <s v="Producing"/>
    <x v="0"/>
    <x v="1"/>
    <s v="W 0330795 "/>
    <n v="45993"/>
    <n v="0"/>
    <n v="0"/>
    <n v="0"/>
    <n v="0"/>
    <n v="16500"/>
    <n v="0"/>
    <n v="62493"/>
    <m/>
    <m/>
    <m/>
    <m/>
    <n v="62493"/>
    <m/>
    <n v="250082.4"/>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091108000"/>
    <s v="1 UWI in License"/>
    <n v="330896"/>
    <s v="100/08-11-019-09W4/00"/>
    <n v="330896"/>
    <n v="1"/>
    <s v="100"/>
    <s v="08"/>
    <s v="11"/>
    <s v="019"/>
    <s v="09W4"/>
    <s v="00"/>
    <s v="08-11-019-09W4"/>
    <s v="08-11-019-09W4"/>
    <s v="AB"/>
    <s v="JENNER"/>
    <s v="IMAGINEA JENNER 8-11-19-9"/>
    <x v="7"/>
    <s v="Cor4 Oil Corp"/>
    <s v="Working Interest"/>
    <n v="0.8"/>
    <s v="JENNER SHLW GAS"/>
    <s v="No"/>
    <m/>
    <s v="Flow GAS"/>
    <d v="2020-05-31T00:00:00"/>
    <m/>
    <n v="2362"/>
    <m/>
    <m/>
    <s v="Flow GAS"/>
    <s v="Kmilk_rv;Kmed_hat;K2nd_ws"/>
    <s v="Cor4 Oil Corp"/>
    <n v="5000034"/>
    <m/>
    <m/>
    <d v="2005-05-12T00:00:00"/>
    <d v="2005-05-22T00:00:00"/>
    <d v="2005-05-23T00:00:00"/>
    <m/>
    <d v="2005-08-01T00:00:00"/>
    <d v="2005-08-28T00:00:00"/>
    <m/>
    <m/>
    <m/>
    <m/>
    <s v="WI"/>
    <n v="1"/>
    <n v="1"/>
    <n v="0.8"/>
    <x v="0"/>
    <s v="N"/>
    <n v="14.884931506849314"/>
    <n v="14.884931506849314"/>
    <n v="719.93760000000009"/>
    <n v="719.93760000000009"/>
    <s v="Flow GAS"/>
    <n v="4"/>
    <n v="4"/>
    <m/>
    <s v="Flow GAS"/>
    <x v="1"/>
    <s v="Producing"/>
    <s v="Producing"/>
    <x v="0"/>
    <x v="0"/>
    <s v="W 0330896 "/>
    <n v="17975"/>
    <n v="0"/>
    <n v="0"/>
    <n v="0"/>
    <n v="0"/>
    <n v="16500"/>
    <n v="0"/>
    <n v="34475"/>
    <m/>
    <m/>
    <m/>
    <m/>
    <n v="34475"/>
    <m/>
    <n v="23738.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01302000"/>
    <s v="1 UWI in License"/>
    <n v="330898"/>
    <s v="100/02-13-019-10W4/00"/>
    <n v="330898"/>
    <n v="1"/>
    <s v="100"/>
    <s v="02"/>
    <s v="13"/>
    <s v="019"/>
    <s v="10W4"/>
    <s v="00"/>
    <s v="02-13-019-10W4"/>
    <s v="02-13-019-10W4"/>
    <s v="AB"/>
    <s v="PRINCESS"/>
    <s v="IMAGINEA PRIN 2-13-19-10"/>
    <x v="5"/>
    <s v="Cor4 Oil Corp"/>
    <s v="Working Interest"/>
    <n v="1"/>
    <s v="PRINCESS - PG"/>
    <s v="No"/>
    <m/>
    <s v="Flow GAS"/>
    <d v="2020-05-31T00:00:00"/>
    <m/>
    <n v="2356"/>
    <m/>
    <m/>
    <s v="Flow GAS"/>
    <s v="Kmilk_rv;Kmed_hat;K2nd_ws"/>
    <s v="Cor4 Oil Corp"/>
    <n v="149379"/>
    <m/>
    <m/>
    <d v="2005-05-12T00:00:00"/>
    <d v="2005-08-19T00:00:00"/>
    <d v="2005-09-08T00:00:00"/>
    <m/>
    <d v="2005-11-01T00:00:00"/>
    <d v="2005-11-01T00:00:00"/>
    <m/>
    <m/>
    <m/>
    <m/>
    <s v="WI"/>
    <n v="1"/>
    <n v="1"/>
    <n v="1"/>
    <x v="0"/>
    <s v="N"/>
    <n v="14.641095890410959"/>
    <n v="14.641095890410959"/>
    <n v="718.10880000000009"/>
    <n v="718.10880000000009"/>
    <s v="Flow GAS"/>
    <n v="4"/>
    <n v="4"/>
    <m/>
    <s v="Flow GAS"/>
    <x v="1"/>
    <s v="Producing"/>
    <s v="Producing"/>
    <x v="0"/>
    <x v="0"/>
    <s v="W 0330898 "/>
    <n v="36384"/>
    <n v="0"/>
    <n v="0"/>
    <n v="0"/>
    <n v="0"/>
    <n v="16500"/>
    <n v="0"/>
    <n v="52884"/>
    <m/>
    <m/>
    <m/>
    <m/>
    <n v="52884"/>
    <m/>
    <n v="52564.2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12000"/>
    <s v="1 UWI in License"/>
    <n v="330899"/>
    <s v="100/12-17-020-10W4/00"/>
    <n v="330899"/>
    <n v="1"/>
    <s v="100"/>
    <s v="12"/>
    <s v="17"/>
    <s v="020"/>
    <s v="10W4"/>
    <s v="00"/>
    <s v="12-17-020-10W4"/>
    <s v="12-17-020-10W4"/>
    <s v="AB"/>
    <s v="PRINCESS"/>
    <s v="IMAGINEA PRIN 12-17-20-10"/>
    <x v="5"/>
    <s v="Cor4 Oil Corp"/>
    <s v="Working Interest"/>
    <n v="1"/>
    <s v="PRINCESS - PG"/>
    <s v="No"/>
    <m/>
    <s v="Flow GAS"/>
    <d v="2020-05-31T00:00:00"/>
    <m/>
    <n v="2392"/>
    <m/>
    <m/>
    <s v="Flow GAS"/>
    <s v="Kmilk_rv;Kmed_hat;K2nd_ws"/>
    <s v="Cor4 Oil Corp"/>
    <n v="116228"/>
    <m/>
    <m/>
    <d v="2005-05-12T00:00:00"/>
    <d v="2005-08-20T00:00:00"/>
    <d v="2006-07-01T00:00:00"/>
    <m/>
    <d v="2006-09-01T00:00:00"/>
    <d v="2006-09-12T00:00:00"/>
    <m/>
    <m/>
    <m/>
    <m/>
    <s v="WI"/>
    <n v="1"/>
    <n v="1"/>
    <n v="1"/>
    <x v="0"/>
    <s v="N"/>
    <n v="14.638356164383561"/>
    <n v="14.638356164383561"/>
    <n v="729.08159999999998"/>
    <n v="729.08159999999998"/>
    <s v="Flow GAS"/>
    <n v="4"/>
    <n v="4"/>
    <m/>
    <s v="Flow GAS"/>
    <x v="1"/>
    <s v="Producing"/>
    <s v="Producing"/>
    <x v="0"/>
    <x v="0"/>
    <s v="W 0330899 "/>
    <n v="17975"/>
    <n v="0"/>
    <n v="0"/>
    <n v="0"/>
    <n v="0"/>
    <n v="16500"/>
    <n v="0"/>
    <n v="34475"/>
    <m/>
    <m/>
    <m/>
    <m/>
    <n v="34475"/>
    <m/>
    <n v="52371.5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9000"/>
    <s v="1 UWI in License"/>
    <n v="330900"/>
    <s v="100/09-19-020-10W4/00"/>
    <n v="330900"/>
    <n v="1"/>
    <s v="100"/>
    <s v="09"/>
    <s v="19"/>
    <s v="020"/>
    <s v="10W4"/>
    <s v="00"/>
    <s v="09-19-020-10W4"/>
    <s v="09-19-020-10W4"/>
    <s v="AB"/>
    <s v="PRINCESS"/>
    <s v="IMAGINEA PRIN 9-19-20-10"/>
    <x v="5"/>
    <s v="Cor4 Oil Corp"/>
    <s v="Working Interest"/>
    <n v="1"/>
    <s v="PRINCESS - PG"/>
    <s v="No"/>
    <m/>
    <s v="Flow GAS"/>
    <d v="2020-05-31T00:00:00"/>
    <m/>
    <n v="2385"/>
    <m/>
    <m/>
    <s v="Flow GAS"/>
    <s v="Kmilk_rv;Kmed_hat;K2nd_ws"/>
    <s v="Cor4 Oil Corp"/>
    <n v="116228"/>
    <m/>
    <m/>
    <d v="2005-05-12T00:00:00"/>
    <d v="2005-07-09T00:00:00"/>
    <d v="2005-07-19T00:00:00"/>
    <m/>
    <d v="2005-11-01T00:00:00"/>
    <d v="2005-11-02T00:00:00"/>
    <m/>
    <m/>
    <m/>
    <m/>
    <s v="WI"/>
    <n v="1"/>
    <n v="1"/>
    <n v="1"/>
    <x v="0"/>
    <s v="N"/>
    <n v="14.753424657534246"/>
    <n v="14.753424657534246"/>
    <n v="726.94800000000009"/>
    <n v="726.94800000000009"/>
    <s v="Flow GAS"/>
    <n v="4"/>
    <n v="4"/>
    <m/>
    <s v="Flow GAS"/>
    <x v="1"/>
    <s v="Producing"/>
    <s v="Producing"/>
    <x v="0"/>
    <x v="0"/>
    <s v="W 0330900 "/>
    <n v="17975"/>
    <n v="0"/>
    <n v="0"/>
    <n v="0"/>
    <n v="0"/>
    <n v="16500"/>
    <n v="0"/>
    <n v="34475"/>
    <m/>
    <m/>
    <m/>
    <m/>
    <n v="34475"/>
    <m/>
    <n v="27669.4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1000"/>
    <s v="1 UWI in License"/>
    <n v="330901"/>
    <s v="100/01-19-020-10W4/00"/>
    <n v="330901"/>
    <n v="1"/>
    <s v="100"/>
    <s v="01"/>
    <s v="19"/>
    <s v="020"/>
    <s v="10W4"/>
    <s v="00"/>
    <s v="01-19-020-10W4"/>
    <s v="01-19-020-10W4"/>
    <s v="AB"/>
    <s v="PRINCESS"/>
    <s v="IMAGINEA PRIN 1-19-20-10"/>
    <x v="5"/>
    <s v="Cor4 Oil Corp"/>
    <s v="Working Interest"/>
    <n v="1"/>
    <s v="PRINCESS - PG"/>
    <s v="No"/>
    <m/>
    <s v="Flow GAS"/>
    <d v="2020-05-31T00:00:00"/>
    <m/>
    <n v="2395"/>
    <m/>
    <m/>
    <s v="Flow GAS"/>
    <s v="Kmilk_rv;Kmed_hat;K2nd_ws"/>
    <s v="Cor4 Oil Corp"/>
    <n v="116228"/>
    <m/>
    <m/>
    <d v="2005-05-12T00:00:00"/>
    <d v="2005-07-08T00:00:00"/>
    <d v="2005-07-18T00:00:00"/>
    <m/>
    <d v="2005-11-01T00:00:00"/>
    <d v="2005-11-02T00:00:00"/>
    <m/>
    <m/>
    <m/>
    <m/>
    <s v="WI"/>
    <n v="1"/>
    <n v="1"/>
    <n v="1"/>
    <x v="0"/>
    <s v="N"/>
    <n v="14.756164383561643"/>
    <n v="14.756164383561643"/>
    <n v="729.99599999999998"/>
    <n v="729.99599999999998"/>
    <s v="Flow GAS"/>
    <n v="4"/>
    <n v="4"/>
    <m/>
    <s v="Flow GAS"/>
    <x v="1"/>
    <s v="Producing"/>
    <s v="Producing"/>
    <x v="0"/>
    <x v="0"/>
    <s v="W 0330901 "/>
    <n v="36384"/>
    <n v="0"/>
    <n v="0"/>
    <n v="0"/>
    <n v="0"/>
    <n v="16500"/>
    <n v="0"/>
    <n v="52884"/>
    <m/>
    <m/>
    <m/>
    <m/>
    <n v="52884"/>
    <m/>
    <n v="52217.44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1000"/>
    <s v="1 UWI in License"/>
    <n v="330902"/>
    <s v="100/01-18-020-10W4/00"/>
    <n v="330902"/>
    <n v="1"/>
    <s v="100"/>
    <s v="01"/>
    <s v="18"/>
    <s v="020"/>
    <s v="10W4"/>
    <s v="00"/>
    <s v="01-18-020-10W4"/>
    <s v="01-18-020-10W4"/>
    <s v="AB"/>
    <s v="PRINCESS"/>
    <s v="IMAGINEA PRIN 1-18-20-10"/>
    <x v="5"/>
    <s v="Cor4 Oil Corp"/>
    <s v="Working Interest"/>
    <n v="1"/>
    <s v="PRINCESS - PG"/>
    <s v="No"/>
    <m/>
    <s v="Flow GAS"/>
    <d v="2020-05-31T00:00:00"/>
    <m/>
    <n v="2405"/>
    <m/>
    <m/>
    <s v="Flow GAS"/>
    <s v="Kmilk_rv;Kmed_hat;K2nd_ws"/>
    <s v="Cor4 Oil Corp"/>
    <n v="116228"/>
    <m/>
    <m/>
    <d v="2005-05-12T00:00:00"/>
    <d v="2005-07-15T00:00:00"/>
    <d v="2005-07-24T00:00:00"/>
    <m/>
    <d v="2005-11-01T00:00:00"/>
    <d v="2005-11-02T00:00:00"/>
    <m/>
    <m/>
    <m/>
    <m/>
    <s v="WI"/>
    <n v="1"/>
    <n v="1"/>
    <n v="1"/>
    <x v="0"/>
    <s v="N"/>
    <n v="14.736986301369862"/>
    <n v="14.736986301369862"/>
    <n v="733.04399999999998"/>
    <n v="733.04399999999998"/>
    <s v="Flow GAS"/>
    <n v="4"/>
    <n v="4"/>
    <m/>
    <s v="Flow GAS"/>
    <x v="1"/>
    <s v="Producing"/>
    <s v="Producing"/>
    <x v="0"/>
    <x v="0"/>
    <s v="W 0330902 "/>
    <n v="17975"/>
    <n v="0"/>
    <n v="0"/>
    <n v="0"/>
    <n v="0"/>
    <n v="16500"/>
    <n v="0"/>
    <n v="34475"/>
    <m/>
    <m/>
    <m/>
    <m/>
    <n v="34475"/>
    <m/>
    <n v="9364.459999999999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2000"/>
    <s v="1 UWI in License"/>
    <n v="330903"/>
    <s v="100/12-29-020-10W4/00"/>
    <n v="330903"/>
    <n v="1"/>
    <s v="100"/>
    <s v="12"/>
    <s v="29"/>
    <s v="020"/>
    <s v="10W4"/>
    <s v="00"/>
    <s v="12-29-020-10W4"/>
    <s v="12-29-020-10W4"/>
    <s v="AB"/>
    <s v="PRINCESS"/>
    <s v="IMAGINEA PRIN 12-29-20-10"/>
    <x v="5"/>
    <s v="Cor4 Oil Corp"/>
    <s v="Working Interest"/>
    <n v="1"/>
    <s v="PRINCESS - PG"/>
    <s v="No"/>
    <m/>
    <s v="Flow GAS"/>
    <d v="2020-05-31T00:00:00"/>
    <m/>
    <n v="2382"/>
    <m/>
    <m/>
    <s v="Flow GAS"/>
    <s v="Kmilk_rv;Kmed_hat;K2nd_ws"/>
    <s v="Cor4 Oil Corp"/>
    <n v="116228"/>
    <m/>
    <m/>
    <d v="2005-05-12T00:00:00"/>
    <d v="2005-07-23T00:00:00"/>
    <d v="2005-07-31T00:00:00"/>
    <m/>
    <d v="2005-11-01T00:00:00"/>
    <d v="2005-11-02T00:00:00"/>
    <m/>
    <m/>
    <m/>
    <m/>
    <s v="WI"/>
    <n v="1"/>
    <n v="1"/>
    <n v="1"/>
    <x v="0"/>
    <s v="N"/>
    <n v="14.715068493150685"/>
    <n v="14.715068493150685"/>
    <n v="726.03360000000009"/>
    <n v="726.03360000000009"/>
    <s v="Flow GAS"/>
    <n v="4"/>
    <n v="4"/>
    <m/>
    <s v="Flow GAS"/>
    <x v="1"/>
    <s v="Producing"/>
    <s v="Producing"/>
    <x v="0"/>
    <x v="0"/>
    <s v="W 0330903 "/>
    <n v="17975"/>
    <n v="0"/>
    <n v="0"/>
    <n v="0"/>
    <n v="0"/>
    <n v="16500"/>
    <n v="0"/>
    <n v="34475"/>
    <m/>
    <m/>
    <m/>
    <m/>
    <n v="34475"/>
    <m/>
    <n v="26166.5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1000"/>
    <s v="1 UWI in License"/>
    <n v="330904"/>
    <s v="100/01-29-020-10W4/00"/>
    <n v="330904"/>
    <n v="1"/>
    <s v="100"/>
    <s v="01"/>
    <s v="29"/>
    <s v="020"/>
    <s v="10W4"/>
    <s v="00"/>
    <s v="01-29-020-10W4"/>
    <s v="01-29-020-10W4"/>
    <s v="AB"/>
    <s v="PRINCESS"/>
    <s v="IMAGINEA PRIN 1-29-20-10"/>
    <x v="5"/>
    <s v="Cor4 Oil Corp"/>
    <s v="Working Interest"/>
    <n v="1"/>
    <s v="PRINCESS - PG"/>
    <s v="No"/>
    <m/>
    <s v="Flow GAS"/>
    <d v="2020-05-31T00:00:00"/>
    <m/>
    <n v="2395"/>
    <m/>
    <m/>
    <s v="Flow GAS"/>
    <s v="Kmilk_rv;Kmed_hat;K2nd_ws"/>
    <s v="Cor4 Oil Corp"/>
    <n v="116228"/>
    <m/>
    <m/>
    <d v="2005-05-12T00:00:00"/>
    <d v="2005-06-01T00:00:00"/>
    <d v="2005-07-15T00:00:00"/>
    <m/>
    <d v="2005-11-01T00:00:00"/>
    <d v="2005-11-02T00:00:00"/>
    <m/>
    <m/>
    <m/>
    <m/>
    <s v="WI"/>
    <n v="1"/>
    <n v="1"/>
    <n v="1"/>
    <x v="0"/>
    <s v="N"/>
    <n v="14.857534246575343"/>
    <n v="14.857534246575343"/>
    <n v="729.99599999999998"/>
    <n v="729.99599999999998"/>
    <s v="Flow GAS"/>
    <n v="4"/>
    <n v="4"/>
    <m/>
    <s v="Flow GAS"/>
    <x v="1"/>
    <s v="Producing"/>
    <s v="Producing"/>
    <x v="0"/>
    <x v="0"/>
    <s v="W 0330904 "/>
    <n v="17975"/>
    <n v="0"/>
    <n v="0"/>
    <n v="0"/>
    <n v="0"/>
    <n v="16500"/>
    <n v="0"/>
    <n v="34475"/>
    <m/>
    <m/>
    <m/>
    <m/>
    <n v="34475"/>
    <m/>
    <n v="138424.39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02000"/>
    <s v="1 UWI in License"/>
    <n v="330905"/>
    <s v="100/02-31-020-10W4/00"/>
    <n v="330905"/>
    <n v="1"/>
    <s v="100"/>
    <s v="02"/>
    <s v="31"/>
    <s v="020"/>
    <s v="10W4"/>
    <s v="00"/>
    <s v="02-31-020-10W4"/>
    <s v="02-31-020-10W4"/>
    <s v="AB"/>
    <s v="PRINCESS"/>
    <s v="IMAGINEA PRIN 2-31-20-10"/>
    <x v="5"/>
    <s v="Cor4 Oil Corp"/>
    <s v="Working Interest"/>
    <n v="1"/>
    <s v="PRINCESS - PG"/>
    <s v="No"/>
    <m/>
    <s v="Flow GAS"/>
    <d v="2020-05-31T00:00:00"/>
    <m/>
    <n v="2388"/>
    <m/>
    <m/>
    <s v="Flow GAS"/>
    <s v="Kmilk_rv;Kmed_hat;K2nd_ws"/>
    <s v="Cor4 Oil Corp"/>
    <n v="116228"/>
    <m/>
    <m/>
    <d v="2005-05-12T00:00:00"/>
    <d v="2005-07-10T00:00:00"/>
    <d v="2005-07-20T00:00:00"/>
    <m/>
    <d v="2005-11-01T00:00:00"/>
    <d v="2005-11-01T00:00:00"/>
    <m/>
    <m/>
    <m/>
    <m/>
    <s v="WI"/>
    <n v="1"/>
    <n v="1"/>
    <n v="1"/>
    <x v="0"/>
    <s v="N"/>
    <n v="14.75068493150685"/>
    <n v="14.75068493150685"/>
    <n v="727.86240000000009"/>
    <n v="727.86240000000009"/>
    <s v="Flow GAS"/>
    <n v="4"/>
    <n v="4"/>
    <m/>
    <s v="Flow GAS"/>
    <x v="1"/>
    <s v="Producing"/>
    <s v="Producing"/>
    <x v="0"/>
    <x v="0"/>
    <s v="W 0330905 "/>
    <n v="17975"/>
    <n v="0"/>
    <n v="0"/>
    <n v="0"/>
    <n v="0"/>
    <n v="16500"/>
    <n v="0"/>
    <n v="34475"/>
    <m/>
    <m/>
    <m/>
    <m/>
    <n v="34475"/>
    <m/>
    <n v="9325.9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4000"/>
    <s v="1 UWI in License"/>
    <n v="330906"/>
    <s v="100/04-18-020-10W4/00"/>
    <n v="330906"/>
    <n v="1"/>
    <s v="100"/>
    <s v="04"/>
    <s v="18"/>
    <s v="020"/>
    <s v="10W4"/>
    <s v="00"/>
    <s v="04-18-020-10W4"/>
    <s v="04-18-020-10W4"/>
    <s v="AB"/>
    <s v="PRINCESS"/>
    <s v="IMAGINEA PRIN 4-18-20-10"/>
    <x v="5"/>
    <s v="Cor4 Oil Corp"/>
    <s v="Working Interest"/>
    <n v="1"/>
    <s v="PRINCESS - PG"/>
    <s v="No"/>
    <m/>
    <s v="Flow GAS"/>
    <d v="2020-05-31T00:00:00"/>
    <m/>
    <n v="2385"/>
    <m/>
    <m/>
    <s v="Flow GAS"/>
    <s v="Kmilk_rv;Kmed_hat;K2nd_ws"/>
    <s v="Cor4 Oil Corp"/>
    <n v="116228"/>
    <m/>
    <m/>
    <d v="2005-05-12T00:00:00"/>
    <d v="2005-07-13T00:00:00"/>
    <d v="2005-07-22T00:00:00"/>
    <m/>
    <d v="2005-11-01T00:00:00"/>
    <d v="2005-11-02T00:00:00"/>
    <m/>
    <m/>
    <m/>
    <m/>
    <s v="WI"/>
    <n v="1"/>
    <n v="1"/>
    <n v="1"/>
    <x v="0"/>
    <s v="N"/>
    <n v="14.742465753424657"/>
    <n v="14.742465753424657"/>
    <n v="726.94800000000009"/>
    <n v="726.94800000000009"/>
    <s v="Flow GAS"/>
    <n v="4"/>
    <n v="4"/>
    <m/>
    <s v="Flow GAS"/>
    <x v="1"/>
    <s v="Producing"/>
    <s v="Producing"/>
    <x v="0"/>
    <x v="0"/>
    <s v="W 0330906 "/>
    <n v="17975"/>
    <n v="0"/>
    <n v="0"/>
    <n v="0"/>
    <n v="0"/>
    <n v="16500"/>
    <n v="0"/>
    <n v="34475"/>
    <m/>
    <m/>
    <m/>
    <m/>
    <n v="34475"/>
    <m/>
    <n v="32216.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04000"/>
    <s v="1 UWI in License"/>
    <n v="330907"/>
    <s v="100/04-29-020-10W4/00"/>
    <n v="330907"/>
    <n v="1"/>
    <s v="100"/>
    <s v="04"/>
    <s v="29"/>
    <s v="020"/>
    <s v="10W4"/>
    <s v="00"/>
    <s v="04-29-020-10W4"/>
    <s v="04-29-020-10W4"/>
    <s v="AB"/>
    <s v="PRINCESS"/>
    <s v="IMAGINEA PRIN 4-29-20-10"/>
    <x v="5"/>
    <s v="Cor4 Oil Corp"/>
    <s v="Working Interest"/>
    <n v="1"/>
    <s v="PRINCESS - PG"/>
    <s v="No"/>
    <m/>
    <s v="Flow GAS"/>
    <d v="2020-05-31T00:00:00"/>
    <m/>
    <n v="2379"/>
    <m/>
    <m/>
    <s v="Flow GAS"/>
    <s v="Kmilk_rv;Kmed_hat;K2nd_ws"/>
    <s v="Cor4 Oil Corp"/>
    <n v="116228"/>
    <m/>
    <m/>
    <d v="2005-05-12T00:00:00"/>
    <d v="2005-07-21T00:00:00"/>
    <d v="2005-07-27T00:00:00"/>
    <m/>
    <d v="2005-11-01T00:00:00"/>
    <d v="2005-11-02T00:00:00"/>
    <m/>
    <m/>
    <m/>
    <m/>
    <s v="WI"/>
    <n v="1"/>
    <n v="1"/>
    <n v="1"/>
    <x v="0"/>
    <s v="N"/>
    <n v="14.72054794520548"/>
    <n v="14.72054794520548"/>
    <n v="725.11920000000009"/>
    <n v="725.11920000000009"/>
    <s v="Flow GAS"/>
    <n v="4"/>
    <n v="4"/>
    <m/>
    <s v="Flow GAS"/>
    <x v="1"/>
    <s v="Producing"/>
    <s v="Producing"/>
    <x v="0"/>
    <x v="0"/>
    <s v="W 0330907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10000"/>
    <s v="1 UWI in License"/>
    <n v="330912"/>
    <s v="100/10-24-019-10W4/00"/>
    <n v="330912"/>
    <n v="1"/>
    <s v="100"/>
    <s v="10"/>
    <s v="24"/>
    <s v="019"/>
    <s v="10W4"/>
    <s v="00"/>
    <s v="10-24-019-10W4"/>
    <s v="10-24-019-10W4"/>
    <s v="AB"/>
    <s v="PRINCESS"/>
    <s v="IMAGINEA PRIN 10-24-19-10"/>
    <x v="5"/>
    <s v="Cor4 Oil Corp"/>
    <s v="Working Interest"/>
    <n v="1"/>
    <s v="PRINCESS - PG"/>
    <s v="No"/>
    <m/>
    <s v="Flow GAS"/>
    <d v="2020-05-31T00:00:00"/>
    <m/>
    <n v="2390"/>
    <m/>
    <m/>
    <s v="Flow GAS"/>
    <s v="Kmilk_rv;Kmed_hat;K2nd_ws"/>
    <s v="Cor4 Oil Corp"/>
    <n v="149379"/>
    <m/>
    <m/>
    <d v="2005-05-12T00:00:00"/>
    <d v="2005-08-13T00:00:00"/>
    <d v="2005-09-04T00:00:00"/>
    <m/>
    <d v="2005-11-01T00:00:00"/>
    <d v="2005-11-01T00:00:00"/>
    <m/>
    <m/>
    <m/>
    <m/>
    <s v="WI"/>
    <n v="1"/>
    <n v="1"/>
    <n v="1"/>
    <x v="0"/>
    <s v="N"/>
    <n v="14.657534246575343"/>
    <n v="14.657534246575343"/>
    <n v="728.47199999999998"/>
    <n v="728.47199999999998"/>
    <s v="Flow GAS"/>
    <n v="4"/>
    <n v="4"/>
    <m/>
    <s v="Flow GAS"/>
    <x v="1"/>
    <s v="Producing"/>
    <s v="Producing"/>
    <x v="0"/>
    <x v="0"/>
    <s v="W 0330912 "/>
    <n v="17975"/>
    <n v="0"/>
    <n v="0"/>
    <n v="0"/>
    <n v="0"/>
    <n v="16500"/>
    <n v="0"/>
    <n v="34475"/>
    <m/>
    <m/>
    <m/>
    <m/>
    <n v="34475"/>
    <m/>
    <n v="21927.4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12000"/>
    <s v="1 UWI in License"/>
    <n v="330913"/>
    <s v="100/12-19-020-10W4/00"/>
    <n v="330913"/>
    <n v="1"/>
    <s v="100"/>
    <s v="12"/>
    <s v="19"/>
    <s v="020"/>
    <s v="10W4"/>
    <s v="00"/>
    <s v="12-19-020-10W4"/>
    <s v="12-19-020-10W4"/>
    <s v="AB"/>
    <s v="PRINCESS"/>
    <s v="IMAGINEA PRIN 12-19-20-10"/>
    <x v="5"/>
    <s v="Cor4 Oil Corp"/>
    <s v="Working Interest"/>
    <n v="1"/>
    <s v="PRINCESS - PG"/>
    <s v="No"/>
    <m/>
    <s v="Flow GAS"/>
    <d v="2020-05-31T00:00:00"/>
    <m/>
    <n v="2382"/>
    <m/>
    <m/>
    <s v="Flow GAS"/>
    <s v="Kmilk_rv;Kmed_hat;K2nd_ws"/>
    <s v="Cor4 Oil Corp"/>
    <n v="116228"/>
    <m/>
    <m/>
    <d v="2005-05-12T00:00:00"/>
    <d v="2005-07-11T00:00:00"/>
    <d v="2005-07-21T00:00:00"/>
    <m/>
    <d v="2005-11-01T00:00:00"/>
    <d v="2005-11-01T00:00:00"/>
    <m/>
    <m/>
    <m/>
    <m/>
    <s v="WI"/>
    <n v="1"/>
    <n v="1"/>
    <n v="1"/>
    <x v="0"/>
    <s v="N"/>
    <n v="14.747945205479452"/>
    <n v="14.747945205479452"/>
    <n v="726.03360000000009"/>
    <n v="726.03360000000009"/>
    <s v="Flow GAS"/>
    <n v="4"/>
    <n v="4"/>
    <m/>
    <s v="Flow GAS"/>
    <x v="1"/>
    <s v="Producing"/>
    <s v="Producing"/>
    <x v="0"/>
    <x v="0"/>
    <s v="W 0330913 "/>
    <n v="17975"/>
    <n v="0"/>
    <n v="0"/>
    <n v="0"/>
    <n v="0"/>
    <n v="16500"/>
    <n v="0"/>
    <n v="34475"/>
    <m/>
    <m/>
    <m/>
    <m/>
    <n v="34475"/>
    <m/>
    <n v="67246.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12000"/>
    <s v="1 UWI in License"/>
    <n v="330916"/>
    <s v="100/12-18-020-10W4/00"/>
    <n v="330916"/>
    <n v="1"/>
    <s v="100"/>
    <s v="12"/>
    <s v="18"/>
    <s v="020"/>
    <s v="10W4"/>
    <s v="00"/>
    <s v="12-18-020-10W4"/>
    <s v="12-18-020-10W4"/>
    <s v="AB"/>
    <s v="PRINCESS"/>
    <s v="IMAGINEA PRIN 12-18-20-10"/>
    <x v="5"/>
    <s v="Cor4 Oil Corp"/>
    <s v="Working Interest"/>
    <n v="1"/>
    <s v="PRINCESS - PG"/>
    <s v="No"/>
    <m/>
    <s v="Flow GAS"/>
    <d v="2020-05-31T00:00:00"/>
    <m/>
    <n v="2359"/>
    <m/>
    <m/>
    <s v="Flow GAS"/>
    <s v="Kmilk_rv;Kmed_hat;K2nd_ws"/>
    <s v="Cor4 Oil Corp"/>
    <n v="116228"/>
    <m/>
    <m/>
    <d v="2005-05-12T00:00:00"/>
    <d v="2005-07-13T00:00:00"/>
    <d v="2005-07-23T00:00:00"/>
    <m/>
    <d v="2005-11-01T00:00:00"/>
    <d v="2005-11-01T00:00:00"/>
    <m/>
    <m/>
    <m/>
    <m/>
    <s v="WI"/>
    <n v="1"/>
    <n v="1"/>
    <n v="1"/>
    <x v="0"/>
    <s v="N"/>
    <n v="14.742465753424657"/>
    <n v="14.742465753424657"/>
    <n v="719.02320000000009"/>
    <n v="719.02320000000009"/>
    <s v="Flow GAS"/>
    <n v="4"/>
    <n v="4"/>
    <m/>
    <s v="Flow GAS"/>
    <x v="1"/>
    <s v="Producing"/>
    <s v="Producing"/>
    <x v="0"/>
    <x v="0"/>
    <s v="W 0330916 "/>
    <n v="17975"/>
    <n v="0"/>
    <n v="0"/>
    <n v="0"/>
    <n v="0"/>
    <n v="16500"/>
    <n v="0"/>
    <n v="34475"/>
    <m/>
    <m/>
    <m/>
    <m/>
    <n v="34475"/>
    <m/>
    <n v="36571.48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816020"/>
    <s v="1 UWI in License"/>
    <n v="330920"/>
    <s v="102/16-28-019-09W4/00"/>
    <n v="330920"/>
    <n v="1"/>
    <s v="102"/>
    <s v="16"/>
    <s v="28"/>
    <s v="019"/>
    <s v="09W4"/>
    <s v="00"/>
    <s v="16-28-019-09W4"/>
    <s v="16-28-019-09W4"/>
    <s v="AB"/>
    <s v="JENNER"/>
    <s v="IMAGINEA JENNER 16-28-19-9"/>
    <x v="7"/>
    <s v="Cor4 Oil Corp"/>
    <s v="Working Interest"/>
    <n v="0.4"/>
    <s v="JENNER SHLW GAS"/>
    <s v="No"/>
    <m/>
    <s v="ABD Zn GAS"/>
    <d v="2016-03-31T00:00:00"/>
    <m/>
    <n v="2415"/>
    <m/>
    <m/>
    <s v="ABD Zn GAS"/>
    <s v="Kmilk_rv;Kmed_hat;K2nd_ws"/>
    <m/>
    <m/>
    <m/>
    <m/>
    <d v="2005-05-12T00:00:00"/>
    <d v="2005-05-24T00:00:00"/>
    <d v="2005-05-24T00:00:00"/>
    <m/>
    <d v="2005-08-01T00:00:00"/>
    <d v="2005-08-29T00:00:00"/>
    <m/>
    <m/>
    <m/>
    <m/>
    <s v="WI"/>
    <n v="1"/>
    <n v="1"/>
    <n v="0.4"/>
    <x v="0"/>
    <s v="N"/>
    <n v="14.87945205479452"/>
    <n v="14.87945205479452"/>
    <n v="736.09199999999998"/>
    <n v="736.09199999999998"/>
    <s v="ABD Zn GAS"/>
    <n v="18"/>
    <n v="18"/>
    <m/>
    <s v="ABD Zn GAS"/>
    <x v="1"/>
    <s v="Abandoned"/>
    <s v="Partial Abandoned"/>
    <x v="1"/>
    <x v="0"/>
    <s v="W 0330920 "/>
    <n v="12800"/>
    <n v="0"/>
    <n v="0"/>
    <n v="0"/>
    <n v="0"/>
    <n v="16500"/>
    <n v="0"/>
    <n v="29300"/>
    <m/>
    <m/>
    <m/>
    <m/>
    <n v="29300"/>
    <m/>
    <n v="0"/>
    <m/>
    <n v="14000"/>
    <n v="10900"/>
    <n v="24900"/>
    <x v="2"/>
    <m/>
    <n v="14000"/>
    <n v="10900"/>
    <x v="2"/>
    <s v=""/>
    <n v="6"/>
    <s v="7) Prioritize inactive shallow gas over inactive oil"/>
    <n v="8"/>
    <m/>
    <n v="14000"/>
    <n v="10900"/>
    <n v="24900"/>
    <n v="0.4"/>
    <n v="5600"/>
    <n v="4360"/>
    <n v="9960"/>
    <n v="8"/>
    <n v="1.35E-2"/>
    <n v="6234.1615354766382"/>
    <n v="5190.3336758885725"/>
    <n v="11424.495211365211"/>
    <n v="1.7600000000000001E-2"/>
    <n v="5422.021867589322"/>
    <n v="4137.0712515946216"/>
    <n v="9559.0931191839445"/>
    <s v="B.1) True shallow gas (Dino unit, JSGS, Med Hat Unit, Patricia Unit, Princess-PG, Cessford-CNRL). Use $14,000 for abandonment, and $10,900 for rec ($1,090 for pad site)."/>
  </r>
  <r>
    <s v="1 - Yes"/>
    <s v="1- Yes"/>
    <n v="194092804000"/>
    <s v="1 UWI in License"/>
    <n v="330930"/>
    <s v="100/04-28-019-09W4/00"/>
    <n v="330930"/>
    <n v="1"/>
    <s v="100"/>
    <s v="04"/>
    <s v="28"/>
    <s v="019"/>
    <s v="09W4"/>
    <s v="00"/>
    <s v="04-28-019-09W4"/>
    <s v="04-28-019-09W4"/>
    <s v="AB"/>
    <s v="JENNER"/>
    <s v="IMAGINEA JENNER 4-28-19-9"/>
    <x v="7"/>
    <s v="Cor4 Oil Corp"/>
    <s v="Working Interest"/>
    <n v="1"/>
    <s v="JENNER SHLW GAS"/>
    <s v="No"/>
    <m/>
    <s v="Flow GAS"/>
    <d v="2020-05-31T00:00:00"/>
    <m/>
    <n v="2408"/>
    <m/>
    <m/>
    <s v="Flow GAS"/>
    <s v="Kmilk_rv;Kmed_hat;K2nd_ws"/>
    <s v="Cor4 Oil Corp"/>
    <n v="5000034"/>
    <m/>
    <m/>
    <d v="2005-05-12T00:00:00"/>
    <d v="2005-05-24T00:00:00"/>
    <d v="2005-05-24T00:00:00"/>
    <m/>
    <d v="2005-08-01T00:00:00"/>
    <d v="2005-08-28T00:00:00"/>
    <m/>
    <m/>
    <m/>
    <m/>
    <s v="WI"/>
    <n v="1"/>
    <n v="1"/>
    <n v="1"/>
    <x v="0"/>
    <s v="N"/>
    <n v="14.87945205479452"/>
    <n v="14.87945205479452"/>
    <n v="733.95839999999998"/>
    <n v="733.95839999999998"/>
    <s v="Flow GAS"/>
    <n v="4"/>
    <n v="4"/>
    <m/>
    <s v="Flow GAS"/>
    <x v="1"/>
    <s v="Producing"/>
    <s v="Producing"/>
    <x v="0"/>
    <x v="0"/>
    <s v="W 0330930 "/>
    <n v="17975"/>
    <n v="0"/>
    <n v="0"/>
    <n v="0"/>
    <n v="0"/>
    <n v="16500"/>
    <n v="0"/>
    <n v="34475"/>
    <m/>
    <m/>
    <m/>
    <m/>
    <n v="34475"/>
    <m/>
    <n v="41696.87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0000"/>
    <s v="1 UWI in License"/>
    <n v="331204"/>
    <s v="100/10-13-019-10W4/00"/>
    <n v="331204"/>
    <n v="1"/>
    <s v="100"/>
    <s v="10"/>
    <s v="13"/>
    <s v="019"/>
    <s v="10W4"/>
    <s v="00"/>
    <s v="10-13-019-10W4"/>
    <s v="10-13-019-10W4"/>
    <s v="AB"/>
    <s v="PRINCESS"/>
    <s v="IMAGINEA PRIN 10-13-19-10"/>
    <x v="5"/>
    <s v="Cor4 Oil Corp"/>
    <s v="Working Interest"/>
    <n v="1"/>
    <s v="PRINCESS - PG"/>
    <s v="No"/>
    <m/>
    <s v="Flow GAS"/>
    <d v="2020-05-31T00:00:00"/>
    <m/>
    <n v="2356"/>
    <m/>
    <m/>
    <s v="Flow GAS"/>
    <s v="Kmilk_rv;Kmed_hat;K2nd_ws"/>
    <s v="Cor4 Oil Corp"/>
    <n v="149379"/>
    <m/>
    <m/>
    <d v="2005-05-17T00:00:00"/>
    <d v="2005-08-15T00:00:00"/>
    <d v="2005-09-07T00:00:00"/>
    <m/>
    <d v="2005-11-01T00:00:00"/>
    <d v="2005-11-01T00:00:00"/>
    <m/>
    <m/>
    <m/>
    <m/>
    <s v="WI"/>
    <n v="1"/>
    <n v="1"/>
    <n v="1"/>
    <x v="0"/>
    <s v="N"/>
    <n v="14.652054794520549"/>
    <n v="14.652054794520549"/>
    <n v="718.10880000000009"/>
    <n v="718.10880000000009"/>
    <s v="Flow GAS"/>
    <n v="4"/>
    <n v="4"/>
    <m/>
    <s v="Flow GAS"/>
    <x v="1"/>
    <s v="Producing"/>
    <s v="Producing"/>
    <x v="0"/>
    <x v="0"/>
    <s v="W 0331204 "/>
    <n v="17975"/>
    <n v="0"/>
    <n v="0"/>
    <n v="0"/>
    <n v="0"/>
    <n v="16500"/>
    <n v="0"/>
    <n v="34475"/>
    <m/>
    <m/>
    <m/>
    <m/>
    <n v="34475"/>
    <m/>
    <n v="4882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2000"/>
    <s v="1 UWI in License"/>
    <n v="331205"/>
    <s v="100/02-19-020-10W4/00"/>
    <n v="331205"/>
    <n v="1"/>
    <s v="100"/>
    <s v="02"/>
    <s v="19"/>
    <s v="020"/>
    <s v="10W4"/>
    <s v="00"/>
    <s v="02-19-020-10W4"/>
    <s v="02-19-020-10W4"/>
    <s v="AB"/>
    <s v="PRINCESS"/>
    <s v="IMAGINEA PRIN 2-19-20-10"/>
    <x v="5"/>
    <s v="Cor4 Oil Corp"/>
    <s v="Working Interest"/>
    <n v="1"/>
    <s v="PRINCESS - PG"/>
    <s v="No"/>
    <m/>
    <s v="Flow GAS"/>
    <d v="2020-05-31T00:00:00"/>
    <m/>
    <n v="2405"/>
    <m/>
    <m/>
    <s v="Flow GAS"/>
    <s v="Kmilk_rv;Kmed_hat;K2nd_ws"/>
    <s v="Cor4 Oil Corp"/>
    <n v="116228"/>
    <m/>
    <m/>
    <d v="2005-05-17T00:00:00"/>
    <d v="2005-06-25T00:00:00"/>
    <d v="2005-07-16T00:00:00"/>
    <m/>
    <d v="2005-11-01T00:00:00"/>
    <d v="2005-11-01T00:00:00"/>
    <m/>
    <m/>
    <m/>
    <m/>
    <s v="WI"/>
    <n v="1"/>
    <n v="1"/>
    <n v="1"/>
    <x v="0"/>
    <s v="N"/>
    <n v="14.791780821917808"/>
    <n v="14.791780821917808"/>
    <n v="733.04399999999998"/>
    <n v="733.04399999999998"/>
    <s v="Flow GAS"/>
    <n v="4"/>
    <n v="4"/>
    <m/>
    <s v="Flow GAS"/>
    <x v="1"/>
    <s v="Producing"/>
    <s v="Producing"/>
    <x v="0"/>
    <x v="0"/>
    <s v="W 0331205 "/>
    <n v="17975"/>
    <n v="0"/>
    <n v="0"/>
    <n v="0"/>
    <n v="0"/>
    <n v="16500"/>
    <n v="0"/>
    <n v="34475"/>
    <m/>
    <m/>
    <m/>
    <m/>
    <n v="34475"/>
    <m/>
    <n v="122816.96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2000"/>
    <s v="1 UWI in License"/>
    <n v="331206"/>
    <s v="100/02-17-020-10W4/00"/>
    <n v="331206"/>
    <n v="1"/>
    <s v="100"/>
    <s v="02"/>
    <s v="17"/>
    <s v="020"/>
    <s v="10W4"/>
    <s v="00"/>
    <s v="02-17-020-10W4"/>
    <s v="02-17-020-10W4"/>
    <s v="AB"/>
    <s v="PRINCESS"/>
    <s v="IMAGINEA PRIN 2-17-20-10"/>
    <x v="5"/>
    <s v="Cor4 Oil Corp"/>
    <s v="Working Interest"/>
    <n v="1"/>
    <s v="PRINCESS - PG"/>
    <s v="No"/>
    <m/>
    <s v="Flow GAS"/>
    <d v="2020-05-31T00:00:00"/>
    <m/>
    <n v="2362"/>
    <m/>
    <m/>
    <s v="Flow GAS"/>
    <s v="Kmilk_rv;Kmed_hat;K2nd_ws"/>
    <s v="Cor4 Oil Corp"/>
    <n v="116228"/>
    <m/>
    <m/>
    <d v="2005-05-17T00:00:00"/>
    <d v="2005-07-17T00:00:00"/>
    <d v="2005-07-25T00:00:00"/>
    <m/>
    <d v="2005-11-01T00:00:00"/>
    <d v="2005-11-02T00:00:00"/>
    <m/>
    <m/>
    <m/>
    <m/>
    <s v="WI"/>
    <n v="1"/>
    <n v="1"/>
    <n v="1"/>
    <x v="0"/>
    <s v="N"/>
    <n v="14.731506849315069"/>
    <n v="14.731506849315069"/>
    <n v="719.93760000000009"/>
    <n v="719.93760000000009"/>
    <s v="Flow GAS"/>
    <n v="4"/>
    <n v="4"/>
    <m/>
    <s v="Flow GAS"/>
    <x v="1"/>
    <s v="Producing"/>
    <s v="Producing"/>
    <x v="0"/>
    <x v="0"/>
    <s v="W 0331206 "/>
    <n v="17975"/>
    <n v="0"/>
    <n v="0"/>
    <n v="0"/>
    <n v="0"/>
    <n v="16500"/>
    <n v="0"/>
    <n v="34475"/>
    <m/>
    <m/>
    <m/>
    <m/>
    <n v="34475"/>
    <m/>
    <n v="43045.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0416020"/>
    <s v="1 UWI in License"/>
    <n v="331463"/>
    <s v="102/16-04-019-11W4/00"/>
    <n v="331463"/>
    <n v="1"/>
    <s v="102"/>
    <s v="16"/>
    <s v="04"/>
    <s v="019"/>
    <s v="11W4"/>
    <s v="00"/>
    <s v="16-04-019-11W4"/>
    <s v="16-04-019-11W4"/>
    <s v="AB"/>
    <s v="PRINCESS"/>
    <s v="Imaginea PRIN 16-4-19-11"/>
    <x v="6"/>
    <s v="Cor4 Oil Corp"/>
    <s v="Working Interest"/>
    <n v="1"/>
    <s v="WEST TIDE LAKE"/>
    <s v="No"/>
    <m/>
    <s v="Susp OIL"/>
    <d v="2010-11-30T00:00:00"/>
    <m/>
    <n v="3356"/>
    <m/>
    <m/>
    <s v="Susp OIL"/>
    <s v="Mpekisko"/>
    <s v="Cor4 Oil Corp"/>
    <n v="7440009"/>
    <m/>
    <m/>
    <d v="2005-05-24T00:00:00"/>
    <d v="2005-05-25T00:00:00"/>
    <d v="2005-05-27T00:00:00"/>
    <m/>
    <d v="2005-12-01T00:00:00"/>
    <d v="2005-12-01T00:00:00"/>
    <m/>
    <m/>
    <m/>
    <m/>
    <s v="WI"/>
    <n v="1"/>
    <n v="1"/>
    <n v="1"/>
    <x v="0"/>
    <s v="N"/>
    <n v="14.876712328767123"/>
    <n v="14.876712328767123"/>
    <n v="1022.9088"/>
    <n v="1022.9088"/>
    <s v="Susp OIL"/>
    <n v="12"/>
    <n v="12"/>
    <m/>
    <s v="Susp OIL"/>
    <x v="2"/>
    <s v="Suspended"/>
    <s v="Suspended"/>
    <x v="1"/>
    <x v="1"/>
    <s v="W 0331463 "/>
    <n v="45993"/>
    <n v="0"/>
    <n v="0"/>
    <n v="0"/>
    <n v="0"/>
    <n v="16500"/>
    <n v="0"/>
    <n v="62493"/>
    <m/>
    <m/>
    <m/>
    <m/>
    <n v="62493"/>
    <m/>
    <n v="0"/>
    <m/>
    <n v="30000"/>
    <n v="25000"/>
    <n v="55000"/>
    <x v="8"/>
    <m/>
    <n v="30000"/>
    <n v="25000"/>
    <x v="8"/>
    <s v=""/>
    <n v="1"/>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02503000"/>
    <s v="1 UWI in License"/>
    <n v="331546"/>
    <s v="100/03-25-019-10W4/00"/>
    <n v="331546"/>
    <n v="1"/>
    <s v="100"/>
    <s v="03"/>
    <s v="25"/>
    <s v="019"/>
    <s v="10W4"/>
    <s v="00"/>
    <s v="03-25-019-10W4"/>
    <s v="03-25-019-10W4"/>
    <s v="AB"/>
    <s v="PRINCESS"/>
    <s v="IMAGINEA PRIN 3-25-19-10"/>
    <x v="5"/>
    <s v="Cor4 Oil Corp"/>
    <s v="Working Interest"/>
    <n v="1"/>
    <s v="PRINCESS - PG"/>
    <s v="No"/>
    <m/>
    <s v="Flow GAS"/>
    <d v="2020-05-31T00:00:00"/>
    <m/>
    <n v="2398"/>
    <m/>
    <m/>
    <s v="Flow GAS"/>
    <s v="Kmilk_rv;Kmed_hat;K2nd_ws"/>
    <s v="Cor4 Oil Corp"/>
    <n v="149379"/>
    <m/>
    <m/>
    <d v="2005-05-25T00:00:00"/>
    <d v="2005-08-11T00:00:00"/>
    <d v="2005-09-05T00:00:00"/>
    <m/>
    <d v="2005-11-01T00:00:00"/>
    <d v="2005-11-01T00:00:00"/>
    <m/>
    <m/>
    <m/>
    <m/>
    <s v="WI"/>
    <n v="1"/>
    <n v="1"/>
    <n v="1"/>
    <x v="0"/>
    <s v="N"/>
    <n v="14.663013698630136"/>
    <n v="14.663013698630136"/>
    <n v="730.91039999999998"/>
    <n v="730.91039999999998"/>
    <s v="Flow GAS"/>
    <n v="4"/>
    <n v="4"/>
    <m/>
    <s v="Flow GAS"/>
    <x v="1"/>
    <s v="Producing"/>
    <s v="Producing"/>
    <x v="0"/>
    <x v="0"/>
    <s v="W 0331546 "/>
    <n v="17975"/>
    <n v="0"/>
    <n v="0"/>
    <n v="0"/>
    <n v="0"/>
    <n v="16500"/>
    <n v="0"/>
    <n v="34475"/>
    <m/>
    <m/>
    <m/>
    <m/>
    <n v="34475"/>
    <m/>
    <n v="39731.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1903030"/>
    <s v="1 UWI in License"/>
    <n v="331610"/>
    <s v="103/03-19-020-08W4/00"/>
    <n v="331610"/>
    <n v="1"/>
    <s v="103"/>
    <s v="03"/>
    <s v="19"/>
    <s v="020"/>
    <s v="08W4"/>
    <s v="00"/>
    <s v="03-19-020-08W4"/>
    <s v="03-19-020-08W4"/>
    <s v="AB"/>
    <s v="JENNER"/>
    <s v="IMAGINEA JENNER 3-19-20-8"/>
    <x v="7"/>
    <s v="Cor4 Oil Corp"/>
    <s v="Working Interest"/>
    <n v="0.8"/>
    <s v="JENNER SHLW GAS"/>
    <s v="No"/>
    <m/>
    <s v="Flow GAS"/>
    <d v="2020-05-31T00:00:00"/>
    <m/>
    <n v="2257"/>
    <m/>
    <m/>
    <s v="Flow GAS"/>
    <s v="Kmilk_rv;Kmed_hat;K2nd_ws"/>
    <s v="Cor4 Oil Corp"/>
    <n v="5000034"/>
    <m/>
    <m/>
    <d v="2005-05-26T00:00:00"/>
    <d v="2005-05-30T00:00:00"/>
    <d v="2005-05-30T00:00:00"/>
    <m/>
    <d v="2005-09-01T00:00:00"/>
    <d v="2005-09-02T00:00:00"/>
    <m/>
    <m/>
    <m/>
    <m/>
    <s v="WI"/>
    <n v="1"/>
    <n v="1"/>
    <n v="0.8"/>
    <x v="0"/>
    <s v="N"/>
    <n v="14.863013698630137"/>
    <n v="14.863013698630137"/>
    <n v="687.93360000000007"/>
    <n v="687.93360000000007"/>
    <s v="Flow GAS"/>
    <n v="4"/>
    <n v="4"/>
    <m/>
    <s v="Flow GAS"/>
    <x v="1"/>
    <s v="Producing"/>
    <s v="Producing"/>
    <x v="0"/>
    <x v="0"/>
    <s v="W 0331610 "/>
    <n v="17975"/>
    <n v="0"/>
    <n v="0"/>
    <n v="0"/>
    <n v="0"/>
    <n v="16500"/>
    <n v="0"/>
    <n v="34475"/>
    <m/>
    <m/>
    <m/>
    <m/>
    <n v="34475"/>
    <m/>
    <n v="64009.7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110414020"/>
    <s v="1 UWI in License"/>
    <n v="331644"/>
    <s v="102/14-04-019-11W4/00"/>
    <n v="331644"/>
    <n v="1"/>
    <s v="102"/>
    <s v="14"/>
    <s v="04"/>
    <s v="019"/>
    <s v="11W4"/>
    <s v="00"/>
    <s v="14-04-019-11W4"/>
    <s v="14-04-019-11W4"/>
    <s v="AB"/>
    <s v="PRINCESS"/>
    <s v="Imaginea PRIN 14-4-19-11"/>
    <x v="6"/>
    <s v="Cor4 Oil Corp"/>
    <s v="Working Interest"/>
    <n v="1"/>
    <s v="WEST TIDE LAKE"/>
    <s v="No"/>
    <m/>
    <s v="Susp OIL"/>
    <d v="2015-09-30T00:00:00"/>
    <m/>
    <n v="3445"/>
    <m/>
    <m/>
    <s v="Susp OIL"/>
    <s v="Mpekisko"/>
    <s v="Cor4 Oil Corp"/>
    <n v="7440009"/>
    <m/>
    <m/>
    <d v="2005-05-26T00:00:00"/>
    <d v="2005-05-29T00:00:00"/>
    <d v="2005-05-31T00:00:00"/>
    <m/>
    <d v="2005-12-01T00:00:00"/>
    <d v="2005-12-01T00:00:00"/>
    <m/>
    <m/>
    <m/>
    <m/>
    <s v="WI"/>
    <n v="1"/>
    <n v="1"/>
    <n v="1"/>
    <x v="0"/>
    <s v="N"/>
    <n v="14.865753424657534"/>
    <n v="14.865753424657534"/>
    <n v="1050.0360000000001"/>
    <n v="1050.0360000000001"/>
    <s v="Susp OIL"/>
    <n v="12"/>
    <n v="12"/>
    <m/>
    <s v="Susp OIL"/>
    <x v="2"/>
    <s v="Suspended"/>
    <s v="Suspended"/>
    <x v="1"/>
    <x v="1"/>
    <s v="W 0331644 "/>
    <n v="45993"/>
    <n v="0"/>
    <n v="0"/>
    <n v="0"/>
    <n v="0"/>
    <n v="16500"/>
    <n v="0"/>
    <n v="62493"/>
    <m/>
    <m/>
    <m/>
    <m/>
    <n v="62493"/>
    <m/>
    <n v="0"/>
    <m/>
    <n v="30000"/>
    <n v="25000"/>
    <n v="55000"/>
    <x v="8"/>
    <m/>
    <n v="30000"/>
    <n v="25000"/>
    <x v="8"/>
    <s v=""/>
    <n v="2"/>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10415000"/>
    <s v="1 UWI in License"/>
    <n v="331669"/>
    <s v="100/15-04-019-11W4/00"/>
    <n v="331669"/>
    <n v="1"/>
    <s v="100"/>
    <s v="15"/>
    <s v="04"/>
    <s v="019"/>
    <s v="11W4"/>
    <s v="00"/>
    <s v="15-04-019-11W4"/>
    <s v="15-04-019-11W4"/>
    <s v="AB"/>
    <s v="PRINCESS"/>
    <s v="Imaginea PRIN 15-4-19-11"/>
    <x v="6"/>
    <s v="Cor4 Oil Corp"/>
    <s v="Working Interest"/>
    <n v="1"/>
    <s v="WEST TIDE LAKE"/>
    <s v="No"/>
    <m/>
    <s v="Susp OIL"/>
    <d v="2009-04-30T00:00:00"/>
    <m/>
    <n v="3445"/>
    <m/>
    <m/>
    <s v="Susp OIL"/>
    <s v="Mpekisko"/>
    <s v="Cor4 Oil Corp"/>
    <n v="7440009"/>
    <m/>
    <m/>
    <d v="2005-05-26T00:00:00"/>
    <d v="2005-07-12T00:00:00"/>
    <d v="2005-07-15T00:00:00"/>
    <m/>
    <d v="2005-12-01T00:00:00"/>
    <d v="2005-12-01T00:00:00"/>
    <m/>
    <m/>
    <m/>
    <m/>
    <s v="WI"/>
    <n v="1"/>
    <n v="1"/>
    <n v="1"/>
    <x v="0"/>
    <s v="N"/>
    <n v="14.745205479452055"/>
    <n v="14.745205479452055"/>
    <n v="1050.0360000000001"/>
    <n v="1050.0360000000001"/>
    <s v="Susp OIL"/>
    <n v="12"/>
    <n v="12"/>
    <m/>
    <s v="Susp OIL"/>
    <x v="2"/>
    <s v="Suspended"/>
    <s v="Suspended"/>
    <x v="1"/>
    <x v="1"/>
    <s v="W 0331669 "/>
    <n v="45993"/>
    <n v="0"/>
    <n v="0"/>
    <n v="0"/>
    <n v="0"/>
    <n v="16500"/>
    <n v="0"/>
    <n v="62493"/>
    <m/>
    <m/>
    <m/>
    <m/>
    <n v="62493"/>
    <m/>
    <n v="0"/>
    <m/>
    <n v="30000"/>
    <n v="25000"/>
    <n v="55000"/>
    <x v="8"/>
    <m/>
    <n v="30000"/>
    <n v="25000"/>
    <x v="8"/>
    <s v=""/>
    <n v="3"/>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02602000"/>
    <s v="1 UWI in License"/>
    <n v="331792"/>
    <s v="100/02-26-019-10W4/00"/>
    <n v="331792"/>
    <n v="1"/>
    <s v="100"/>
    <s v="02"/>
    <s v="26"/>
    <s v="019"/>
    <s v="10W4"/>
    <s v="00"/>
    <s v="02-26-019-10W4"/>
    <s v="02-26-019-10W4"/>
    <s v="AB"/>
    <s v="PRINCESS"/>
    <s v="IMAGINEA PRIN 2-26-19-10"/>
    <x v="5"/>
    <s v="Cor4 Oil Corp"/>
    <s v="Working Interest"/>
    <n v="1"/>
    <s v="PRINCESS - PG"/>
    <s v="No"/>
    <m/>
    <s v="Flow GAS"/>
    <d v="2020-05-31T00:00:00"/>
    <m/>
    <n v="2408"/>
    <m/>
    <m/>
    <s v="Flow GAS"/>
    <s v="Kmilk_rv;Kmed_hat;K2nd_ws"/>
    <s v="Cor4 Oil Corp"/>
    <n v="149379"/>
    <m/>
    <m/>
    <d v="2005-05-27T00:00:00"/>
    <d v="2005-08-07T00:00:00"/>
    <d v="2005-08-22T00:00:00"/>
    <m/>
    <d v="2005-11-01T00:00:00"/>
    <d v="2005-11-01T00:00:00"/>
    <m/>
    <m/>
    <m/>
    <m/>
    <s v="WI"/>
    <n v="1"/>
    <n v="1"/>
    <n v="1"/>
    <x v="0"/>
    <s v="N"/>
    <n v="14.673972602739726"/>
    <n v="14.673972602739726"/>
    <n v="733.95839999999998"/>
    <n v="733.95839999999998"/>
    <s v="Flow GAS"/>
    <n v="4"/>
    <n v="4"/>
    <m/>
    <s v="Flow GAS"/>
    <x v="1"/>
    <s v="Producing"/>
    <s v="Producing"/>
    <x v="0"/>
    <x v="0"/>
    <s v="W 0331792 "/>
    <n v="17975"/>
    <n v="0"/>
    <n v="0"/>
    <n v="0"/>
    <n v="0"/>
    <n v="16500"/>
    <n v="0"/>
    <n v="34475"/>
    <m/>
    <m/>
    <m/>
    <m/>
    <n v="34475"/>
    <m/>
    <n v="34721.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0000"/>
    <s v="1 UWI in License"/>
    <n v="331793"/>
    <s v="100/10-26-019-10W4/00"/>
    <n v="331793"/>
    <n v="1"/>
    <s v="100"/>
    <s v="10"/>
    <s v="26"/>
    <s v="019"/>
    <s v="10W4"/>
    <s v="00"/>
    <s v="10-26-019-10W4"/>
    <s v="10-26-019-10W4"/>
    <s v="AB"/>
    <s v="PRINCESS"/>
    <s v="IMAGINEA PRIN 10-26-19-10"/>
    <x v="5"/>
    <s v="Cor4 Oil Corp"/>
    <s v="Working Interest"/>
    <n v="1"/>
    <s v="PRINCESS - PG"/>
    <s v="No"/>
    <m/>
    <s v="Flow GAS"/>
    <d v="2020-05-31T00:00:00"/>
    <m/>
    <n v="2400"/>
    <m/>
    <m/>
    <s v="Flow GAS"/>
    <s v="Kmilk_rv;Kmed_hat;K2nd_ws"/>
    <s v="Cor4 Oil Corp"/>
    <n v="149379"/>
    <m/>
    <m/>
    <d v="2005-05-27T00:00:00"/>
    <d v="2005-07-28T00:00:00"/>
    <d v="2005-08-20T00:00:00"/>
    <m/>
    <d v="2005-11-01T00:00:00"/>
    <d v="2005-11-01T00:00:00"/>
    <m/>
    <m/>
    <m/>
    <m/>
    <s v="WI"/>
    <n v="1"/>
    <n v="1"/>
    <n v="1"/>
    <x v="0"/>
    <s v="N"/>
    <n v="14.701369863013699"/>
    <n v="14.701369863013699"/>
    <n v="731.52"/>
    <n v="731.52"/>
    <s v="Flow GAS"/>
    <n v="4"/>
    <n v="4"/>
    <m/>
    <s v="Flow GAS"/>
    <x v="1"/>
    <s v="Producing"/>
    <s v="Producing"/>
    <x v="0"/>
    <x v="0"/>
    <s v="W 0331793 "/>
    <n v="17975"/>
    <n v="0"/>
    <n v="0"/>
    <n v="0"/>
    <n v="0"/>
    <n v="16500"/>
    <n v="0"/>
    <n v="34475"/>
    <m/>
    <m/>
    <m/>
    <m/>
    <n v="34475"/>
    <m/>
    <n v="38536.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5000"/>
    <s v="1 UWI in License"/>
    <n v="331794"/>
    <s v="100/15-26-019-10W4/00"/>
    <n v="331794"/>
    <n v="1"/>
    <s v="100"/>
    <s v="15"/>
    <s v="26"/>
    <s v="019"/>
    <s v="10W4"/>
    <s v="00"/>
    <s v="15-26-019-10W4"/>
    <s v="15-26-019-10W4"/>
    <s v="AB"/>
    <s v="PRINCESS"/>
    <s v="IMAGINEA PRIN 15-26-19-10"/>
    <x v="5"/>
    <s v="Cor4 Oil Corp"/>
    <s v="Working Interest"/>
    <n v="1"/>
    <s v="PRINCESS - PG"/>
    <s v="No"/>
    <m/>
    <s v="Flow GAS"/>
    <d v="2020-05-31T00:00:00"/>
    <m/>
    <n v="2438"/>
    <m/>
    <m/>
    <s v="Flow GAS"/>
    <s v="Kmilk_rv;Kmed_hat;K2nd_ws"/>
    <s v="Cor4 Oil Corp"/>
    <n v="149379"/>
    <m/>
    <m/>
    <d v="2005-05-27T00:00:00"/>
    <d v="2005-08-03T00:00:00"/>
    <d v="2005-08-16T00:00:00"/>
    <m/>
    <d v="2005-11-01T00:00:00"/>
    <d v="2005-11-01T00:00:00"/>
    <m/>
    <m/>
    <m/>
    <m/>
    <s v="WI"/>
    <n v="1"/>
    <n v="1"/>
    <n v="1"/>
    <x v="0"/>
    <s v="N"/>
    <n v="14.684931506849315"/>
    <n v="14.684931506849315"/>
    <n v="743.10239999999999"/>
    <n v="743.10239999999999"/>
    <s v="Flow GAS"/>
    <n v="4"/>
    <n v="4"/>
    <m/>
    <s v="Flow GAS"/>
    <x v="1"/>
    <s v="Producing"/>
    <s v="Producing"/>
    <x v="0"/>
    <x v="0"/>
    <s v="W 0331794 "/>
    <n v="17975"/>
    <n v="0"/>
    <n v="0"/>
    <n v="0"/>
    <n v="0"/>
    <n v="16500"/>
    <n v="0"/>
    <n v="34475"/>
    <m/>
    <m/>
    <m/>
    <m/>
    <n v="34475"/>
    <m/>
    <n v="28170.4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11000"/>
    <s v="1 UWI in License"/>
    <n v="331796"/>
    <s v="100/11-21-020-10W4/00"/>
    <n v="331796"/>
    <n v="1"/>
    <s v="100"/>
    <s v="11"/>
    <s v="21"/>
    <s v="020"/>
    <s v="10W4"/>
    <s v="00"/>
    <s v="11-21-020-10W4"/>
    <s v="11-21-020-10W4"/>
    <s v="AB"/>
    <s v="PRINCESS"/>
    <s v="IMAGINEA PRIN 11-21-20-10"/>
    <x v="5"/>
    <s v="Cor4 Oil Corp"/>
    <s v="Working Interest"/>
    <n v="1"/>
    <s v="PRINCESS - PG"/>
    <s v="No"/>
    <m/>
    <s v="Flow GAS"/>
    <d v="2020-05-31T00:00:00"/>
    <m/>
    <n v="2405"/>
    <m/>
    <m/>
    <s v="Flow GAS"/>
    <s v="Kmilk_rv;Kmed_hat;K2nd_ws"/>
    <s v="Cor4 Oil Corp"/>
    <n v="116228"/>
    <m/>
    <m/>
    <d v="2005-05-27T00:00:00"/>
    <d v="2005-07-17T00:00:00"/>
    <d v="2005-07-26T00:00:00"/>
    <m/>
    <d v="2005-11-01T00:00:00"/>
    <d v="2005-11-02T00:00:00"/>
    <m/>
    <m/>
    <m/>
    <m/>
    <s v="WI"/>
    <n v="1"/>
    <n v="1"/>
    <n v="1"/>
    <x v="0"/>
    <s v="N"/>
    <n v="14.731506849315069"/>
    <n v="14.731506849315069"/>
    <n v="733.04399999999998"/>
    <n v="733.04399999999998"/>
    <s v="Flow GAS"/>
    <n v="4"/>
    <n v="4"/>
    <m/>
    <s v="Flow GAS"/>
    <x v="1"/>
    <s v="Producing"/>
    <s v="Producing"/>
    <x v="0"/>
    <x v="0"/>
    <s v="W 0331796 "/>
    <n v="17975"/>
    <n v="0"/>
    <n v="0"/>
    <n v="0"/>
    <n v="0"/>
    <n v="16500"/>
    <n v="0"/>
    <n v="34475"/>
    <m/>
    <m/>
    <m/>
    <m/>
    <n v="34475"/>
    <m/>
    <n v="69250.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04000"/>
    <s v="1 UWI in License"/>
    <n v="331799"/>
    <s v="100/04-32-020-10W4/00"/>
    <n v="331799"/>
    <n v="1"/>
    <s v="100"/>
    <s v="04"/>
    <s v="32"/>
    <s v="020"/>
    <s v="10W4"/>
    <s v="00"/>
    <s v="04-32-020-10W4"/>
    <s v="04-32-020-10W4"/>
    <s v="AB"/>
    <s v="PRINCESS"/>
    <s v="IMAGINEA PRIN 4-32-20-10"/>
    <x v="5"/>
    <s v="Cor4 Oil Corp"/>
    <s v="Working Interest"/>
    <n v="1"/>
    <s v="PRINCESS - PG"/>
    <s v="No"/>
    <m/>
    <s v="Flow GAS"/>
    <d v="2020-05-31T00:00:00"/>
    <m/>
    <n v="2375"/>
    <m/>
    <m/>
    <s v="Flow GAS"/>
    <s v="Kmilk_rv;Kmed_hat;K2nd_ws"/>
    <s v="Cor4 Oil Corp"/>
    <n v="116228"/>
    <m/>
    <m/>
    <d v="2005-05-30T00:00:00"/>
    <d v="2005-07-19T00:00:00"/>
    <d v="2005-07-30T00:00:00"/>
    <m/>
    <d v="2005-11-01T00:00:00"/>
    <d v="2005-11-02T00:00:00"/>
    <m/>
    <m/>
    <m/>
    <m/>
    <s v="WI"/>
    <n v="1"/>
    <n v="1"/>
    <n v="1"/>
    <x v="0"/>
    <s v="N"/>
    <n v="14.726027397260275"/>
    <n v="14.726027397260275"/>
    <n v="723.90000000000009"/>
    <n v="723.90000000000009"/>
    <s v="Flow GAS"/>
    <n v="4"/>
    <n v="4"/>
    <m/>
    <s v="Flow GAS"/>
    <x v="1"/>
    <s v="Producing"/>
    <s v="Producing"/>
    <x v="0"/>
    <x v="0"/>
    <s v="W 0331799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10000"/>
    <s v="1 UWI in License"/>
    <n v="331800"/>
    <s v="100/10-32-020-10W4/00"/>
    <n v="331800"/>
    <n v="1"/>
    <s v="100"/>
    <s v="10"/>
    <s v="32"/>
    <s v="020"/>
    <s v="10W4"/>
    <s v="00"/>
    <s v="10-32-020-10W4"/>
    <s v="10-32-020-10W4"/>
    <s v="AB"/>
    <s v="PRINCESS"/>
    <s v="IMAGINEA PRIN 10-32-20-10"/>
    <x v="5"/>
    <s v="Cor4 Oil Corp"/>
    <s v="Working Interest"/>
    <n v="1"/>
    <s v="PRINCESS - PG"/>
    <s v="No"/>
    <m/>
    <s v="Flow GAS"/>
    <d v="2020-05-31T00:00:00"/>
    <m/>
    <n v="2379"/>
    <m/>
    <m/>
    <s v="Flow GAS"/>
    <s v="Kmilk_rv;Kmed_hat;K2nd_ws"/>
    <s v="Cor4 Oil Corp"/>
    <n v="116228"/>
    <m/>
    <m/>
    <d v="2005-05-30T00:00:00"/>
    <d v="2005-07-29T00:00:00"/>
    <d v="2005-08-01T00:00:00"/>
    <m/>
    <d v="2005-11-01T00:00:00"/>
    <d v="2005-11-02T00:00:00"/>
    <m/>
    <m/>
    <m/>
    <m/>
    <s v="WI"/>
    <n v="1"/>
    <n v="1"/>
    <n v="1"/>
    <x v="0"/>
    <s v="N"/>
    <n v="14.698630136986301"/>
    <n v="14.698630136986301"/>
    <n v="725.11920000000009"/>
    <n v="725.11920000000009"/>
    <s v="Flow GAS"/>
    <n v="4"/>
    <n v="4"/>
    <m/>
    <s v="Flow GAS"/>
    <x v="1"/>
    <s v="Producing"/>
    <s v="Producing"/>
    <x v="0"/>
    <x v="0"/>
    <s v="W 0331800 "/>
    <n v="17975"/>
    <n v="0"/>
    <n v="0"/>
    <n v="0"/>
    <n v="0"/>
    <n v="16500"/>
    <n v="0"/>
    <n v="34475"/>
    <m/>
    <m/>
    <m/>
    <m/>
    <n v="34475"/>
    <m/>
    <n v="69212.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12000"/>
    <s v="1 UWI in License"/>
    <n v="331804"/>
    <s v="100/12-13-019-10W4/00"/>
    <n v="331804"/>
    <n v="1"/>
    <s v="100"/>
    <s v="12"/>
    <s v="13"/>
    <s v="019"/>
    <s v="10W4"/>
    <s v="00"/>
    <s v="12-13-019-10W4"/>
    <s v="12-13-019-10W4"/>
    <s v="AB"/>
    <s v="PRINCESS"/>
    <s v="IMAGINEA PRIN 12-13-19-10"/>
    <x v="5"/>
    <s v="Cor4 Oil Corp"/>
    <s v="Working Interest"/>
    <n v="1"/>
    <s v="PRINCESS - PG"/>
    <s v="No"/>
    <m/>
    <s v="Flow GAS"/>
    <d v="2020-05-31T00:00:00"/>
    <m/>
    <n v="2346"/>
    <m/>
    <m/>
    <s v="Flow GAS"/>
    <s v="Kmilk_rv;Kmed_hat;K2nd_ws"/>
    <s v="Cor4 Oil Corp"/>
    <n v="149379"/>
    <m/>
    <m/>
    <d v="2005-05-30T00:00:00"/>
    <d v="2005-08-13T00:00:00"/>
    <d v="2005-09-28T00:00:00"/>
    <m/>
    <d v="2005-11-01T00:00:00"/>
    <d v="2005-11-01T00:00:00"/>
    <m/>
    <m/>
    <m/>
    <m/>
    <s v="WI"/>
    <n v="1"/>
    <n v="1"/>
    <n v="1"/>
    <x v="0"/>
    <s v="N"/>
    <n v="14.657534246575343"/>
    <n v="14.657534246575343"/>
    <n v="715.06080000000009"/>
    <n v="715.06080000000009"/>
    <s v="Flow GAS"/>
    <n v="4"/>
    <n v="4"/>
    <m/>
    <s v="Flow GAS"/>
    <x v="1"/>
    <s v="Producing"/>
    <s v="Producing"/>
    <x v="0"/>
    <x v="0"/>
    <s v="W 0331804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12000"/>
    <s v="1 UWI in License"/>
    <n v="331805"/>
    <s v="100/12-32-020-10W4/00"/>
    <n v="331805"/>
    <n v="1"/>
    <s v="100"/>
    <s v="12"/>
    <s v="32"/>
    <s v="020"/>
    <s v="10W4"/>
    <s v="00"/>
    <s v="12-32-020-10W4"/>
    <s v="12-32-020-10W4"/>
    <s v="AB"/>
    <s v="PRINCESS"/>
    <s v="IMAGINEA PRIN 12-32-20-10"/>
    <x v="5"/>
    <s v="Cor4 Oil Corp"/>
    <s v="Working Interest"/>
    <n v="1"/>
    <s v="PRINCESS - PG"/>
    <s v="No"/>
    <m/>
    <s v="Flow GAS"/>
    <d v="2020-05-31T00:00:00"/>
    <m/>
    <n v="2379"/>
    <m/>
    <m/>
    <s v="Flow GAS"/>
    <s v="Kmilk_rv;Kmed_hat;K2nd_ws"/>
    <s v="Cor4 Oil Corp"/>
    <n v="116228"/>
    <m/>
    <m/>
    <d v="2005-05-30T00:00:00"/>
    <d v="2005-07-20T00:00:00"/>
    <d v="2005-07-29T00:00:00"/>
    <m/>
    <d v="2005-11-01T00:00:00"/>
    <d v="2005-11-02T00:00:00"/>
    <m/>
    <m/>
    <m/>
    <m/>
    <s v="WI"/>
    <n v="1"/>
    <n v="1"/>
    <n v="1"/>
    <x v="0"/>
    <s v="N"/>
    <n v="14.723287671232876"/>
    <n v="14.723287671232876"/>
    <n v="725.11920000000009"/>
    <n v="725.11920000000009"/>
    <s v="Flow GAS"/>
    <n v="4"/>
    <n v="4"/>
    <m/>
    <s v="Flow GAS"/>
    <x v="1"/>
    <s v="Producing"/>
    <s v="Producing"/>
    <x v="0"/>
    <x v="0"/>
    <s v="W 0331805 "/>
    <n v="17975"/>
    <n v="0"/>
    <n v="0"/>
    <n v="0"/>
    <n v="0"/>
    <n v="16500"/>
    <n v="0"/>
    <n v="34475"/>
    <m/>
    <m/>
    <m/>
    <m/>
    <n v="34475"/>
    <m/>
    <n v="3044.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5000"/>
    <s v="1 UWI in License"/>
    <n v="332057"/>
    <s v="100/05-05-020-10W4/00"/>
    <n v="332057"/>
    <n v="1"/>
    <s v="100"/>
    <s v="05"/>
    <s v="05"/>
    <s v="020"/>
    <s v="10W4"/>
    <s v="00"/>
    <s v="05-05-020-10W4"/>
    <s v="05-05-020-10W4"/>
    <s v="AB"/>
    <s v="PRINCESS"/>
    <s v="IMAGINEA PRIN 5-5-20-10"/>
    <x v="5"/>
    <s v="Cor4 Oil Corp"/>
    <s v="Working Interest"/>
    <n v="1"/>
    <s v="PRINCESS - PG"/>
    <s v="No"/>
    <m/>
    <s v="Flow GAS"/>
    <d v="2020-05-31T00:00:00"/>
    <m/>
    <n v="2408"/>
    <m/>
    <m/>
    <s v="Flow GAS"/>
    <s v="Kmilk_rv;Kmed_hat"/>
    <s v="Cor4 Oil Corp"/>
    <n v="116228"/>
    <m/>
    <m/>
    <d v="2005-06-01T00:00:00"/>
    <d v="2005-07-27T00:00:00"/>
    <d v="2005-08-14T00:00:00"/>
    <m/>
    <d v="2005-11-01T00:00:00"/>
    <d v="2005-11-02T00:00:00"/>
    <m/>
    <m/>
    <m/>
    <m/>
    <s v="WI"/>
    <n v="1"/>
    <n v="1"/>
    <n v="1"/>
    <x v="0"/>
    <s v="N"/>
    <n v="14.704109589041096"/>
    <n v="14.704109589041096"/>
    <n v="733.95839999999998"/>
    <n v="733.95839999999998"/>
    <s v="Flow GAS"/>
    <n v="4"/>
    <n v="4"/>
    <m/>
    <s v="Flow GAS"/>
    <x v="1"/>
    <s v="Producing"/>
    <s v="Producing"/>
    <x v="0"/>
    <x v="0"/>
    <s v="W 0332057 "/>
    <n v="17975"/>
    <n v="0"/>
    <n v="0"/>
    <n v="0"/>
    <n v="0"/>
    <n v="16500"/>
    <n v="0"/>
    <n v="34475"/>
    <m/>
    <m/>
    <m/>
    <m/>
    <n v="34475"/>
    <m/>
    <n v="36648.55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611000"/>
    <s v="1 UWI in License"/>
    <n v="332058"/>
    <s v="100/11-26-019-10W4/00"/>
    <n v="332058"/>
    <n v="1"/>
    <s v="100"/>
    <s v="11"/>
    <s v="26"/>
    <s v="019"/>
    <s v="10W4"/>
    <s v="00"/>
    <s v="11-26-019-10W4"/>
    <s v="11-26-019-10W4"/>
    <s v="AB"/>
    <s v="PRINCESS"/>
    <s v="IMAGINEA PRIN 11-26-19-10"/>
    <x v="5"/>
    <s v="Cor4 Oil Corp"/>
    <s v="Working Interest"/>
    <n v="1"/>
    <s v="PRINCESS - PG"/>
    <s v="No"/>
    <m/>
    <s v="Flow GAS"/>
    <d v="2020-05-31T00:00:00"/>
    <m/>
    <n v="2425"/>
    <m/>
    <m/>
    <s v="Flow GAS"/>
    <s v="Kmilk_rv;Kmed_hat;K2nd_ws"/>
    <s v="Cor4 Oil Corp"/>
    <n v="149379"/>
    <m/>
    <m/>
    <d v="2005-06-01T00:00:00"/>
    <d v="2005-08-04T00:00:00"/>
    <d v="2005-08-21T00:00:00"/>
    <m/>
    <d v="2005-11-01T00:00:00"/>
    <d v="2005-11-01T00:00:00"/>
    <m/>
    <m/>
    <m/>
    <m/>
    <s v="WI"/>
    <n v="1"/>
    <n v="1"/>
    <n v="1"/>
    <x v="0"/>
    <s v="N"/>
    <n v="14.682191780821919"/>
    <n v="14.682191780821919"/>
    <n v="739.14"/>
    <n v="739.14"/>
    <s v="Flow GAS"/>
    <n v="4"/>
    <n v="4"/>
    <m/>
    <s v="Flow GAS"/>
    <x v="1"/>
    <s v="Producing"/>
    <s v="Producing"/>
    <x v="0"/>
    <x v="0"/>
    <s v="W 0332058 "/>
    <n v="17975"/>
    <n v="0"/>
    <n v="0"/>
    <n v="0"/>
    <n v="0"/>
    <n v="16500"/>
    <n v="0"/>
    <n v="34475"/>
    <m/>
    <m/>
    <m/>
    <m/>
    <n v="34475"/>
    <m/>
    <n v="156652.3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12000"/>
    <s v="1 UWI in License"/>
    <n v="332521"/>
    <s v="100/12-31-020-10W4/00"/>
    <n v="332521"/>
    <n v="1"/>
    <s v="100"/>
    <s v="12"/>
    <s v="31"/>
    <s v="020"/>
    <s v="10W4"/>
    <s v="00"/>
    <s v="12-31-020-10W4"/>
    <s v="12-31-020-10W4"/>
    <s v="AB"/>
    <s v="PRINCESS"/>
    <s v="IMAGINEA PRIN 12-31-20-10"/>
    <x v="5"/>
    <s v="Cor4 Oil Corp"/>
    <s v="Working Interest"/>
    <n v="1"/>
    <s v="PRINCESS - PG"/>
    <s v="No"/>
    <m/>
    <s v="Flow GAS"/>
    <d v="2020-05-31T00:00:00"/>
    <m/>
    <n v="2359"/>
    <m/>
    <m/>
    <s v="Flow GAS"/>
    <s v="Kmilk_rv;Kmed_hat;K2nd_ws"/>
    <s v="Cor4 Oil Corp"/>
    <n v="116228"/>
    <m/>
    <m/>
    <d v="2005-06-09T00:00:00"/>
    <d v="2005-07-31T00:00:00"/>
    <d v="2005-08-04T00:00:00"/>
    <m/>
    <d v="2005-11-01T00:00:00"/>
    <d v="2005-11-01T00:00:00"/>
    <m/>
    <m/>
    <m/>
    <m/>
    <s v="WI"/>
    <n v="1"/>
    <n v="1"/>
    <n v="1"/>
    <x v="0"/>
    <s v="N"/>
    <n v="14.693150684931506"/>
    <n v="14.693150684931506"/>
    <n v="719.02320000000009"/>
    <n v="719.02320000000009"/>
    <s v="Flow GAS"/>
    <n v="4"/>
    <n v="4"/>
    <m/>
    <s v="Flow GAS"/>
    <x v="1"/>
    <s v="Producing"/>
    <s v="Producing"/>
    <x v="0"/>
    <x v="0"/>
    <s v="W 0332521 "/>
    <n v="17975"/>
    <n v="0"/>
    <n v="0"/>
    <n v="0"/>
    <n v="0"/>
    <n v="16500"/>
    <n v="0"/>
    <n v="34475"/>
    <m/>
    <m/>
    <m/>
    <m/>
    <n v="34475"/>
    <m/>
    <n v="39577.3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0516020"/>
    <s v="1 UWI in License"/>
    <n v="333509"/>
    <s v="102/16-05-019-11W4/00"/>
    <n v="333509"/>
    <n v="1"/>
    <s v="102"/>
    <s v="16"/>
    <s v="05"/>
    <s v="019"/>
    <s v="11W4"/>
    <s v="00"/>
    <s v="16-05-019-11W4"/>
    <s v="16-05-019-11W4"/>
    <s v="AB"/>
    <s v="PRINCESS"/>
    <s v="Imaginea PRIN 16-5-19-11"/>
    <x v="6"/>
    <s v="Cor4 Oil Corp"/>
    <s v="Working Interest"/>
    <n v="1"/>
    <s v="WEST TIDE LAKE"/>
    <s v="No"/>
    <m/>
    <s v="Susp OIL"/>
    <d v="2014-03-31T00:00:00"/>
    <m/>
    <n v="3461"/>
    <m/>
    <m/>
    <s v="Susp OIL"/>
    <s v="Mpekisko"/>
    <s v="Cor4 Oil Corp"/>
    <n v="7440009"/>
    <m/>
    <m/>
    <d v="2005-06-23T00:00:00"/>
    <d v="2005-08-02T00:00:00"/>
    <d v="2005-08-04T00:00:00"/>
    <m/>
    <d v="2005-10-01T00:00:00"/>
    <d v="2005-10-01T00:00:00"/>
    <m/>
    <m/>
    <m/>
    <m/>
    <s v="WI"/>
    <n v="1"/>
    <n v="1"/>
    <n v="1"/>
    <x v="0"/>
    <s v="N"/>
    <n v="14.687671232876712"/>
    <n v="14.687671232876712"/>
    <n v="1054.9128000000001"/>
    <n v="1054.9128000000001"/>
    <s v="Susp OIL"/>
    <n v="12"/>
    <n v="12"/>
    <m/>
    <s v="Susp OIL"/>
    <x v="2"/>
    <s v="Suspended"/>
    <s v="Suspended"/>
    <x v="1"/>
    <x v="1"/>
    <s v="W 0333509 "/>
    <n v="45993"/>
    <n v="0"/>
    <n v="0"/>
    <n v="0"/>
    <n v="0"/>
    <n v="0"/>
    <n v="0"/>
    <n v="45993"/>
    <m/>
    <m/>
    <m/>
    <m/>
    <n v="45993"/>
    <m/>
    <n v="0"/>
    <m/>
    <n v="30000"/>
    <n v="0"/>
    <n v="30000"/>
    <x v="8"/>
    <m/>
    <n v="30000"/>
    <n v="0"/>
    <x v="8"/>
    <s v="Well has a satellite w $33K reclamation. Reduce well rec to $nil."/>
    <n v="5"/>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110905000"/>
    <s v="1 UWI in License"/>
    <n v="333552"/>
    <s v="100/05-09-019-11W4/00"/>
    <n v="333552"/>
    <n v="1"/>
    <s v="100"/>
    <s v="05"/>
    <s v="09"/>
    <s v="019"/>
    <s v="11W4"/>
    <s v="00"/>
    <s v="05-09-019-11W4"/>
    <s v="05-09-019-11W4"/>
    <s v="AB"/>
    <s v="PRINCESS"/>
    <s v="Imaginea PRIN 5-9-19-11"/>
    <x v="6"/>
    <s v="Cor4 Oil Corp"/>
    <s v="Working Interest"/>
    <n v="1"/>
    <s v="WEST TIDE LAKE"/>
    <s v="No"/>
    <m/>
    <s v="Susp OIL"/>
    <d v="2015-11-30T00:00:00"/>
    <m/>
    <n v="3445"/>
    <m/>
    <m/>
    <s v="Susp OIL"/>
    <s v="Mpekisko"/>
    <s v="Cor4 Oil Corp"/>
    <n v="7440009"/>
    <m/>
    <m/>
    <d v="2005-06-24T00:00:00"/>
    <d v="2005-07-25T00:00:00"/>
    <d v="2005-07-27T00:00:00"/>
    <m/>
    <d v="2005-11-01T00:00:00"/>
    <d v="2005-11-01T00:00:00"/>
    <m/>
    <m/>
    <m/>
    <m/>
    <s v="WI"/>
    <n v="1"/>
    <n v="1"/>
    <n v="1"/>
    <x v="0"/>
    <s v="N"/>
    <n v="14.70958904109589"/>
    <n v="14.70958904109589"/>
    <n v="1050.0360000000001"/>
    <n v="1050.0360000000001"/>
    <s v="Susp OIL"/>
    <n v="12"/>
    <n v="12"/>
    <m/>
    <s v="Susp OIL"/>
    <x v="2"/>
    <s v="Suspended"/>
    <s v="Suspended"/>
    <x v="1"/>
    <x v="1"/>
    <s v="W 0333552 "/>
    <n v="45993"/>
    <n v="0"/>
    <n v="0"/>
    <n v="0"/>
    <n v="0"/>
    <n v="0"/>
    <n v="0"/>
    <n v="45993"/>
    <m/>
    <m/>
    <m/>
    <m/>
    <n v="45993"/>
    <m/>
    <n v="0"/>
    <m/>
    <n v="30000"/>
    <n v="0"/>
    <n v="30000"/>
    <x v="8"/>
    <m/>
    <n v="30000"/>
    <n v="0"/>
    <x v="8"/>
    <s v="Well has a satellite w $33K reclamation. Reduce well rec to $nil."/>
    <n v="9"/>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111009000"/>
    <s v="1 UWI in License"/>
    <n v="333559"/>
    <s v="100/09-10-019-11W4/00"/>
    <n v="333559"/>
    <n v="1"/>
    <s v="100"/>
    <s v="09"/>
    <s v="10"/>
    <s v="019"/>
    <s v="11W4"/>
    <s v="00"/>
    <s v="09-10-019-11W4"/>
    <s v="09-10-019-11W4"/>
    <s v="AB"/>
    <s v="PRINCESS"/>
    <s v="Imaginea PRIN 9-10-19-11"/>
    <x v="6"/>
    <s v="Cor4 Oil Corp"/>
    <s v="Working Interest"/>
    <n v="1"/>
    <s v="WEST TIDE LAKE"/>
    <s v="No"/>
    <m/>
    <s v="Pump OIL"/>
    <d v="2020-05-31T00:00:00"/>
    <m/>
    <n v="3396"/>
    <m/>
    <m/>
    <s v="Pump OIL"/>
    <s v="Mpekisko"/>
    <s v="Cor4 Oil Corp"/>
    <n v="7440009"/>
    <m/>
    <m/>
    <d v="2005-06-24T00:00:00"/>
    <d v="2005-08-11T00:00:00"/>
    <d v="2005-08-14T00:00:00"/>
    <m/>
    <d v="2005-12-01T00:00:00"/>
    <d v="2005-12-01T00:00:00"/>
    <m/>
    <m/>
    <m/>
    <m/>
    <s v="WI"/>
    <n v="1"/>
    <n v="1"/>
    <n v="1"/>
    <x v="0"/>
    <s v="N"/>
    <n v="14.663013698630136"/>
    <n v="14.663013698630136"/>
    <n v="1035.1008000000002"/>
    <n v="1035.1008000000002"/>
    <s v="Pump OIL"/>
    <n v="2"/>
    <n v="2"/>
    <m/>
    <s v="Pump OIL"/>
    <x v="2"/>
    <s v="Producing"/>
    <s v="Producing"/>
    <x v="0"/>
    <x v="1"/>
    <s v="W 0333559 "/>
    <n v="45993"/>
    <n v="0"/>
    <n v="0"/>
    <n v="0"/>
    <n v="0"/>
    <n v="16500"/>
    <n v="0"/>
    <n v="62493"/>
    <m/>
    <m/>
    <m/>
    <m/>
    <n v="62493"/>
    <m/>
    <n v="200638.75"/>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1014020"/>
    <s v="1 UWI in License"/>
    <n v="333581"/>
    <s v="102/14-10-019-11W4/00"/>
    <n v="333581"/>
    <n v="1"/>
    <s v="102"/>
    <s v="14"/>
    <s v="10"/>
    <s v="019"/>
    <s v="11W4"/>
    <s v="00"/>
    <s v="14-10-019-11W4"/>
    <s v="14-10-019-11W4"/>
    <s v="AB"/>
    <s v="PRINCESS"/>
    <s v="Imaginea PRIN 14-10-19-11"/>
    <x v="6"/>
    <s v="Cor4 Oil Corp"/>
    <s v="Working Interest"/>
    <n v="1"/>
    <s v="WEST TIDE LAKE"/>
    <s v="No"/>
    <m/>
    <s v="Susp OIL"/>
    <d v="2009-09-30T00:00:00"/>
    <m/>
    <n v="3445"/>
    <m/>
    <m/>
    <s v="Susp OIL"/>
    <s v="Mpekisko"/>
    <s v="Cor4 Oil Corp"/>
    <n v="7440009"/>
    <m/>
    <m/>
    <d v="2005-06-24T00:00:00"/>
    <d v="2005-07-18T00:00:00"/>
    <d v="2005-07-20T00:00:00"/>
    <m/>
    <d v="2005-12-01T00:00:00"/>
    <d v="2005-12-01T00:00:00"/>
    <m/>
    <m/>
    <m/>
    <m/>
    <s v="WI"/>
    <n v="1"/>
    <n v="1"/>
    <n v="1"/>
    <x v="0"/>
    <s v="N"/>
    <n v="14.728767123287671"/>
    <n v="14.728767123287671"/>
    <n v="1050.0360000000001"/>
    <n v="1050.0360000000001"/>
    <s v="Susp OIL"/>
    <n v="12"/>
    <n v="12"/>
    <m/>
    <s v="Susp OIL"/>
    <x v="2"/>
    <s v="Suspended"/>
    <s v="Suspended"/>
    <x v="1"/>
    <x v="1"/>
    <s v="W 0333581 "/>
    <n v="45993"/>
    <n v="0"/>
    <n v="0"/>
    <n v="0"/>
    <n v="0"/>
    <n v="16500"/>
    <n v="0"/>
    <n v="62493"/>
    <m/>
    <m/>
    <m/>
    <m/>
    <n v="62493"/>
    <m/>
    <n v="0"/>
    <m/>
    <n v="30000"/>
    <n v="25000"/>
    <n v="55000"/>
    <x v="8"/>
    <m/>
    <n v="30000"/>
    <n v="25000"/>
    <x v="8"/>
    <s v=""/>
    <n v="4"/>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11013000"/>
    <s v="1 UWI in License"/>
    <n v="333584"/>
    <s v="100/13-10-019-11W4/00"/>
    <n v="333584"/>
    <n v="1"/>
    <s v="100"/>
    <s v="13"/>
    <s v="10"/>
    <s v="019"/>
    <s v="11W4"/>
    <s v="00"/>
    <s v="13-10-019-11W4"/>
    <s v="13-10-019-11W4"/>
    <s v="AB"/>
    <s v="PRINCESS"/>
    <s v="Imaginea PRIN 13-10-19-11"/>
    <x v="6"/>
    <s v="Cor4 Oil Corp"/>
    <s v="Working Interest"/>
    <n v="1"/>
    <s v="WEST TIDE LAKE"/>
    <s v="No"/>
    <m/>
    <s v="Susp WTR Inj"/>
    <m/>
    <d v="2014-12-31T00:00:00"/>
    <n v="3445"/>
    <m/>
    <m/>
    <s v="Susp WTR Inj"/>
    <s v="Mpekisko"/>
    <m/>
    <m/>
    <s v="Cor4 Oil Corp"/>
    <s v="IF0140692"/>
    <d v="2005-06-24T00:00:00"/>
    <d v="2005-07-22T00:00:00"/>
    <d v="2005-07-24T00:00:00"/>
    <m/>
    <m/>
    <m/>
    <d v="2013-03-14T00:00:00"/>
    <m/>
    <m/>
    <m/>
    <s v="WI"/>
    <n v="1"/>
    <n v="1"/>
    <n v="1"/>
    <x v="0"/>
    <s v="N"/>
    <n v="14.717808219178082"/>
    <n v="14.717808219178082"/>
    <n v="1050.0360000000001"/>
    <n v="1050.0360000000001"/>
    <s v="Susp WTR Inj"/>
    <n v="16"/>
    <n v="16"/>
    <m/>
    <s v="Susp WTR Inj"/>
    <x v="0"/>
    <s v="Suspended"/>
    <s v="Suspended"/>
    <x v="1"/>
    <x v="1"/>
    <s v="W 0333584 "/>
    <n v="36384"/>
    <n v="0"/>
    <n v="0"/>
    <n v="0"/>
    <n v="0"/>
    <n v="16500"/>
    <n v="0"/>
    <n v="52884"/>
    <m/>
    <n v="-18409"/>
    <s v="Partial abandonment completed"/>
    <d v="2019-11-01T00:00:00"/>
    <n v="34475"/>
    <m/>
    <n v="0"/>
    <m/>
    <n v="30000"/>
    <n v="25000"/>
    <n v="55000"/>
    <x v="8"/>
    <m/>
    <n v="30000"/>
    <n v="25000"/>
    <x v="8"/>
    <s v=""/>
    <n v="8"/>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1012000"/>
    <s v="1 UWI in License"/>
    <n v="333589"/>
    <s v="100/12-10-019-11W4/00"/>
    <n v="333589"/>
    <n v="1"/>
    <s v="100"/>
    <s v="12"/>
    <s v="10"/>
    <s v="019"/>
    <s v="11W4"/>
    <s v="00"/>
    <s v="12-10-019-11W4"/>
    <s v="12-10-019-11W4"/>
    <s v="AB"/>
    <s v="PRINCESS"/>
    <s v="Imaginea PRIN 12-10-19-11"/>
    <x v="6"/>
    <s v="Cor4 Oil Corp"/>
    <s v="Working Interest"/>
    <n v="1"/>
    <s v="WEST TIDE LAKE"/>
    <s v="No"/>
    <m/>
    <s v="Susp OIL"/>
    <d v="2015-06-30T00:00:00"/>
    <m/>
    <n v="3448"/>
    <m/>
    <m/>
    <s v="Susp OIL"/>
    <s v="Mpekisko"/>
    <s v="Cor4 Oil Corp"/>
    <n v="7440009"/>
    <m/>
    <m/>
    <d v="2005-06-25T00:00:00"/>
    <d v="2005-08-06T00:00:00"/>
    <d v="2005-08-08T00:00:00"/>
    <m/>
    <d v="2005-12-01T00:00:00"/>
    <d v="2005-12-01T00:00:00"/>
    <m/>
    <m/>
    <m/>
    <m/>
    <s v="WI"/>
    <n v="1"/>
    <n v="1"/>
    <n v="1"/>
    <x v="0"/>
    <s v="N"/>
    <n v="14.676712328767124"/>
    <n v="14.676712328767124"/>
    <n v="1050.9503999999999"/>
    <n v="1050.9503999999999"/>
    <s v="Susp OIL"/>
    <n v="12"/>
    <n v="12"/>
    <m/>
    <s v="Susp OIL"/>
    <x v="2"/>
    <s v="Suspended"/>
    <s v="Suspended"/>
    <x v="1"/>
    <x v="1"/>
    <s v="W 0333589 "/>
    <n v="45993"/>
    <n v="0"/>
    <n v="0"/>
    <n v="0"/>
    <n v="0"/>
    <n v="0"/>
    <n v="0"/>
    <n v="45993"/>
    <m/>
    <m/>
    <m/>
    <m/>
    <n v="45993"/>
    <m/>
    <n v="0"/>
    <m/>
    <n v="30000"/>
    <n v="0"/>
    <n v="30000"/>
    <x v="8"/>
    <m/>
    <n v="30000"/>
    <n v="0"/>
    <x v="8"/>
    <s v="Well has a satellite w $33K reclamation. Reduce well rec to $nil."/>
    <n v="10"/>
    <s v="6) Prioritize Princess oil over Jenner Oil"/>
    <n v="7"/>
    <m/>
    <n v="30000"/>
    <n v="0"/>
    <n v="30000"/>
    <n v="1"/>
    <n v="30000"/>
    <n v="0"/>
    <n v="30000"/>
    <n v="7"/>
    <n v="1.35E-2"/>
    <n v="32952.436053333418"/>
    <n v="0"/>
    <n v="32952.436053333418"/>
    <n v="1.7600000000000001E-2"/>
    <n v="29164.050245571711"/>
    <n v="0"/>
    <n v="29164.050245571711"/>
    <s v="D.3) Inactive Princess Oil/Other wells. Used $30,000 and $25,500 for rec ($2,500 for pad site)"/>
  </r>
  <r>
    <s v="1 - Yes"/>
    <s v="1- Yes"/>
    <n v="194102501000"/>
    <s v="1 UWI in License"/>
    <n v="333624"/>
    <s v="100/01-25-019-10W4/00"/>
    <n v="333624"/>
    <n v="1"/>
    <s v="100"/>
    <s v="01"/>
    <s v="25"/>
    <s v="019"/>
    <s v="10W4"/>
    <s v="00"/>
    <s v="01-25-019-10W4"/>
    <s v="01-25-019-10W4"/>
    <s v="AB"/>
    <s v="PRINCESS"/>
    <s v="IMAGINEA PRIN 1-25-19-10"/>
    <x v="5"/>
    <s v="Cor4 Oil Corp"/>
    <s v="Working Interest"/>
    <n v="1"/>
    <s v="PRINCESS - PG"/>
    <s v="No"/>
    <m/>
    <s v="Flow GAS"/>
    <d v="2020-05-31T00:00:00"/>
    <m/>
    <n v="2441"/>
    <m/>
    <m/>
    <s v="Flow GAS"/>
    <s v="Kmilk_rv;Kmed_hat;K2nd_ws"/>
    <s v="Cor4 Oil Corp"/>
    <n v="149379"/>
    <m/>
    <m/>
    <d v="2005-06-27T00:00:00"/>
    <d v="2005-08-12T00:00:00"/>
    <d v="2005-09-06T00:00:00"/>
    <m/>
    <d v="2005-11-01T00:00:00"/>
    <d v="2005-11-01T00:00:00"/>
    <m/>
    <m/>
    <m/>
    <m/>
    <s v="WI"/>
    <n v="1"/>
    <n v="1"/>
    <n v="1"/>
    <x v="0"/>
    <s v="N"/>
    <n v="14.66027397260274"/>
    <n v="14.66027397260274"/>
    <n v="744.01679999999999"/>
    <n v="744.01679999999999"/>
    <s v="Flow GAS"/>
    <n v="4"/>
    <n v="4"/>
    <m/>
    <s v="Flow GAS"/>
    <x v="1"/>
    <s v="Producing"/>
    <s v="Producing"/>
    <x v="0"/>
    <x v="0"/>
    <s v="W 0333624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2000"/>
    <s v="1 UWI in License"/>
    <n v="333625"/>
    <s v="100/02-30-020-10W4/00"/>
    <n v="333625"/>
    <n v="1"/>
    <s v="100"/>
    <s v="02"/>
    <s v="30"/>
    <s v="020"/>
    <s v="10W4"/>
    <s v="00"/>
    <s v="02-30-020-10W4"/>
    <s v="02-30-020-10W4"/>
    <s v="AB"/>
    <s v="PRINCESS"/>
    <s v="IMAGINEA PRIN 2-30-20-10"/>
    <x v="5"/>
    <s v="Cor4 Oil Corp"/>
    <s v="Working Interest"/>
    <n v="1"/>
    <s v="PRINCESS - PG"/>
    <s v="No"/>
    <m/>
    <s v="Flow GAS"/>
    <d v="2020-05-31T00:00:00"/>
    <m/>
    <n v="2372"/>
    <m/>
    <m/>
    <s v="Flow GAS"/>
    <s v="Kmilk_rv;Kmed_hat;K2nd_ws"/>
    <s v="Cor4 Oil Corp"/>
    <n v="116228"/>
    <m/>
    <m/>
    <d v="2005-06-27T00:00:00"/>
    <d v="2005-07-22T00:00:00"/>
    <d v="2005-08-08T00:00:00"/>
    <m/>
    <d v="2005-11-01T00:00:00"/>
    <d v="2005-11-01T00:00:00"/>
    <m/>
    <m/>
    <m/>
    <m/>
    <s v="WI"/>
    <n v="1"/>
    <n v="1"/>
    <n v="1"/>
    <x v="0"/>
    <s v="N"/>
    <n v="14.717808219178082"/>
    <n v="14.717808219178082"/>
    <n v="722.98560000000009"/>
    <n v="722.98560000000009"/>
    <s v="Flow GAS"/>
    <n v="4"/>
    <n v="4"/>
    <m/>
    <s v="Flow GAS"/>
    <x v="1"/>
    <s v="Producing"/>
    <s v="Producing"/>
    <x v="0"/>
    <x v="0"/>
    <s v="W 0333625 "/>
    <n v="17975"/>
    <n v="0"/>
    <n v="0"/>
    <n v="0"/>
    <n v="0"/>
    <n v="16500"/>
    <n v="0"/>
    <n v="34475"/>
    <m/>
    <m/>
    <m/>
    <m/>
    <n v="34475"/>
    <m/>
    <n v="12331.7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04000"/>
    <s v="1 UWI in License"/>
    <n v="333628"/>
    <s v="100/04-12-019-10W4/00"/>
    <n v="333628"/>
    <n v="1"/>
    <s v="100"/>
    <s v="04"/>
    <s v="12"/>
    <s v="019"/>
    <s v="10W4"/>
    <s v="00"/>
    <s v="04-12-019-10W4"/>
    <s v="04-12-019-10W4"/>
    <s v="AB"/>
    <s v="PRINCESS"/>
    <s v="IMAGINEA PRIN 4-12-19-10"/>
    <x v="5"/>
    <s v="Cor4 Oil Corp"/>
    <s v="Working Interest"/>
    <n v="1"/>
    <s v="PRINCESS - PG"/>
    <s v="No"/>
    <m/>
    <s v="Flow GAS"/>
    <d v="2020-05-31T00:00:00"/>
    <m/>
    <n v="2247"/>
    <m/>
    <m/>
    <s v="Flow GAS"/>
    <s v="Kmilk_rv;Kmed_hat;K2nd_ws"/>
    <s v="Cor4 Oil Corp"/>
    <n v="149379"/>
    <m/>
    <m/>
    <d v="2005-06-27T00:00:00"/>
    <d v="2006-07-20T00:00:00"/>
    <d v="2006-07-24T00:00:00"/>
    <m/>
    <d v="2006-09-01T00:00:00"/>
    <d v="2006-09-12T00:00:00"/>
    <m/>
    <m/>
    <m/>
    <m/>
    <s v="WI"/>
    <n v="1"/>
    <n v="1"/>
    <n v="1"/>
    <x v="0"/>
    <s v="N"/>
    <n v="13.723287671232876"/>
    <n v="13.723287671232876"/>
    <n v="684.88560000000007"/>
    <n v="684.88560000000007"/>
    <s v="Flow GAS"/>
    <n v="4"/>
    <n v="4"/>
    <m/>
    <s v="Flow GAS"/>
    <x v="1"/>
    <s v="Producing"/>
    <s v="Producing"/>
    <x v="0"/>
    <x v="0"/>
    <s v="W 0333628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910000"/>
    <s v="1 UWI in License"/>
    <n v="333629"/>
    <s v="100/10-29-020-10W4/00"/>
    <n v="333629"/>
    <n v="1"/>
    <s v="100"/>
    <s v="10"/>
    <s v="29"/>
    <s v="020"/>
    <s v="10W4"/>
    <s v="00"/>
    <s v="10-29-020-10W4"/>
    <s v="10-29-020-10W4"/>
    <s v="AB"/>
    <s v="PRINCESS"/>
    <s v="IMAGINEA PRIN 10-29-20-10"/>
    <x v="5"/>
    <s v="Cor4 Oil Corp"/>
    <s v="Working Interest"/>
    <n v="1"/>
    <s v="PRINCESS - PG"/>
    <s v="No"/>
    <m/>
    <s v="Flow GAS"/>
    <d v="2020-05-31T00:00:00"/>
    <m/>
    <n v="2390"/>
    <m/>
    <m/>
    <s v="Flow GAS"/>
    <s v="Kmilk_rv;Kmed_hat;K2nd_ws"/>
    <s v="Cor4 Oil Corp"/>
    <n v="116228"/>
    <m/>
    <m/>
    <d v="2005-06-27T00:00:00"/>
    <d v="2005-07-27T00:00:00"/>
    <d v="2005-07-28T00:00:00"/>
    <m/>
    <d v="2005-11-01T00:00:00"/>
    <d v="2005-11-02T00:00:00"/>
    <m/>
    <m/>
    <m/>
    <m/>
    <s v="WI"/>
    <n v="1"/>
    <n v="1"/>
    <n v="1"/>
    <x v="0"/>
    <s v="N"/>
    <n v="14.704109589041096"/>
    <n v="14.704109589041096"/>
    <n v="728.47199999999998"/>
    <n v="728.47199999999998"/>
    <s v="Flow GAS"/>
    <n v="4"/>
    <n v="4"/>
    <m/>
    <s v="Flow GAS"/>
    <x v="1"/>
    <s v="Producing"/>
    <s v="Producing"/>
    <x v="0"/>
    <x v="0"/>
    <s v="W 0333629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11000"/>
    <s v="1 UWI in License"/>
    <n v="333630"/>
    <s v="100/11-30-020-10W4/00"/>
    <n v="333630"/>
    <n v="1"/>
    <s v="100"/>
    <s v="11"/>
    <s v="30"/>
    <s v="020"/>
    <s v="10W4"/>
    <s v="00"/>
    <s v="11-30-020-10W4"/>
    <s v="11-30-020-10W4"/>
    <s v="AB"/>
    <s v="PRINCESS"/>
    <s v="IMAGINEA PRIN 11-30-20-10"/>
    <x v="5"/>
    <s v="Cor4 Oil Corp"/>
    <s v="Working Interest"/>
    <n v="1"/>
    <s v="PRINCESS - PG"/>
    <s v="No"/>
    <m/>
    <s v="Flow GAS"/>
    <d v="2020-05-31T00:00:00"/>
    <m/>
    <n v="2352"/>
    <m/>
    <m/>
    <s v="Flow GAS"/>
    <s v="Kmilk_rv;Kmed_hat;K2nd_ws"/>
    <s v="Cor4 Oil Corp"/>
    <n v="116228"/>
    <m/>
    <m/>
    <d v="2005-06-27T00:00:00"/>
    <d v="2005-08-01T00:00:00"/>
    <d v="2005-08-06T00:00:00"/>
    <m/>
    <d v="2005-11-01T00:00:00"/>
    <d v="2005-11-01T00:00:00"/>
    <m/>
    <m/>
    <m/>
    <m/>
    <s v="WI"/>
    <n v="1"/>
    <n v="1"/>
    <n v="1"/>
    <x v="0"/>
    <s v="N"/>
    <n v="14.69041095890411"/>
    <n v="14.69041095890411"/>
    <n v="716.88960000000009"/>
    <n v="716.88960000000009"/>
    <s v="Flow GAS"/>
    <n v="4"/>
    <n v="4"/>
    <m/>
    <s v="Flow GAS"/>
    <x v="1"/>
    <s v="Producing"/>
    <s v="Producing"/>
    <x v="0"/>
    <x v="0"/>
    <s v="W 0333630 "/>
    <n v="17975"/>
    <n v="0"/>
    <n v="0"/>
    <n v="0"/>
    <n v="0"/>
    <n v="16500"/>
    <n v="0"/>
    <n v="34475"/>
    <m/>
    <m/>
    <m/>
    <m/>
    <n v="34475"/>
    <m/>
    <n v="72256.6000000000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3000"/>
    <s v="1 UWI in License"/>
    <n v="333631"/>
    <s v="100/13-25-019-10W4/00"/>
    <n v="333631"/>
    <n v="1"/>
    <s v="100"/>
    <s v="13"/>
    <s v="25"/>
    <s v="019"/>
    <s v="10W4"/>
    <s v="00"/>
    <s v="13-25-019-10W4"/>
    <s v="13-25-019-10W4"/>
    <s v="AB"/>
    <s v="PRINCESS"/>
    <s v="IMAGINEA PRIN 13-25-19-10"/>
    <x v="5"/>
    <s v="Cor4 Oil Corp"/>
    <s v="Working Interest"/>
    <n v="1"/>
    <s v="PRINCESS - PG"/>
    <s v="No"/>
    <m/>
    <s v="Flow GAS"/>
    <d v="2020-05-31T00:00:00"/>
    <m/>
    <n v="2444"/>
    <m/>
    <m/>
    <s v="Flow GAS"/>
    <s v="Kmilk_rv;Kmed_hat;K2nd_ws"/>
    <s v="Cor4 Oil Corp"/>
    <n v="149379"/>
    <m/>
    <m/>
    <d v="2005-06-27T00:00:00"/>
    <d v="2005-08-08T00:00:00"/>
    <d v="2005-08-29T00:00:00"/>
    <m/>
    <d v="2005-11-01T00:00:00"/>
    <d v="2005-11-01T00:00:00"/>
    <m/>
    <m/>
    <m/>
    <m/>
    <s v="WI"/>
    <n v="1"/>
    <n v="1"/>
    <n v="1"/>
    <x v="0"/>
    <s v="N"/>
    <n v="14.671232876712329"/>
    <n v="14.671232876712329"/>
    <n v="744.93119999999999"/>
    <n v="744.93119999999999"/>
    <s v="Flow GAS"/>
    <n v="4"/>
    <n v="4"/>
    <m/>
    <s v="Flow GAS"/>
    <x v="1"/>
    <s v="Producing"/>
    <s v="Producing"/>
    <x v="0"/>
    <x v="0"/>
    <s v="W 0333631 "/>
    <n v="17975"/>
    <n v="0"/>
    <n v="0"/>
    <n v="0"/>
    <n v="0"/>
    <n v="16500"/>
    <n v="0"/>
    <n v="34475"/>
    <m/>
    <m/>
    <m/>
    <m/>
    <n v="34475"/>
    <m/>
    <n v="31947.0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13000"/>
    <s v="1 UWI in License"/>
    <n v="333632"/>
    <s v="100/13-05-020-10W4/00"/>
    <n v="333632"/>
    <n v="1"/>
    <s v="100"/>
    <s v="13"/>
    <s v="05"/>
    <s v="020"/>
    <s v="10W4"/>
    <s v="00"/>
    <s v="13-05-020-10W4"/>
    <s v="13-05-020-10W4"/>
    <s v="AB"/>
    <s v="PRINCESS"/>
    <s v="IMAGINEA PRIN 13-5-20-10"/>
    <x v="5"/>
    <s v="Cor4 Oil Corp"/>
    <s v="Working Interest"/>
    <n v="1"/>
    <s v="PRINCESS - PG"/>
    <s v="No"/>
    <m/>
    <s v="Flow GAS"/>
    <d v="2020-05-31T00:00:00"/>
    <m/>
    <n v="2380"/>
    <m/>
    <m/>
    <s v="Flow GAS"/>
    <s v="Kmilk_rv;Kmed_hat;K2nd_ws"/>
    <s v="Cor4 Oil Corp"/>
    <n v="116228"/>
    <m/>
    <m/>
    <d v="2005-06-27T00:00:00"/>
    <d v="2005-07-26T00:00:00"/>
    <d v="2005-08-13T00:00:00"/>
    <m/>
    <d v="2005-11-01T00:00:00"/>
    <d v="2005-11-02T00:00:00"/>
    <m/>
    <m/>
    <m/>
    <m/>
    <s v="WI"/>
    <n v="1"/>
    <n v="1"/>
    <n v="1"/>
    <x v="0"/>
    <s v="N"/>
    <n v="14.706849315068494"/>
    <n v="14.706849315068494"/>
    <n v="725.42400000000009"/>
    <n v="725.42400000000009"/>
    <s v="Flow GAS"/>
    <n v="4"/>
    <n v="4"/>
    <m/>
    <s v="Flow GAS"/>
    <x v="1"/>
    <s v="Producing"/>
    <s v="Producing"/>
    <x v="0"/>
    <x v="0"/>
    <s v="W 0333632 "/>
    <n v="17975"/>
    <n v="0"/>
    <n v="0"/>
    <n v="0"/>
    <n v="0"/>
    <n v="16500"/>
    <n v="0"/>
    <n v="34475"/>
    <m/>
    <m/>
    <m/>
    <m/>
    <n v="34475"/>
    <m/>
    <n v="70753.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904000"/>
    <s v="1 UWI in License"/>
    <n v="333633"/>
    <s v="100/04-19-020-10W4/00"/>
    <n v="333633"/>
    <n v="1"/>
    <s v="100"/>
    <s v="04"/>
    <s v="19"/>
    <s v="020"/>
    <s v="10W4"/>
    <s v="00"/>
    <s v="04-19-020-10W4"/>
    <s v="04-19-020-10W4"/>
    <s v="AB"/>
    <s v="PRINCESS"/>
    <s v="IMAGINEA PRIN 4-19-20-10"/>
    <x v="5"/>
    <s v="Cor4 Oil Corp"/>
    <s v="Working Interest"/>
    <n v="1"/>
    <s v="PRINCESS - PG"/>
    <s v="No"/>
    <m/>
    <s v="Flow GAS"/>
    <d v="2020-05-31T00:00:00"/>
    <m/>
    <n v="2382"/>
    <m/>
    <m/>
    <s v="Flow GAS"/>
    <s v="Kmilk_rv;Kmed_hat;K2nd_ws"/>
    <s v="Cor4 Oil Corp"/>
    <n v="116228"/>
    <m/>
    <m/>
    <d v="2005-06-27T00:00:00"/>
    <d v="2005-07-25T00:00:00"/>
    <d v="2005-08-10T00:00:00"/>
    <m/>
    <d v="2005-11-01T00:00:00"/>
    <d v="2005-11-01T00:00:00"/>
    <m/>
    <m/>
    <m/>
    <m/>
    <s v="WI"/>
    <n v="1"/>
    <n v="1"/>
    <n v="1"/>
    <x v="0"/>
    <s v="N"/>
    <n v="14.70958904109589"/>
    <n v="14.70958904109589"/>
    <n v="726.03360000000009"/>
    <n v="726.03360000000009"/>
    <s v="Flow GAS"/>
    <n v="4"/>
    <n v="4"/>
    <m/>
    <s v="Flow GAS"/>
    <x v="1"/>
    <s v="Producing"/>
    <s v="Producing"/>
    <x v="0"/>
    <x v="0"/>
    <s v="W 0333633 "/>
    <n v="17975"/>
    <n v="0"/>
    <n v="0"/>
    <n v="0"/>
    <n v="0"/>
    <n v="16500"/>
    <n v="0"/>
    <n v="34475"/>
    <m/>
    <m/>
    <m/>
    <m/>
    <n v="34475"/>
    <m/>
    <n v="107325.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03000"/>
    <s v="1 UWI in License"/>
    <n v="333634"/>
    <s v="100/03-13-019-10W4/00"/>
    <n v="333634"/>
    <n v="1"/>
    <s v="100"/>
    <s v="03"/>
    <s v="13"/>
    <s v="019"/>
    <s v="10W4"/>
    <s v="00"/>
    <s v="03-13-019-10W4"/>
    <s v="03-13-019-10W4"/>
    <s v="AB"/>
    <s v="PRINCESS"/>
    <s v="IMAGINEA PRIN 3-13-19-10"/>
    <x v="5"/>
    <s v="Cor4 Oil Corp"/>
    <s v="Working Interest"/>
    <n v="1"/>
    <s v="PRINCESS - PG"/>
    <s v="No"/>
    <m/>
    <s v="Pump GAS"/>
    <d v="2020-05-31T00:00:00"/>
    <m/>
    <n v="2305"/>
    <m/>
    <m/>
    <s v="Pump GAS"/>
    <s v="Kmilk_rv;Kmed_hat;K2nd_ws"/>
    <s v="Cor4 Oil Corp"/>
    <n v="149379"/>
    <m/>
    <m/>
    <d v="2005-06-27T00:00:00"/>
    <d v="2005-08-15T00:00:00"/>
    <d v="2005-09-10T00:00:00"/>
    <m/>
    <d v="2005-11-01T00:00:00"/>
    <d v="2005-11-01T00:00:00"/>
    <m/>
    <m/>
    <m/>
    <m/>
    <s v="WI"/>
    <n v="1"/>
    <n v="1"/>
    <n v="1"/>
    <x v="0"/>
    <s v="N"/>
    <n v="14.652054794520549"/>
    <n v="14.652054794520549"/>
    <n v="702.56400000000008"/>
    <n v="702.56400000000008"/>
    <s v="Pump GAS"/>
    <n v="5"/>
    <n v="5"/>
    <m/>
    <s v="Pump GAS"/>
    <x v="1"/>
    <s v="Producing"/>
    <s v="Producing"/>
    <x v="0"/>
    <x v="0"/>
    <s v="W 0333634 "/>
    <n v="17975"/>
    <n v="0"/>
    <n v="0"/>
    <n v="0"/>
    <n v="0"/>
    <n v="16500"/>
    <n v="0"/>
    <n v="34475"/>
    <m/>
    <m/>
    <m/>
    <m/>
    <n v="34475"/>
    <m/>
    <n v="42544.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705000"/>
    <s v="1 UWI in License"/>
    <n v="333636"/>
    <s v="100/05-17-020-10W4/00"/>
    <n v="333636"/>
    <n v="1"/>
    <s v="100"/>
    <s v="05"/>
    <s v="17"/>
    <s v="020"/>
    <s v="10W4"/>
    <s v="00"/>
    <s v="05-17-020-10W4"/>
    <s v="05-17-020-10W4"/>
    <s v="AB"/>
    <s v="PRINCESS"/>
    <s v="IMAGINEA PRIN 5-17-20-10"/>
    <x v="5"/>
    <s v="Cor4 Oil Corp"/>
    <s v="Working Interest"/>
    <n v="1"/>
    <s v="PRINCESS - PG"/>
    <s v="No"/>
    <m/>
    <s v="Flow GAS"/>
    <d v="2020-05-31T00:00:00"/>
    <m/>
    <n v="2365"/>
    <m/>
    <m/>
    <s v="Flow GAS"/>
    <s v="Kmilk_rv;Kmed_hat;K2nd_ws"/>
    <s v="Cor4 Oil Corp"/>
    <n v="116228"/>
    <m/>
    <m/>
    <d v="2005-06-27T00:00:00"/>
    <d v="2005-08-21T00:00:00"/>
    <d v="2006-07-02T00:00:00"/>
    <m/>
    <d v="2006-09-01T00:00:00"/>
    <d v="2006-09-12T00:00:00"/>
    <m/>
    <m/>
    <m/>
    <m/>
    <s v="WI"/>
    <n v="1"/>
    <n v="1"/>
    <n v="1"/>
    <x v="0"/>
    <s v="N"/>
    <n v="14.635616438356164"/>
    <n v="14.635616438356164"/>
    <n v="720.85200000000009"/>
    <n v="720.85200000000009"/>
    <s v="Flow GAS"/>
    <n v="4"/>
    <n v="4"/>
    <m/>
    <s v="Flow GAS"/>
    <x v="1"/>
    <s v="Producing"/>
    <s v="Producing"/>
    <x v="0"/>
    <x v="0"/>
    <s v="W 0333636 "/>
    <n v="17975"/>
    <n v="0"/>
    <n v="0"/>
    <n v="0"/>
    <n v="0"/>
    <n v="16500"/>
    <n v="0"/>
    <n v="34475"/>
    <m/>
    <m/>
    <m/>
    <m/>
    <n v="34475"/>
    <m/>
    <n v="24740.6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4000"/>
    <s v="1 UWI in License"/>
    <n v="333703"/>
    <s v="100/04-30-020-10W4/00"/>
    <n v="333703"/>
    <n v="1"/>
    <s v="100"/>
    <s v="04"/>
    <s v="30"/>
    <s v="020"/>
    <s v="10W4"/>
    <s v="00"/>
    <s v="04-30-020-10W4"/>
    <s v="04-30-020-10W4"/>
    <s v="AB"/>
    <s v="PRINCESS"/>
    <s v="IMAGINEA PRIN 4-30-20-10"/>
    <x v="5"/>
    <s v="Cor4 Oil Corp"/>
    <s v="Working Interest"/>
    <n v="1"/>
    <s v="PRINCESS - PG"/>
    <s v="No"/>
    <m/>
    <s v="Flow GAS"/>
    <d v="2020-05-31T00:00:00"/>
    <m/>
    <n v="2352"/>
    <m/>
    <m/>
    <s v="Flow GAS"/>
    <s v="Kmilk_rv;Kmed_hat;K2nd_ws"/>
    <s v="Cor4 Oil Corp"/>
    <n v="116228"/>
    <m/>
    <m/>
    <d v="2005-06-28T00:00:00"/>
    <d v="2005-07-25T00:00:00"/>
    <d v="2005-08-07T00:00:00"/>
    <m/>
    <d v="2005-11-01T00:00:00"/>
    <d v="2005-11-01T00:00:00"/>
    <m/>
    <m/>
    <m/>
    <m/>
    <s v="WI"/>
    <n v="1"/>
    <n v="1"/>
    <n v="1"/>
    <x v="0"/>
    <s v="N"/>
    <n v="14.70958904109589"/>
    <n v="14.70958904109589"/>
    <n v="716.88960000000009"/>
    <n v="716.88960000000009"/>
    <s v="Flow GAS"/>
    <n v="4"/>
    <n v="4"/>
    <m/>
    <s v="Flow GAS"/>
    <x v="1"/>
    <s v="Producing"/>
    <s v="Producing"/>
    <x v="0"/>
    <x v="0"/>
    <s v="W 0333703 "/>
    <n v="17975"/>
    <n v="0"/>
    <n v="0"/>
    <n v="0"/>
    <n v="0"/>
    <n v="16500"/>
    <n v="0"/>
    <n v="34475"/>
    <m/>
    <m/>
    <m/>
    <m/>
    <n v="34475"/>
    <m/>
    <n v="92026.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12000"/>
    <s v="1 UWI in License"/>
    <n v="334045"/>
    <s v="100/12-07-020-10W4/00"/>
    <n v="334045"/>
    <n v="1"/>
    <s v="100"/>
    <s v="12"/>
    <s v="07"/>
    <s v="020"/>
    <s v="10W4"/>
    <s v="00"/>
    <s v="12-07-020-10W4"/>
    <s v="12-07-020-10W4"/>
    <s v="AB"/>
    <s v="PRINCESS"/>
    <s v="IMAGINEA PRIN 12-7-20-10"/>
    <x v="5"/>
    <s v="Cor4 Oil Corp"/>
    <s v="Working Interest"/>
    <n v="1"/>
    <s v="PRINCESS - PG"/>
    <s v="No"/>
    <m/>
    <s v="Flow GAS"/>
    <d v="2020-05-31T00:00:00"/>
    <m/>
    <n v="2365"/>
    <m/>
    <m/>
    <s v="Flow GAS"/>
    <s v="Kmilk_rv;Kmed_hat;K2nd_ws"/>
    <s v="Cor4 Oil Corp"/>
    <n v="116228"/>
    <m/>
    <m/>
    <d v="2005-07-05T00:00:00"/>
    <d v="2005-08-02T00:00:00"/>
    <d v="2005-08-11T00:00:00"/>
    <m/>
    <d v="2005-11-01T00:00:00"/>
    <d v="2005-11-02T00:00:00"/>
    <m/>
    <m/>
    <m/>
    <m/>
    <s v="WI"/>
    <n v="1"/>
    <n v="1"/>
    <n v="1"/>
    <x v="0"/>
    <s v="N"/>
    <n v="14.687671232876712"/>
    <n v="14.687671232876712"/>
    <n v="720.85200000000009"/>
    <n v="720.85200000000009"/>
    <s v="Flow GAS"/>
    <n v="4"/>
    <n v="4"/>
    <m/>
    <s v="Flow GAS"/>
    <x v="1"/>
    <s v="Producing"/>
    <s v="Producing"/>
    <x v="0"/>
    <x v="0"/>
    <s v="W 0334045 "/>
    <n v="17975"/>
    <n v="0"/>
    <n v="0"/>
    <n v="0"/>
    <n v="0"/>
    <n v="16500"/>
    <n v="0"/>
    <n v="34475"/>
    <m/>
    <m/>
    <m/>
    <m/>
    <n v="34475"/>
    <m/>
    <n v="58460.4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10000"/>
    <s v="1 UWI in License"/>
    <n v="334049"/>
    <s v="100/10-31-020-10W4/00"/>
    <n v="334049"/>
    <n v="1"/>
    <s v="100"/>
    <s v="10"/>
    <s v="31"/>
    <s v="020"/>
    <s v="10W4"/>
    <s v="00"/>
    <s v="10-31-020-10W4"/>
    <s v="10-31-020-10W4"/>
    <s v="AB"/>
    <s v="PRINCESS"/>
    <s v="IMAGINEA PRIN 10-31-20-10"/>
    <x v="5"/>
    <s v="Cor4 Oil Corp"/>
    <s v="Working Interest"/>
    <n v="1"/>
    <s v="PRINCESS - PG"/>
    <s v="No"/>
    <m/>
    <s v="Flow GAS"/>
    <d v="2020-05-31T00:00:00"/>
    <m/>
    <n v="2379"/>
    <m/>
    <m/>
    <s v="Flow GAS"/>
    <s v="Kmilk_rv;Kmed_hat;K2nd_ws"/>
    <s v="Cor4 Oil Corp"/>
    <n v="116228"/>
    <m/>
    <m/>
    <d v="2005-07-05T00:00:00"/>
    <d v="2005-07-18T00:00:00"/>
    <d v="2005-08-03T00:00:00"/>
    <m/>
    <d v="2005-11-01T00:00:00"/>
    <d v="2005-11-01T00:00:00"/>
    <m/>
    <m/>
    <m/>
    <m/>
    <s v="WI"/>
    <n v="1"/>
    <n v="1"/>
    <n v="1"/>
    <x v="0"/>
    <s v="N"/>
    <n v="14.728767123287671"/>
    <n v="14.728767123287671"/>
    <n v="725.11920000000009"/>
    <n v="725.11920000000009"/>
    <s v="Flow GAS"/>
    <n v="4"/>
    <n v="4"/>
    <m/>
    <s v="Flow GAS"/>
    <x v="1"/>
    <s v="Producing"/>
    <s v="Producing"/>
    <x v="0"/>
    <x v="0"/>
    <s v="W 0334049 "/>
    <n v="17975"/>
    <n v="0"/>
    <n v="0"/>
    <n v="0"/>
    <n v="0"/>
    <n v="16500"/>
    <n v="0"/>
    <n v="34475"/>
    <m/>
    <m/>
    <m/>
    <m/>
    <n v="34475"/>
    <m/>
    <n v="23083.5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03000"/>
    <s v="1 UWI in License"/>
    <n v="334143"/>
    <s v="100/03-31-020-10W4/00"/>
    <n v="334143"/>
    <n v="1"/>
    <s v="100"/>
    <s v="03"/>
    <s v="31"/>
    <s v="020"/>
    <s v="10W4"/>
    <s v="00"/>
    <s v="03-31-020-10W4"/>
    <s v="03-31-020-10W4"/>
    <s v="AB"/>
    <s v="PRINCESS"/>
    <s v="IMAGINEA PRIN 3-31-20-10"/>
    <x v="5"/>
    <s v="Cor4 Oil Corp"/>
    <s v="Working Interest"/>
    <n v="1"/>
    <s v="PRINCESS - PG"/>
    <s v="No"/>
    <m/>
    <s v="Flow GAS"/>
    <d v="2020-05-31T00:00:00"/>
    <m/>
    <n v="2349"/>
    <m/>
    <m/>
    <s v="Flow GAS"/>
    <s v="Kmilk_rv;Kmed_hat;K2nd_ws"/>
    <s v="Cor4 Oil Corp"/>
    <n v="116228"/>
    <m/>
    <m/>
    <d v="2005-07-06T00:00:00"/>
    <d v="2005-07-31T00:00:00"/>
    <d v="2005-08-05T00:00:00"/>
    <m/>
    <d v="2005-11-01T00:00:00"/>
    <d v="2005-11-01T00:00:00"/>
    <m/>
    <m/>
    <m/>
    <m/>
    <s v="WI"/>
    <n v="1"/>
    <n v="1"/>
    <n v="1"/>
    <x v="0"/>
    <s v="N"/>
    <n v="14.693150684931506"/>
    <n v="14.693150684931506"/>
    <n v="715.97520000000009"/>
    <n v="715.97520000000009"/>
    <s v="Flow GAS"/>
    <n v="4"/>
    <n v="4"/>
    <m/>
    <s v="Flow GAS"/>
    <x v="1"/>
    <s v="Producing"/>
    <s v="Producing"/>
    <x v="0"/>
    <x v="0"/>
    <s v="W 0334143 "/>
    <n v="17975"/>
    <n v="0"/>
    <n v="0"/>
    <n v="0"/>
    <n v="0"/>
    <n v="16500"/>
    <n v="0"/>
    <n v="34475"/>
    <m/>
    <m/>
    <m/>
    <m/>
    <n v="34475"/>
    <m/>
    <n v="15299.1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1000"/>
    <s v="1 UWI in License"/>
    <n v="334200"/>
    <s v="100/01-05-020-10W4/00"/>
    <n v="334200"/>
    <n v="1"/>
    <s v="100"/>
    <s v="01"/>
    <s v="05"/>
    <s v="020"/>
    <s v="10W4"/>
    <s v="00"/>
    <s v="01-05-020-10W4"/>
    <s v="01-05-020-10W4"/>
    <s v="AB"/>
    <s v="PRINCESS"/>
    <s v="IMAGINEA PRIN 1-5-20-10"/>
    <x v="5"/>
    <s v="Cor4 Oil Corp"/>
    <s v="Working Interest"/>
    <n v="1"/>
    <s v="PRINCESS - PG"/>
    <s v="No"/>
    <m/>
    <s v="Flow GAS"/>
    <d v="2020-05-31T00:00:00"/>
    <m/>
    <n v="2390"/>
    <m/>
    <m/>
    <s v="Flow GAS"/>
    <s v="Kmilk_rv;Kmed_hat;K2nd_ws"/>
    <s v="Cor4 Oil Corp"/>
    <n v="116228"/>
    <m/>
    <m/>
    <d v="2005-07-07T00:00:00"/>
    <d v="2005-08-02T00:00:00"/>
    <d v="2005-08-15T00:00:00"/>
    <m/>
    <d v="2005-11-01T00:00:00"/>
    <d v="2005-11-02T00:00:00"/>
    <m/>
    <m/>
    <m/>
    <m/>
    <s v="WI"/>
    <n v="1"/>
    <n v="1"/>
    <n v="1"/>
    <x v="0"/>
    <s v="N"/>
    <n v="14.687671232876712"/>
    <n v="14.687671232876712"/>
    <n v="728.47199999999998"/>
    <n v="728.47199999999998"/>
    <s v="Flow GAS"/>
    <n v="4"/>
    <n v="4"/>
    <m/>
    <s v="Flow GAS"/>
    <x v="1"/>
    <s v="Producing"/>
    <s v="Producing"/>
    <x v="0"/>
    <x v="0"/>
    <s v="W 0334200 "/>
    <n v="17975"/>
    <n v="0"/>
    <n v="0"/>
    <n v="0"/>
    <n v="0"/>
    <n v="16500"/>
    <n v="0"/>
    <n v="34475"/>
    <m/>
    <m/>
    <m/>
    <m/>
    <n v="34475"/>
    <m/>
    <n v="84318.6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0000"/>
    <s v="1 UWI in License"/>
    <n v="334780"/>
    <s v="100/10-25-019-10W4/00"/>
    <n v="334780"/>
    <n v="1"/>
    <s v="100"/>
    <s v="10"/>
    <s v="25"/>
    <s v="019"/>
    <s v="10W4"/>
    <s v="00"/>
    <s v="10-25-019-10W4"/>
    <s v="10-25-019-10W4"/>
    <s v="AB"/>
    <s v="PRINCESS"/>
    <s v="IMAGINEA PRIN 10-25-19-10"/>
    <x v="5"/>
    <s v="Cor4 Oil Corp"/>
    <s v="Working Interest"/>
    <n v="1"/>
    <s v="PRINCESS - PG"/>
    <s v="No"/>
    <m/>
    <s v="Flow GAS"/>
    <d v="2020-05-31T00:00:00"/>
    <m/>
    <n v="2464"/>
    <m/>
    <m/>
    <s v="Flow GAS"/>
    <s v="Kmilk_rv;Kmed_hat;K2nd_ws"/>
    <s v="Cor4 Oil Corp"/>
    <n v="149379"/>
    <m/>
    <m/>
    <d v="2005-07-18T00:00:00"/>
    <d v="2005-08-09T00:00:00"/>
    <d v="2005-08-22T00:00:00"/>
    <m/>
    <d v="2006-03-01T00:00:00"/>
    <d v="2006-03-06T00:00:00"/>
    <m/>
    <m/>
    <m/>
    <m/>
    <s v="WI"/>
    <n v="1"/>
    <n v="1"/>
    <n v="1"/>
    <x v="0"/>
    <s v="N"/>
    <n v="14.668493150684931"/>
    <n v="14.668493150684931"/>
    <n v="751.02719999999999"/>
    <n v="751.02719999999999"/>
    <s v="Flow GAS"/>
    <n v="4"/>
    <n v="4"/>
    <m/>
    <s v="Flow GAS"/>
    <x v="1"/>
    <s v="Producing"/>
    <s v="Producing"/>
    <x v="0"/>
    <x v="0"/>
    <s v="W 0334780 "/>
    <n v="17975"/>
    <n v="0"/>
    <n v="0"/>
    <n v="0"/>
    <n v="0"/>
    <n v="16500"/>
    <n v="0"/>
    <n v="34475"/>
    <m/>
    <m/>
    <m/>
    <m/>
    <n v="34475"/>
    <m/>
    <n v="29442.1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10612000"/>
    <s v="1 UWI in License"/>
    <n v="334999"/>
    <s v="100/12-06-019-11W4/00"/>
    <n v="334999"/>
    <n v="1"/>
    <s v="100"/>
    <s v="12"/>
    <s v="06"/>
    <s v="019"/>
    <s v="11W4"/>
    <s v="00"/>
    <s v="12-06-019-11W4"/>
    <s v="12-06-019-11W4"/>
    <s v="AB"/>
    <s v="PRINCESS"/>
    <s v="Imaginea PRIN 12-6-19-11"/>
    <x v="6"/>
    <s v="Cor4 Oil Corp"/>
    <s v="Working Interest"/>
    <n v="1"/>
    <s v="WEST TIDE LAKE"/>
    <s v="No"/>
    <m/>
    <s v="Susp OIL"/>
    <d v="2015-10-31T00:00:00"/>
    <m/>
    <n v="3379"/>
    <m/>
    <m/>
    <s v="Susp OIL"/>
    <s v="Mpekisko"/>
    <s v="Cor4 Oil Corp"/>
    <n v="7440009"/>
    <m/>
    <m/>
    <d v="2005-07-21T00:00:00"/>
    <d v="2005-08-04T00:00:00"/>
    <d v="2005-08-07T00:00:00"/>
    <d v="2006-08-07T00:00:00"/>
    <d v="2005-09-01T00:00:00"/>
    <d v="2005-09-03T00:00:00"/>
    <m/>
    <m/>
    <m/>
    <m/>
    <s v="WI"/>
    <n v="1"/>
    <n v="1"/>
    <n v="1"/>
    <x v="0"/>
    <s v="N"/>
    <n v="14.682191780821919"/>
    <n v="14.682191780821919"/>
    <n v="1029.9192"/>
    <n v="1029.9192"/>
    <s v="Susp OIL"/>
    <n v="12"/>
    <n v="12"/>
    <m/>
    <s v="Susp OIL"/>
    <x v="2"/>
    <s v="Suspended"/>
    <s v="Suspended"/>
    <x v="1"/>
    <x v="1"/>
    <s v="W 0334999 "/>
    <n v="45993"/>
    <n v="0"/>
    <n v="0"/>
    <n v="0"/>
    <n v="0"/>
    <n v="16500"/>
    <n v="0"/>
    <n v="62493"/>
    <m/>
    <m/>
    <m/>
    <m/>
    <n v="62493"/>
    <m/>
    <n v="0"/>
    <m/>
    <n v="30000"/>
    <n v="25000"/>
    <n v="55000"/>
    <x v="8"/>
    <m/>
    <n v="30000"/>
    <n v="25000"/>
    <x v="8"/>
    <s v=""/>
    <n v="9"/>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04103201000"/>
    <s v="1 UWI in License"/>
    <n v="335127"/>
    <s v="100/01-32-020-10W4/00"/>
    <n v="335127"/>
    <n v="1"/>
    <s v="100"/>
    <s v="01"/>
    <s v="32"/>
    <s v="020"/>
    <s v="10W4"/>
    <s v="00"/>
    <s v="01-32-020-10W4"/>
    <s v="01-32-020-10W4"/>
    <s v="AB"/>
    <s v="PRINCESS"/>
    <s v="IMAGINEA PRIN 1-32-20-10"/>
    <x v="5"/>
    <s v="Cor4 Oil Corp"/>
    <s v="Working Interest"/>
    <n v="1"/>
    <s v="PRINCESS - PG"/>
    <s v="No"/>
    <m/>
    <s v="Flow GAS"/>
    <d v="2020-05-31T00:00:00"/>
    <m/>
    <n v="2356"/>
    <m/>
    <m/>
    <s v="Flow GAS"/>
    <s v="Kmilk_rv;Kmed_hat;K2nd_ws"/>
    <s v="Cor4 Oil Corp"/>
    <n v="116228"/>
    <m/>
    <m/>
    <d v="2005-07-22T00:00:00"/>
    <d v="2005-07-30T00:00:00"/>
    <d v="2005-08-02T00:00:00"/>
    <m/>
    <d v="2005-11-01T00:00:00"/>
    <d v="2005-11-02T00:00:00"/>
    <m/>
    <m/>
    <m/>
    <m/>
    <s v="WI"/>
    <n v="1"/>
    <n v="1"/>
    <n v="1"/>
    <x v="0"/>
    <s v="N"/>
    <n v="14.695890410958905"/>
    <n v="14.695890410958905"/>
    <n v="718.10880000000009"/>
    <n v="718.10880000000009"/>
    <s v="Flow GAS"/>
    <n v="4"/>
    <n v="4"/>
    <m/>
    <s v="Flow GAS"/>
    <x v="1"/>
    <s v="Producing"/>
    <s v="Producing"/>
    <x v="0"/>
    <x v="0"/>
    <s v="W 0335127 "/>
    <n v="17975"/>
    <n v="0"/>
    <n v="0"/>
    <n v="0"/>
    <n v="0"/>
    <n v="16500"/>
    <n v="0"/>
    <n v="34475"/>
    <m/>
    <m/>
    <m/>
    <m/>
    <n v="34475"/>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10000"/>
    <s v="1 UWI in License"/>
    <n v="335557"/>
    <s v="100/10-30-020-10W4/00"/>
    <n v="335557"/>
    <n v="1"/>
    <s v="100"/>
    <s v="10"/>
    <s v="30"/>
    <s v="020"/>
    <s v="10W4"/>
    <s v="00"/>
    <s v="10-30-020-10W4"/>
    <s v="10-30-020-10W4"/>
    <s v="AB"/>
    <s v="PRINCESS"/>
    <s v="IMAGINEA PRIN 10-30-20-10"/>
    <x v="5"/>
    <s v="Cor4 Oil Corp"/>
    <s v="Working Interest"/>
    <n v="1"/>
    <s v="PRINCESS - PG"/>
    <s v="No"/>
    <m/>
    <s v="Flow GAS"/>
    <d v="2020-05-31T00:00:00"/>
    <m/>
    <n v="2375"/>
    <m/>
    <m/>
    <s v="Flow GAS"/>
    <s v="Kmilk_rv;Kmed_hat;K2nd_ws"/>
    <s v="Cor4 Oil Corp"/>
    <n v="116228"/>
    <m/>
    <m/>
    <d v="2005-07-28T00:00:00"/>
    <d v="2005-08-07T00:00:00"/>
    <d v="2005-08-09T00:00:00"/>
    <m/>
    <d v="2005-11-01T00:00:00"/>
    <d v="2005-11-01T00:00:00"/>
    <m/>
    <m/>
    <m/>
    <m/>
    <s v="WI"/>
    <n v="1"/>
    <n v="1"/>
    <n v="1"/>
    <x v="0"/>
    <s v="N"/>
    <n v="14.673972602739726"/>
    <n v="14.673972602739726"/>
    <n v="723.90000000000009"/>
    <n v="723.90000000000009"/>
    <s v="Flow GAS"/>
    <n v="4"/>
    <n v="4"/>
    <m/>
    <s v="Flow GAS"/>
    <x v="1"/>
    <s v="Producing"/>
    <s v="Producing"/>
    <x v="0"/>
    <x v="0"/>
    <s v="W 0335557 "/>
    <n v="17975"/>
    <n v="0"/>
    <n v="0"/>
    <n v="0"/>
    <n v="0"/>
    <n v="16500"/>
    <n v="0"/>
    <n v="34475"/>
    <m/>
    <m/>
    <m/>
    <m/>
    <n v="34475"/>
    <m/>
    <n v="65705.3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51712020"/>
    <s v="1 UWI in License"/>
    <n v="335592"/>
    <s v="102/12-17-019-05W4/00"/>
    <n v="335592"/>
    <n v="1"/>
    <s v="102"/>
    <s v="12"/>
    <s v="17"/>
    <s v="019"/>
    <s v="05W4"/>
    <s v="00"/>
    <s v="12-17-019-05W4"/>
    <s v="12-17-019-05W4"/>
    <s v="AB"/>
    <m/>
    <s v="IMAGINEA SUFFIELD 12-17-19-5"/>
    <x v="1"/>
    <s v="Cor4 Oil Corp"/>
    <s v="Working Interest"/>
    <n v="1"/>
    <s v="JENNER GAS"/>
    <s v="No"/>
    <m/>
    <s v="Drld &amp; ABD"/>
    <m/>
    <m/>
    <n v="3346"/>
    <m/>
    <m/>
    <m/>
    <m/>
    <m/>
    <m/>
    <m/>
    <m/>
    <d v="2005-07-28T00:00:00"/>
    <d v="2005-08-20T00:00:00"/>
    <d v="2005-08-23T00:00:00"/>
    <d v="2006-08-23T00:00:00"/>
    <m/>
    <m/>
    <m/>
    <d v="2005-10-12T00:00:00"/>
    <s v="Plate"/>
    <m/>
    <s v="WI"/>
    <n v="1"/>
    <n v="1"/>
    <n v="1"/>
    <x v="0"/>
    <s v="N"/>
    <n v="14.638356164383561"/>
    <n v="14.638356164383561"/>
    <n v="1019.8608"/>
    <n v="1019.8608"/>
    <s v="Drld &amp; ABD"/>
    <n v="19"/>
    <n v="19"/>
    <m/>
    <s v="Drld &amp; ABD"/>
    <x v="0"/>
    <s v="Abandoned"/>
    <s v="Abandoned"/>
    <x v="1"/>
    <x v="0"/>
    <s v="W 0335592 "/>
    <n v="0"/>
    <n v="0"/>
    <n v="0"/>
    <n v="0"/>
    <n v="0"/>
    <n v="16500"/>
    <n v="0"/>
    <n v="16500"/>
    <m/>
    <m/>
    <m/>
    <m/>
    <n v="16500"/>
    <m/>
    <n v="0"/>
    <m/>
    <n v="0"/>
    <n v="25000"/>
    <n v="25000"/>
    <x v="1"/>
    <m/>
    <n v="0"/>
    <n v="25000"/>
    <x v="1"/>
    <s v=""/>
    <n v="6"/>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94052007000"/>
    <s v="1 UWI in License"/>
    <n v="335708"/>
    <s v="100/07-20-019-05W4/00"/>
    <n v="335708"/>
    <n v="1"/>
    <s v="100"/>
    <s v="07"/>
    <s v="20"/>
    <s v="019"/>
    <s v="05W4"/>
    <s v="00"/>
    <s v="07-20-019-05W4"/>
    <s v="07-20-019-05W4"/>
    <s v="AB"/>
    <m/>
    <s v="IMAGINEA SUFFIELD 7-20-19-5"/>
    <x v="1"/>
    <s v="Cor4 Oil Corp"/>
    <s v="Working Interest"/>
    <n v="1"/>
    <s v="JENNER GAS"/>
    <s v="No"/>
    <m/>
    <s v="Drld &amp; ABD"/>
    <m/>
    <m/>
    <n v="3402"/>
    <m/>
    <m/>
    <m/>
    <m/>
    <m/>
    <m/>
    <m/>
    <m/>
    <d v="2005-08-02T00:00:00"/>
    <d v="2005-08-29T00:00:00"/>
    <d v="2005-08-31T00:00:00"/>
    <d v="2006-08-31T00:00:00"/>
    <m/>
    <m/>
    <m/>
    <d v="2010-12-02T00:00:00"/>
    <s v="Cement And Plate"/>
    <m/>
    <s v="WI"/>
    <n v="1"/>
    <n v="1"/>
    <n v="1"/>
    <x v="0"/>
    <s v="N"/>
    <n v="14.613698630136986"/>
    <n v="14.613698630136986"/>
    <n v="1036.9296000000002"/>
    <n v="1036.9296000000002"/>
    <s v="Drld &amp; ABD"/>
    <n v="19"/>
    <n v="19"/>
    <m/>
    <s v="Drld &amp; ABD"/>
    <x v="0"/>
    <s v="Abandoned"/>
    <s v="Abandoned"/>
    <x v="1"/>
    <x v="0"/>
    <s v="W 0335708 "/>
    <n v="0"/>
    <n v="0"/>
    <n v="0"/>
    <n v="0"/>
    <n v="0"/>
    <n v="16500"/>
    <n v="0"/>
    <n v="16500"/>
    <m/>
    <m/>
    <m/>
    <m/>
    <n v="16500"/>
    <m/>
    <n v="0"/>
    <m/>
    <n v="0"/>
    <n v="25000"/>
    <n v="25000"/>
    <x v="1"/>
    <m/>
    <n v="0"/>
    <n v="25000"/>
    <x v="1"/>
    <s v=""/>
    <n v="9"/>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194102401000"/>
    <s v="1 UWI in License"/>
    <n v="336203"/>
    <s v="100/01-24-019-10W4/00"/>
    <n v="336203"/>
    <n v="1"/>
    <s v="100"/>
    <s v="01"/>
    <s v="24"/>
    <s v="019"/>
    <s v="10W4"/>
    <s v="00"/>
    <s v="01-24-019-10W4"/>
    <s v="01-24-019-10W4"/>
    <s v="AB"/>
    <s v="PRINCESS"/>
    <s v="IMAGINEA PRIN 1-24-19-10"/>
    <x v="5"/>
    <s v="Cor4 Oil Corp"/>
    <s v="Working Interest"/>
    <n v="1"/>
    <s v="PRINCESS - PG"/>
    <s v="No"/>
    <m/>
    <s v="Flow GAS"/>
    <d v="2020-05-31T00:00:00"/>
    <m/>
    <n v="2398"/>
    <m/>
    <m/>
    <s v="Flow GAS"/>
    <s v="Kmilk_rv;Kmed_hat;K2nd_ws"/>
    <s v="Cor4 Oil Corp"/>
    <n v="149379"/>
    <m/>
    <m/>
    <d v="2005-08-11T00:00:00"/>
    <d v="2005-08-20T00:00:00"/>
    <d v="2005-09-07T00:00:00"/>
    <m/>
    <d v="2005-11-01T00:00:00"/>
    <d v="2005-11-01T00:00:00"/>
    <m/>
    <m/>
    <m/>
    <m/>
    <s v="WI"/>
    <n v="1"/>
    <n v="1"/>
    <n v="1"/>
    <x v="0"/>
    <s v="N"/>
    <n v="14.638356164383561"/>
    <n v="14.638356164383561"/>
    <n v="730.91039999999998"/>
    <n v="730.91039999999998"/>
    <s v="Flow GAS"/>
    <n v="4"/>
    <n v="4"/>
    <m/>
    <s v="Flow GAS"/>
    <x v="1"/>
    <s v="Producing"/>
    <s v="Producing"/>
    <x v="0"/>
    <x v="0"/>
    <s v="W 0336203 "/>
    <n v="17975"/>
    <n v="0"/>
    <n v="0"/>
    <n v="0"/>
    <n v="0"/>
    <n v="16500"/>
    <n v="0"/>
    <n v="34475"/>
    <m/>
    <m/>
    <m/>
    <m/>
    <n v="34475"/>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710000"/>
    <s v="1 UWI in License"/>
    <n v="336213"/>
    <s v="100/10-07-020-10W4/00"/>
    <n v="336213"/>
    <n v="1"/>
    <s v="100"/>
    <s v="10"/>
    <s v="07"/>
    <s v="020"/>
    <s v="10W4"/>
    <s v="00"/>
    <s v="10-07-020-10W4"/>
    <s v="10-07-020-10W4"/>
    <s v="AB"/>
    <s v="PRINCESS"/>
    <s v="IMAGINEA PRIN 10-7-20-10"/>
    <x v="5"/>
    <s v="Cor4 Oil Corp"/>
    <s v="Working Interest"/>
    <n v="1"/>
    <s v="PRINCESS - PG"/>
    <s v="No"/>
    <m/>
    <s v="Flow GAS"/>
    <d v="2020-05-31T00:00:00"/>
    <m/>
    <n v="2379"/>
    <m/>
    <m/>
    <s v="Flow GAS"/>
    <s v="Kmilk_rv;Kmed_hat;K2nd_ws"/>
    <s v="Cor4 Oil Corp"/>
    <n v="116228"/>
    <m/>
    <m/>
    <d v="2005-08-11T00:00:00"/>
    <d v="2005-08-22T00:00:00"/>
    <d v="2006-06-27T00:00:00"/>
    <m/>
    <d v="2006-09-01T00:00:00"/>
    <d v="2006-09-12T00:00:00"/>
    <m/>
    <m/>
    <m/>
    <m/>
    <s v="WI"/>
    <n v="1"/>
    <n v="1"/>
    <n v="1"/>
    <x v="0"/>
    <s v="N"/>
    <n v="14.632876712328768"/>
    <n v="14.632876712328768"/>
    <n v="725.11920000000009"/>
    <n v="725.11920000000009"/>
    <s v="Flow GAS"/>
    <n v="4"/>
    <n v="4"/>
    <m/>
    <s v="Flow GAS"/>
    <x v="1"/>
    <s v="Producing"/>
    <s v="Producing"/>
    <x v="0"/>
    <x v="0"/>
    <s v="W 0336213 "/>
    <n v="17975"/>
    <n v="0"/>
    <n v="0"/>
    <n v="0"/>
    <n v="0"/>
    <n v="16500"/>
    <n v="0"/>
    <n v="34475"/>
    <m/>
    <m/>
    <m/>
    <m/>
    <n v="34475"/>
    <m/>
    <n v="38190.01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02000"/>
    <s v="1 UWI in License"/>
    <n v="337083"/>
    <s v="100/02-21-020-10W4/00"/>
    <n v="337083"/>
    <n v="1"/>
    <s v="100"/>
    <s v="02"/>
    <s v="21"/>
    <s v="020"/>
    <s v="10W4"/>
    <s v="00"/>
    <s v="02-21-020-10W4"/>
    <s v="02-21-020-10W4"/>
    <s v="AB"/>
    <s v="PRINCESS"/>
    <s v="IMAGINEA PRIN 2-21-20-10"/>
    <x v="5"/>
    <s v="Cor4 Oil Corp"/>
    <s v="Working Interest"/>
    <n v="1"/>
    <s v="PRINCESS - PG"/>
    <s v="No"/>
    <m/>
    <s v="Flow GAS"/>
    <d v="2020-05-31T00:00:00"/>
    <m/>
    <n v="2393"/>
    <m/>
    <m/>
    <s v="Flow GAS"/>
    <s v="Kmilk_rv;Kmed_hat;K2nd_ws"/>
    <s v="Cor4 Oil Corp"/>
    <n v="116228"/>
    <m/>
    <m/>
    <d v="2005-08-25T00:00:00"/>
    <d v="2006-06-27T00:00:00"/>
    <d v="2006-06-29T00:00:00"/>
    <m/>
    <d v="2006-09-01T00:00:00"/>
    <d v="2006-09-12T00:00:00"/>
    <m/>
    <m/>
    <m/>
    <m/>
    <s v="WI"/>
    <n v="1"/>
    <n v="1"/>
    <n v="1"/>
    <x v="0"/>
    <s v="N"/>
    <n v="13.786301369863013"/>
    <n v="13.786301369863013"/>
    <n v="729.38639999999998"/>
    <n v="729.38639999999998"/>
    <s v="Flow GAS"/>
    <n v="4"/>
    <n v="4"/>
    <m/>
    <s v="Flow GAS"/>
    <x v="1"/>
    <s v="Producing"/>
    <s v="Producing"/>
    <x v="0"/>
    <x v="0"/>
    <s v="W 0337083 "/>
    <n v="17975"/>
    <n v="0"/>
    <n v="0"/>
    <n v="0"/>
    <n v="0"/>
    <n v="16500"/>
    <n v="0"/>
    <n v="34475"/>
    <m/>
    <m/>
    <m/>
    <m/>
    <n v="344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2109000"/>
    <s v="1 UWI in License"/>
    <n v="337263"/>
    <s v="100/09-21-020-10W4/00"/>
    <n v="337263"/>
    <n v="1"/>
    <s v="100"/>
    <s v="09"/>
    <s v="21"/>
    <s v="020"/>
    <s v="10W4"/>
    <s v="00"/>
    <s v="09-21-020-10W4"/>
    <s v="09-21-020-10W4"/>
    <s v="AB"/>
    <s v="PRINCESS"/>
    <s v="IMAGINEA PRIN 9-21-20-10"/>
    <x v="5"/>
    <s v="Cor4 Oil Corp"/>
    <s v="Working Interest"/>
    <n v="1"/>
    <s v="PRINCESS - PG"/>
    <s v="No"/>
    <m/>
    <s v="Flow GAS"/>
    <d v="2020-05-31T00:00:00"/>
    <m/>
    <n v="2408"/>
    <m/>
    <m/>
    <s v="Flow GAS"/>
    <s v="Kmilk_rv;Kmed_hat;K2nd_ws"/>
    <s v="Cor4 Oil Corp"/>
    <n v="116228"/>
    <m/>
    <m/>
    <d v="2005-08-29T00:00:00"/>
    <d v="2006-06-27T00:00:00"/>
    <d v="2006-06-28T00:00:00"/>
    <m/>
    <d v="2006-09-01T00:00:00"/>
    <d v="2006-09-12T00:00:00"/>
    <m/>
    <m/>
    <m/>
    <m/>
    <s v="WI"/>
    <n v="1"/>
    <n v="1"/>
    <n v="1"/>
    <x v="0"/>
    <s v="N"/>
    <n v="13.786301369863013"/>
    <n v="13.786301369863013"/>
    <n v="733.95839999999998"/>
    <n v="733.95839999999998"/>
    <s v="Flow GAS"/>
    <n v="4"/>
    <n v="4"/>
    <m/>
    <s v="Flow GAS"/>
    <x v="1"/>
    <s v="Producing"/>
    <s v="Producing"/>
    <x v="0"/>
    <x v="0"/>
    <s v="W 0337263 "/>
    <n v="17975"/>
    <n v="0"/>
    <n v="0"/>
    <n v="0"/>
    <n v="0"/>
    <n v="16500"/>
    <n v="0"/>
    <n v="34475"/>
    <m/>
    <m/>
    <m/>
    <m/>
    <n v="34475"/>
    <m/>
    <n v="19846.4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10000"/>
    <s v="1 UWI in License"/>
    <n v="338097"/>
    <s v="100/10-18-020-10W4/00"/>
    <n v="338097"/>
    <n v="1"/>
    <s v="100"/>
    <s v="10"/>
    <s v="18"/>
    <s v="020"/>
    <s v="10W4"/>
    <s v="00"/>
    <s v="10-18-020-10W4"/>
    <s v="10-18-020-10W4"/>
    <s v="AB"/>
    <s v="PRINCESS"/>
    <s v="IMAGINEA PRIN 10-18-20-10"/>
    <x v="5"/>
    <s v="Cor4 Oil Corp"/>
    <s v="Working Interest"/>
    <n v="1"/>
    <s v="PRINCESS - PG"/>
    <s v="No"/>
    <m/>
    <s v="Flow GAS"/>
    <d v="2020-05-31T00:00:00"/>
    <m/>
    <n v="2354"/>
    <m/>
    <m/>
    <s v="Flow GAS"/>
    <s v="Kmilk_rv;Kmed_hat;K2nd_ws"/>
    <s v="Cor4 Oil Corp"/>
    <n v="116228"/>
    <m/>
    <m/>
    <d v="2005-09-13T00:00:00"/>
    <d v="2006-07-03T00:00:00"/>
    <d v="2006-07-05T00:00:00"/>
    <m/>
    <d v="2006-09-01T00:00:00"/>
    <d v="2006-09-12T00:00:00"/>
    <m/>
    <m/>
    <m/>
    <m/>
    <s v="WI"/>
    <n v="1"/>
    <n v="1"/>
    <n v="1"/>
    <x v="0"/>
    <s v="N"/>
    <n v="13.769863013698631"/>
    <n v="13.769863013698631"/>
    <n v="717.49920000000009"/>
    <n v="717.49920000000009"/>
    <s v="Flow GAS"/>
    <n v="4"/>
    <n v="4"/>
    <m/>
    <s v="Flow GAS"/>
    <x v="1"/>
    <s v="Producing"/>
    <s v="Producing"/>
    <x v="0"/>
    <x v="0"/>
    <s v="W 0338097 "/>
    <n v="17975"/>
    <n v="0"/>
    <n v="0"/>
    <n v="0"/>
    <n v="0"/>
    <n v="16500"/>
    <n v="0"/>
    <n v="34475"/>
    <m/>
    <m/>
    <m/>
    <m/>
    <n v="34475"/>
    <m/>
    <n v="64240.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24080115020"/>
    <s v="1 UWI in License"/>
    <n v="342526"/>
    <s v="102/15-01-022-08W4/00"/>
    <n v="342526"/>
    <n v="1"/>
    <s v="102"/>
    <s v="15"/>
    <s v="01"/>
    <s v="022"/>
    <s v="08W4"/>
    <s v="00"/>
    <s v="15-01-022-08W4"/>
    <s v="15-01-022-08W4"/>
    <s v="AB"/>
    <s v="ATLEE-BUFFALO"/>
    <s v="DESMARAIS ETAL 02 ATL-BUFF 15-1-22-8"/>
    <x v="7"/>
    <s v="Cdn Nat Rsrcs Ltd"/>
    <s v="Working Interest"/>
    <n v="0.5"/>
    <s v="JENNER GAS"/>
    <s v="Yes"/>
    <s v="9) Per Jeremy &amp; Colin's final review, license belongs in JENNER SHLW GAS"/>
    <s v="Susp GAS"/>
    <d v="2007-08-31T00:00:00"/>
    <m/>
    <n v="1634"/>
    <m/>
    <m/>
    <s v="Susp GAS"/>
    <s v="Kmilk_rv"/>
    <s v="Cdn Nat Rsrcs Ltd"/>
    <n v="90701"/>
    <m/>
    <m/>
    <d v="2005-11-13T00:00:00"/>
    <d v="2005-11-28T00:00:00"/>
    <d v="2005-11-29T00:00:00"/>
    <m/>
    <d v="2006-07-01T00:00:00"/>
    <d v="2006-07-03T00:00:00"/>
    <m/>
    <m/>
    <m/>
    <m/>
    <s v="WI"/>
    <n v="1"/>
    <n v="1"/>
    <n v="0.5"/>
    <x v="1"/>
    <s v="N"/>
    <n v="14.364383561643836"/>
    <n v="14.364383561643836"/>
    <n v="498.04320000000001"/>
    <n v="498.04320000000001"/>
    <s v="Susp GAS"/>
    <n v="11"/>
    <n v="11"/>
    <m/>
    <s v="Susp GAS"/>
    <x v="1"/>
    <s v="Suspended"/>
    <s v="Suspended"/>
    <x v="1"/>
    <x v="0"/>
    <s v="W 0342526 "/>
    <n v="0"/>
    <n v="0"/>
    <n v="0"/>
    <n v="0"/>
    <n v="0"/>
    <n v="0"/>
    <n v="0"/>
    <n v="0"/>
    <m/>
    <m/>
    <m/>
    <m/>
    <n v="0"/>
    <m/>
    <n v="0"/>
    <m/>
    <n v="27179.5"/>
    <n v="16500"/>
    <n v="43679.5"/>
    <x v="4"/>
    <m/>
    <n v="27179.5"/>
    <n v="16500"/>
    <x v="4"/>
    <s v=""/>
    <n v="6"/>
    <s v="B) Non Op Inactive, spreadevenly over 15 years"/>
    <n v="1"/>
    <m/>
    <n v="27179.5"/>
    <n v="16500"/>
    <n v="43679.5"/>
    <n v="0.5"/>
    <n v="13589.75"/>
    <n v="8250"/>
    <n v="21839.75"/>
    <n v="1"/>
    <n v="1.35E-2"/>
    <n v="13773.211625000002"/>
    <n v="8941.2135319848931"/>
    <n v="22714.425156984893"/>
    <n v="1.7600000000000001E-2"/>
    <n v="13534.99570066824"/>
    <n v="8052.5582838882965"/>
    <n v="21587.553984556536"/>
    <s v="B.3) Non-Op; Not &quot;true&quot; shallow gas. Assume 1/2 have tubing ($36,000), and 1/2 are empty perforated ($17,975). Average = $27,179.50. Use $16,900 for rec."/>
  </r>
  <r>
    <s v="1 - Yes"/>
    <s v="1- Yes"/>
    <n v="194100603000"/>
    <s v="1 UWI in License"/>
    <n v="353933"/>
    <s v="100/03-06-019-10W4/00"/>
    <n v="353933"/>
    <n v="1"/>
    <s v="100"/>
    <s v="03"/>
    <s v="06"/>
    <s v="019"/>
    <s v="10W4"/>
    <s v="00"/>
    <s v="03-06-019-10W4"/>
    <s v="03-06-019-10W4"/>
    <s v="AB"/>
    <s v="PRINCESS"/>
    <s v="Imaginea PRIN 3-6-19-10"/>
    <x v="6"/>
    <s v="Cor4 Oil Corp"/>
    <s v="Working Interest"/>
    <n v="1"/>
    <s v="WEST TIDE LAKE"/>
    <s v="No"/>
    <m/>
    <s v="Flow OIL"/>
    <d v="2020-02-29T00:00:00"/>
    <m/>
    <n v="3363"/>
    <m/>
    <m/>
    <s v="Flow OIL"/>
    <s v="Mpekisko"/>
    <s v="Cor4 Oil Corp"/>
    <n v="7440009"/>
    <m/>
    <m/>
    <d v="2006-03-13T00:00:00"/>
    <d v="2006-03-19T00:00:00"/>
    <d v="2006-03-22T00:00:00"/>
    <d v="2007-03-22T00:00:00"/>
    <d v="2006-06-01T00:00:00"/>
    <d v="2006-06-01T00:00:00"/>
    <m/>
    <m/>
    <m/>
    <m/>
    <s v="WI"/>
    <n v="1"/>
    <n v="1"/>
    <n v="1"/>
    <x v="0"/>
    <s v="N"/>
    <n v="14.06027397260274"/>
    <n v="14.06027397260274"/>
    <n v="1025.0424"/>
    <n v="1025.0424"/>
    <s v="Flow OIL"/>
    <n v="3"/>
    <n v="3"/>
    <m/>
    <s v="Flow OIL"/>
    <x v="2"/>
    <s v="Producing"/>
    <s v="Producing"/>
    <x v="0"/>
    <x v="1"/>
    <s v="W 0353933 "/>
    <n v="45993"/>
    <n v="0"/>
    <n v="0"/>
    <n v="0"/>
    <n v="0"/>
    <n v="16500"/>
    <n v="0"/>
    <n v="62493"/>
    <m/>
    <m/>
    <m/>
    <m/>
    <n v="62493"/>
    <m/>
    <n v="138132.4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2001020"/>
    <s v="1 UWI in License"/>
    <n v="353943"/>
    <s v="102/01-20-019-11W4/00"/>
    <n v="353943"/>
    <n v="1"/>
    <s v="102"/>
    <s v="01"/>
    <s v="20"/>
    <s v="019"/>
    <s v="11W4"/>
    <s v="00"/>
    <s v="01-20-019-11W4"/>
    <s v="01-20-019-11W4"/>
    <s v="AB"/>
    <s v="PRINCESS"/>
    <s v="Imaginea PRIN 1-20-19-11"/>
    <x v="6"/>
    <s v="Cor4 Oil Corp"/>
    <s v="Working Interest"/>
    <n v="1"/>
    <s v="WEST TIDE LAKE"/>
    <s v="No"/>
    <m/>
    <s v="Susp GAS"/>
    <d v="2008-03-31T00:00:00"/>
    <m/>
    <n v="2949"/>
    <m/>
    <m/>
    <s v="Susp GAS"/>
    <s v="Kbi_ss"/>
    <s v="Cor4 Oil Corp"/>
    <n v="94082"/>
    <m/>
    <m/>
    <d v="2006-03-13T00:00:00"/>
    <d v="2006-03-15T00:00:00"/>
    <d v="2006-03-17T00:00:00"/>
    <m/>
    <d v="2007-03-01T00:00:00"/>
    <d v="2007-03-27T00:00:00"/>
    <m/>
    <m/>
    <m/>
    <m/>
    <s v="WI"/>
    <n v="1"/>
    <n v="1"/>
    <n v="1"/>
    <x v="0"/>
    <s v="N"/>
    <n v="14.07123287671233"/>
    <n v="14.07123287671233"/>
    <n v="898.85520000000008"/>
    <n v="898.85520000000008"/>
    <s v="Susp GAS"/>
    <n v="11"/>
    <n v="11"/>
    <m/>
    <s v="Susp GAS"/>
    <x v="1"/>
    <s v="Suspended"/>
    <s v="Suspended"/>
    <x v="1"/>
    <x v="1"/>
    <s v="W 0353943 "/>
    <n v="17975"/>
    <n v="0"/>
    <n v="0"/>
    <n v="0"/>
    <n v="0"/>
    <n v="0"/>
    <n v="1650"/>
    <n v="19625"/>
    <m/>
    <m/>
    <m/>
    <m/>
    <n v="19625"/>
    <m/>
    <n v="0"/>
    <m/>
    <n v="17975"/>
    <n v="1650"/>
    <n v="19625"/>
    <x v="3"/>
    <m/>
    <n v="17975"/>
    <n v="1650"/>
    <x v="3"/>
    <s v=""/>
    <n v="7"/>
    <s v="7) Prioritize inactive shallow gas over inactive oil"/>
    <n v="8"/>
    <m/>
    <n v="17975"/>
    <n v="1650"/>
    <n v="19625"/>
    <n v="1"/>
    <n v="17975"/>
    <n v="1650"/>
    <n v="19625"/>
    <n v="8"/>
    <n v="1.35E-2"/>
    <n v="20010.545285748671"/>
    <n v="1964.2317810128773"/>
    <n v="21974.777066761548"/>
    <n v="1.7600000000000001E-2"/>
    <n v="17403.721976771081"/>
    <n v="1565.6347626447534"/>
    <n v="18969.356739415834"/>
    <s v="B.2) Operated; Not &quot;true&quot; shallow gas. Used LMR costs (with submitted reductions)"/>
  </r>
  <r>
    <s v="1 - Yes"/>
    <s v="1- Yes"/>
    <n v="194111016030"/>
    <s v="1 UWI in License"/>
    <n v="356375"/>
    <s v="103/16-10-019-11W4/00"/>
    <n v="356375"/>
    <n v="1"/>
    <s v="103"/>
    <s v="16"/>
    <s v="10"/>
    <s v="019"/>
    <s v="11W4"/>
    <s v="00"/>
    <s v="16-10-019-11W4"/>
    <s v="16-10-019-11W4"/>
    <s v="AB"/>
    <s v="PRINCESS"/>
    <s v="Imaginea PRIN 16-10-19-11"/>
    <x v="6"/>
    <s v="Cor4 Oil Corp"/>
    <s v="Working Interest"/>
    <n v="1"/>
    <s v="WEST TIDE LAKE"/>
    <s v="No"/>
    <m/>
    <s v="Susp OIL"/>
    <d v="2009-12-31T00:00:00"/>
    <m/>
    <n v="3447"/>
    <m/>
    <m/>
    <s v="Susp OIL"/>
    <s v="Mpekisko"/>
    <s v="Cor4 Oil Corp"/>
    <n v="7440009"/>
    <m/>
    <m/>
    <d v="2006-05-01T00:00:00"/>
    <d v="2006-05-16T00:00:00"/>
    <d v="2006-05-19T00:00:00"/>
    <m/>
    <d v="2006-09-01T00:00:00"/>
    <d v="2006-09-01T00:00:00"/>
    <m/>
    <m/>
    <m/>
    <m/>
    <s v="WI"/>
    <n v="1"/>
    <n v="1"/>
    <n v="1"/>
    <x v="0"/>
    <s v="N"/>
    <n v="13.901369863013699"/>
    <n v="13.901369863013699"/>
    <n v="1050.6456000000001"/>
    <n v="1050.6456000000001"/>
    <s v="Susp OIL"/>
    <n v="12"/>
    <n v="12"/>
    <m/>
    <s v="Susp OIL"/>
    <x v="2"/>
    <s v="Suspended"/>
    <s v="Suspended"/>
    <x v="1"/>
    <x v="1"/>
    <s v="W 0356375 "/>
    <n v="45993"/>
    <n v="0"/>
    <n v="0"/>
    <n v="0"/>
    <n v="0"/>
    <n v="16500"/>
    <n v="0"/>
    <n v="62493"/>
    <m/>
    <m/>
    <m/>
    <m/>
    <n v="62493"/>
    <m/>
    <n v="0"/>
    <m/>
    <n v="30000"/>
    <n v="0"/>
    <n v="30000"/>
    <x v="8"/>
    <m/>
    <n v="30000"/>
    <n v="0"/>
    <x v="8"/>
    <s v="Well has a satellite w $33K reclamation. Reduce well rec to $nil."/>
    <n v="5"/>
    <s v="6) Prioritize Princess oil over Jenner Oil"/>
    <n v="8"/>
    <m/>
    <n v="30000"/>
    <n v="0"/>
    <n v="30000"/>
    <n v="1"/>
    <n v="30000"/>
    <n v="0"/>
    <n v="30000"/>
    <n v="8"/>
    <n v="1.35E-2"/>
    <n v="33397.293940053416"/>
    <n v="0"/>
    <n v="33397.293940053416"/>
    <n v="1.7600000000000001E-2"/>
    <n v="29046.54571922851"/>
    <n v="0"/>
    <n v="29046.54571922851"/>
    <s v="D.3) Inactive Princess Oil/Other wells. Used $30,000 and $25,500 for rec ($2,500 for pad site)"/>
  </r>
  <r>
    <s v="1 - Yes"/>
    <s v="1- Yes"/>
    <n v="194121204020"/>
    <s v="1 UWI in License"/>
    <n v="356378"/>
    <s v="102/04-12-019-12W4/00"/>
    <n v="356378"/>
    <n v="1"/>
    <s v="102"/>
    <s v="04"/>
    <s v="12"/>
    <s v="019"/>
    <s v="12W4"/>
    <s v="00"/>
    <s v="04-12-019-12W4"/>
    <s v="04-12-019-12W4"/>
    <s v="AB"/>
    <s v="PRINCESS"/>
    <s v="Imaginea PRIN 4-12-19-12"/>
    <x v="11"/>
    <s v="Cor4 Oil Corp"/>
    <s v="Working Interest"/>
    <n v="1"/>
    <s v="TILLEY"/>
    <s v="No"/>
    <m/>
    <s v="Susp GAS"/>
    <d v="2008-11-30T00:00:00"/>
    <m/>
    <n v="3494"/>
    <m/>
    <m/>
    <s v="Susp GAS"/>
    <s v="Mpekisko"/>
    <s v="Cor4 Oil Corp"/>
    <n v="94790"/>
    <m/>
    <m/>
    <d v="2006-05-01T00:00:00"/>
    <d v="2006-07-10T00:00:00"/>
    <d v="2006-07-12T00:00:00"/>
    <d v="2007-07-12T00:00:00"/>
    <d v="2007-03-01T00:00:00"/>
    <d v="2007-03-01T00:00:00"/>
    <m/>
    <m/>
    <m/>
    <m/>
    <s v="WI"/>
    <n v="1"/>
    <n v="1"/>
    <n v="1"/>
    <x v="0"/>
    <s v="N"/>
    <n v="13.75068493150685"/>
    <n v="13.75068493150685"/>
    <n v="1064.9712"/>
    <n v="1064.9712"/>
    <s v="Susp GAS"/>
    <n v="11"/>
    <n v="11"/>
    <m/>
    <s v="Susp GAS"/>
    <x v="1"/>
    <s v="Suspended"/>
    <s v="Suspended"/>
    <x v="1"/>
    <x v="1"/>
    <s v="W 0356378 "/>
    <n v="36384"/>
    <n v="0"/>
    <n v="0"/>
    <n v="0"/>
    <n v="0"/>
    <n v="16500"/>
    <n v="0"/>
    <n v="52884"/>
    <m/>
    <m/>
    <m/>
    <m/>
    <n v="52884"/>
    <m/>
    <n v="0"/>
    <m/>
    <n v="36384"/>
    <n v="16500"/>
    <n v="52884"/>
    <x v="3"/>
    <m/>
    <n v="36384"/>
    <n v="16500"/>
    <x v="3"/>
    <s v=""/>
    <n v="7"/>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74103207000"/>
    <s v="1 UWI in License"/>
    <n v="356379"/>
    <s v="100/07-32-017-10W4/00"/>
    <n v="356379"/>
    <n v="1"/>
    <s v="100"/>
    <s v="07"/>
    <s v="32"/>
    <s v="017"/>
    <s v="10W4"/>
    <s v="00"/>
    <s v="07-32-017-10W4"/>
    <s v="07-32-017-10W4"/>
    <s v="AB"/>
    <s v="ALDERSON"/>
    <s v="Imaginea ALDSON 7-32-17-10"/>
    <x v="8"/>
    <s v="Cor4 Oil Corp"/>
    <s v="Working Interest"/>
    <n v="1"/>
    <s v="ALDERSON"/>
    <s v="No"/>
    <m/>
    <s v="Susp GAS"/>
    <d v="2011-06-30T00:00:00"/>
    <m/>
    <n v="3150"/>
    <m/>
    <m/>
    <s v="Susp GAS"/>
    <s v="Kmannvl"/>
    <s v="Husky Oil Oprtns Ltd"/>
    <n v="92767"/>
    <m/>
    <m/>
    <d v="2006-05-01T00:00:00"/>
    <d v="2006-05-09T00:00:00"/>
    <d v="2006-05-12T00:00:00"/>
    <m/>
    <d v="2006-12-01T00:00:00"/>
    <d v="2006-12-15T00:00:00"/>
    <m/>
    <m/>
    <m/>
    <m/>
    <s v="WI"/>
    <n v="1"/>
    <n v="1"/>
    <n v="1"/>
    <x v="0"/>
    <s v="N"/>
    <n v="13.920547945205479"/>
    <n v="13.920547945205479"/>
    <n v="960.12"/>
    <n v="960.12"/>
    <s v="Susp GAS"/>
    <n v="11"/>
    <n v="11"/>
    <m/>
    <s v="Susp GAS"/>
    <x v="1"/>
    <s v="Suspended"/>
    <s v="Suspended"/>
    <x v="1"/>
    <x v="1"/>
    <s v="W 0356379 "/>
    <n v="17975"/>
    <n v="0"/>
    <n v="0"/>
    <n v="0"/>
    <n v="0"/>
    <n v="16500"/>
    <n v="0"/>
    <n v="34475"/>
    <m/>
    <m/>
    <m/>
    <m/>
    <n v="34475"/>
    <m/>
    <n v="0"/>
    <m/>
    <n v="17975"/>
    <n v="16500"/>
    <n v="34475"/>
    <x v="3"/>
    <m/>
    <n v="17975"/>
    <n v="16500"/>
    <x v="3"/>
    <s v=""/>
    <n v="6"/>
    <s v="7) Prioritize inactive shallow gas over inactive oil"/>
    <n v="8"/>
    <m/>
    <n v="17975"/>
    <n v="16500"/>
    <n v="34475"/>
    <n v="1"/>
    <n v="17975"/>
    <n v="16500"/>
    <n v="34475"/>
    <n v="8"/>
    <n v="1.35E-2"/>
    <n v="20010.545285748671"/>
    <n v="19642.317810128774"/>
    <n v="39652.863095877445"/>
    <n v="1.7600000000000001E-2"/>
    <n v="17403.721976771081"/>
    <n v="15656.347626447536"/>
    <n v="33060.069603218617"/>
    <s v="B.2) Operated; Not &quot;true&quot; shallow gas. Used LMR costs (with submitted reductions)"/>
  </r>
  <r>
    <s v="1 - Yes"/>
    <s v="1- Yes"/>
    <n v="194110303000"/>
    <s v="1 UWI in License"/>
    <n v="357085"/>
    <s v="100/03-03-019-11W4/00"/>
    <n v="357085"/>
    <n v="1"/>
    <s v="100"/>
    <s v="03"/>
    <s v="03"/>
    <s v="019"/>
    <s v="11W4"/>
    <s v="00"/>
    <s v="03-03-019-11W4"/>
    <s v="03-03-019-11W4"/>
    <s v="AB"/>
    <s v="PRINCESS"/>
    <s v="Imaginea PRIN 3-3-19-11"/>
    <x v="6"/>
    <s v="Cor4 Oil Corp"/>
    <s v="Working Interest"/>
    <n v="1"/>
    <s v="WEST TIDE LAKE"/>
    <s v="No"/>
    <m/>
    <s v="ABD Zn OIL"/>
    <d v="2011-08-31T00:00:00"/>
    <m/>
    <n v="3379"/>
    <m/>
    <m/>
    <s v="ABD Zn OIL"/>
    <s v="Mpekisko"/>
    <m/>
    <m/>
    <m/>
    <m/>
    <d v="2006-05-10T00:00:00"/>
    <d v="2006-05-21T00:00:00"/>
    <d v="2006-05-24T00:00:00"/>
    <d v="2006-07-14T00:00:00"/>
    <d v="2006-07-01T00:00:00"/>
    <d v="2006-07-13T00:00:00"/>
    <m/>
    <m/>
    <m/>
    <m/>
    <s v="WI"/>
    <n v="1"/>
    <n v="1"/>
    <n v="1"/>
    <x v="0"/>
    <s v="N"/>
    <n v="13.887671232876713"/>
    <n v="13.887671232876713"/>
    <n v="1029.9192"/>
    <n v="1029.9192"/>
    <s v="ABD Zn OIL"/>
    <n v="25"/>
    <n v="25"/>
    <m/>
    <s v="ABD Zn OIL"/>
    <x v="2"/>
    <s v="Abandoned"/>
    <s v="Partial Abandoned"/>
    <x v="1"/>
    <x v="1"/>
    <s v="W 0357085 "/>
    <n v="12800"/>
    <n v="0"/>
    <n v="0"/>
    <n v="0"/>
    <n v="0"/>
    <n v="16500"/>
    <n v="0"/>
    <n v="29300"/>
    <m/>
    <m/>
    <m/>
    <m/>
    <n v="29300"/>
    <m/>
    <n v="0"/>
    <m/>
    <n v="3000"/>
    <n v="25000"/>
    <n v="28000"/>
    <x v="15"/>
    <m/>
    <n v="3000"/>
    <n v="25000"/>
    <x v="15"/>
    <s v=""/>
    <n v="7"/>
    <s v="3) DUCs / Cut &amp; Cap Ready / Known Work To Do. Prioritize as earlier"/>
    <n v="8"/>
    <m/>
    <n v="3000"/>
    <n v="25000"/>
    <n v="28000"/>
    <n v="1"/>
    <n v="3000"/>
    <n v="25000"/>
    <n v="28000"/>
    <n v="8"/>
    <n v="1.35E-2"/>
    <n v="3339.7293940053414"/>
    <n v="29761.087591104202"/>
    <n v="33100.816985109544"/>
    <n v="1.7600000000000001E-2"/>
    <n v="2904.6545719228507"/>
    <n v="23721.738827950812"/>
    <n v="26626.393399873661"/>
    <s v="A.3) Override Abdn with engineer estimate of work still to be done. $10,900 for shallow gas rec, $25,000 for oil rec (10% site pads)"/>
  </r>
  <r>
    <s v="1 - Yes"/>
    <s v="1- Yes"/>
    <n v="194110515020"/>
    <s v="1 UWI in License"/>
    <n v="357099"/>
    <s v="102/15-05-019-11W4/00"/>
    <n v="357099"/>
    <n v="1"/>
    <s v="102"/>
    <s v="15"/>
    <s v="05"/>
    <s v="019"/>
    <s v="11W4"/>
    <s v="00"/>
    <s v="15-05-019-11W4"/>
    <s v="15-05-019-11W4"/>
    <s v="AB"/>
    <s v="PRINCESS"/>
    <s v="Imaginea PRIN 15-5-19-11"/>
    <x v="6"/>
    <s v="Cor4 Oil Corp"/>
    <s v="Working Interest"/>
    <n v="1"/>
    <s v="WEST TIDE LAKE"/>
    <s v="No"/>
    <m/>
    <s v="Susp OIL"/>
    <d v="2010-03-31T00:00:00"/>
    <m/>
    <n v="3443"/>
    <m/>
    <m/>
    <s v="Susp OIL"/>
    <s v="Mpekisko"/>
    <s v="Cor4 Oil Corp"/>
    <n v="7440009"/>
    <m/>
    <m/>
    <d v="2006-05-10T00:00:00"/>
    <d v="2006-05-25T00:00:00"/>
    <d v="2006-06-02T00:00:00"/>
    <m/>
    <d v="2006-07-01T00:00:00"/>
    <d v="2006-07-13T00:00:00"/>
    <m/>
    <m/>
    <m/>
    <m/>
    <s v="WI"/>
    <n v="1"/>
    <n v="1"/>
    <n v="1"/>
    <x v="0"/>
    <s v="N"/>
    <n v="13.876712328767123"/>
    <n v="13.876712328767123"/>
    <n v="1049.4264000000001"/>
    <n v="1049.4264000000001"/>
    <s v="Susp OIL"/>
    <n v="12"/>
    <n v="12"/>
    <m/>
    <s v="Susp OIL"/>
    <x v="2"/>
    <s v="Suspended"/>
    <s v="Suspended"/>
    <x v="1"/>
    <x v="1"/>
    <s v="W 0357099 "/>
    <n v="45993"/>
    <n v="0"/>
    <n v="0"/>
    <n v="0"/>
    <n v="0"/>
    <n v="16500"/>
    <n v="0"/>
    <n v="62493"/>
    <m/>
    <m/>
    <m/>
    <m/>
    <n v="62493"/>
    <m/>
    <n v="0"/>
    <m/>
    <n v="30000"/>
    <n v="25000"/>
    <n v="55000"/>
    <x v="8"/>
    <m/>
    <n v="30000"/>
    <n v="25000"/>
    <x v="8"/>
    <s v=""/>
    <n v="8"/>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14120316000"/>
    <s v="1 UWI in License"/>
    <n v="357561"/>
    <s v="100/16-03-021-12W4/00"/>
    <n v="357561"/>
    <n v="1"/>
    <s v="100"/>
    <s v="16"/>
    <s v="03"/>
    <s v="021"/>
    <s v="12W4"/>
    <s v="00"/>
    <s v="16-03-021-12W4"/>
    <s v="16-03-021-12W4"/>
    <s v="AB"/>
    <s v="PRINCESS"/>
    <s v="PWEI PRIN 16-3-21-12"/>
    <x v="3"/>
    <s v="TAQA North Ltd"/>
    <s v="Working Interest"/>
    <n v="0.49"/>
    <s v="DIN UNIT"/>
    <s v="Yes"/>
    <s v="5) PDW Jeremy &amp; Colin. In PATU per public record. Change from DIN UNIT        to PATU"/>
    <s v="Flow GAS"/>
    <d v="2020-05-31T00:00:00"/>
    <m/>
    <n v="2297"/>
    <m/>
    <m/>
    <s v="Flow GAS"/>
    <s v="Kmilk_rv;Kmed_hat;K2nd_ws"/>
    <s v="TAQA North Ltd"/>
    <n v="7440010"/>
    <m/>
    <m/>
    <d v="2006-05-18T00:00:00"/>
    <d v="2006-08-05T00:00:00"/>
    <d v="2006-08-05T00:00:00"/>
    <d v="2006-08-16T00:00:00"/>
    <d v="2006-11-01T00:00:00"/>
    <d v="2006-11-11T00:00:00"/>
    <m/>
    <m/>
    <m/>
    <m/>
    <s v="WI"/>
    <n v="1"/>
    <n v="1"/>
    <n v="0.49"/>
    <x v="1"/>
    <s v="N"/>
    <n v="13.67945205479452"/>
    <n v="13.67945205479452"/>
    <n v="700.12560000000008"/>
    <n v="700.12560000000008"/>
    <s v="Flow GAS"/>
    <n v="4"/>
    <n v="4"/>
    <m/>
    <s v="Flow GAS"/>
    <x v="1"/>
    <s v="Producing"/>
    <s v="Producing"/>
    <x v="0"/>
    <x v="0"/>
    <s v="W 0357561 "/>
    <n v="0"/>
    <n v="0"/>
    <n v="0"/>
    <n v="0"/>
    <n v="0"/>
    <n v="0"/>
    <n v="0"/>
    <n v="0"/>
    <m/>
    <m/>
    <m/>
    <m/>
    <n v="0"/>
    <m/>
    <n v="0"/>
    <m/>
    <n v="14000"/>
    <n v="10900"/>
    <n v="24900"/>
    <x v="2"/>
    <m/>
    <n v="14000"/>
    <n v="10900"/>
    <x v="2"/>
    <s v=""/>
    <n v="40"/>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110510020"/>
    <s v="1 UWI in License"/>
    <n v="357565"/>
    <s v="102/10-05-019-11W4/00"/>
    <n v="357565"/>
    <n v="1"/>
    <s v="102"/>
    <s v="10"/>
    <s v="05"/>
    <s v="019"/>
    <s v="11W4"/>
    <s v="00"/>
    <s v="10-05-019-11W4"/>
    <s v="10-05-019-11W4"/>
    <s v="AB"/>
    <s v="PRINCESS"/>
    <s v="Imaginea PRIN 10-5-19-11"/>
    <x v="6"/>
    <s v="Cor4 Oil Corp"/>
    <s v="Working Interest"/>
    <n v="1"/>
    <s v="WEST TIDE LAKE"/>
    <s v="No"/>
    <m/>
    <s v="Susp OIL"/>
    <d v="2016-04-30T00:00:00"/>
    <m/>
    <n v="3478"/>
    <m/>
    <m/>
    <s v="Susp OIL"/>
    <s v="Mpekisko"/>
    <s v="Cor4 Oil Corp"/>
    <n v="7440009"/>
    <m/>
    <m/>
    <d v="2006-05-18T00:00:00"/>
    <d v="2006-06-13T00:00:00"/>
    <d v="2006-06-20T00:00:00"/>
    <m/>
    <d v="2006-07-01T00:00:00"/>
    <d v="2006-07-28T00:00:00"/>
    <m/>
    <m/>
    <m/>
    <m/>
    <s v="WI"/>
    <n v="1"/>
    <n v="1"/>
    <n v="1"/>
    <x v="0"/>
    <s v="N"/>
    <n v="13.824657534246576"/>
    <n v="13.824657534246576"/>
    <n v="1060.0944"/>
    <n v="1060.0944"/>
    <s v="Susp OIL"/>
    <n v="12"/>
    <n v="12"/>
    <m/>
    <s v="Susp OIL"/>
    <x v="2"/>
    <s v="Suspended"/>
    <s v="Suspended"/>
    <x v="1"/>
    <x v="1"/>
    <s v="W 0357565 "/>
    <n v="45993"/>
    <n v="0"/>
    <n v="0"/>
    <n v="0"/>
    <n v="0"/>
    <n v="16500"/>
    <n v="0"/>
    <n v="62493"/>
    <m/>
    <m/>
    <m/>
    <m/>
    <n v="62493"/>
    <m/>
    <n v="0"/>
    <m/>
    <n v="30000"/>
    <n v="25000"/>
    <n v="55000"/>
    <x v="8"/>
    <m/>
    <n v="30000"/>
    <n v="25000"/>
    <x v="8"/>
    <s v=""/>
    <n v="9"/>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04100713000"/>
    <s v="1 UWI in License"/>
    <n v="358510"/>
    <s v="100/13-07-020-10W4/00"/>
    <n v="358510"/>
    <n v="1"/>
    <s v="100"/>
    <s v="13"/>
    <s v="07"/>
    <s v="020"/>
    <s v="10W4"/>
    <s v="00"/>
    <s v="13-07-020-10W4"/>
    <s v="13-07-020-10W4"/>
    <s v="AB"/>
    <s v="PRINCESS"/>
    <s v="IMAGINEA PRIN 13-7-20-10"/>
    <x v="5"/>
    <s v="Cor4 Oil Corp"/>
    <s v="Working Interest"/>
    <n v="1"/>
    <s v="PRINCESS - PG"/>
    <s v="No"/>
    <m/>
    <s v="Flow GAS"/>
    <d v="2020-05-31T00:00:00"/>
    <m/>
    <n v="2346"/>
    <m/>
    <m/>
    <s v="Flow GAS"/>
    <s v="Kmilk_rv;Kmed_hat;K2nd_ws"/>
    <s v="Cor4 Oil Corp"/>
    <n v="116228"/>
    <m/>
    <m/>
    <d v="2006-06-08T00:00:00"/>
    <d v="2006-06-28T00:00:00"/>
    <d v="2006-06-30T00:00:00"/>
    <m/>
    <d v="2006-09-01T00:00:00"/>
    <d v="2006-09-12T00:00:00"/>
    <m/>
    <m/>
    <m/>
    <m/>
    <s v="WI"/>
    <n v="1"/>
    <n v="1"/>
    <n v="1"/>
    <x v="0"/>
    <s v="N"/>
    <n v="13.783561643835617"/>
    <n v="13.783561643835617"/>
    <n v="715.06080000000009"/>
    <n v="715.06080000000009"/>
    <s v="Flow GAS"/>
    <n v="4"/>
    <n v="4"/>
    <m/>
    <s v="Flow GAS"/>
    <x v="1"/>
    <s v="Producing"/>
    <s v="Producing"/>
    <x v="0"/>
    <x v="0"/>
    <s v="W 0358510 "/>
    <n v="17975"/>
    <n v="0"/>
    <n v="0"/>
    <n v="0"/>
    <n v="0"/>
    <n v="16500"/>
    <n v="0"/>
    <n v="34475"/>
    <m/>
    <m/>
    <m/>
    <m/>
    <n v="34475"/>
    <m/>
    <n v="29210.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11000"/>
    <s v="1 UWI in License"/>
    <n v="358687"/>
    <s v="100/11-25-019-10W4/00"/>
    <n v="358687"/>
    <n v="1"/>
    <s v="100"/>
    <s v="11"/>
    <s v="25"/>
    <s v="019"/>
    <s v="10W4"/>
    <s v="00"/>
    <s v="11-25-019-10W4"/>
    <s v="11-25-019-10W4"/>
    <s v="AB"/>
    <s v="PRINCESS"/>
    <s v="IMAGINEA PRIN 11-25-19-10"/>
    <x v="5"/>
    <s v="Cor4 Oil Corp"/>
    <s v="Working Interest"/>
    <n v="1"/>
    <s v="PRINCESS - PG"/>
    <s v="No"/>
    <m/>
    <s v="Flow GAS"/>
    <d v="2020-05-31T00:00:00"/>
    <m/>
    <n v="2485"/>
    <m/>
    <m/>
    <s v="Flow GAS"/>
    <s v="Kmilk_rv;Kmed_hat;K2nd_ws"/>
    <s v="Cor4 Oil Corp"/>
    <n v="149379"/>
    <m/>
    <m/>
    <d v="2006-06-12T00:00:00"/>
    <d v="2006-06-28T00:00:00"/>
    <d v="2006-07-03T00:00:00"/>
    <m/>
    <d v="2006-09-01T00:00:00"/>
    <d v="2006-09-12T00:00:00"/>
    <m/>
    <m/>
    <m/>
    <m/>
    <s v="WI"/>
    <n v="1"/>
    <n v="1"/>
    <n v="1"/>
    <x v="0"/>
    <s v="N"/>
    <n v="13.783561643835617"/>
    <n v="13.783561643835617"/>
    <n v="757.428"/>
    <n v="757.428"/>
    <s v="Flow GAS"/>
    <n v="4"/>
    <n v="4"/>
    <m/>
    <s v="Flow GAS"/>
    <x v="1"/>
    <s v="Producing"/>
    <s v="Producing"/>
    <x v="0"/>
    <x v="0"/>
    <s v="W 0358687 "/>
    <n v="17975"/>
    <n v="0"/>
    <n v="0"/>
    <n v="0"/>
    <n v="0"/>
    <n v="16500"/>
    <n v="0"/>
    <n v="34475"/>
    <m/>
    <m/>
    <m/>
    <m/>
    <n v="34475"/>
    <m/>
    <n v="17842.56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1315000"/>
    <s v="1 UWI in License"/>
    <n v="358761"/>
    <s v="100/15-13-021-12W4/00"/>
    <n v="358761"/>
    <n v="1"/>
    <s v="100"/>
    <s v="15"/>
    <s v="13"/>
    <s v="021"/>
    <s v="12W4"/>
    <s v="00"/>
    <s v="15-13-021-12W4"/>
    <s v="15-13-021-12W4"/>
    <s v="AB"/>
    <s v="PRINCESS"/>
    <s v="PWEI PRIN 15-13-21-12"/>
    <x v="3"/>
    <s v="TAQA North Ltd"/>
    <s v="Working Interest"/>
    <n v="0.49"/>
    <s v="PATR UNIT"/>
    <s v="No"/>
    <m/>
    <s v="Flow GAS"/>
    <d v="2020-05-31T00:00:00"/>
    <m/>
    <n v="2297"/>
    <m/>
    <m/>
    <s v="Flow GAS"/>
    <s v="Kmilk_rv;Kmed_hat;K2nd_ws"/>
    <s v="TAQA North Ltd"/>
    <n v="7440047"/>
    <m/>
    <m/>
    <d v="2006-06-13T00:00:00"/>
    <d v="2006-08-02T00:00:00"/>
    <d v="2006-08-02T00:00:00"/>
    <d v="2006-09-13T00:00:00"/>
    <d v="2006-10-01T00:00:00"/>
    <d v="2006-10-29T00:00:00"/>
    <m/>
    <m/>
    <m/>
    <m/>
    <s v="WI"/>
    <n v="1"/>
    <n v="1"/>
    <n v="0.49"/>
    <x v="1"/>
    <s v="N"/>
    <n v="13.687671232876712"/>
    <n v="13.687671232876712"/>
    <n v="700.12560000000008"/>
    <n v="700.12560000000008"/>
    <s v="Flow GAS"/>
    <n v="4"/>
    <n v="4"/>
    <m/>
    <s v="Flow GAS"/>
    <x v="1"/>
    <s v="Producing"/>
    <s v="Producing"/>
    <x v="0"/>
    <x v="0"/>
    <s v="W 035876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310000"/>
    <s v="1 UWI in License"/>
    <n v="358762"/>
    <s v="100/10-13-021-12W4/00"/>
    <n v="358762"/>
    <n v="1"/>
    <s v="100"/>
    <s v="10"/>
    <s v="13"/>
    <s v="021"/>
    <s v="12W4"/>
    <s v="00"/>
    <s v="10-13-021-12W4"/>
    <s v="10-13-021-12W4"/>
    <s v="AB"/>
    <s v="PRINCESS"/>
    <s v="PWEI PRIN 10-13-21-12"/>
    <x v="3"/>
    <s v="TAQA North Ltd"/>
    <s v="Working Interest"/>
    <n v="0.49"/>
    <s v="PATR UNIT"/>
    <s v="No"/>
    <m/>
    <s v="Flow GAS"/>
    <d v="2020-05-31T00:00:00"/>
    <m/>
    <n v="2297"/>
    <m/>
    <m/>
    <s v="Flow GAS"/>
    <s v="Kmilk_rv;Kmed_hat;K2nd_ws"/>
    <s v="TAQA North Ltd"/>
    <n v="7440047"/>
    <m/>
    <m/>
    <d v="2006-06-13T00:00:00"/>
    <d v="2006-08-01T00:00:00"/>
    <d v="2006-08-02T00:00:00"/>
    <d v="2006-09-13T00:00:00"/>
    <d v="2006-11-01T00:00:00"/>
    <d v="2006-11-02T00:00:00"/>
    <m/>
    <m/>
    <m/>
    <m/>
    <s v="WI"/>
    <n v="1"/>
    <n v="1"/>
    <n v="0.49"/>
    <x v="1"/>
    <s v="N"/>
    <n v="13.69041095890411"/>
    <n v="13.69041095890411"/>
    <n v="700.12560000000008"/>
    <n v="700.12560000000008"/>
    <s v="Flow GAS"/>
    <n v="4"/>
    <n v="4"/>
    <m/>
    <s v="Flow GAS"/>
    <x v="1"/>
    <s v="Producing"/>
    <s v="Producing"/>
    <x v="0"/>
    <x v="0"/>
    <s v="W 035876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209000"/>
    <s v="1 UWI in License"/>
    <n v="358769"/>
    <s v="100/09-02-021-12W4/00"/>
    <n v="358769"/>
    <n v="1"/>
    <s v="100"/>
    <s v="09"/>
    <s v="02"/>
    <s v="021"/>
    <s v="12W4"/>
    <s v="00"/>
    <s v="09-02-021-12W4"/>
    <s v="09-02-021-12W4"/>
    <s v="AB"/>
    <s v="PRINCESS"/>
    <s v="PWEI PRIN 9-2-21-12"/>
    <x v="10"/>
    <s v="TAQA North Ltd"/>
    <s v="Working Interest"/>
    <n v="0.49"/>
    <s v="DIN UNIT"/>
    <s v="No"/>
    <m/>
    <s v="Flow GAS"/>
    <d v="2020-05-31T00:00:00"/>
    <m/>
    <n v="2297"/>
    <m/>
    <m/>
    <s v="Flow GAS"/>
    <s v="Kmilk_rv;Kmed_hat;K2nd_ws"/>
    <s v="TAQA North Ltd"/>
    <n v="7440010"/>
    <m/>
    <m/>
    <d v="2006-06-13T00:00:00"/>
    <d v="2006-08-05T00:00:00"/>
    <d v="2006-08-06T00:00:00"/>
    <d v="2006-09-13T00:00:00"/>
    <d v="2006-11-01T00:00:00"/>
    <d v="2006-11-11T00:00:00"/>
    <m/>
    <m/>
    <m/>
    <m/>
    <s v="WI"/>
    <n v="1"/>
    <n v="1"/>
    <n v="0.49"/>
    <x v="1"/>
    <s v="N"/>
    <n v="13.67945205479452"/>
    <n v="13.67945205479452"/>
    <n v="700.12560000000008"/>
    <n v="700.12560000000008"/>
    <s v="Flow GAS"/>
    <n v="4"/>
    <n v="4"/>
    <m/>
    <s v="Flow GAS"/>
    <x v="1"/>
    <s v="Producing"/>
    <s v="Producing"/>
    <x v="0"/>
    <x v="0"/>
    <s v="W 0358769 "/>
    <n v="0"/>
    <n v="0"/>
    <n v="0"/>
    <n v="0"/>
    <n v="0"/>
    <n v="0"/>
    <n v="0"/>
    <n v="0"/>
    <m/>
    <m/>
    <m/>
    <m/>
    <n v="0"/>
    <m/>
    <n v="0"/>
    <m/>
    <n v="14000"/>
    <n v="10900"/>
    <n v="24900"/>
    <x v="2"/>
    <m/>
    <n v="14000"/>
    <n v="10900"/>
    <x v="2"/>
    <s v=""/>
    <n v="40"/>
    <s v="1) Active well = Use reserve-life"/>
    <s v="No"/>
    <m/>
    <n v="14000"/>
    <n v="10900"/>
    <n v="24900"/>
    <n v="0.49"/>
    <n v="6860"/>
    <n v="5341"/>
    <n v="12201"/>
    <n v="39"/>
    <n v="1.35E-2"/>
    <n v="11573.120734316357"/>
    <n v="9635.3548012216997"/>
    <n v="21208.475535538055"/>
    <n v="1.7600000000000001E-2"/>
    <n v="5860.6211758714953"/>
    <n v="4471.728070319371"/>
    <n v="10332.349246190866"/>
    <s v="B.1) True shallow gas (Dino unit, JSGS, Med Hat Unit, Patricia Unit, Princess-PG, Cessford-CNRL). Use $14,000 for abandonment, and $10,900 for rec ($1,090 for pad site)."/>
  </r>
  <r>
    <s v="1 - Yes"/>
    <s v="1- Yes"/>
    <n v="214121308000"/>
    <s v="1 UWI in License"/>
    <n v="358798"/>
    <s v="100/08-13-021-12W4/00"/>
    <n v="358798"/>
    <n v="1"/>
    <s v="100"/>
    <s v="08"/>
    <s v="13"/>
    <s v="021"/>
    <s v="12W4"/>
    <s v="00"/>
    <s v="08-13-021-12W4"/>
    <s v="08-13-021-12W4"/>
    <s v="AB"/>
    <s v="PRINCESS"/>
    <s v="PWEI PRIN 8-13-21-12"/>
    <x v="3"/>
    <s v="TAQA North Ltd"/>
    <s v="Working Interest"/>
    <n v="0.49"/>
    <s v="PATR UNIT"/>
    <s v="No"/>
    <m/>
    <s v="Flow GAS"/>
    <d v="2020-05-31T00:00:00"/>
    <m/>
    <n v="2297"/>
    <m/>
    <m/>
    <s v="Flow GAS"/>
    <s v="Kmilk_rv;Kmed_hat;K2nd_ws"/>
    <s v="TAQA North Ltd"/>
    <n v="7440047"/>
    <m/>
    <m/>
    <d v="2006-06-13T00:00:00"/>
    <d v="2006-07-31T00:00:00"/>
    <d v="2006-07-31T00:00:00"/>
    <d v="2006-09-13T00:00:00"/>
    <d v="2006-11-01T00:00:00"/>
    <d v="2006-11-03T00:00:00"/>
    <m/>
    <m/>
    <m/>
    <m/>
    <s v="WI"/>
    <n v="1"/>
    <n v="1"/>
    <n v="0.49"/>
    <x v="1"/>
    <s v="N"/>
    <n v="13.693150684931506"/>
    <n v="13.693150684931506"/>
    <n v="700.12560000000008"/>
    <n v="700.12560000000008"/>
    <s v="Flow GAS"/>
    <n v="4"/>
    <n v="4"/>
    <m/>
    <s v="Flow GAS"/>
    <x v="1"/>
    <s v="Producing"/>
    <s v="Producing"/>
    <x v="0"/>
    <x v="0"/>
    <s v="W 035879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313000"/>
    <s v="1 UWI in License"/>
    <n v="359274"/>
    <s v="100/13-13-021-12W4/00"/>
    <n v="359274"/>
    <n v="1"/>
    <s v="100"/>
    <s v="13"/>
    <s v="13"/>
    <s v="021"/>
    <s v="12W4"/>
    <s v="00"/>
    <s v="13-13-021-12W4"/>
    <s v="13-13-021-12W4"/>
    <s v="AB"/>
    <s v="PRINCESS"/>
    <s v="PWEI PRIN 13-13-21-12"/>
    <x v="3"/>
    <s v="TAQA North Ltd"/>
    <s v="Working Interest"/>
    <n v="0.49"/>
    <s v="PATR UNIT"/>
    <s v="No"/>
    <m/>
    <s v="Flow GAS"/>
    <d v="2020-05-31T00:00:00"/>
    <m/>
    <n v="2297"/>
    <m/>
    <m/>
    <s v="Flow GAS"/>
    <s v="Kmilk_rv;Kmed_hat;K2nd_ws"/>
    <s v="TAQA North Ltd"/>
    <n v="7440047"/>
    <m/>
    <m/>
    <d v="2006-06-21T00:00:00"/>
    <d v="2006-08-03T00:00:00"/>
    <d v="2006-08-03T00:00:00"/>
    <d v="2006-09-13T00:00:00"/>
    <d v="2007-05-01T00:00:00"/>
    <d v="2007-05-11T00:00:00"/>
    <m/>
    <m/>
    <m/>
    <m/>
    <s v="WI"/>
    <n v="1"/>
    <n v="1"/>
    <n v="0.49"/>
    <x v="1"/>
    <s v="N"/>
    <n v="13.684931506849315"/>
    <n v="13.684931506849315"/>
    <n v="700.12560000000008"/>
    <n v="700.12560000000008"/>
    <s v="Flow GAS"/>
    <n v="4"/>
    <n v="4"/>
    <m/>
    <s v="Flow GAS"/>
    <x v="1"/>
    <s v="Producing"/>
    <s v="Producing"/>
    <x v="0"/>
    <x v="0"/>
    <s v="W 035927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08000"/>
    <s v="1 UWI in License"/>
    <n v="359342"/>
    <s v="100/08-09-021-12W4/00"/>
    <n v="359342"/>
    <n v="1"/>
    <s v="100"/>
    <s v="08"/>
    <s v="09"/>
    <s v="021"/>
    <s v="12W4"/>
    <s v="00"/>
    <s v="08-09-021-12W4"/>
    <s v="08-09-021-12W4"/>
    <s v="AB"/>
    <s v="PRINCESS"/>
    <s v="PWEI PRIN 8-9-21-12"/>
    <x v="3"/>
    <s v="TAQA North Ltd"/>
    <s v="Working Interest"/>
    <n v="0.49"/>
    <s v="DIN UNIT"/>
    <s v="Yes"/>
    <s v="5) PDW Jeremy &amp; Colin. In PATU per public record. Change from DIN UNIT        to PATU"/>
    <s v="Flow GAS"/>
    <d v="2020-05-31T00:00:00"/>
    <m/>
    <n v="2297"/>
    <m/>
    <m/>
    <s v="Flow GAS"/>
    <s v="Kmilk_rv;Kmed_hat;K2nd_ws"/>
    <s v="TAQA North Ltd"/>
    <n v="7440010"/>
    <m/>
    <m/>
    <d v="2006-06-22T00:00:00"/>
    <d v="2006-08-04T00:00:00"/>
    <d v="2006-08-04T00:00:00"/>
    <d v="2006-09-13T00:00:00"/>
    <d v="2006-11-01T00:00:00"/>
    <d v="2006-11-11T00:00:00"/>
    <m/>
    <m/>
    <m/>
    <m/>
    <s v="WI"/>
    <n v="1"/>
    <n v="1"/>
    <n v="0.49"/>
    <x v="1"/>
    <s v="N"/>
    <n v="13.682191780821919"/>
    <n v="13.682191780821919"/>
    <n v="700.12560000000008"/>
    <n v="700.12560000000008"/>
    <s v="Flow GAS"/>
    <n v="4"/>
    <n v="4"/>
    <m/>
    <s v="Flow GAS"/>
    <x v="1"/>
    <s v="Producing"/>
    <s v="Producing"/>
    <x v="0"/>
    <x v="0"/>
    <s v="W 0359342 "/>
    <n v="0"/>
    <n v="0"/>
    <n v="0"/>
    <n v="0"/>
    <n v="0"/>
    <n v="0"/>
    <n v="0"/>
    <n v="0"/>
    <m/>
    <m/>
    <m/>
    <m/>
    <n v="0"/>
    <m/>
    <n v="0"/>
    <m/>
    <n v="14000"/>
    <n v="10900"/>
    <n v="24900"/>
    <x v="2"/>
    <m/>
    <n v="14000"/>
    <n v="10900"/>
    <x v="2"/>
    <s v=""/>
    <n v="40"/>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110808030"/>
    <s v="1 UWI in License"/>
    <n v="359498"/>
    <s v="103/08-08-019-11W4/00"/>
    <n v="359498"/>
    <n v="1"/>
    <s v="103"/>
    <s v="08"/>
    <s v="08"/>
    <s v="019"/>
    <s v="11W4"/>
    <s v="00"/>
    <s v="08-08-019-11W4"/>
    <s v="08-08-019-11W4"/>
    <s v="AB"/>
    <s v="PRINCESS"/>
    <s v="Imaginea PRIN 8-8-19-11"/>
    <x v="6"/>
    <s v="Cor4 Oil Corp"/>
    <s v="Working Interest"/>
    <n v="1"/>
    <s v="WEST TIDE LAKE"/>
    <s v="No"/>
    <m/>
    <s v="Susp OIL"/>
    <d v="2014-02-28T00:00:00"/>
    <m/>
    <n v="3494"/>
    <m/>
    <m/>
    <s v="Susp OIL"/>
    <s v="Mpekisko"/>
    <s v="Cor4 Oil Corp"/>
    <n v="7440009"/>
    <m/>
    <m/>
    <d v="2006-06-26T00:00:00"/>
    <d v="2006-07-14T00:00:00"/>
    <d v="2006-07-16T00:00:00"/>
    <m/>
    <d v="2006-09-01T00:00:00"/>
    <d v="2006-09-04T00:00:00"/>
    <m/>
    <m/>
    <m/>
    <m/>
    <s v="WI"/>
    <n v="1"/>
    <n v="1"/>
    <n v="1"/>
    <x v="0"/>
    <s v="N"/>
    <n v="13.739726027397261"/>
    <n v="13.739726027397261"/>
    <n v="1064.9712"/>
    <n v="1064.9712"/>
    <s v="Susp OIL"/>
    <n v="12"/>
    <n v="12"/>
    <m/>
    <s v="Susp OIL"/>
    <x v="2"/>
    <s v="Suspended"/>
    <s v="Suspended"/>
    <x v="1"/>
    <x v="1"/>
    <s v="W 0359498 "/>
    <n v="45993"/>
    <n v="0"/>
    <n v="0"/>
    <n v="0"/>
    <n v="0"/>
    <n v="16500"/>
    <n v="0"/>
    <n v="62493"/>
    <m/>
    <m/>
    <m/>
    <m/>
    <n v="62493"/>
    <m/>
    <n v="0"/>
    <m/>
    <n v="30000"/>
    <n v="25000"/>
    <n v="55000"/>
    <x v="8"/>
    <m/>
    <n v="30000"/>
    <n v="25000"/>
    <x v="8"/>
    <s v=""/>
    <n v="8"/>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14100614000"/>
    <s v="1 UWI in License"/>
    <n v="359668"/>
    <s v="100/14-06-021-10W4/00"/>
    <n v="359668"/>
    <n v="1"/>
    <s v="100"/>
    <s v="14"/>
    <s v="06"/>
    <s v="021"/>
    <s v="10W4"/>
    <s v="00"/>
    <s v="07-06-021-10W4"/>
    <s v="07-06-021-10W4"/>
    <s v="AB"/>
    <s v="PRINCESS"/>
    <s v="IMAGINEA PRIN 14-6-21-10"/>
    <x v="5"/>
    <s v="Cor4 Oil Corp"/>
    <s v="Working Interest"/>
    <n v="1"/>
    <s v="PRINCESS - PG"/>
    <s v="No"/>
    <m/>
    <s v="Flow GAS"/>
    <d v="2020-05-31T00:00:00"/>
    <m/>
    <n v="2397"/>
    <n v="3425"/>
    <m/>
    <s v="Flow GAS"/>
    <s v="Kmilk_rv;Kmed_hat;K2nd_ws"/>
    <s v="Cor4 Oil Corp"/>
    <n v="116228"/>
    <m/>
    <m/>
    <d v="2006-06-29T00:00:00"/>
    <d v="2006-05-01T00:00:00"/>
    <d v="2006-07-29T00:00:00"/>
    <m/>
    <d v="2006-09-01T00:00:00"/>
    <d v="2006-09-12T00:00:00"/>
    <m/>
    <m/>
    <m/>
    <m/>
    <s v="WI"/>
    <n v="1"/>
    <n v="1"/>
    <n v="1"/>
    <x v="0"/>
    <s v="N"/>
    <n v="13.942465753424658"/>
    <n v="13.942465753424658"/>
    <n v="730.60559999999998"/>
    <n v="730.60559999999998"/>
    <s v="Flow GAS"/>
    <n v="4"/>
    <n v="4"/>
    <m/>
    <s v="Flow GAS"/>
    <x v="1"/>
    <s v="Producing"/>
    <s v="Producing"/>
    <x v="0"/>
    <x v="0"/>
    <s v="W 0359668 "/>
    <n v="17975"/>
    <n v="0"/>
    <n v="0"/>
    <n v="0"/>
    <n v="0"/>
    <n v="0"/>
    <n v="1650"/>
    <n v="19625"/>
    <m/>
    <m/>
    <m/>
    <m/>
    <n v="19625"/>
    <m/>
    <n v="91948.94"/>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14100605000"/>
    <s v="1 UWI in License"/>
    <n v="359669"/>
    <s v="100/05-06-021-10W4/00"/>
    <n v="359669"/>
    <n v="1"/>
    <s v="100"/>
    <s v="05"/>
    <s v="06"/>
    <s v="021"/>
    <s v="10W4"/>
    <s v="00"/>
    <s v="07-06-021-10W4"/>
    <s v="07-06-021-10W4"/>
    <s v="AB"/>
    <s v="PRINCESS"/>
    <s v="IMAGINEA PRIN 5-6-21-10"/>
    <x v="5"/>
    <s v="Cor4 Oil Corp"/>
    <s v="Working Interest"/>
    <n v="1"/>
    <s v="PRINCESS - PG"/>
    <s v="No"/>
    <m/>
    <s v="Flow GAS"/>
    <d v="2020-05-31T00:00:00"/>
    <m/>
    <n v="2374"/>
    <n v="3484"/>
    <m/>
    <s v="Flow GAS"/>
    <s v="Kmilk_rv;Kmed_hat;K2nd_ws"/>
    <s v="Cor4 Oil Corp"/>
    <n v="116228"/>
    <m/>
    <m/>
    <d v="2006-06-29T00:00:00"/>
    <d v="2006-05-01T00:00:00"/>
    <d v="2006-07-27T00:00:00"/>
    <m/>
    <d v="2006-09-01T00:00:00"/>
    <d v="2006-09-13T00:00:00"/>
    <m/>
    <m/>
    <m/>
    <m/>
    <s v="WI"/>
    <n v="1"/>
    <n v="1"/>
    <n v="1"/>
    <x v="0"/>
    <s v="N"/>
    <n v="13.942465753424658"/>
    <n v="13.942465753424658"/>
    <n v="723.59520000000009"/>
    <n v="723.59520000000009"/>
    <s v="Flow GAS"/>
    <n v="4"/>
    <n v="4"/>
    <m/>
    <s v="Flow GAS"/>
    <x v="1"/>
    <s v="Producing"/>
    <s v="Producing"/>
    <x v="0"/>
    <x v="0"/>
    <s v="W 0359669 "/>
    <n v="17975"/>
    <n v="0"/>
    <n v="0"/>
    <n v="0"/>
    <n v="0"/>
    <n v="0"/>
    <n v="1650"/>
    <n v="19625"/>
    <m/>
    <m/>
    <m/>
    <m/>
    <n v="19625"/>
    <m/>
    <n v="69212.19"/>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1013000"/>
    <s v="1 UWI in License"/>
    <n v="359670"/>
    <s v="100/13-10-020-10W4/00"/>
    <n v="359670"/>
    <n v="1"/>
    <s v="100"/>
    <s v="13"/>
    <s v="10"/>
    <s v="020"/>
    <s v="10W4"/>
    <s v="00"/>
    <s v="13-10-020-10W4"/>
    <s v="13-10-020-10W4"/>
    <s v="AB"/>
    <s v="PRINCESS"/>
    <s v="IMAGINEA PRIN 13-10-20-10"/>
    <x v="5"/>
    <s v="Cor4 Oil Corp"/>
    <s v="Working Interest"/>
    <n v="1"/>
    <s v="PRINCESS - PG"/>
    <s v="No"/>
    <m/>
    <s v="Flow GAS"/>
    <d v="2020-05-31T00:00:00"/>
    <m/>
    <n v="2454"/>
    <m/>
    <m/>
    <s v="Flow GAS"/>
    <s v="Kmilk_rv;Kmed_hat;K2nd_ws"/>
    <s v="Cor4 Oil Corp"/>
    <n v="116228"/>
    <m/>
    <m/>
    <d v="2006-06-29T00:00:00"/>
    <d v="2006-07-03T00:00:00"/>
    <d v="2006-07-04T00:00:00"/>
    <m/>
    <d v="2007-03-01T00:00:00"/>
    <d v="2007-03-22T00:00:00"/>
    <m/>
    <m/>
    <m/>
    <m/>
    <s v="WI"/>
    <n v="1"/>
    <n v="1"/>
    <n v="1"/>
    <x v="0"/>
    <s v="N"/>
    <n v="13.769863013698631"/>
    <n v="13.769863013698631"/>
    <n v="747.97919999999999"/>
    <n v="747.97919999999999"/>
    <s v="Flow GAS"/>
    <n v="4"/>
    <n v="4"/>
    <m/>
    <s v="Flow GAS"/>
    <x v="1"/>
    <s v="Producing"/>
    <s v="Producing"/>
    <x v="0"/>
    <x v="0"/>
    <s v="W 0359670 "/>
    <n v="17975"/>
    <n v="0"/>
    <n v="0"/>
    <n v="0"/>
    <n v="0"/>
    <n v="16500"/>
    <n v="0"/>
    <n v="34475"/>
    <m/>
    <m/>
    <m/>
    <m/>
    <n v="344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4000"/>
    <s v="1 UWI in License"/>
    <n v="359671"/>
    <s v="100/04-05-020-10W4/00"/>
    <n v="359671"/>
    <n v="1"/>
    <s v="100"/>
    <s v="04"/>
    <s v="05"/>
    <s v="020"/>
    <s v="10W4"/>
    <s v="00"/>
    <s v="04-05-020-10W4"/>
    <s v="04-05-020-10W4"/>
    <s v="AB"/>
    <s v="PRINCESS"/>
    <s v="IMAGINEA PRIN 4-5-20-10"/>
    <x v="5"/>
    <s v="Cor4 Oil Corp"/>
    <s v="Working Interest"/>
    <n v="1"/>
    <s v="PRINCESS - PG"/>
    <s v="No"/>
    <m/>
    <s v="Flow GAS"/>
    <d v="2020-05-31T00:00:00"/>
    <m/>
    <n v="2411"/>
    <m/>
    <m/>
    <s v="Flow GAS"/>
    <s v="Kmilk_rv;Kmed_hat;K2nd_ws"/>
    <s v="Cor4 Oil Corp"/>
    <n v="116228"/>
    <m/>
    <m/>
    <d v="2006-06-29T00:00:00"/>
    <d v="2006-07-02T00:00:00"/>
    <d v="2006-07-04T00:00:00"/>
    <m/>
    <d v="2006-09-01T00:00:00"/>
    <d v="2006-09-12T00:00:00"/>
    <m/>
    <m/>
    <m/>
    <m/>
    <s v="WI"/>
    <n v="1"/>
    <n v="1"/>
    <n v="1"/>
    <x v="0"/>
    <s v="N"/>
    <n v="13.772602739726027"/>
    <n v="13.772602739726027"/>
    <n v="734.87279999999998"/>
    <n v="734.87279999999998"/>
    <s v="Flow GAS"/>
    <n v="4"/>
    <n v="4"/>
    <m/>
    <s v="Flow GAS"/>
    <x v="1"/>
    <s v="Producing"/>
    <s v="Producing"/>
    <x v="0"/>
    <x v="0"/>
    <s v="W 0359671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13000"/>
    <s v="1 UWI in License"/>
    <n v="359672"/>
    <s v="100/13-15-020-10W4/00"/>
    <n v="359672"/>
    <n v="1"/>
    <s v="100"/>
    <s v="13"/>
    <s v="15"/>
    <s v="020"/>
    <s v="10W4"/>
    <s v="00"/>
    <s v="13-15-020-10W4"/>
    <s v="13-15-020-10W4"/>
    <s v="AB"/>
    <s v="PRINCESS"/>
    <s v="IMAGINEA PRIN 13-15-20-10"/>
    <x v="5"/>
    <s v="Cor4 Oil Corp"/>
    <s v="Working Interest"/>
    <n v="1"/>
    <s v="PRINCESS - PG"/>
    <s v="No"/>
    <m/>
    <s v="Flow GAS"/>
    <d v="2020-05-31T00:00:00"/>
    <m/>
    <n v="2454"/>
    <m/>
    <m/>
    <s v="Flow GAS"/>
    <s v="Kmilk_rv;Kmed_hat;K2nd_ws"/>
    <s v="Cor4 Oil Corp"/>
    <n v="116228"/>
    <m/>
    <m/>
    <d v="2006-06-29T00:00:00"/>
    <d v="2006-07-19T00:00:00"/>
    <d v="2006-07-21T00:00:00"/>
    <m/>
    <d v="2006-09-01T00:00:00"/>
    <d v="2006-09-12T00:00:00"/>
    <m/>
    <m/>
    <m/>
    <m/>
    <s v="WI"/>
    <n v="1"/>
    <n v="1"/>
    <n v="1"/>
    <x v="0"/>
    <s v="N"/>
    <n v="13.726027397260275"/>
    <n v="13.726027397260275"/>
    <n v="747.97919999999999"/>
    <n v="747.97919999999999"/>
    <s v="Flow GAS"/>
    <n v="4"/>
    <n v="4"/>
    <m/>
    <s v="Flow GAS"/>
    <x v="1"/>
    <s v="Producing"/>
    <s v="Producing"/>
    <x v="0"/>
    <x v="0"/>
    <s v="W 0359672 "/>
    <n v="17975"/>
    <n v="0"/>
    <n v="0"/>
    <n v="0"/>
    <n v="0"/>
    <n v="16500"/>
    <n v="0"/>
    <n v="34475"/>
    <m/>
    <m/>
    <m/>
    <m/>
    <n v="34475"/>
    <m/>
    <n v="19846.4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04000"/>
    <s v="1 UWI in License"/>
    <n v="359673"/>
    <s v="100/04-08-020-10W4/00"/>
    <n v="359673"/>
    <n v="1"/>
    <s v="100"/>
    <s v="04"/>
    <s v="08"/>
    <s v="020"/>
    <s v="10W4"/>
    <s v="00"/>
    <s v="06-08-020-10W4"/>
    <s v="06-08-020-10W4"/>
    <s v="AB"/>
    <s v="PRINCESS"/>
    <s v="IMAGINEA PRIN 4-8-20-10"/>
    <x v="5"/>
    <s v="Cor4 Oil Corp"/>
    <s v="Working Interest"/>
    <n v="1"/>
    <s v="PRINCESS - PG"/>
    <s v="No"/>
    <m/>
    <s v="Flow GAS"/>
    <d v="2020-05-31T00:00:00"/>
    <m/>
    <n v="2406"/>
    <n v="2933"/>
    <m/>
    <s v="Flow GAS"/>
    <s v="Kmilk_rv;Kmed_hat;K2nd_ws"/>
    <s v="Cor4 Oil Corp"/>
    <n v="116228"/>
    <m/>
    <m/>
    <d v="2006-06-29T00:00:00"/>
    <d v="2006-07-19T00:00:00"/>
    <d v="2006-07-26T00:00:00"/>
    <m/>
    <d v="2006-09-01T00:00:00"/>
    <d v="2006-09-12T00:00:00"/>
    <m/>
    <m/>
    <m/>
    <m/>
    <s v="WI"/>
    <n v="1"/>
    <n v="1"/>
    <n v="1"/>
    <x v="0"/>
    <s v="N"/>
    <n v="13.726027397260275"/>
    <n v="13.726027397260275"/>
    <n v="733.34879999999998"/>
    <n v="733.34879999999998"/>
    <s v="Flow GAS"/>
    <n v="4"/>
    <n v="4"/>
    <m/>
    <s v="Flow GAS"/>
    <x v="1"/>
    <s v="Producing"/>
    <s v="Producing"/>
    <x v="0"/>
    <x v="0"/>
    <s v="W 0359673 "/>
    <n v="17975"/>
    <n v="0"/>
    <n v="0"/>
    <n v="0"/>
    <n v="0"/>
    <n v="0"/>
    <n v="1650"/>
    <n v="19625"/>
    <m/>
    <m/>
    <m/>
    <m/>
    <n v="19625"/>
    <m/>
    <n v="67439.5"/>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100905000"/>
    <s v="1 UWI in License"/>
    <n v="359674"/>
    <s v="100/05-09-020-10W4/00"/>
    <n v="359674"/>
    <n v="1"/>
    <s v="100"/>
    <s v="05"/>
    <s v="09"/>
    <s v="020"/>
    <s v="10W4"/>
    <s v="00"/>
    <s v="05-09-020-10W4"/>
    <s v="05-09-020-10W4"/>
    <s v="AB"/>
    <s v="PRINCESS"/>
    <s v="IMAGINEA PRIN 5-9-20-10"/>
    <x v="5"/>
    <s v="Cor4 Oil Corp"/>
    <s v="Working Interest"/>
    <n v="1"/>
    <s v="PRINCESS - PG"/>
    <s v="No"/>
    <m/>
    <s v="Flow GAS"/>
    <d v="2020-05-31T00:00:00"/>
    <m/>
    <n v="2405"/>
    <m/>
    <m/>
    <s v="Flow GAS"/>
    <s v="Kmilk_rv;Kmed_hat;K2nd_ws"/>
    <s v="Cor4 Oil Corp"/>
    <n v="149379"/>
    <m/>
    <m/>
    <d v="2006-06-29T00:00:00"/>
    <d v="2006-07-20T00:00:00"/>
    <d v="2006-07-22T00:00:00"/>
    <m/>
    <d v="2006-09-01T00:00:00"/>
    <d v="2006-09-12T00:00:00"/>
    <m/>
    <m/>
    <m/>
    <m/>
    <s v="WI"/>
    <n v="1"/>
    <n v="1"/>
    <n v="1"/>
    <x v="0"/>
    <s v="N"/>
    <n v="13.723287671232876"/>
    <n v="13.723287671232876"/>
    <n v="733.04399999999998"/>
    <n v="733.04399999999998"/>
    <s v="Flow GAS"/>
    <n v="4"/>
    <n v="4"/>
    <m/>
    <s v="Flow GAS"/>
    <x v="1"/>
    <s v="Producing"/>
    <s v="Producing"/>
    <x v="0"/>
    <x v="0"/>
    <s v="W 0359674 "/>
    <n v="17975"/>
    <n v="0"/>
    <n v="0"/>
    <n v="0"/>
    <n v="0"/>
    <n v="16500"/>
    <n v="0"/>
    <n v="34475"/>
    <m/>
    <m/>
    <m/>
    <m/>
    <n v="34475"/>
    <m/>
    <n v="34721.7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004000"/>
    <s v="1 UWI in License"/>
    <n v="359683"/>
    <s v="100/04-10-020-10W4/00"/>
    <n v="359683"/>
    <n v="1"/>
    <s v="100"/>
    <s v="04"/>
    <s v="10"/>
    <s v="020"/>
    <s v="10W4"/>
    <s v="00"/>
    <s v="04-10-020-10W4"/>
    <s v="04-10-020-10W4"/>
    <s v="AB"/>
    <s v="PRINCESS"/>
    <s v="IMAGINEA PRIN 4-10-20-10"/>
    <x v="5"/>
    <s v="Cor4 Oil Corp"/>
    <s v="Working Interest"/>
    <n v="1"/>
    <s v="PRINCESS - PG"/>
    <s v="No"/>
    <m/>
    <s v="Flow GAS"/>
    <d v="2020-05-31T00:00:00"/>
    <m/>
    <n v="2461"/>
    <m/>
    <m/>
    <s v="Flow GAS"/>
    <s v="Kmilk_rv;Kmed_hat;K2nd_ws"/>
    <s v="Cor4 Oil Corp"/>
    <n v="116228"/>
    <m/>
    <m/>
    <d v="2006-06-30T00:00:00"/>
    <d v="2006-07-19T00:00:00"/>
    <d v="2006-07-20T00:00:00"/>
    <m/>
    <d v="2007-03-01T00:00:00"/>
    <d v="2007-03-22T00:00:00"/>
    <m/>
    <m/>
    <m/>
    <m/>
    <s v="WI"/>
    <n v="1"/>
    <n v="1"/>
    <n v="1"/>
    <x v="0"/>
    <s v="N"/>
    <n v="13.726027397260275"/>
    <n v="13.726027397260275"/>
    <n v="750.11279999999999"/>
    <n v="750.11279999999999"/>
    <s v="Flow GAS"/>
    <n v="4"/>
    <n v="4"/>
    <m/>
    <s v="Flow GAS"/>
    <x v="1"/>
    <s v="Producing"/>
    <s v="Producing"/>
    <x v="0"/>
    <x v="0"/>
    <s v="W 0359683 "/>
    <n v="17975"/>
    <n v="0"/>
    <n v="0"/>
    <n v="0"/>
    <n v="0"/>
    <n v="16500"/>
    <n v="0"/>
    <n v="34475"/>
    <m/>
    <m/>
    <m/>
    <m/>
    <n v="34475"/>
    <m/>
    <n v="27746.5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605000"/>
    <s v="1 UWI in License"/>
    <n v="360162"/>
    <s v="100/05-06-019-10W4/00"/>
    <n v="360162"/>
    <n v="1"/>
    <s v="100"/>
    <s v="05"/>
    <s v="06"/>
    <s v="019"/>
    <s v="10W4"/>
    <s v="00"/>
    <s v="05-06-019-10W4"/>
    <s v="05-06-019-10W4"/>
    <s v="AB"/>
    <m/>
    <s v="Imaginea PRIN 5-6-19-10"/>
    <x v="6"/>
    <s v="Cor4 Oil Corp"/>
    <s v="Working Interest"/>
    <n v="1"/>
    <s v="WEST TIDE LAKE"/>
    <s v="No"/>
    <m/>
    <s v="Drld &amp; ABD"/>
    <m/>
    <m/>
    <n v="3379"/>
    <m/>
    <m/>
    <m/>
    <m/>
    <m/>
    <m/>
    <m/>
    <m/>
    <d v="2006-07-13T00:00:00"/>
    <d v="2006-07-18T00:00:00"/>
    <d v="2006-07-20T00:00:00"/>
    <m/>
    <m/>
    <m/>
    <m/>
    <d v="2011-09-14T00:00:00"/>
    <s v="Plate"/>
    <m/>
    <s v="WI"/>
    <n v="1"/>
    <n v="1"/>
    <n v="1"/>
    <x v="0"/>
    <s v="N"/>
    <n v="13.728767123287671"/>
    <n v="13.728767123287671"/>
    <n v="1029.9192"/>
    <n v="1029.9192"/>
    <s v="Drld &amp; ABD"/>
    <n v="19"/>
    <n v="19"/>
    <m/>
    <s v="Drld &amp; ABD"/>
    <x v="0"/>
    <s v="Abandoned"/>
    <s v="Abandoned"/>
    <x v="1"/>
    <x v="1"/>
    <s v="W 0360162 "/>
    <n v="0"/>
    <n v="0"/>
    <n v="0"/>
    <n v="0"/>
    <n v="0"/>
    <n v="16500"/>
    <n v="0"/>
    <n v="16500"/>
    <m/>
    <m/>
    <m/>
    <m/>
    <n v="16500"/>
    <m/>
    <n v="0"/>
    <m/>
    <n v="0"/>
    <n v="25000"/>
    <n v="25000"/>
    <x v="1"/>
    <m/>
    <n v="0"/>
    <n v="25000"/>
    <x v="1"/>
    <s v=""/>
    <n v="9"/>
    <s v="A)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194111502000"/>
    <s v="1 UWI in License"/>
    <n v="360232"/>
    <s v="100/02-15-019-11W4/00"/>
    <n v="360232"/>
    <n v="1"/>
    <s v="100"/>
    <s v="02"/>
    <s v="15"/>
    <s v="019"/>
    <s v="11W4"/>
    <s v="00"/>
    <s v="02-15-019-11W4"/>
    <s v="02-15-019-11W4"/>
    <s v="AB"/>
    <s v="PRINCESS"/>
    <s v="Imaginea PRIN 2-15-19-11"/>
    <x v="6"/>
    <s v="Cor4 Oil Corp"/>
    <s v="Working Interest"/>
    <n v="1"/>
    <s v="WEST TIDE LAKE"/>
    <s v="No"/>
    <m/>
    <s v="Susp OIL"/>
    <d v="2014-12-31T00:00:00"/>
    <m/>
    <n v="3560"/>
    <m/>
    <m/>
    <s v="Susp OIL"/>
    <s v="Mpekisko"/>
    <s v="Cor4 Oil Corp"/>
    <n v="7440009"/>
    <m/>
    <m/>
    <d v="2006-07-17T00:00:00"/>
    <d v="2006-07-25T00:00:00"/>
    <d v="2006-07-27T00:00:00"/>
    <d v="2007-07-27T00:00:00"/>
    <d v="2006-09-12T00:00:00"/>
    <d v="2006-09-12T00:00:00"/>
    <m/>
    <m/>
    <m/>
    <m/>
    <s v="WI"/>
    <n v="1"/>
    <n v="1"/>
    <n v="1"/>
    <x v="0"/>
    <s v="N"/>
    <n v="13.70958904109589"/>
    <n v="13.70958904109589"/>
    <n v="1085.088"/>
    <n v="1085.088"/>
    <s v="Susp OIL"/>
    <n v="12"/>
    <n v="12"/>
    <m/>
    <s v="Susp OIL"/>
    <x v="2"/>
    <s v="Suspended"/>
    <s v="Suspended"/>
    <x v="1"/>
    <x v="1"/>
    <s v="W 0360232 "/>
    <n v="45993"/>
    <n v="0"/>
    <n v="0"/>
    <n v="0"/>
    <n v="0"/>
    <n v="16500"/>
    <n v="0"/>
    <n v="62493"/>
    <m/>
    <m/>
    <m/>
    <m/>
    <n v="62493"/>
    <m/>
    <n v="0"/>
    <m/>
    <n v="30000"/>
    <n v="25000"/>
    <n v="55000"/>
    <x v="8"/>
    <m/>
    <n v="30000"/>
    <n v="25000"/>
    <x v="8"/>
    <s v=""/>
    <n v="10"/>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94110513020"/>
    <s v="1 UWI in License"/>
    <n v="360234"/>
    <s v="102/13-05-019-11W4/00"/>
    <n v="360234"/>
    <n v="1"/>
    <s v="102"/>
    <s v="13"/>
    <s v="05"/>
    <s v="019"/>
    <s v="11W4"/>
    <s v="00"/>
    <s v="13-05-019-11W4"/>
    <s v="13-05-019-11W4"/>
    <s v="AB"/>
    <s v="PRINCESS"/>
    <s v="Imaginea PRIN 13-5-19-11"/>
    <x v="6"/>
    <s v="Cor4 Oil Corp"/>
    <s v="Working Interest"/>
    <n v="1"/>
    <s v="WEST TIDE LAKE"/>
    <s v="No"/>
    <m/>
    <s v="Susp OIL"/>
    <d v="2009-01-31T00:00:00"/>
    <m/>
    <n v="3461"/>
    <m/>
    <m/>
    <s v="Susp OIL"/>
    <s v="Mpekisko"/>
    <s v="Cor4 Oil Corp"/>
    <n v="7440009"/>
    <m/>
    <m/>
    <d v="2006-07-17T00:00:00"/>
    <d v="2006-07-29T00:00:00"/>
    <d v="2006-08-01T00:00:00"/>
    <m/>
    <d v="2006-09-01T00:00:00"/>
    <d v="2006-09-12T00:00:00"/>
    <m/>
    <m/>
    <m/>
    <m/>
    <s v="WI"/>
    <n v="1"/>
    <n v="1"/>
    <n v="1"/>
    <x v="0"/>
    <s v="N"/>
    <n v="13.698630136986301"/>
    <n v="13.698630136986301"/>
    <n v="1054.9128000000001"/>
    <n v="1054.9128000000001"/>
    <s v="Susp OIL"/>
    <n v="12"/>
    <n v="12"/>
    <m/>
    <s v="Susp OIL"/>
    <x v="2"/>
    <s v="Suspended"/>
    <s v="Suspended"/>
    <x v="1"/>
    <x v="1"/>
    <s v="W 0360234 "/>
    <n v="45993"/>
    <n v="0"/>
    <n v="0"/>
    <n v="0"/>
    <n v="0"/>
    <n v="0"/>
    <n v="0"/>
    <n v="45993"/>
    <m/>
    <m/>
    <m/>
    <m/>
    <n v="45993"/>
    <m/>
    <n v="0"/>
    <m/>
    <n v="30000"/>
    <n v="0"/>
    <n v="30000"/>
    <x v="8"/>
    <m/>
    <n v="30000"/>
    <n v="0"/>
    <x v="8"/>
    <s v="Well has a satellite w $33K reclamation. Reduce well rec to $nil."/>
    <n v="9"/>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84113608020"/>
    <s v="1 UWI in License"/>
    <n v="360243"/>
    <s v="102/08-36-018-11W4/00"/>
    <n v="360243"/>
    <n v="1"/>
    <s v="102"/>
    <s v="08"/>
    <s v="36"/>
    <s v="018"/>
    <s v="11W4"/>
    <s v="00"/>
    <s v="08-36-018-11W4"/>
    <s v="08-36-018-11W4"/>
    <s v="AB"/>
    <s v="PRINCESS"/>
    <s v="Imaginea PRIN 8-36-18-11"/>
    <x v="6"/>
    <s v="Cor4 Oil Corp"/>
    <s v="Working Interest"/>
    <n v="1"/>
    <s v="WEST TIDE LAKE"/>
    <s v="No"/>
    <m/>
    <s v="Susp OIL"/>
    <d v="2013-02-28T00:00:00"/>
    <m/>
    <n v="3379"/>
    <m/>
    <m/>
    <s v="Susp OIL"/>
    <s v="Mpekisko"/>
    <s v="Cor4 Oil Corp"/>
    <n v="7440009"/>
    <m/>
    <m/>
    <d v="2006-07-17T00:00:00"/>
    <d v="2006-07-21T00:00:00"/>
    <d v="2006-07-23T00:00:00"/>
    <m/>
    <d v="2006-09-01T00:00:00"/>
    <d v="2006-09-04T00:00:00"/>
    <m/>
    <m/>
    <m/>
    <m/>
    <s v="WI"/>
    <n v="1"/>
    <n v="1"/>
    <n v="1"/>
    <x v="0"/>
    <s v="N"/>
    <n v="13.72054794520548"/>
    <n v="13.72054794520548"/>
    <n v="1029.9192"/>
    <n v="1029.9192"/>
    <s v="Susp OIL"/>
    <n v="12"/>
    <n v="12"/>
    <m/>
    <s v="Susp OIL"/>
    <x v="2"/>
    <s v="Suspended"/>
    <s v="Suspended"/>
    <x v="1"/>
    <x v="1"/>
    <s v="W 0360243 "/>
    <n v="45993"/>
    <n v="0"/>
    <n v="0"/>
    <n v="0"/>
    <n v="0"/>
    <n v="0"/>
    <n v="1650"/>
    <n v="47643"/>
    <m/>
    <m/>
    <m/>
    <m/>
    <n v="47643"/>
    <m/>
    <n v="0"/>
    <m/>
    <n v="30000"/>
    <n v="2500"/>
    <n v="32500"/>
    <x v="8"/>
    <m/>
    <n v="30000"/>
    <n v="2500"/>
    <x v="8"/>
    <s v=""/>
    <n v="20"/>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204102103000"/>
    <s v="1 UWI in License"/>
    <n v="360840"/>
    <s v="100/03-21-020-10W4/00"/>
    <n v="360840"/>
    <n v="1"/>
    <s v="100"/>
    <s v="03"/>
    <s v="21"/>
    <s v="020"/>
    <s v="10W4"/>
    <s v="00"/>
    <s v="03-21-020-10W4"/>
    <s v="03-21-020-10W4"/>
    <s v="AB"/>
    <s v="PRINCESS"/>
    <s v="IMAGINEA PRIN 3-21-20-10"/>
    <x v="5"/>
    <s v="Cor4 Oil Corp"/>
    <s v="Working Interest"/>
    <n v="1"/>
    <s v="PRINCESS - PG"/>
    <s v="No"/>
    <m/>
    <s v="Flow GAS"/>
    <d v="2020-05-31T00:00:00"/>
    <m/>
    <n v="2375"/>
    <m/>
    <m/>
    <s v="Flow GAS"/>
    <s v="Kmilk_rv;Kmed_hat;K2nd_ws"/>
    <s v="Cor4 Oil Corp"/>
    <n v="116228"/>
    <m/>
    <m/>
    <d v="2006-07-27T00:00:00"/>
    <d v="2006-06-06T00:00:00"/>
    <d v="2006-07-23T00:00:00"/>
    <m/>
    <d v="2006-09-01T00:00:00"/>
    <d v="2006-09-12T00:00:00"/>
    <m/>
    <m/>
    <m/>
    <m/>
    <s v="WI"/>
    <n v="1"/>
    <n v="1"/>
    <n v="1"/>
    <x v="0"/>
    <s v="N"/>
    <n v="13.843835616438357"/>
    <n v="13.843835616438357"/>
    <n v="723.90000000000009"/>
    <n v="723.90000000000009"/>
    <s v="Flow GAS"/>
    <n v="4"/>
    <n v="4"/>
    <m/>
    <s v="Flow GAS"/>
    <x v="1"/>
    <s v="Producing"/>
    <s v="Producing"/>
    <x v="0"/>
    <x v="0"/>
    <s v="W 0360840 "/>
    <n v="17975"/>
    <n v="0"/>
    <n v="0"/>
    <n v="0"/>
    <n v="0"/>
    <n v="16500"/>
    <n v="0"/>
    <n v="34475"/>
    <m/>
    <m/>
    <m/>
    <m/>
    <n v="34475"/>
    <m/>
    <n v="30636.79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0115000"/>
    <s v="1 UWI in License"/>
    <n v="362251"/>
    <s v="100/15-01-019-12W4/00"/>
    <n v="362251"/>
    <n v="1"/>
    <s v="100"/>
    <s v="15"/>
    <s v="01"/>
    <s v="019"/>
    <s v="12W4"/>
    <s v="00"/>
    <s v="15-01-019-12W4"/>
    <s v="15-01-019-12W4"/>
    <s v="AB"/>
    <s v="PRINCESS"/>
    <s v="Imaginea PRIN 15-1-19-12"/>
    <x v="11"/>
    <s v="Cor4 Oil Corp"/>
    <s v="Working Interest"/>
    <n v="1"/>
    <s v="TILLEY"/>
    <s v="No"/>
    <m/>
    <s v="Susp GAS"/>
    <d v="2008-09-30T00:00:00"/>
    <m/>
    <n v="3494"/>
    <m/>
    <m/>
    <s v="Susp GAS"/>
    <s v="Mpekisko"/>
    <s v="Cor4 Oil Corp"/>
    <n v="91362"/>
    <m/>
    <m/>
    <d v="2006-08-25T00:00:00"/>
    <d v="2006-08-29T00:00:00"/>
    <d v="2006-08-31T00:00:00"/>
    <d v="2007-08-31T00:00:00"/>
    <d v="2006-09-01T00:00:00"/>
    <d v="2006-09-27T00:00:00"/>
    <m/>
    <m/>
    <m/>
    <m/>
    <s v="WI"/>
    <n v="1"/>
    <n v="1"/>
    <n v="1"/>
    <x v="0"/>
    <s v="N"/>
    <n v="13.613698630136986"/>
    <n v="13.613698630136986"/>
    <n v="1064.9712"/>
    <n v="1064.9712"/>
    <s v="Susp GAS"/>
    <n v="11"/>
    <n v="11"/>
    <m/>
    <s v="Susp GAS"/>
    <x v="1"/>
    <s v="Suspended"/>
    <s v="Suspended"/>
    <x v="1"/>
    <x v="1"/>
    <s v="W 0362251 "/>
    <n v="36384"/>
    <n v="0"/>
    <n v="0"/>
    <n v="0"/>
    <n v="0"/>
    <n v="16500"/>
    <n v="0"/>
    <n v="52884"/>
    <m/>
    <m/>
    <m/>
    <m/>
    <n v="52884"/>
    <m/>
    <n v="0"/>
    <m/>
    <n v="36384"/>
    <n v="16500"/>
    <n v="52884"/>
    <x v="3"/>
    <m/>
    <n v="36384"/>
    <n v="16500"/>
    <x v="3"/>
    <s v=""/>
    <n v="5"/>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21304020"/>
    <s v="1 UWI in License"/>
    <n v="362261"/>
    <s v="102/04-13-019-12W4/00"/>
    <n v="362261"/>
    <n v="1"/>
    <s v="102"/>
    <s v="04"/>
    <s v="13"/>
    <s v="019"/>
    <s v="12W4"/>
    <s v="00"/>
    <s v="04-13-019-12W4"/>
    <s v="04-13-019-12W4"/>
    <s v="AB"/>
    <s v="PRINCESS"/>
    <s v="Imaginea PRIN 4-13-19-12"/>
    <x v="11"/>
    <s v="Cor4 Oil Corp"/>
    <s v="Working Interest"/>
    <n v="1"/>
    <s v="TILLEY"/>
    <s v="No"/>
    <m/>
    <s v="Susp OIL"/>
    <d v="2016-02-29T00:00:00"/>
    <m/>
    <n v="3543"/>
    <m/>
    <m/>
    <s v="Susp OIL"/>
    <s v="Mpekisko"/>
    <s v="Cor4 Oil Corp"/>
    <n v="7440009"/>
    <m/>
    <m/>
    <d v="2006-08-25T00:00:00"/>
    <d v="2006-09-02T00:00:00"/>
    <d v="2006-09-04T00:00:00"/>
    <d v="2007-09-04T00:00:00"/>
    <d v="2006-11-01T00:00:00"/>
    <d v="2006-11-11T00:00:00"/>
    <m/>
    <m/>
    <m/>
    <m/>
    <s v="WI"/>
    <n v="1"/>
    <n v="1"/>
    <n v="1"/>
    <x v="0"/>
    <s v="N"/>
    <n v="13.602739726027398"/>
    <n v="13.602739726027398"/>
    <n v="1079.9064000000001"/>
    <n v="1079.9064000000001"/>
    <s v="Susp OIL"/>
    <n v="12"/>
    <n v="12"/>
    <m/>
    <s v="Susp OIL"/>
    <x v="2"/>
    <s v="Suspended"/>
    <s v="Suspended"/>
    <x v="1"/>
    <x v="1"/>
    <s v="W 0362261 "/>
    <n v="45993"/>
    <n v="0"/>
    <n v="0"/>
    <n v="0"/>
    <n v="0"/>
    <n v="0"/>
    <n v="0"/>
    <n v="45993"/>
    <m/>
    <m/>
    <m/>
    <m/>
    <n v="45993"/>
    <m/>
    <n v="0"/>
    <m/>
    <n v="30000"/>
    <n v="0"/>
    <n v="30000"/>
    <x v="8"/>
    <m/>
    <n v="30000"/>
    <n v="0"/>
    <x v="8"/>
    <s v="Well has a satellite w $33K reclamation. Reduce well rec to $nil."/>
    <n v="9"/>
    <s v="6) Prioritize Princess oil over Jenner Oil"/>
    <n v="4"/>
    <m/>
    <n v="30000"/>
    <n v="0"/>
    <n v="30000"/>
    <n v="1"/>
    <n v="30000"/>
    <n v="0"/>
    <n v="30000"/>
    <n v="4"/>
    <n v="1.35E-2"/>
    <n v="31653.101241451881"/>
    <n v="0"/>
    <n v="31653.101241451881"/>
    <n v="1.7600000000000001E-2"/>
    <n v="29519.423632192673"/>
    <n v="0"/>
    <n v="29519.423632192673"/>
    <s v="D.3) Inactive Princess Oil/Other wells. Used $30,000 and $25,500 for rec ($2,500 for pad site)"/>
  </r>
  <r>
    <s v="1 - Yes"/>
    <s v="1- Yes"/>
    <n v="224060616000"/>
    <s v="1 UWI in License"/>
    <n v="362508"/>
    <s v="100/16-06-022-06W4/00"/>
    <n v="362508"/>
    <n v="1"/>
    <s v="100"/>
    <s v="16"/>
    <s v="06"/>
    <s v="022"/>
    <s v="06W4"/>
    <s v="00"/>
    <s v="16-06-022-06W4"/>
    <s v="16-06-022-06W4"/>
    <s v="AB"/>
    <s v="ATLEE-BUFFALO"/>
    <s v="EOG ATL-BUFF 16-6-22-6"/>
    <x v="7"/>
    <s v="Cdn Nat Rsrcs Ltd"/>
    <s v="Working Interest"/>
    <n v="0.5"/>
    <s v="JENNER SHLW GAS"/>
    <s v="No"/>
    <m/>
    <s v="Flow GAS"/>
    <d v="2020-05-31T00:00:00"/>
    <m/>
    <n v="1496"/>
    <m/>
    <m/>
    <s v="Flow GAS"/>
    <s v="Kmilk_rv;Kmed_hat"/>
    <s v="Cdn Nat Rsrcs Ltd"/>
    <n v="93021"/>
    <m/>
    <m/>
    <d v="2006-08-31T00:00:00"/>
    <d v="2006-10-07T00:00:00"/>
    <d v="2006-12-06T00:00:00"/>
    <m/>
    <d v="2007-11-01T00:00:00"/>
    <d v="2007-11-11T00:00:00"/>
    <m/>
    <m/>
    <m/>
    <m/>
    <s v="WI"/>
    <n v="1"/>
    <n v="1"/>
    <n v="0.5"/>
    <x v="1"/>
    <s v="N"/>
    <n v="13.506849315068493"/>
    <n v="13.506849315068493"/>
    <n v="455.98080000000004"/>
    <n v="455.98080000000004"/>
    <s v="Flow GAS"/>
    <n v="4"/>
    <n v="4"/>
    <m/>
    <s v="Flow GAS"/>
    <x v="1"/>
    <s v="Producing"/>
    <s v="Producing"/>
    <x v="0"/>
    <x v="0"/>
    <s v="W 0362508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24060610000"/>
    <s v="1 UWI in License"/>
    <n v="362509"/>
    <s v="100/10-06-022-06W4/00"/>
    <n v="362509"/>
    <n v="1"/>
    <s v="100"/>
    <s v="10"/>
    <s v="06"/>
    <s v="022"/>
    <s v="06W4"/>
    <s v="00"/>
    <s v="10-06-022-06W4"/>
    <s v="10-06-022-06W4"/>
    <s v="AB"/>
    <s v="ATLEE-BUFFALO"/>
    <s v="EOG ATL-BUFF 10-6-22-6"/>
    <x v="7"/>
    <s v="Cdn Nat Rsrcs Ltd"/>
    <s v="Working Interest"/>
    <n v="0.5"/>
    <s v="JENNER SHLW GAS"/>
    <s v="No"/>
    <m/>
    <s v="Flow GAS"/>
    <d v="2020-05-31T00:00:00"/>
    <m/>
    <n v="1453"/>
    <m/>
    <m/>
    <s v="Flow GAS"/>
    <s v="Kmilk_rv;Kmed_hat"/>
    <s v="Cdn Nat Rsrcs Ltd"/>
    <n v="93021"/>
    <m/>
    <m/>
    <d v="2006-08-31T00:00:00"/>
    <d v="2006-12-03T00:00:00"/>
    <d v="2006-12-04T00:00:00"/>
    <m/>
    <d v="2007-05-01T00:00:00"/>
    <d v="2007-05-14T00:00:00"/>
    <m/>
    <m/>
    <m/>
    <m/>
    <s v="WI"/>
    <n v="1"/>
    <n v="1"/>
    <n v="0.5"/>
    <x v="1"/>
    <s v="N"/>
    <n v="13.35068493150685"/>
    <n v="13.35068493150685"/>
    <n v="442.87440000000004"/>
    <n v="442.87440000000004"/>
    <s v="Flow GAS"/>
    <n v="4"/>
    <n v="4"/>
    <m/>
    <s v="Flow GAS"/>
    <x v="1"/>
    <s v="Producing"/>
    <s v="Producing"/>
    <x v="0"/>
    <x v="0"/>
    <s v="W 0362509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11206020"/>
    <s v="1 UWI in License"/>
    <n v="362612"/>
    <s v="102/06-12-019-11W4/00"/>
    <n v="362612"/>
    <n v="1"/>
    <s v="102"/>
    <s v="06"/>
    <s v="12"/>
    <s v="019"/>
    <s v="11W4"/>
    <s v="00"/>
    <s v="06-12-019-11W4"/>
    <s v="06-12-019-11W4"/>
    <s v="AB"/>
    <s v="PRINCESS"/>
    <s v="Imaginea PRIN 6-12-19-11"/>
    <x v="6"/>
    <s v="Cor4 Oil Corp"/>
    <s v="Working Interest"/>
    <n v="1"/>
    <s v="WEST TIDE LAKE"/>
    <s v="No"/>
    <m/>
    <s v="ABD Zn OIL"/>
    <d v="2008-10-31T00:00:00"/>
    <m/>
    <n v="3478"/>
    <m/>
    <m/>
    <s v="ABD Zn OIL"/>
    <s v="Mpekisko"/>
    <m/>
    <m/>
    <m/>
    <m/>
    <d v="2006-09-01T00:00:00"/>
    <d v="2006-09-18T00:00:00"/>
    <d v="2006-09-20T00:00:00"/>
    <d v="2007-09-20T00:00:00"/>
    <d v="2006-11-01T00:00:00"/>
    <d v="2006-11-12T00:00:00"/>
    <m/>
    <m/>
    <m/>
    <m/>
    <s v="WI"/>
    <n v="1"/>
    <n v="1"/>
    <n v="1"/>
    <x v="0"/>
    <s v="N"/>
    <n v="13.558904109589042"/>
    <n v="13.558904109589042"/>
    <n v="1060.0944"/>
    <n v="1060.0944"/>
    <s v="ABD Zn OIL"/>
    <n v="25"/>
    <n v="25"/>
    <m/>
    <s v="ABD Zn OIL"/>
    <x v="2"/>
    <s v="Abandoned"/>
    <s v="Partial Abandoned"/>
    <x v="1"/>
    <x v="1"/>
    <s v="W 0362612 "/>
    <n v="12800"/>
    <n v="0"/>
    <n v="0"/>
    <n v="0"/>
    <n v="0"/>
    <n v="16500"/>
    <n v="0"/>
    <n v="29300"/>
    <m/>
    <m/>
    <m/>
    <m/>
    <n v="29300"/>
    <m/>
    <n v="0"/>
    <m/>
    <n v="3000"/>
    <n v="25000"/>
    <n v="28000"/>
    <x v="15"/>
    <m/>
    <n v="3000"/>
    <n v="25000"/>
    <x v="15"/>
    <s v=""/>
    <n v="7"/>
    <s v="3) DUCs / Cut &amp; Cap Ready / Known Work To Do. Prioritize as earlier"/>
    <n v="8"/>
    <m/>
    <n v="3000"/>
    <n v="25000"/>
    <n v="28000"/>
    <n v="1"/>
    <n v="3000"/>
    <n v="25000"/>
    <n v="28000"/>
    <n v="8"/>
    <n v="1.35E-2"/>
    <n v="3339.7293940053414"/>
    <n v="29761.087591104202"/>
    <n v="33100.816985109544"/>
    <n v="1.7600000000000001E-2"/>
    <n v="2904.6545719228507"/>
    <n v="23721.738827950812"/>
    <n v="26626.393399873661"/>
    <s v="A.3) Override Abdn with engineer estimate of work still to be done. $10,900 for shallow gas rec, $25,000 for oil rec (10% site pads)"/>
  </r>
  <r>
    <s v="1 - Yes"/>
    <s v="1- Yes"/>
    <n v="194110601020"/>
    <s v="1 UWI in License"/>
    <n v="362733"/>
    <s v="102/01-06-019-11W4/00"/>
    <n v="362733"/>
    <n v="1"/>
    <s v="102"/>
    <s v="01"/>
    <s v="06"/>
    <s v="019"/>
    <s v="11W4"/>
    <s v="00"/>
    <s v="01-06-019-11W4"/>
    <s v="01-06-019-11W4"/>
    <s v="AB"/>
    <s v="PRINCESS"/>
    <s v="Imaginea PRIN 1-6-19-11"/>
    <x v="6"/>
    <s v="Cor4 Oil Corp"/>
    <s v="Working Interest"/>
    <n v="1"/>
    <s v="WEST TIDE LAKE"/>
    <s v="No"/>
    <m/>
    <s v="Susp OIL"/>
    <d v="2015-10-31T00:00:00"/>
    <m/>
    <n v="3478"/>
    <m/>
    <m/>
    <s v="Susp OIL"/>
    <s v="Mpekisko"/>
    <s v="Cor4 Oil Corp"/>
    <n v="7440009"/>
    <m/>
    <m/>
    <d v="2006-09-06T00:00:00"/>
    <d v="2006-09-06T00:00:00"/>
    <d v="2006-09-09T00:00:00"/>
    <d v="2007-09-09T00:00:00"/>
    <d v="2007-02-01T00:00:00"/>
    <d v="2007-02-01T00:00:00"/>
    <m/>
    <m/>
    <m/>
    <m/>
    <s v="WI"/>
    <n v="1"/>
    <n v="1"/>
    <n v="1"/>
    <x v="0"/>
    <s v="N"/>
    <n v="13.591780821917808"/>
    <n v="13.591780821917808"/>
    <n v="1060.0944"/>
    <n v="1060.0944"/>
    <s v="Susp OIL"/>
    <n v="12"/>
    <n v="12"/>
    <m/>
    <s v="Susp OIL"/>
    <x v="2"/>
    <s v="Suspended"/>
    <s v="Suspended"/>
    <x v="1"/>
    <x v="1"/>
    <s v="W 0362733 "/>
    <n v="45993"/>
    <n v="0"/>
    <n v="0"/>
    <n v="0"/>
    <n v="0"/>
    <n v="16500"/>
    <n v="0"/>
    <n v="62493"/>
    <m/>
    <m/>
    <m/>
    <m/>
    <n v="62493"/>
    <m/>
    <n v="0"/>
    <m/>
    <n v="30000"/>
    <n v="0"/>
    <n v="30000"/>
    <x v="8"/>
    <m/>
    <n v="30000"/>
    <n v="0"/>
    <x v="8"/>
    <s v="Well has a satellite w $33K reclamation. Reduce well rec to $nil."/>
    <n v="9"/>
    <s v="6) Prioritize Princess oil over Jenner Oil"/>
    <n v="8"/>
    <m/>
    <n v="30000"/>
    <n v="0"/>
    <n v="30000"/>
    <n v="1"/>
    <n v="30000"/>
    <n v="0"/>
    <n v="30000"/>
    <n v="8"/>
    <n v="1.35E-2"/>
    <n v="33397.293940053416"/>
    <n v="0"/>
    <n v="33397.293940053416"/>
    <n v="1.7600000000000001E-2"/>
    <n v="29046.54571922851"/>
    <n v="0"/>
    <n v="29046.54571922851"/>
    <s v="D.3) Inactive Princess Oil/Other wells. Used $30,000 and $25,500 for rec ($2,500 for pad site)"/>
  </r>
  <r>
    <s v="1 - Yes"/>
    <s v="1- Yes"/>
    <n v="214063404000"/>
    <s v="1 UWI in License"/>
    <n v="362775"/>
    <s v="100/04-34-021-06W4/00"/>
    <n v="362775"/>
    <n v="1"/>
    <s v="100"/>
    <s v="04"/>
    <s v="34"/>
    <s v="021"/>
    <s v="06W4"/>
    <s v="00"/>
    <s v="04-34-021-06W4"/>
    <s v="04-34-021-06W4"/>
    <s v="AB"/>
    <s v="ATLEE-BUFFALO"/>
    <s v="EOG ATL-BUFF 4-34-21-6"/>
    <x v="7"/>
    <s v="Cdn Nat Rsrcs Ltd"/>
    <s v="Working Interest"/>
    <n v="0.5"/>
    <s v="JENNER SHLW GAS"/>
    <s v="No"/>
    <m/>
    <s v="Flow GAS"/>
    <d v="2020-05-31T00:00:00"/>
    <m/>
    <n v="1747"/>
    <m/>
    <m/>
    <s v="Flow GAS"/>
    <s v="Kmilk_rv;Kmed_hat"/>
    <s v="Cdn Nat Rsrcs Ltd"/>
    <n v="93021"/>
    <m/>
    <m/>
    <d v="2006-09-07T00:00:00"/>
    <d v="2006-10-09T00:00:00"/>
    <d v="2007-07-26T00:00:00"/>
    <m/>
    <d v="2007-11-01T00:00:00"/>
    <d v="2007-11-11T00:00:00"/>
    <m/>
    <m/>
    <m/>
    <m/>
    <s v="WI"/>
    <n v="1"/>
    <n v="1"/>
    <n v="0.5"/>
    <x v="1"/>
    <s v="N"/>
    <n v="13.501369863013698"/>
    <n v="13.501369863013698"/>
    <n v="532.48559999999998"/>
    <n v="532.48559999999998"/>
    <s v="Flow GAS"/>
    <n v="4"/>
    <n v="4"/>
    <m/>
    <s v="Flow GAS"/>
    <x v="1"/>
    <s v="Producing"/>
    <s v="Producing"/>
    <x v="0"/>
    <x v="0"/>
    <s v="W 0362775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22202000"/>
    <s v="1 UWI in License"/>
    <n v="362793"/>
    <s v="100/02-22-019-12W4/00"/>
    <n v="362793"/>
    <n v="1"/>
    <s v="100"/>
    <s v="02"/>
    <s v="22"/>
    <s v="019"/>
    <s v="12W4"/>
    <s v="00"/>
    <s v="02-22-019-12W4"/>
    <s v="02-22-019-12W4"/>
    <s v="AB"/>
    <s v="PRINCESS"/>
    <s v="Imaginea PRIN 2-22-19-12"/>
    <x v="11"/>
    <s v="Cor4 Oil Corp"/>
    <s v="Working Interest"/>
    <n v="1"/>
    <s v="TILLEY"/>
    <s v="No"/>
    <m/>
    <s v="Pump OIL"/>
    <d v="2020-05-31T00:00:00"/>
    <m/>
    <n v="3533"/>
    <m/>
    <m/>
    <s v="Pump OIL"/>
    <s v="Mpekisko"/>
    <s v="Cor4 Oil Corp"/>
    <n v="7440009"/>
    <m/>
    <m/>
    <d v="2006-09-07T00:00:00"/>
    <d v="2006-09-10T00:00:00"/>
    <d v="2006-09-13T00:00:00"/>
    <m/>
    <d v="2007-03-01T00:00:00"/>
    <d v="2007-03-01T00:00:00"/>
    <m/>
    <m/>
    <m/>
    <m/>
    <s v="WI"/>
    <n v="1"/>
    <n v="1"/>
    <n v="1"/>
    <x v="0"/>
    <s v="N"/>
    <n v="13.580821917808219"/>
    <n v="13.580821917808219"/>
    <n v="1076.8584000000001"/>
    <n v="1076.8584000000001"/>
    <s v="Pump OIL"/>
    <n v="2"/>
    <n v="2"/>
    <m/>
    <s v="Pump OIL"/>
    <x v="2"/>
    <s v="Producing"/>
    <s v="Producing"/>
    <x v="0"/>
    <x v="1"/>
    <s v="W 0362793 "/>
    <n v="45993"/>
    <n v="0"/>
    <n v="0"/>
    <n v="0"/>
    <n v="0"/>
    <n v="0"/>
    <n v="0"/>
    <n v="45993"/>
    <m/>
    <m/>
    <m/>
    <m/>
    <n v="45993"/>
    <m/>
    <n v="452045.8"/>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1405020"/>
    <s v="1 UWI in License"/>
    <n v="362979"/>
    <s v="102/05-14-019-11W4/00"/>
    <n v="362979"/>
    <n v="1"/>
    <s v="102"/>
    <s v="05"/>
    <s v="14"/>
    <s v="019"/>
    <s v="11W4"/>
    <s v="00"/>
    <s v="05-14-019-11W4"/>
    <s v="05-14-019-11W4"/>
    <s v="AB"/>
    <s v="PRINCESS"/>
    <s v="Imaginea PRIN 5-14-19-11"/>
    <x v="6"/>
    <s v="Cor4 Oil Corp"/>
    <s v="Working Interest"/>
    <n v="1"/>
    <s v="WEST TIDE LAKE"/>
    <s v="No"/>
    <m/>
    <s v="Susp OIL"/>
    <d v="2009-01-31T00:00:00"/>
    <m/>
    <n v="3461"/>
    <m/>
    <m/>
    <s v="Susp OIL"/>
    <s v="Mpekisko"/>
    <s v="Cor4 Oil Corp"/>
    <n v="7440009"/>
    <m/>
    <m/>
    <d v="2006-09-12T00:00:00"/>
    <d v="2006-09-22T00:00:00"/>
    <d v="2006-09-24T00:00:00"/>
    <d v="2007-09-24T00:00:00"/>
    <d v="2006-11-01T00:00:00"/>
    <d v="2006-11-14T00:00:00"/>
    <m/>
    <m/>
    <m/>
    <m/>
    <s v="WI"/>
    <n v="1"/>
    <n v="1"/>
    <n v="1"/>
    <x v="0"/>
    <s v="N"/>
    <n v="13.547945205479452"/>
    <n v="13.547945205479452"/>
    <n v="1054.9128000000001"/>
    <n v="1054.9128000000001"/>
    <s v="Susp OIL"/>
    <n v="12"/>
    <n v="12"/>
    <m/>
    <s v="Susp OIL"/>
    <x v="2"/>
    <s v="Suspended"/>
    <s v="Suspended"/>
    <x v="1"/>
    <x v="1"/>
    <s v="W 0362979 "/>
    <n v="45993"/>
    <n v="0"/>
    <n v="0"/>
    <n v="0"/>
    <n v="0"/>
    <n v="16500"/>
    <n v="0"/>
    <n v="62493"/>
    <m/>
    <m/>
    <m/>
    <m/>
    <n v="62493"/>
    <m/>
    <n v="0"/>
    <m/>
    <n v="30000"/>
    <n v="25000"/>
    <n v="55000"/>
    <x v="8"/>
    <m/>
    <n v="30000"/>
    <n v="25000"/>
    <x v="8"/>
    <s v=""/>
    <n v="6"/>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254033015000"/>
    <s v="1 UWI in License"/>
    <n v="363182"/>
    <s v="100/15-30-025-03W4/00"/>
    <n v="363182"/>
    <n v="1"/>
    <s v="100"/>
    <s v="15"/>
    <s v="30"/>
    <s v="025"/>
    <s v="03W4"/>
    <s v="00"/>
    <s v="15-30-025-03W4"/>
    <s v="15-30-025-03W4"/>
    <s v="AB"/>
    <m/>
    <s v="RIDGEBACK BIND 15-30-25-3"/>
    <x v="4"/>
    <s v="Ridgeback Rsrcs Inc"/>
    <s v="Working Interest"/>
    <n v="0.4"/>
    <s v="SOUTH AB MISC"/>
    <s v="No"/>
    <m/>
    <s v="Drld &amp; ABD"/>
    <m/>
    <m/>
    <n v="3228"/>
    <m/>
    <m/>
    <m/>
    <m/>
    <m/>
    <m/>
    <m/>
    <m/>
    <d v="2006-09-15T00:00:00"/>
    <d v="2006-12-01T00:00:00"/>
    <d v="2006-12-04T00:00:00"/>
    <d v="2007-12-04T00:00:00"/>
    <m/>
    <m/>
    <m/>
    <d v="2018-12-04T00:00:00"/>
    <s v="Other"/>
    <m/>
    <s v="WI"/>
    <n v="1"/>
    <n v="1"/>
    <n v="0.4"/>
    <x v="1"/>
    <s v="N"/>
    <n v="13.356164383561644"/>
    <n v="13.356164383561644"/>
    <n v="983.89440000000002"/>
    <n v="983.89440000000002"/>
    <s v="Drld &amp; ABD"/>
    <n v="19"/>
    <n v="19"/>
    <m/>
    <s v="Drld &amp; ABD"/>
    <x v="0"/>
    <s v="Abandoned"/>
    <s v="Abandoned"/>
    <x v="1"/>
    <x v="0"/>
    <s v="W 0363182 "/>
    <n v="0"/>
    <n v="0"/>
    <n v="0"/>
    <n v="0"/>
    <n v="0"/>
    <n v="0"/>
    <n v="0"/>
    <n v="0"/>
    <m/>
    <m/>
    <m/>
    <m/>
    <n v="0"/>
    <m/>
    <n v="0"/>
    <m/>
    <n v="0"/>
    <n v="25000"/>
    <n v="25000"/>
    <x v="1"/>
    <m/>
    <n v="0"/>
    <n v="25000"/>
    <x v="1"/>
    <s v=""/>
    <n v="22"/>
    <s v="B.1) Non Op Reclamation only; spread evenly"/>
    <n v="11"/>
    <m/>
    <n v="0"/>
    <n v="25000"/>
    <n v="25000"/>
    <n v="0.4"/>
    <n v="0"/>
    <n v="10000"/>
    <n v="10000"/>
    <n v="11"/>
    <n v="1.35E-2"/>
    <n v="0"/>
    <n v="12393.102694648098"/>
    <n v="12393.102694648098"/>
    <n v="1.7600000000000001E-2"/>
    <n v="0"/>
    <n v="9374.4646468803567"/>
    <n v="9374.4646468803567"/>
    <s v="E.3) Fully abandoned, reclamation only. Oil or Other well. Use $25,000 for rec ($2,500 for pad site)."/>
  </r>
  <r>
    <s v="1 - Yes"/>
    <s v="1- Yes"/>
    <n v="224060612000"/>
    <s v="1 UWI in License"/>
    <n v="363289"/>
    <s v="100/12-06-022-06W4/00"/>
    <n v="363289"/>
    <n v="1"/>
    <s v="100"/>
    <s v="12"/>
    <s v="06"/>
    <s v="022"/>
    <s v="06W4"/>
    <s v="00"/>
    <s v="12-06-022-06W4"/>
    <s v="12-06-022-06W4"/>
    <s v="AB"/>
    <s v="ATLEE-BUFFALO"/>
    <s v="EOG ATL-BUFF 12-6-22-6"/>
    <x v="7"/>
    <s v="Cdn Nat Rsrcs Ltd"/>
    <s v="Working Interest"/>
    <n v="0.5"/>
    <s v="JENNER SHLW GAS"/>
    <s v="No"/>
    <m/>
    <s v="Flow GAS"/>
    <d v="2020-05-31T00:00:00"/>
    <m/>
    <n v="1522"/>
    <m/>
    <m/>
    <s v="Flow GAS"/>
    <s v="Kmilk_rv;Kmed_hat"/>
    <s v="Cdn Nat Rsrcs Ltd"/>
    <n v="93021"/>
    <m/>
    <m/>
    <d v="2006-09-19T00:00:00"/>
    <d v="2006-10-07T00:00:00"/>
    <d v="2006-11-30T00:00:00"/>
    <m/>
    <d v="2007-10-01T00:00:00"/>
    <d v="2007-10-01T00:00:00"/>
    <m/>
    <m/>
    <m/>
    <m/>
    <s v="WI"/>
    <n v="1"/>
    <n v="1"/>
    <n v="0.5"/>
    <x v="1"/>
    <s v="N"/>
    <n v="13.506849315068493"/>
    <n v="13.506849315068493"/>
    <n v="463.90560000000005"/>
    <n v="463.90560000000005"/>
    <s v="Flow GAS"/>
    <n v="4"/>
    <n v="4"/>
    <m/>
    <s v="Flow GAS"/>
    <x v="1"/>
    <s v="Producing"/>
    <s v="Producing"/>
    <x v="0"/>
    <x v="0"/>
    <s v="W 0363289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84100615030"/>
    <s v="1 UWI in License"/>
    <n v="363552"/>
    <s v="103/15-06-018-10W4/00"/>
    <n v="363552"/>
    <n v="1"/>
    <s v="103"/>
    <s v="15"/>
    <s v="06"/>
    <s v="018"/>
    <s v="10W4"/>
    <s v="00"/>
    <s v="15-06-018-10W4"/>
    <s v="15-06-018-10W4"/>
    <s v="AB"/>
    <s v="ALDERSON"/>
    <s v="Imaginea ALDSON 15-6-18-10"/>
    <x v="8"/>
    <s v="Cor4 Oil Corp"/>
    <s v="Working Interest"/>
    <n v="1"/>
    <s v="ALDERSON"/>
    <s v="No"/>
    <m/>
    <s v="Susp GAS"/>
    <d v="2011-11-30T00:00:00"/>
    <m/>
    <n v="3494"/>
    <m/>
    <m/>
    <s v="Susp GAS"/>
    <s v="Kglauc_ss"/>
    <s v="Husky Oil Oprtns Ltd"/>
    <n v="92767"/>
    <m/>
    <m/>
    <d v="2006-09-25T00:00:00"/>
    <d v="2006-09-26T00:00:00"/>
    <d v="2006-09-29T00:00:00"/>
    <d v="2007-09-29T00:00:00"/>
    <d v="2006-12-01T00:00:00"/>
    <d v="2006-12-15T00:00:00"/>
    <m/>
    <m/>
    <m/>
    <m/>
    <s v="WI"/>
    <n v="1"/>
    <n v="1"/>
    <n v="1"/>
    <x v="0"/>
    <s v="N"/>
    <n v="13.536986301369863"/>
    <n v="13.536986301369863"/>
    <n v="1064.9712"/>
    <n v="1064.9712"/>
    <s v="Susp GAS"/>
    <n v="11"/>
    <n v="11"/>
    <m/>
    <s v="Susp GAS"/>
    <x v="1"/>
    <s v="Suspended"/>
    <s v="Suspended"/>
    <x v="1"/>
    <x v="1"/>
    <s v="W 0363552 "/>
    <n v="17975"/>
    <n v="0"/>
    <n v="0"/>
    <n v="0"/>
    <n v="0"/>
    <n v="16500"/>
    <n v="0"/>
    <n v="34475"/>
    <m/>
    <m/>
    <m/>
    <m/>
    <n v="34475"/>
    <m/>
    <n v="0"/>
    <m/>
    <n v="17975"/>
    <n v="16500"/>
    <n v="34475"/>
    <x v="3"/>
    <m/>
    <n v="17975"/>
    <n v="16500"/>
    <x v="3"/>
    <s v=""/>
    <n v="7"/>
    <s v="7) Prioritize inactive shallow gas over inactive oil"/>
    <n v="8"/>
    <m/>
    <n v="17975"/>
    <n v="16500"/>
    <n v="34475"/>
    <n v="1"/>
    <n v="17975"/>
    <n v="16500"/>
    <n v="34475"/>
    <n v="8"/>
    <n v="1.35E-2"/>
    <n v="20010.545285748671"/>
    <n v="19642.317810128774"/>
    <n v="39652.863095877445"/>
    <n v="1.7600000000000001E-2"/>
    <n v="17403.721976771081"/>
    <n v="15656.347626447536"/>
    <n v="33060.069603218617"/>
    <s v="B.2) Operated; Not &quot;true&quot; shallow gas. Used LMR costs (with submitted reductions)"/>
  </r>
  <r>
    <s v="1 - Yes"/>
    <s v="1- Yes"/>
    <n v="184113506020"/>
    <s v="1 UWI in License"/>
    <n v="363561"/>
    <s v="102/06-35-018-11W4/00"/>
    <n v="363561"/>
    <n v="1"/>
    <s v="102"/>
    <s v="06"/>
    <s v="35"/>
    <s v="018"/>
    <s v="11W4"/>
    <s v="00"/>
    <s v="02-35-018-11W4"/>
    <s v="02-35-018-11W4"/>
    <s v="AB"/>
    <s v="PRINCESS"/>
    <s v="Imaginea PRIN 6-35-18-11"/>
    <x v="6"/>
    <s v="Cor4 Oil Corp"/>
    <s v="Working Interest"/>
    <n v="1"/>
    <s v="WEST TIDE LAKE"/>
    <s v="No"/>
    <m/>
    <s v="Pump OIL"/>
    <d v="2020-05-31T00:00:00"/>
    <m/>
    <n v="3444"/>
    <n v="3474"/>
    <m/>
    <s v="Pump OIL"/>
    <s v="Mpekisko"/>
    <s v="Cor4 Oil Corp"/>
    <n v="7440009"/>
    <m/>
    <m/>
    <d v="2006-09-25T00:00:00"/>
    <d v="2006-09-30T00:00:00"/>
    <d v="2006-10-03T00:00:00"/>
    <d v="2007-02-12T00:00:00"/>
    <d v="2006-12-01T00:00:00"/>
    <d v="2006-12-05T00:00:00"/>
    <m/>
    <m/>
    <m/>
    <m/>
    <s v="WI"/>
    <n v="1"/>
    <n v="1"/>
    <n v="1"/>
    <x v="0"/>
    <s v="N"/>
    <n v="13.526027397260274"/>
    <n v="13.526027397260274"/>
    <n v="1049.7311999999999"/>
    <n v="1049.7311999999999"/>
    <s v="Pump OIL"/>
    <n v="2"/>
    <n v="2"/>
    <m/>
    <s v="Pump OIL"/>
    <x v="2"/>
    <s v="Producing"/>
    <s v="Producing"/>
    <x v="0"/>
    <x v="1"/>
    <s v="W 0363561 "/>
    <n v="45993"/>
    <n v="0"/>
    <n v="0"/>
    <n v="0"/>
    <n v="0"/>
    <n v="16500"/>
    <n v="0"/>
    <n v="62493"/>
    <m/>
    <m/>
    <m/>
    <m/>
    <n v="62493"/>
    <m/>
    <n v="127245.9"/>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204102204000"/>
    <s v="1 UWI in License"/>
    <n v="363660"/>
    <s v="100/04-22-020-10W4/00"/>
    <n v="363660"/>
    <n v="1"/>
    <s v="100"/>
    <s v="04"/>
    <s v="22"/>
    <s v="020"/>
    <s v="10W4"/>
    <s v="00"/>
    <s v="04-22-020-10W4"/>
    <s v="04-22-020-10W4"/>
    <s v="AB"/>
    <s v="PRINCESS"/>
    <s v="CNRL PRIN 4-22-20-10"/>
    <x v="5"/>
    <s v="Cdn Nat Rsrcs Ltd"/>
    <s v="Working Interest"/>
    <n v="2.5159999999999998E-2"/>
    <s v="JENNER SHLW GAS"/>
    <s v="Yes"/>
    <s v="3) Jeremy List 3 - move from JSGS to Princess-PG"/>
    <s v="Flow GAS"/>
    <d v="2020-05-31T00:00:00"/>
    <m/>
    <n v="2425"/>
    <m/>
    <m/>
    <s v="Flow GAS"/>
    <s v="Kmilk_rv;Kmed_hat;K2nd_ws"/>
    <s v="Cdn Nat Rsrcs Ltd"/>
    <n v="7440005"/>
    <m/>
    <m/>
    <d v="2006-09-27T00:00:00"/>
    <d v="2007-09-13T00:00:00"/>
    <d v="2007-09-13T00:00:00"/>
    <m/>
    <d v="2007-10-01T00:00:00"/>
    <d v="2007-10-21T00:00:00"/>
    <m/>
    <m/>
    <m/>
    <m/>
    <s v="WI"/>
    <n v="1"/>
    <n v="1"/>
    <n v="2.5159999999999998E-2"/>
    <x v="1"/>
    <s v="N"/>
    <n v="12.572602739726028"/>
    <n v="12.572602739726028"/>
    <n v="739.14"/>
    <n v="739.14"/>
    <s v="Flow GAS"/>
    <n v="4"/>
    <n v="4"/>
    <m/>
    <s v="Flow GAS"/>
    <x v="1"/>
    <s v="Producing"/>
    <s v="Producing"/>
    <x v="0"/>
    <x v="0"/>
    <s v="W 0363660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2207000"/>
    <s v="1 UWI in License"/>
    <n v="363708"/>
    <s v="100/07-22-020-10W4/00"/>
    <n v="363708"/>
    <n v="1"/>
    <s v="100"/>
    <s v="07"/>
    <s v="22"/>
    <s v="020"/>
    <s v="10W4"/>
    <s v="00"/>
    <s v="07-22-020-10W4"/>
    <s v="07-22-020-10W4"/>
    <s v="AB"/>
    <s v="PRINCESS"/>
    <s v="CNRL PRIN 7-22-20-10"/>
    <x v="5"/>
    <s v="Cdn Nat Rsrcs Ltd"/>
    <s v="Working Interest"/>
    <n v="2.5159999999999998E-2"/>
    <s v="JENNER SHLW GAS"/>
    <s v="Yes"/>
    <s v="3) Jeremy List 3 - move from JSGS to Princess-PG"/>
    <s v="Flow GAS"/>
    <d v="2020-05-31T00:00:00"/>
    <m/>
    <n v="2096"/>
    <m/>
    <m/>
    <s v="Flow GAS"/>
    <s v="Kmilk_rv;Kmed_hat"/>
    <s v="Cdn Nat Rsrcs Ltd"/>
    <n v="7440005"/>
    <m/>
    <m/>
    <d v="2006-09-27T00:00:00"/>
    <d v="2007-09-16T00:00:00"/>
    <d v="2007-09-16T00:00:00"/>
    <m/>
    <d v="2007-10-01T00:00:00"/>
    <d v="2007-10-21T00:00:00"/>
    <m/>
    <m/>
    <m/>
    <m/>
    <s v="WI"/>
    <n v="1"/>
    <n v="1"/>
    <n v="2.5159999999999998E-2"/>
    <x v="1"/>
    <s v="N"/>
    <n v="12.564383561643835"/>
    <n v="12.564383561643835"/>
    <n v="638.86080000000004"/>
    <n v="638.86080000000004"/>
    <s v="Flow GAS"/>
    <n v="4"/>
    <n v="4"/>
    <m/>
    <s v="Flow GAS"/>
    <x v="1"/>
    <s v="Producing"/>
    <s v="Producing"/>
    <x v="0"/>
    <x v="0"/>
    <s v="W 0363708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24060608000"/>
    <s v="1 UWI in License"/>
    <n v="363911"/>
    <s v="100/08-06-022-06W4/00"/>
    <n v="363911"/>
    <n v="1"/>
    <s v="100"/>
    <s v="08"/>
    <s v="06"/>
    <s v="022"/>
    <s v="06W4"/>
    <s v="00"/>
    <s v="08-06-022-06W4"/>
    <s v="08-06-022-06W4"/>
    <s v="AB"/>
    <s v="ATLEE-BUFFALO"/>
    <s v="EOG ATL-BUFF 8-6-22-6"/>
    <x v="7"/>
    <s v="Cdn Nat Rsrcs Ltd"/>
    <s v="Working Interest"/>
    <n v="0.5"/>
    <s v="JENNER SHLW GAS"/>
    <s v="No"/>
    <m/>
    <s v="Flow GAS"/>
    <d v="2020-05-31T00:00:00"/>
    <m/>
    <n v="1512"/>
    <m/>
    <m/>
    <s v="Flow GAS"/>
    <s v="Kmilk_rv;Kmed_hat"/>
    <s v="Cdn Nat Rsrcs Ltd"/>
    <n v="93021"/>
    <m/>
    <m/>
    <d v="2006-10-03T00:00:00"/>
    <d v="2006-12-02T00:00:00"/>
    <d v="2006-12-03T00:00:00"/>
    <m/>
    <d v="2007-11-01T00:00:00"/>
    <d v="2007-11-11T00:00:00"/>
    <m/>
    <m/>
    <m/>
    <m/>
    <s v="WI"/>
    <n v="1"/>
    <n v="1"/>
    <n v="0.5"/>
    <x v="1"/>
    <s v="N"/>
    <n v="13.353424657534246"/>
    <n v="13.353424657534246"/>
    <n v="460.85760000000005"/>
    <n v="460.85760000000005"/>
    <s v="Flow GAS"/>
    <n v="4"/>
    <n v="4"/>
    <m/>
    <s v="Flow GAS"/>
    <x v="1"/>
    <s v="Producing"/>
    <s v="Producing"/>
    <x v="0"/>
    <x v="0"/>
    <s v="W 0363911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21515000"/>
    <s v="1 UWI in License"/>
    <n v="363978"/>
    <s v="100/15-15-019-12W4/00"/>
    <n v="363978"/>
    <n v="1"/>
    <s v="100"/>
    <s v="15"/>
    <s v="15"/>
    <s v="019"/>
    <s v="12W4"/>
    <s v="00"/>
    <s v="15-15-019-12W4"/>
    <s v="15-15-019-12W4"/>
    <s v="AB"/>
    <s v="PRINCESS"/>
    <s v="Imaginea PRIN 15-15-19-12"/>
    <x v="11"/>
    <s v="Cor4 Oil Corp"/>
    <s v="Working Interest"/>
    <n v="1"/>
    <s v="TILLEY"/>
    <s v="No"/>
    <m/>
    <s v="Susp OIL"/>
    <d v="2018-05-31T00:00:00"/>
    <m/>
    <n v="3527"/>
    <m/>
    <m/>
    <s v="Susp OIL"/>
    <s v="Mpekisko"/>
    <s v="Cor4 Oil Corp"/>
    <n v="7440009"/>
    <m/>
    <m/>
    <d v="2006-10-04T00:00:00"/>
    <d v="2006-10-05T00:00:00"/>
    <d v="2006-10-10T00:00:00"/>
    <m/>
    <d v="2007-03-01T00:00:00"/>
    <d v="2007-03-01T00:00:00"/>
    <m/>
    <m/>
    <m/>
    <m/>
    <s v="WI"/>
    <n v="1"/>
    <n v="1"/>
    <n v="1"/>
    <x v="0"/>
    <s v="N"/>
    <n v="13.512328767123288"/>
    <n v="13.512328767123288"/>
    <n v="1075.0296000000001"/>
    <n v="1075.0296000000001"/>
    <s v="Susp OIL"/>
    <n v="12"/>
    <n v="12"/>
    <m/>
    <s v="Susp OIL"/>
    <x v="2"/>
    <s v="Suspended"/>
    <s v="Suspended"/>
    <x v="1"/>
    <x v="1"/>
    <s v="W 0363978 "/>
    <n v="45993"/>
    <n v="0"/>
    <n v="0"/>
    <n v="0"/>
    <n v="0"/>
    <n v="16500"/>
    <n v="0"/>
    <n v="62493"/>
    <m/>
    <m/>
    <m/>
    <m/>
    <n v="62493"/>
    <m/>
    <n v="0"/>
    <m/>
    <n v="30000"/>
    <n v="25000"/>
    <n v="55000"/>
    <x v="8"/>
    <m/>
    <n v="30000"/>
    <n v="25000"/>
    <x v="8"/>
    <s v=""/>
    <n v="20"/>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106030"/>
    <s v="1 UWI in License"/>
    <n v="364234"/>
    <s v="103/06-31-017-11W4/00"/>
    <n v="364234"/>
    <n v="1"/>
    <s v="103"/>
    <s v="06"/>
    <s v="31"/>
    <s v="017"/>
    <s v="11W4"/>
    <s v="00"/>
    <s v="06-31-017-11W4"/>
    <s v="06-31-017-11W4"/>
    <s v="AB"/>
    <s v="ALDERSON"/>
    <s v="Imaginea BANTRY 6-31-17-11"/>
    <x v="8"/>
    <s v="Cor4 Oil Corp"/>
    <s v="Working Interest"/>
    <n v="1"/>
    <s v="ALDERSON"/>
    <s v="No"/>
    <m/>
    <s v="Susp OIL"/>
    <d v="2012-05-31T00:00:00"/>
    <m/>
    <n v="3494"/>
    <m/>
    <m/>
    <s v="Susp OIL"/>
    <s v="Mpekisko"/>
    <s v="Cor4 Oil Corp"/>
    <n v="96675"/>
    <m/>
    <m/>
    <d v="2006-10-06T00:00:00"/>
    <d v="2006-10-13T00:00:00"/>
    <d v="2006-10-17T00:00:00"/>
    <m/>
    <d v="2006-12-01T00:00:00"/>
    <d v="2006-12-18T00:00:00"/>
    <m/>
    <m/>
    <m/>
    <m/>
    <s v="WI"/>
    <n v="1"/>
    <n v="1"/>
    <n v="1"/>
    <x v="0"/>
    <s v="N"/>
    <n v="13.490410958904109"/>
    <n v="13.490410958904109"/>
    <n v="1064.9712"/>
    <n v="1064.9712"/>
    <s v="Susp OIL"/>
    <n v="12"/>
    <n v="12"/>
    <m/>
    <s v="Susp OIL"/>
    <x v="2"/>
    <s v="Suspended"/>
    <s v="Suspended"/>
    <x v="1"/>
    <x v="1"/>
    <s v="W 0364234 "/>
    <n v="45993"/>
    <n v="0"/>
    <n v="0"/>
    <n v="0"/>
    <n v="0"/>
    <n v="0"/>
    <n v="0"/>
    <n v="45993"/>
    <m/>
    <m/>
    <m/>
    <m/>
    <n v="45993"/>
    <m/>
    <n v="0"/>
    <m/>
    <n v="30000"/>
    <n v="25000"/>
    <n v="55000"/>
    <x v="8"/>
    <m/>
    <n v="30000"/>
    <n v="25000"/>
    <x v="8"/>
    <s v=""/>
    <n v="21"/>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224060604000"/>
    <s v="1 UWI in License"/>
    <n v="364334"/>
    <s v="100/04-06-022-06W4/00"/>
    <n v="364334"/>
    <n v="1"/>
    <s v="100"/>
    <s v="04"/>
    <s v="06"/>
    <s v="022"/>
    <s v="06W4"/>
    <s v="00"/>
    <s v="04-06-022-06W4"/>
    <s v="04-06-022-06W4"/>
    <s v="AB"/>
    <s v="ATLEE-BUFFALO"/>
    <s v="EOG ATL-BUFF 4-6-22-6"/>
    <x v="7"/>
    <s v="Cdn Nat Rsrcs Ltd"/>
    <s v="Working Interest"/>
    <n v="0.5"/>
    <s v="JENNER SHLW GAS"/>
    <s v="No"/>
    <m/>
    <s v="Flow GAS"/>
    <d v="2020-05-31T00:00:00"/>
    <m/>
    <n v="1588"/>
    <m/>
    <m/>
    <s v="Flow GAS"/>
    <s v="Kmilk_rv;Kmed_hat"/>
    <s v="Cdn Nat Rsrcs Ltd"/>
    <n v="93021"/>
    <m/>
    <m/>
    <d v="2006-10-11T00:00:00"/>
    <d v="2006-11-30T00:00:00"/>
    <d v="2006-12-01T00:00:00"/>
    <m/>
    <d v="2007-08-01T00:00:00"/>
    <d v="2007-08-14T00:00:00"/>
    <m/>
    <m/>
    <m/>
    <m/>
    <s v="WI"/>
    <n v="1"/>
    <n v="1"/>
    <n v="0.5"/>
    <x v="1"/>
    <s v="N"/>
    <n v="13.358904109589041"/>
    <n v="13.358904109589041"/>
    <n v="484.0224"/>
    <n v="484.0224"/>
    <s v="Flow GAS"/>
    <n v="4"/>
    <n v="4"/>
    <m/>
    <s v="Flow GAS"/>
    <x v="1"/>
    <s v="Producing"/>
    <s v="Producing"/>
    <x v="0"/>
    <x v="0"/>
    <s v="W 0364334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14100601000"/>
    <s v="1 UWI in License"/>
    <n v="366984"/>
    <s v="100/01-06-021-10W4/00"/>
    <n v="366984"/>
    <n v="1"/>
    <s v="100"/>
    <s v="01"/>
    <s v="06"/>
    <s v="021"/>
    <s v="10W4"/>
    <s v="00"/>
    <s v="01-06-021-10W4"/>
    <s v="01-06-021-10W4"/>
    <s v="AB"/>
    <s v="PRINCESS"/>
    <s v="IMAGINEA PRIN 1-6-21-10"/>
    <x v="5"/>
    <s v="Cor4 Oil Corp"/>
    <s v="Working Interest"/>
    <n v="1"/>
    <s v="PRINCESS - PG"/>
    <s v="No"/>
    <m/>
    <s v="Flow GAS"/>
    <d v="2020-05-31T00:00:00"/>
    <m/>
    <n v="2382"/>
    <m/>
    <m/>
    <s v="Flow GAS"/>
    <s v="Kmilk_rv;Kmed_hat;K2nd_ws"/>
    <s v="Cor4 Oil Corp"/>
    <n v="116228"/>
    <m/>
    <m/>
    <d v="2006-11-28T00:00:00"/>
    <d v="2006-12-05T00:00:00"/>
    <d v="2006-12-12T00:00:00"/>
    <m/>
    <d v="2007-02-01T00:00:00"/>
    <d v="2007-02-12T00:00:00"/>
    <m/>
    <m/>
    <m/>
    <m/>
    <s v="WI"/>
    <n v="1"/>
    <n v="1"/>
    <n v="1"/>
    <x v="0"/>
    <s v="N"/>
    <n v="13.345205479452055"/>
    <n v="13.345205479452055"/>
    <n v="726.03360000000009"/>
    <n v="726.03360000000009"/>
    <s v="Flow GAS"/>
    <n v="4"/>
    <n v="4"/>
    <m/>
    <s v="Flow GAS"/>
    <x v="1"/>
    <s v="Producing"/>
    <s v="Producing"/>
    <x v="0"/>
    <x v="0"/>
    <s v="W 0366984 "/>
    <n v="17975"/>
    <n v="0"/>
    <n v="0"/>
    <n v="0"/>
    <n v="0"/>
    <n v="16500"/>
    <n v="0"/>
    <n v="34475"/>
    <m/>
    <m/>
    <m/>
    <m/>
    <n v="34475"/>
    <m/>
    <n v="119579.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54110402050"/>
    <s v="1 UWI in License"/>
    <n v="367576"/>
    <s v="105/02-04-015-11W4/00"/>
    <n v="367576"/>
    <n v="1"/>
    <s v="105"/>
    <s v="02"/>
    <s v="04"/>
    <s v="015"/>
    <s v="11W4"/>
    <s v="00"/>
    <s v="02-04-015-11W4"/>
    <s v="02-04-015-11W4"/>
    <s v="AB"/>
    <s v="ALDERSON"/>
    <s v="Imaginea ALDSON 2-4-15-11"/>
    <x v="8"/>
    <s v="Cor4 Oil Corp"/>
    <s v="Working Interest"/>
    <n v="1"/>
    <s v="ALDERSON"/>
    <s v="No"/>
    <m/>
    <s v="Susp OIL"/>
    <d v="2011-08-31T00:00:00"/>
    <m/>
    <n v="3330"/>
    <m/>
    <m/>
    <s v="Susp OIL"/>
    <s v="Mpekisko"/>
    <s v="Cardinal Enrg Ltd(2)"/>
    <n v="52732"/>
    <m/>
    <m/>
    <d v="2006-12-05T00:00:00"/>
    <d v="2006-12-11T00:00:00"/>
    <d v="2006-12-18T00:00:00"/>
    <m/>
    <d v="2007-05-01T00:00:00"/>
    <d v="2007-05-16T00:00:00"/>
    <m/>
    <m/>
    <m/>
    <m/>
    <s v="WI"/>
    <n v="1"/>
    <n v="1"/>
    <n v="1"/>
    <x v="0"/>
    <s v="N"/>
    <n v="13.328767123287671"/>
    <n v="13.328767123287671"/>
    <n v="1014.984"/>
    <n v="1014.984"/>
    <s v="Susp OIL"/>
    <n v="12"/>
    <n v="12"/>
    <m/>
    <s v="Susp OIL"/>
    <x v="2"/>
    <s v="Suspended"/>
    <s v="Suspended"/>
    <x v="1"/>
    <x v="1"/>
    <s v="W 0367576 "/>
    <n v="45993"/>
    <n v="0"/>
    <n v="0"/>
    <n v="0"/>
    <n v="0"/>
    <n v="16500"/>
    <n v="0"/>
    <n v="62493"/>
    <m/>
    <m/>
    <m/>
    <m/>
    <n v="62493"/>
    <m/>
    <n v="0"/>
    <m/>
    <n v="30000"/>
    <n v="25000"/>
    <n v="55000"/>
    <x v="8"/>
    <m/>
    <n v="30000"/>
    <n v="25000"/>
    <x v="8"/>
    <s v=""/>
    <n v="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224060602000"/>
    <s v="1 UWI in License"/>
    <n v="367613"/>
    <s v="100/02-06-022-06W4/00"/>
    <n v="367613"/>
    <n v="1"/>
    <s v="100"/>
    <s v="02"/>
    <s v="06"/>
    <s v="022"/>
    <s v="06W4"/>
    <s v="00"/>
    <s v="02-06-022-06W4"/>
    <s v="02-06-022-06W4"/>
    <s v="AB"/>
    <s v="ATLEE-BUFFALO"/>
    <s v="EOG ATL-BUFF 2-6-22-6"/>
    <x v="7"/>
    <s v="Cdn Nat Rsrcs Ltd"/>
    <s v="Working Interest"/>
    <n v="0.5"/>
    <s v="JENNER SHLW GAS"/>
    <s v="No"/>
    <m/>
    <s v="Flow GAS"/>
    <d v="2020-05-31T00:00:00"/>
    <m/>
    <n v="1549"/>
    <m/>
    <m/>
    <s v="Flow GAS"/>
    <s v="Kmilk_rv;Kmed_hat"/>
    <s v="Cdn Nat Rsrcs Ltd"/>
    <n v="93021"/>
    <m/>
    <m/>
    <d v="2006-12-05T00:00:00"/>
    <d v="2006-12-15T00:00:00"/>
    <d v="2006-12-16T00:00:00"/>
    <m/>
    <d v="2007-11-01T00:00:00"/>
    <d v="2007-11-11T00:00:00"/>
    <m/>
    <m/>
    <m/>
    <m/>
    <s v="WI"/>
    <n v="1"/>
    <n v="1"/>
    <n v="0.5"/>
    <x v="1"/>
    <s v="N"/>
    <n v="13.317808219178081"/>
    <n v="13.317808219178081"/>
    <n v="472.1352"/>
    <n v="472.1352"/>
    <s v="Flow GAS"/>
    <n v="4"/>
    <n v="4"/>
    <m/>
    <s v="Flow GAS"/>
    <x v="1"/>
    <s v="Producing"/>
    <s v="Producing"/>
    <x v="0"/>
    <x v="0"/>
    <s v="W 0367613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224060614000"/>
    <s v="1 UWI in License"/>
    <n v="367649"/>
    <s v="100/14-06-022-06W4/00"/>
    <n v="367649"/>
    <n v="1"/>
    <s v="100"/>
    <s v="14"/>
    <s v="06"/>
    <s v="022"/>
    <s v="06W4"/>
    <s v="00"/>
    <s v="14-06-022-06W4"/>
    <s v="14-06-022-06W4"/>
    <s v="AB"/>
    <s v="ATLEE-BUFFALO"/>
    <s v="EOG ATL-BUFF 14-6-22-6"/>
    <x v="7"/>
    <s v="Cdn Nat Rsrcs Ltd"/>
    <s v="Working Interest"/>
    <n v="0.5"/>
    <s v="JENNER SHLW GAS"/>
    <s v="No"/>
    <m/>
    <s v="Flow GAS"/>
    <d v="2020-05-31T00:00:00"/>
    <m/>
    <n v="1506"/>
    <m/>
    <m/>
    <s v="Flow GAS"/>
    <s v="Kmilk_rv;Kmed_hat"/>
    <s v="Cdn Nat Rsrcs Ltd"/>
    <n v="93021"/>
    <m/>
    <m/>
    <d v="2006-12-05T00:00:00"/>
    <d v="2006-12-14T00:00:00"/>
    <d v="2006-12-15T00:00:00"/>
    <m/>
    <d v="2007-05-01T00:00:00"/>
    <d v="2007-05-06T00:00:00"/>
    <m/>
    <m/>
    <m/>
    <m/>
    <s v="WI"/>
    <n v="1"/>
    <n v="1"/>
    <n v="0.5"/>
    <x v="1"/>
    <s v="N"/>
    <n v="13.32054794520548"/>
    <n v="13.32054794520548"/>
    <n v="459.02880000000005"/>
    <n v="459.02880000000005"/>
    <s v="Flow GAS"/>
    <n v="4"/>
    <n v="4"/>
    <m/>
    <s v="Flow GAS"/>
    <x v="1"/>
    <s v="Producing"/>
    <s v="Producing"/>
    <x v="0"/>
    <x v="0"/>
    <s v="W 0367649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54112504020"/>
    <s v="1 UWI in License"/>
    <n v="367689"/>
    <s v="102/04-25-015-11W4/00"/>
    <n v="367689"/>
    <n v="1"/>
    <s v="102"/>
    <s v="04"/>
    <s v="25"/>
    <s v="015"/>
    <s v="11W4"/>
    <s v="00"/>
    <s v="04-25-015-11W4"/>
    <s v="04-25-015-11W4"/>
    <s v="AB"/>
    <m/>
    <s v="Imaginea ALDSON 4-25-15-11"/>
    <x v="8"/>
    <s v="Cor4 Oil Corp"/>
    <s v="Working Interest"/>
    <n v="1"/>
    <s v="ALDERSON"/>
    <s v="No"/>
    <m/>
    <s v="ABD Zn"/>
    <m/>
    <m/>
    <n v="3524"/>
    <m/>
    <m/>
    <m/>
    <m/>
    <m/>
    <m/>
    <m/>
    <m/>
    <d v="2006-12-06T00:00:00"/>
    <d v="2007-01-18T00:00:00"/>
    <d v="2007-01-21T00:00:00"/>
    <d v="2008-01-21T00:00:00"/>
    <m/>
    <m/>
    <m/>
    <m/>
    <m/>
    <m/>
    <s v="WI"/>
    <n v="1"/>
    <n v="1"/>
    <n v="1"/>
    <x v="0"/>
    <s v="N"/>
    <n v="13.224657534246575"/>
    <n v="13.224657534246575"/>
    <n v="1074.1152"/>
    <n v="1074.1152"/>
    <s v="ABD Zn"/>
    <n v="24"/>
    <n v="24"/>
    <m/>
    <s v="ABD Zn"/>
    <x v="0"/>
    <s v="Abandoned"/>
    <s v="Partial Abandoned"/>
    <x v="1"/>
    <x v="1"/>
    <s v="W 0367689 "/>
    <n v="12800"/>
    <n v="0"/>
    <n v="0"/>
    <n v="0"/>
    <n v="0"/>
    <n v="16500"/>
    <n v="0"/>
    <n v="29300"/>
    <m/>
    <m/>
    <m/>
    <m/>
    <n v="29300"/>
    <m/>
    <n v="0"/>
    <m/>
    <n v="3000"/>
    <n v="25000"/>
    <n v="28000"/>
    <x v="15"/>
    <m/>
    <n v="3000"/>
    <n v="25000"/>
    <x v="15"/>
    <s v=""/>
    <n v="6"/>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74111116020"/>
    <s v="1 UWI in License"/>
    <n v="368025"/>
    <s v="102/16-11-017-11W4/00"/>
    <n v="368025"/>
    <n v="1"/>
    <s v="102"/>
    <s v="16"/>
    <s v="11"/>
    <s v="017"/>
    <s v="11W4"/>
    <s v="00"/>
    <s v="16-11-017-11W4"/>
    <s v="16-11-017-11W4"/>
    <s v="AB"/>
    <m/>
    <s v="Imaginea ALDSON 16-11-17-11"/>
    <x v="8"/>
    <s v="Cor4 Oil Corp"/>
    <s v="Working Interest"/>
    <n v="1"/>
    <s v="ALDERSON"/>
    <s v="No"/>
    <m/>
    <s v="ABD Zn"/>
    <m/>
    <m/>
    <n v="3527"/>
    <m/>
    <m/>
    <m/>
    <m/>
    <m/>
    <m/>
    <m/>
    <m/>
    <d v="2006-12-09T00:00:00"/>
    <d v="2006-12-19T00:00:00"/>
    <d v="2006-12-21T00:00:00"/>
    <d v="2007-12-21T00:00:00"/>
    <m/>
    <m/>
    <m/>
    <m/>
    <m/>
    <m/>
    <s v="WI"/>
    <n v="1"/>
    <n v="1"/>
    <n v="1"/>
    <x v="0"/>
    <s v="N"/>
    <n v="13.306849315068494"/>
    <n v="13.306849315068494"/>
    <n v="1075.0296000000001"/>
    <n v="1075.0296000000001"/>
    <s v="ABD Zn"/>
    <n v="24"/>
    <n v="24"/>
    <m/>
    <s v="ABD Zn"/>
    <x v="0"/>
    <s v="Abandoned"/>
    <s v="Partial Abandoned"/>
    <x v="1"/>
    <x v="1"/>
    <s v="W 0368025 "/>
    <n v="12800"/>
    <n v="0"/>
    <n v="0"/>
    <n v="0"/>
    <n v="0"/>
    <n v="16500"/>
    <n v="0"/>
    <n v="29300"/>
    <m/>
    <m/>
    <m/>
    <m/>
    <n v="29300"/>
    <m/>
    <n v="0"/>
    <m/>
    <n v="3000"/>
    <n v="25000"/>
    <n v="28000"/>
    <x v="15"/>
    <m/>
    <n v="3000"/>
    <n v="25000"/>
    <x v="15"/>
    <s v=""/>
    <n v="6"/>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94100603020"/>
    <s v="1 UWI in License"/>
    <n v="372528"/>
    <s v="102/03-06-019-10W4/00"/>
    <n v="372528"/>
    <n v="1"/>
    <s v="102"/>
    <s v="03"/>
    <s v="06"/>
    <s v="019"/>
    <s v="10W4"/>
    <s v="00"/>
    <s v="03-06-019-10W4"/>
    <s v="03-06-019-10W4"/>
    <s v="AB"/>
    <m/>
    <s v="Imaginea PRIN 3-6-19-10"/>
    <x v="6"/>
    <s v="Cor4 Oil Corp"/>
    <s v="Working Interest"/>
    <n v="1"/>
    <s v="WEST TIDE LAKE"/>
    <s v="No"/>
    <m/>
    <s v="Cased"/>
    <m/>
    <m/>
    <n v="3199"/>
    <m/>
    <m/>
    <m/>
    <m/>
    <m/>
    <m/>
    <m/>
    <m/>
    <d v="2007-01-18T00:00:00"/>
    <d v="2007-01-22T00:00:00"/>
    <d v="2007-01-24T00:00:00"/>
    <d v="2008-01-24T00:00:00"/>
    <m/>
    <m/>
    <m/>
    <m/>
    <m/>
    <m/>
    <s v="WI"/>
    <n v="1"/>
    <n v="1"/>
    <n v="1"/>
    <x v="0"/>
    <s v="N"/>
    <n v="13.213698630136987"/>
    <n v="13.213698630136987"/>
    <n v="975.05520000000001"/>
    <n v="975.05520000000001"/>
    <s v="Cased"/>
    <n v="32"/>
    <n v="32"/>
    <m/>
    <s v="Cased"/>
    <x v="0"/>
    <s v="Pre-Production"/>
    <s v="Pre-Production"/>
    <x v="1"/>
    <x v="1"/>
    <s v="W 0372528 "/>
    <n v="12800"/>
    <n v="0"/>
    <n v="0"/>
    <n v="0"/>
    <n v="0"/>
    <n v="0"/>
    <n v="1650"/>
    <n v="14450"/>
    <m/>
    <m/>
    <m/>
    <m/>
    <n v="14450"/>
    <m/>
    <n v="0"/>
    <m/>
    <n v="2200"/>
    <n v="1090"/>
    <n v="3290"/>
    <x v="17"/>
    <m/>
    <n v="2200"/>
    <n v="1090"/>
    <x v="17"/>
    <s v=""/>
    <n v="6"/>
    <s v="3) DUCs / Cut &amp; Cap Ready / Known Work To Do. Prioritize as earlier"/>
    <n v="3"/>
    <m/>
    <n v="2200"/>
    <n v="1090"/>
    <n v="3290"/>
    <n v="1"/>
    <n v="2200"/>
    <n v="1090"/>
    <n v="3290"/>
    <n v="3"/>
    <n v="1.35E-2"/>
    <n v="2290.3082628250004"/>
    <n v="1213.4350131552742"/>
    <n v="3503.7432759802746"/>
    <n v="1.7600000000000001E-2"/>
    <n v="2173.5150164072484"/>
    <n v="1055.357827798636"/>
    <n v="3228.8728442058846"/>
    <s v="A.1) These wells are DUCs (drilled un-completed). Minimal abandonment cost of $2,200. Minimal disturbance, use $10,900 for recs (10% for pad site)."/>
  </r>
  <r>
    <s v="1 - Yes"/>
    <s v="1- Yes"/>
    <n v="184113516020"/>
    <s v="1 UWI in License"/>
    <n v="372612"/>
    <s v="102/16-35-018-11W4/00"/>
    <n v="372612"/>
    <n v="1"/>
    <s v="102"/>
    <s v="16"/>
    <s v="35"/>
    <s v="018"/>
    <s v="11W4"/>
    <s v="00"/>
    <s v="16-35-018-11W4"/>
    <s v="16-35-018-11W4"/>
    <s v="AB"/>
    <s v="PRINCESS"/>
    <s v="Imaginea PRIN 16-35-18-11"/>
    <x v="6"/>
    <s v="Cor4 Oil Corp"/>
    <s v="Working Interest"/>
    <n v="1"/>
    <s v="WEST TIDE LAKE"/>
    <s v="No"/>
    <m/>
    <s v="Susp OIL"/>
    <d v="2011-10-31T00:00:00"/>
    <m/>
    <n v="3461"/>
    <m/>
    <m/>
    <s v="Susp OIL"/>
    <s v="Mpekisko"/>
    <s v="Cor4 Oil Corp"/>
    <n v="7440009"/>
    <m/>
    <m/>
    <d v="2007-01-19T00:00:00"/>
    <d v="2007-01-26T00:00:00"/>
    <d v="2007-01-28T00:00:00"/>
    <d v="2008-01-28T00:00:00"/>
    <d v="2007-06-01T00:00:00"/>
    <d v="2007-06-09T00:00:00"/>
    <m/>
    <m/>
    <m/>
    <m/>
    <s v="WI"/>
    <n v="1"/>
    <n v="1"/>
    <n v="1"/>
    <x v="0"/>
    <s v="N"/>
    <n v="13.202739726027398"/>
    <n v="13.202739726027398"/>
    <n v="1054.9128000000001"/>
    <n v="1054.9128000000001"/>
    <s v="Susp OIL"/>
    <n v="12"/>
    <n v="12"/>
    <m/>
    <s v="Susp OIL"/>
    <x v="2"/>
    <s v="Suspended"/>
    <s v="Suspended"/>
    <x v="1"/>
    <x v="1"/>
    <s v="W 0372612 "/>
    <n v="45993"/>
    <n v="0"/>
    <n v="0"/>
    <n v="0"/>
    <n v="0"/>
    <n v="0"/>
    <n v="0"/>
    <n v="45993"/>
    <m/>
    <m/>
    <m/>
    <m/>
    <n v="45993"/>
    <m/>
    <n v="0"/>
    <m/>
    <n v="2500"/>
    <n v="0"/>
    <n v="2500"/>
    <x v="7"/>
    <m/>
    <n v="2500"/>
    <n v="0"/>
    <x v="7"/>
    <s v="Well has a satellite w $33K reclamation. Reduce well rec to $nil."/>
    <n v="9"/>
    <s v="3) DUCs / Cut &amp; Cap Ready / Known Work To Do. Prioritize as earlier"/>
    <n v="8"/>
    <m/>
    <n v="2500"/>
    <n v="0"/>
    <n v="2500"/>
    <n v="1"/>
    <n v="2500"/>
    <n v="0"/>
    <n v="2500"/>
    <n v="8"/>
    <n v="1.35E-2"/>
    <n v="2783.1078283377847"/>
    <n v="0"/>
    <n v="2783.1078283377847"/>
    <n v="1.7600000000000001E-2"/>
    <n v="2420.5454766023759"/>
    <n v="0"/>
    <n v="2420.5454766023759"/>
    <s v="A.2) Cut &amp; Cap ready wells, D13 suspended. Has plug &amp; cement. Still require well review. Do not have known SCVL. Use $2,500 abandonment estimate for now. Use $10,900 for shallow gas rec, and $25,000 for oil/other rec. (10% for site pad)"/>
  </r>
  <r>
    <s v="1 - Yes"/>
    <s v="1- Yes"/>
    <n v="194110710000"/>
    <s v="1 UWI in License"/>
    <n v="373141"/>
    <s v="100/10-07-019-11W4/00"/>
    <n v="373141"/>
    <n v="1"/>
    <s v="100"/>
    <s v="10"/>
    <s v="07"/>
    <s v="019"/>
    <s v="11W4"/>
    <s v="00"/>
    <s v="07-07-019-11W4"/>
    <s v="07-07-019-11W4"/>
    <s v="AB"/>
    <s v="PRINCESS"/>
    <s v="Imaginea PRIN 10-7-19-11"/>
    <x v="6"/>
    <s v="Cor4 Oil Corp"/>
    <s v="Working Interest"/>
    <n v="1"/>
    <s v="WEST TIDE LAKE"/>
    <s v="No"/>
    <m/>
    <s v="ABD Zn OIL"/>
    <d v="2007-04-30T00:00:00"/>
    <m/>
    <n v="3473"/>
    <n v="3604"/>
    <m/>
    <s v="ABD Zn OIL"/>
    <s v="Mpekisko"/>
    <m/>
    <m/>
    <m/>
    <m/>
    <d v="2007-01-26T00:00:00"/>
    <d v="2007-02-03T00:00:00"/>
    <d v="2007-02-06T00:00:00"/>
    <m/>
    <d v="2007-03-01T00:00:00"/>
    <d v="2007-03-01T00:00:00"/>
    <m/>
    <m/>
    <m/>
    <m/>
    <s v="WI"/>
    <n v="1"/>
    <n v="1"/>
    <n v="1"/>
    <x v="0"/>
    <s v="N"/>
    <n v="13.180821917808219"/>
    <n v="13.180821917808219"/>
    <n v="1058.5704000000001"/>
    <n v="1058.5704000000001"/>
    <s v="ABD Zn OIL"/>
    <n v="25"/>
    <n v="25"/>
    <m/>
    <s v="ABD Zn OIL"/>
    <x v="2"/>
    <s v="Abandoned"/>
    <s v="Partial Abandoned"/>
    <x v="1"/>
    <x v="1"/>
    <s v="W 0373141 "/>
    <n v="12800"/>
    <n v="0"/>
    <n v="0"/>
    <n v="0"/>
    <n v="0"/>
    <n v="16500"/>
    <n v="0"/>
    <n v="29300"/>
    <m/>
    <m/>
    <m/>
    <m/>
    <n v="29300"/>
    <m/>
    <n v="0"/>
    <m/>
    <n v="2500"/>
    <n v="25000"/>
    <n v="27500"/>
    <x v="7"/>
    <m/>
    <n v="2500"/>
    <n v="25000"/>
    <x v="7"/>
    <s v=""/>
    <n v="2"/>
    <s v="3) DUCs / Cut &amp; Cap Ready / Known Work To Do. Prioritize as earlier"/>
    <n v="1"/>
    <m/>
    <n v="2500"/>
    <n v="25000"/>
    <n v="27500"/>
    <n v="1"/>
    <n v="2500"/>
    <n v="25000"/>
    <n v="27500"/>
    <n v="1"/>
    <n v="1.35E-2"/>
    <n v="2533.75"/>
    <n v="27094.586460560284"/>
    <n v="29628.336460560284"/>
    <n v="1.7600000000000001E-2"/>
    <n v="2489.9272798742136"/>
    <n v="24401.691769358476"/>
    <n v="26891.61904923269"/>
    <s v="A.2) Cut &amp; Cap ready wells, D13 suspended. Has plug &amp; cement. Still require well review. Do not have known SCVL. Use $2,500 abandonment estimate for now. Use $10,900 for shallow gas rec, and $25,000 for oil/other rec. (10% for site pad)"/>
  </r>
  <r>
    <s v="1 - Yes"/>
    <s v="1- Yes"/>
    <n v="194121210020"/>
    <s v="1 UWI in License"/>
    <n v="373186"/>
    <s v="102/10-12-019-12W4/00"/>
    <n v="373186"/>
    <n v="1"/>
    <s v="102"/>
    <s v="10"/>
    <s v="12"/>
    <s v="019"/>
    <s v="12W4"/>
    <s v="00"/>
    <s v="10-12-019-12W4"/>
    <s v="10-12-019-12W4"/>
    <s v="AB"/>
    <s v="PRINCESS"/>
    <s v="Imaginea PRIN 10-12-19-12"/>
    <x v="11"/>
    <s v="Cor4 Oil Corp"/>
    <s v="Working Interest"/>
    <n v="1"/>
    <s v="TILLEY"/>
    <s v="No"/>
    <m/>
    <s v="Flow OIL"/>
    <d v="2020-05-31T00:00:00"/>
    <m/>
    <n v="3461"/>
    <m/>
    <m/>
    <s v="Flow OIL"/>
    <s v="Mpekisko"/>
    <s v="Cor4 Oil Corp"/>
    <n v="7440009"/>
    <m/>
    <m/>
    <d v="2007-01-26T00:00:00"/>
    <d v="2007-01-30T00:00:00"/>
    <d v="2007-02-01T00:00:00"/>
    <m/>
    <d v="2007-06-01T00:00:00"/>
    <d v="2007-06-16T00:00:00"/>
    <m/>
    <m/>
    <m/>
    <m/>
    <s v="WI"/>
    <n v="1"/>
    <n v="1"/>
    <n v="1"/>
    <x v="0"/>
    <s v="N"/>
    <n v="13.191780821917808"/>
    <n v="13.191780821917808"/>
    <n v="1054.9128000000001"/>
    <n v="1054.9128000000001"/>
    <s v="Flow OIL"/>
    <n v="3"/>
    <n v="3"/>
    <m/>
    <s v="Flow OIL"/>
    <x v="2"/>
    <s v="Producing"/>
    <s v="Producing"/>
    <x v="0"/>
    <x v="1"/>
    <s v="W 0373186 "/>
    <n v="45993"/>
    <n v="0"/>
    <n v="0"/>
    <n v="0"/>
    <n v="0"/>
    <n v="0"/>
    <n v="0"/>
    <n v="45993"/>
    <m/>
    <m/>
    <m/>
    <m/>
    <n v="45993"/>
    <m/>
    <n v="139592.57"/>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20203000"/>
    <s v="1 UWI in License"/>
    <n v="373213"/>
    <s v="100/03-02-019-12W4/00"/>
    <n v="373213"/>
    <n v="1"/>
    <s v="100"/>
    <s v="03"/>
    <s v="02"/>
    <s v="019"/>
    <s v="12W4"/>
    <s v="00"/>
    <s v="03-02-019-12W4"/>
    <s v="03-02-019-12W4"/>
    <s v="AB"/>
    <m/>
    <s v="Imaginea BANTRY 3-2-19-12"/>
    <x v="11"/>
    <s v="Cor4 Oil Corp"/>
    <s v="Working Interest"/>
    <n v="1"/>
    <s v="TILLEY"/>
    <s v="No"/>
    <m/>
    <s v="Drld &amp; ABD"/>
    <m/>
    <m/>
    <n v="3517"/>
    <m/>
    <m/>
    <m/>
    <m/>
    <m/>
    <m/>
    <m/>
    <m/>
    <d v="2007-01-26T00:00:00"/>
    <d v="2007-02-07T00:00:00"/>
    <d v="2007-02-10T00:00:00"/>
    <d v="2008-02-10T00:00:00"/>
    <m/>
    <m/>
    <m/>
    <d v="2012-02-25T00:00:00"/>
    <s v="Cement And Plate"/>
    <m/>
    <s v="WI"/>
    <n v="1"/>
    <n v="1"/>
    <n v="1"/>
    <x v="0"/>
    <s v="N"/>
    <n v="13.169863013698631"/>
    <n v="13.169863013698631"/>
    <n v="1071.9816000000001"/>
    <n v="1071.9816000000001"/>
    <s v="Drld &amp; ABD"/>
    <n v="19"/>
    <n v="19"/>
    <m/>
    <s v="Drld &amp; ABD"/>
    <x v="0"/>
    <s v="Abandoned"/>
    <s v="Abandoned"/>
    <x v="1"/>
    <x v="1"/>
    <s v="W 0373213 "/>
    <n v="0"/>
    <n v="0"/>
    <n v="0"/>
    <n v="0"/>
    <n v="0"/>
    <n v="16500"/>
    <n v="0"/>
    <n v="16500"/>
    <m/>
    <m/>
    <m/>
    <m/>
    <n v="16500"/>
    <m/>
    <n v="0"/>
    <m/>
    <n v="0"/>
    <n v="25000"/>
    <n v="25000"/>
    <x v="1"/>
    <m/>
    <n v="0"/>
    <n v="25000"/>
    <x v="1"/>
    <s v=""/>
    <n v="1"/>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194110606020"/>
    <s v="1 UWI in License"/>
    <n v="373964"/>
    <s v="102/06-06-019-11W4/00"/>
    <n v="373964"/>
    <n v="1"/>
    <s v="102"/>
    <s v="06"/>
    <s v="06"/>
    <s v="019"/>
    <s v="11W4"/>
    <s v="00"/>
    <s v="06-06-019-11W4"/>
    <s v="06-06-019-11W4"/>
    <s v="AB"/>
    <s v="PRINCESS"/>
    <s v="Imaginea PRIN 6-6-19-11"/>
    <x v="6"/>
    <s v="Cor4 Oil Corp"/>
    <s v="Working Interest"/>
    <n v="1"/>
    <s v="WEST TIDE LAKE"/>
    <s v="No"/>
    <m/>
    <s v="Susp OIL"/>
    <d v="2015-04-30T00:00:00"/>
    <m/>
    <n v="3468"/>
    <m/>
    <m/>
    <s v="Susp OIL"/>
    <s v="Mpekisko"/>
    <s v="Cor4 Oil Corp"/>
    <n v="7440009"/>
    <m/>
    <m/>
    <d v="2007-02-08T00:00:00"/>
    <d v="2007-07-06T00:00:00"/>
    <d v="2007-07-08T00:00:00"/>
    <m/>
    <d v="2007-10-01T00:00:00"/>
    <d v="2007-10-19T00:00:00"/>
    <m/>
    <m/>
    <m/>
    <m/>
    <s v="WI"/>
    <n v="1"/>
    <n v="1"/>
    <n v="1"/>
    <x v="0"/>
    <s v="N"/>
    <n v="12.761643835616438"/>
    <n v="12.761643835616438"/>
    <n v="1057.0463999999999"/>
    <n v="1057.0463999999999"/>
    <s v="Susp OIL"/>
    <n v="12"/>
    <n v="12"/>
    <m/>
    <s v="Susp OIL"/>
    <x v="2"/>
    <s v="Suspended"/>
    <s v="Suspended"/>
    <x v="1"/>
    <x v="1"/>
    <s v="W 0373964 "/>
    <n v="45993"/>
    <n v="0"/>
    <n v="0"/>
    <n v="0"/>
    <n v="0"/>
    <n v="16500"/>
    <n v="0"/>
    <n v="62493"/>
    <m/>
    <m/>
    <m/>
    <m/>
    <n v="62493"/>
    <m/>
    <n v="0"/>
    <m/>
    <n v="30000"/>
    <n v="25000"/>
    <n v="55000"/>
    <x v="8"/>
    <m/>
    <n v="30000"/>
    <n v="25000"/>
    <x v="8"/>
    <s v=""/>
    <n v="3"/>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74121208000"/>
    <s v="1 UWI in License"/>
    <n v="374015"/>
    <s v="100/08-12-017-12W4/00"/>
    <n v="374015"/>
    <n v="1"/>
    <s v="100"/>
    <s v="08"/>
    <s v="12"/>
    <s v="017"/>
    <s v="12W4"/>
    <s v="00"/>
    <s v="08-12-017-12W4"/>
    <s v="08-12-017-12W4"/>
    <s v="AB"/>
    <s v="BANTRY"/>
    <s v="Imaginea BANTRY 8-12-17-12"/>
    <x v="8"/>
    <s v="Cor4 Oil Corp"/>
    <s v="Working Interest"/>
    <n v="1"/>
    <s v="ALDERSON"/>
    <s v="No"/>
    <m/>
    <s v="Pump OIL"/>
    <d v="2020-05-31T00:00:00"/>
    <m/>
    <n v="3432"/>
    <m/>
    <m/>
    <s v="Pump OIL"/>
    <s v="Mpekisko"/>
    <s v="Cor4 Oil Corp"/>
    <n v="96675"/>
    <m/>
    <m/>
    <d v="2007-02-09T00:00:00"/>
    <d v="2007-02-11T00:00:00"/>
    <d v="2007-02-14T00:00:00"/>
    <d v="2007-05-16T00:00:00"/>
    <d v="2007-05-01T00:00:00"/>
    <d v="2007-05-16T00:00:00"/>
    <m/>
    <m/>
    <m/>
    <m/>
    <s v="WI"/>
    <n v="1"/>
    <n v="1"/>
    <n v="1"/>
    <x v="0"/>
    <s v="N"/>
    <n v="13.158904109589042"/>
    <n v="13.158904109589042"/>
    <n v="1046.0735999999999"/>
    <n v="1046.0735999999999"/>
    <s v="Pump OIL"/>
    <n v="2"/>
    <n v="2"/>
    <m/>
    <s v="Pump OIL"/>
    <x v="2"/>
    <s v="Producing"/>
    <s v="Producing"/>
    <x v="0"/>
    <x v="1"/>
    <s v="W 0374015 "/>
    <n v="45993"/>
    <n v="0"/>
    <n v="0"/>
    <n v="0"/>
    <n v="0"/>
    <n v="16500"/>
    <n v="0"/>
    <n v="62493"/>
    <m/>
    <m/>
    <m/>
    <m/>
    <n v="62493"/>
    <m/>
    <n v="285119.900000000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21509000"/>
    <s v="1 UWI in License"/>
    <n v="374766"/>
    <s v="100/09-15-019-12W4/00"/>
    <n v="374766"/>
    <n v="1"/>
    <s v="100"/>
    <s v="09"/>
    <s v="15"/>
    <s v="019"/>
    <s v="12W4"/>
    <s v="00"/>
    <s v="09-15-019-12W4"/>
    <s v="09-15-019-12W4"/>
    <s v="AB"/>
    <s v="PRINCESS"/>
    <s v="Imaginea PRIN 9-15-19-12"/>
    <x v="11"/>
    <s v="Cor4 Oil Corp"/>
    <s v="Working Interest"/>
    <n v="1"/>
    <s v="TILLEY"/>
    <s v="No"/>
    <m/>
    <s v="Susp OIL"/>
    <d v="2014-10-31T00:00:00"/>
    <m/>
    <n v="3576"/>
    <m/>
    <m/>
    <s v="Susp OIL"/>
    <s v="Mpekisko"/>
    <s v="Cor4 Oil Corp"/>
    <n v="76605"/>
    <m/>
    <m/>
    <d v="2007-02-21T00:00:00"/>
    <d v="2007-03-03T00:00:00"/>
    <d v="2007-03-25T00:00:00"/>
    <m/>
    <d v="2007-10-01T00:00:00"/>
    <d v="2007-10-27T00:00:00"/>
    <m/>
    <m/>
    <m/>
    <m/>
    <s v="WI"/>
    <n v="1"/>
    <n v="1"/>
    <n v="1"/>
    <x v="0"/>
    <s v="N"/>
    <n v="13.104109589041096"/>
    <n v="13.104109589041096"/>
    <n v="1089.9648"/>
    <n v="1089.9648"/>
    <s v="Susp OIL"/>
    <n v="12"/>
    <n v="12"/>
    <m/>
    <s v="Susp OIL"/>
    <x v="2"/>
    <s v="Suspended"/>
    <s v="Suspended"/>
    <x v="1"/>
    <x v="1"/>
    <s v="W 0374766 "/>
    <n v="45993"/>
    <n v="0"/>
    <n v="0"/>
    <n v="0"/>
    <n v="0"/>
    <n v="16500"/>
    <n v="0"/>
    <n v="62493"/>
    <m/>
    <m/>
    <m/>
    <m/>
    <n v="62493"/>
    <m/>
    <n v="0"/>
    <m/>
    <n v="30000"/>
    <n v="25000"/>
    <n v="55000"/>
    <x v="8"/>
    <m/>
    <n v="30000"/>
    <n v="25000"/>
    <x v="8"/>
    <s v=""/>
    <n v="4"/>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1408020"/>
    <s v="1 UWI in License"/>
    <n v="374900"/>
    <s v="102/08-14-019-11W4/00"/>
    <n v="374900"/>
    <n v="1"/>
    <s v="102"/>
    <s v="08"/>
    <s v="14"/>
    <s v="019"/>
    <s v="11W4"/>
    <s v="00"/>
    <s v="08-14-019-11W4"/>
    <s v="08-14-019-11W4"/>
    <s v="AB"/>
    <s v="PRINCESS"/>
    <s v="Imaginea PRIN 8-14-19-11"/>
    <x v="6"/>
    <s v="Cor4 Oil Corp"/>
    <s v="Working Interest"/>
    <n v="1"/>
    <s v="WEST TIDE LAKE"/>
    <s v="No"/>
    <m/>
    <s v="Susp OIL"/>
    <d v="2013-04-30T00:00:00"/>
    <m/>
    <n v="3451"/>
    <m/>
    <m/>
    <s v="Susp OIL"/>
    <s v="Mpekisko"/>
    <s v="Cor4 Oil Corp"/>
    <n v="7440009"/>
    <m/>
    <m/>
    <d v="2007-02-22T00:00:00"/>
    <d v="2007-02-27T00:00:00"/>
    <d v="2007-03-01T00:00:00"/>
    <m/>
    <d v="2007-11-01T00:00:00"/>
    <d v="2007-11-11T00:00:00"/>
    <m/>
    <m/>
    <m/>
    <m/>
    <s v="WI"/>
    <n v="1"/>
    <n v="1"/>
    <n v="1"/>
    <x v="0"/>
    <s v="N"/>
    <n v="13.115068493150686"/>
    <n v="13.115068493150686"/>
    <n v="1051.8648000000001"/>
    <n v="1051.8648000000001"/>
    <s v="Susp OIL"/>
    <n v="12"/>
    <n v="12"/>
    <m/>
    <s v="Susp OIL"/>
    <x v="2"/>
    <s v="Suspended"/>
    <s v="Suspended"/>
    <x v="1"/>
    <x v="1"/>
    <s v="W 0374900 "/>
    <n v="45993"/>
    <n v="0"/>
    <n v="0"/>
    <n v="0"/>
    <n v="0"/>
    <n v="16500"/>
    <n v="0"/>
    <n v="62493"/>
    <m/>
    <m/>
    <m/>
    <m/>
    <n v="62493"/>
    <m/>
    <n v="0"/>
    <m/>
    <n v="30000"/>
    <n v="25000"/>
    <n v="55000"/>
    <x v="8"/>
    <m/>
    <n v="30000"/>
    <n v="25000"/>
    <x v="8"/>
    <s v=""/>
    <n v="5"/>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214063511000"/>
    <s v="1 UWI in License"/>
    <n v="375188"/>
    <s v="100/11-35-021-06W4/00"/>
    <n v="375188"/>
    <n v="1"/>
    <s v="100"/>
    <s v="11"/>
    <s v="35"/>
    <s v="021"/>
    <s v="06W4"/>
    <s v="00"/>
    <s v="11-35-021-06W4"/>
    <s v="11-35-021-06W4"/>
    <s v="AB"/>
    <s v="ATLEE-BUFFALO"/>
    <s v="EOG ATL-BUFF 11-35-21-6"/>
    <x v="7"/>
    <s v="Cdn Nat Rsrcs Ltd"/>
    <s v="Working Interest"/>
    <n v="0.5"/>
    <s v="JENNER SHLW GAS"/>
    <s v="No"/>
    <m/>
    <s v="ABD GAS"/>
    <d v="2019-06-30T00:00:00"/>
    <m/>
    <n v="2149"/>
    <m/>
    <m/>
    <s v="ABD GAS"/>
    <s v="Kmilk_rv;Kmed_hat;K2nd_ws"/>
    <m/>
    <m/>
    <m/>
    <m/>
    <d v="2007-02-27T00:00:00"/>
    <d v="2007-07-29T00:00:00"/>
    <d v="2007-07-31T00:00:00"/>
    <m/>
    <d v="2007-10-01T00:00:00"/>
    <d v="2007-10-18T00:00:00"/>
    <m/>
    <d v="2019-11-23T00:00:00"/>
    <s v="Other"/>
    <m/>
    <s v="WI"/>
    <n v="1"/>
    <n v="1"/>
    <n v="0.5"/>
    <x v="1"/>
    <s v="N"/>
    <n v="12.698630136986301"/>
    <n v="12.698630136986301"/>
    <n v="655.01520000000005"/>
    <n v="655.01520000000005"/>
    <s v="ABD GAS"/>
    <n v="14"/>
    <n v="14"/>
    <m/>
    <s v="ABD GAS"/>
    <x v="1"/>
    <s v="Abandoned"/>
    <s v="Abandoned"/>
    <x v="1"/>
    <x v="0"/>
    <s v="W 0375188 "/>
    <n v="0"/>
    <n v="0"/>
    <n v="0"/>
    <n v="0"/>
    <n v="0"/>
    <n v="0"/>
    <n v="0"/>
    <n v="0"/>
    <m/>
    <m/>
    <m/>
    <m/>
    <n v="0"/>
    <m/>
    <n v="0"/>
    <m/>
    <n v="0"/>
    <n v="10900"/>
    <n v="10900"/>
    <x v="5"/>
    <m/>
    <n v="0"/>
    <n v="10900"/>
    <x v="5"/>
    <s v=""/>
    <n v="22"/>
    <s v="B.1) Non Op Reclamation only; spread evenly"/>
    <n v="2"/>
    <m/>
    <n v="0"/>
    <n v="10900"/>
    <n v="10900"/>
    <n v="0.5"/>
    <n v="0"/>
    <n v="5450"/>
    <n v="5450"/>
    <n v="2"/>
    <n v="1.35E-2"/>
    <n v="0"/>
    <n v="5986.3592163555704"/>
    <n v="5986.3592163555704"/>
    <n v="1.7600000000000001E-2"/>
    <n v="0"/>
    <n v="5298.1357946121934"/>
    <n v="5298.1357946121934"/>
    <s v="E.1) Fully abandoned, reclamation only. Shallow Gas. Use $10,900 for rec ($1,090 for pad site)."/>
  </r>
  <r>
    <s v="1 - Yes"/>
    <s v="1- Yes"/>
    <n v="214063510000"/>
    <s v="1 UWI in License"/>
    <n v="375347"/>
    <s v="100/10-35-021-06W4/00"/>
    <n v="375347"/>
    <n v="1"/>
    <s v="100"/>
    <s v="10"/>
    <s v="35"/>
    <s v="021"/>
    <s v="06W4"/>
    <s v="00"/>
    <s v="10-35-021-06W4"/>
    <s v="10-35-021-06W4"/>
    <s v="AB"/>
    <s v="ATLEE-BUFFALO"/>
    <s v="EOG ATL-BUFF 10-35-21-6"/>
    <x v="7"/>
    <s v="Cdn Nat Rsrcs Ltd"/>
    <s v="Working Interest"/>
    <n v="0.5"/>
    <s v="JENNER SHLW GAS"/>
    <s v="No"/>
    <m/>
    <s v="ABD GAS"/>
    <d v="2019-05-31T00:00:00"/>
    <m/>
    <n v="2149"/>
    <m/>
    <m/>
    <s v="ABD GAS"/>
    <s v="Kmilk_rv;Kmed_hat;K2nd_ws"/>
    <m/>
    <m/>
    <m/>
    <m/>
    <d v="2007-03-01T00:00:00"/>
    <d v="2007-07-27T00:00:00"/>
    <d v="2007-07-29T00:00:00"/>
    <m/>
    <d v="2007-10-01T00:00:00"/>
    <d v="2007-10-18T00:00:00"/>
    <m/>
    <d v="2019-11-23T00:00:00"/>
    <s v="Other"/>
    <m/>
    <s v="WI"/>
    <n v="1"/>
    <n v="1"/>
    <n v="0.5"/>
    <x v="1"/>
    <s v="N"/>
    <n v="12.704109589041096"/>
    <n v="12.704109589041096"/>
    <n v="655.01520000000005"/>
    <n v="655.01520000000005"/>
    <s v="ABD GAS"/>
    <n v="14"/>
    <n v="14"/>
    <m/>
    <s v="ABD GAS"/>
    <x v="1"/>
    <s v="Abandoned"/>
    <s v="Abandoned"/>
    <x v="1"/>
    <x v="0"/>
    <s v="W 0375347 "/>
    <n v="0"/>
    <n v="0"/>
    <n v="0"/>
    <n v="0"/>
    <n v="0"/>
    <n v="0"/>
    <n v="0"/>
    <n v="0"/>
    <m/>
    <m/>
    <m/>
    <m/>
    <n v="0"/>
    <m/>
    <n v="0"/>
    <m/>
    <n v="0"/>
    <n v="10900"/>
    <n v="10900"/>
    <x v="5"/>
    <m/>
    <n v="0"/>
    <n v="10900"/>
    <x v="5"/>
    <s v=""/>
    <n v="22"/>
    <s v="B.1) Non Op Reclamation only; spread evenly"/>
    <n v="3"/>
    <m/>
    <n v="0"/>
    <n v="10900"/>
    <n v="10900"/>
    <n v="0.5"/>
    <n v="0"/>
    <n v="5450"/>
    <n v="5450"/>
    <n v="3"/>
    <n v="1.35E-2"/>
    <n v="0"/>
    <n v="6067.1750657763705"/>
    <n v="6067.1750657763705"/>
    <n v="1.7600000000000001E-2"/>
    <n v="0"/>
    <n v="5276.7891389931792"/>
    <n v="5276.7891389931792"/>
    <s v="E.1) Fully abandoned, reclamation only. Shallow Gas. Use $10,900 for rec ($1,090 for pad site)."/>
  </r>
  <r>
    <s v="1 - Yes"/>
    <s v="1- Yes"/>
    <n v="194110614020"/>
    <s v="1 UWI in License"/>
    <n v="376241"/>
    <s v="102/14-06-019-11W4/00"/>
    <n v="376241"/>
    <n v="1"/>
    <s v="102"/>
    <s v="14"/>
    <s v="06"/>
    <s v="019"/>
    <s v="11W4"/>
    <s v="00"/>
    <s v="14-06-019-11W4"/>
    <s v="14-06-019-11W4"/>
    <s v="AB"/>
    <s v="PRINCESS"/>
    <s v="Imaginea PRIN 14-6-19-11"/>
    <x v="6"/>
    <s v="Cor4 Oil Corp"/>
    <s v="Working Interest"/>
    <n v="1"/>
    <s v="WEST TIDE LAKE"/>
    <s v="No"/>
    <m/>
    <s v="Susp OIL"/>
    <d v="2017-07-31T00:00:00"/>
    <m/>
    <n v="4301"/>
    <m/>
    <m/>
    <s v="Susp OIL"/>
    <s v="Mpekisko"/>
    <s v="Cor4 Oil Corp"/>
    <n v="7440009"/>
    <m/>
    <m/>
    <d v="2007-04-02T00:00:00"/>
    <d v="2007-06-01T00:00:00"/>
    <d v="2007-06-05T00:00:00"/>
    <d v="2008-06-05T00:00:00"/>
    <d v="2007-10-19T00:00:00"/>
    <d v="2007-10-19T00:00:00"/>
    <m/>
    <m/>
    <m/>
    <m/>
    <s v="WI"/>
    <n v="1"/>
    <n v="1"/>
    <n v="1"/>
    <x v="0"/>
    <s v="N"/>
    <n v="12.857534246575343"/>
    <n v="12.857534246575343"/>
    <n v="1310.9448"/>
    <n v="1310.9448"/>
    <s v="Susp OIL"/>
    <n v="12"/>
    <n v="12"/>
    <m/>
    <s v="Susp OIL"/>
    <x v="2"/>
    <s v="Suspended"/>
    <s v="Suspended"/>
    <x v="1"/>
    <x v="1"/>
    <s v="W 0376241 "/>
    <n v="50227"/>
    <n v="0"/>
    <n v="0"/>
    <n v="0"/>
    <n v="0"/>
    <n v="0"/>
    <n v="0"/>
    <n v="50227"/>
    <m/>
    <m/>
    <m/>
    <m/>
    <n v="50227"/>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204122305020"/>
    <s v="1 UWI in License"/>
    <n v="377560"/>
    <s v="102/05-23-020-12W4/00"/>
    <n v="377560"/>
    <n v="1"/>
    <s v="102"/>
    <s v="05"/>
    <s v="23"/>
    <s v="020"/>
    <s v="12W4"/>
    <s v="00"/>
    <s v="05-23-020-12W4"/>
    <s v="05-23-020-12W4"/>
    <s v="AB"/>
    <m/>
    <s v="Imaginea PRIN 5-23-20-12"/>
    <x v="11"/>
    <s v="Cor4 Oil Corp"/>
    <s v="Working Interest"/>
    <n v="1"/>
    <s v="TILLEY"/>
    <s v="No"/>
    <m/>
    <s v="Cased"/>
    <m/>
    <m/>
    <n v="4101"/>
    <m/>
    <m/>
    <m/>
    <m/>
    <m/>
    <m/>
    <m/>
    <m/>
    <d v="2007-05-29T00:00:00"/>
    <d v="2007-06-01T00:00:00"/>
    <d v="2007-06-04T00:00:00"/>
    <m/>
    <m/>
    <m/>
    <m/>
    <m/>
    <m/>
    <m/>
    <s v="WI"/>
    <n v="1"/>
    <n v="1"/>
    <n v="1"/>
    <x v="0"/>
    <s v="N"/>
    <n v="12.857534246575343"/>
    <n v="12.857534246575343"/>
    <n v="1249.9848"/>
    <n v="1249.9848"/>
    <s v="Cased"/>
    <n v="32"/>
    <n v="32"/>
    <m/>
    <s v="Cased"/>
    <x v="0"/>
    <s v="Pre-Production"/>
    <s v="Pre-Production"/>
    <x v="1"/>
    <x v="1"/>
    <s v="W 0377560 "/>
    <n v="19060"/>
    <n v="0"/>
    <n v="0"/>
    <n v="0"/>
    <n v="0"/>
    <n v="16500"/>
    <n v="0"/>
    <n v="35560"/>
    <m/>
    <m/>
    <m/>
    <m/>
    <n v="35560"/>
    <m/>
    <n v="0"/>
    <m/>
    <n v="30000"/>
    <n v="25000"/>
    <n v="55000"/>
    <x v="8"/>
    <m/>
    <n v="30000"/>
    <n v="25000"/>
    <x v="8"/>
    <s v=""/>
    <n v="3"/>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74112910020"/>
    <s v="1 UWI in License"/>
    <n v="377746"/>
    <s v="102/10-29-017-11W4/00"/>
    <n v="377746"/>
    <n v="1"/>
    <s v="102"/>
    <s v="10"/>
    <s v="29"/>
    <s v="017"/>
    <s v="11W4"/>
    <s v="00"/>
    <s v="10-29-017-11W4"/>
    <s v="10-29-017-11W4"/>
    <s v="AB"/>
    <s v="ALDERSON"/>
    <s v="Imaginea ALDSON 10-29-17-11"/>
    <x v="8"/>
    <s v="Cor4 Oil Corp"/>
    <s v="Working Interest"/>
    <n v="1"/>
    <s v="ALDERSON"/>
    <s v="No"/>
    <m/>
    <s v="Pump OIL"/>
    <d v="2020-05-31T00:00:00"/>
    <m/>
    <n v="3412"/>
    <m/>
    <m/>
    <s v="Pump OIL"/>
    <s v="Mpekisko"/>
    <s v="Cor4 Oil Corp"/>
    <n v="96675"/>
    <m/>
    <m/>
    <d v="2007-06-04T00:00:00"/>
    <d v="2007-06-10T00:00:00"/>
    <d v="2007-06-12T00:00:00"/>
    <d v="2008-06-12T00:00:00"/>
    <d v="2008-01-01T00:00:00"/>
    <d v="2008-01-07T00:00:00"/>
    <m/>
    <m/>
    <m/>
    <m/>
    <s v="WI"/>
    <n v="1"/>
    <n v="1"/>
    <n v="1"/>
    <x v="0"/>
    <s v="N"/>
    <n v="12.832876712328767"/>
    <n v="12.832876712328767"/>
    <n v="1039.9776000000002"/>
    <n v="1039.9776000000002"/>
    <s v="Pump OIL"/>
    <n v="2"/>
    <n v="2"/>
    <m/>
    <s v="Pump OIL"/>
    <x v="2"/>
    <s v="Producing"/>
    <s v="Producing"/>
    <x v="0"/>
    <x v="1"/>
    <s v="W 0377746 "/>
    <n v="45993"/>
    <n v="0"/>
    <n v="0"/>
    <n v="0"/>
    <n v="0"/>
    <n v="0"/>
    <n v="0"/>
    <n v="45993"/>
    <m/>
    <m/>
    <m/>
    <m/>
    <n v="45993"/>
    <m/>
    <n v="133363.92000000001"/>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0504040"/>
    <s v="1 UWI in License"/>
    <n v="377755"/>
    <s v="104/04-05-018-11W4/00"/>
    <n v="377755"/>
    <n v="1"/>
    <s v="104"/>
    <s v="04"/>
    <s v="05"/>
    <s v="018"/>
    <s v="11W4"/>
    <s v="00"/>
    <s v="04-05-018-11W4"/>
    <s v="04-05-018-11W4"/>
    <s v="AB"/>
    <s v="ALDERSON"/>
    <s v="Imaginea ALDSON 4-5-18-11"/>
    <x v="8"/>
    <s v="Cor4 Oil Corp"/>
    <s v="Working Interest"/>
    <n v="1"/>
    <s v="ALDERSON"/>
    <s v="No"/>
    <m/>
    <s v="Pump OIL"/>
    <d v="2020-05-31T00:00:00"/>
    <m/>
    <n v="3412"/>
    <m/>
    <m/>
    <s v="Pump OIL"/>
    <s v="Mpekisko"/>
    <s v="Cor4 Oil Corp"/>
    <n v="96675"/>
    <m/>
    <m/>
    <d v="2007-06-04T00:00:00"/>
    <d v="2007-06-13T00:00:00"/>
    <d v="2007-06-15T00:00:00"/>
    <d v="2008-06-15T00:00:00"/>
    <d v="2008-01-01T00:00:00"/>
    <d v="2008-01-11T00:00:00"/>
    <m/>
    <m/>
    <m/>
    <m/>
    <s v="WI"/>
    <n v="1"/>
    <n v="1"/>
    <n v="1"/>
    <x v="0"/>
    <s v="N"/>
    <n v="12.824657534246576"/>
    <n v="12.824657534246576"/>
    <n v="1039.9776000000002"/>
    <n v="1039.9776000000002"/>
    <s v="Pump OIL"/>
    <n v="2"/>
    <n v="2"/>
    <m/>
    <s v="Pump OIL"/>
    <x v="2"/>
    <s v="Producing"/>
    <s v="Producing"/>
    <x v="0"/>
    <x v="1"/>
    <s v="W 0377755 "/>
    <n v="45993"/>
    <n v="0"/>
    <n v="0"/>
    <n v="0"/>
    <n v="0"/>
    <n v="0"/>
    <n v="0"/>
    <n v="45993"/>
    <m/>
    <m/>
    <m/>
    <m/>
    <n v="45993"/>
    <m/>
    <n v="647621.8199999999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114020"/>
    <s v="1 UWI in License"/>
    <n v="377769"/>
    <s v="102/14-31-018-11W4/00"/>
    <n v="377769"/>
    <n v="1"/>
    <s v="102"/>
    <s v="14"/>
    <s v="31"/>
    <s v="018"/>
    <s v="11W4"/>
    <s v="00"/>
    <s v="14-31-018-11W4"/>
    <s v="14-31-018-11W4"/>
    <s v="AB"/>
    <s v="PRINCESS"/>
    <s v="Imaginea PRIN 14-31-18-11"/>
    <x v="6"/>
    <s v="Cor4 Oil Corp"/>
    <s v="Working Interest"/>
    <n v="1"/>
    <s v="WEST TIDE LAKE"/>
    <s v="No"/>
    <m/>
    <s v="Susp OIL"/>
    <d v="2015-09-30T00:00:00"/>
    <m/>
    <n v="3445"/>
    <m/>
    <m/>
    <s v="Susp OIL"/>
    <s v="Mpekisko"/>
    <s v="Cor4 Oil Corp"/>
    <n v="7440009"/>
    <m/>
    <m/>
    <d v="2007-06-05T00:00:00"/>
    <d v="2007-06-05T00:00:00"/>
    <d v="2007-06-09T00:00:00"/>
    <m/>
    <d v="2007-10-01T00:00:00"/>
    <d v="2007-10-17T00:00:00"/>
    <m/>
    <m/>
    <m/>
    <m/>
    <s v="WI"/>
    <n v="1"/>
    <n v="1"/>
    <n v="1"/>
    <x v="0"/>
    <s v="N"/>
    <n v="12.846575342465753"/>
    <n v="12.846575342465753"/>
    <n v="1050.0360000000001"/>
    <n v="1050.0360000000001"/>
    <s v="Susp OIL"/>
    <n v="12"/>
    <n v="12"/>
    <m/>
    <s v="Susp OIL"/>
    <x v="2"/>
    <s v="Suspended"/>
    <s v="Suspended"/>
    <x v="1"/>
    <x v="1"/>
    <s v="W 0377769 "/>
    <n v="45993"/>
    <n v="0"/>
    <n v="0"/>
    <n v="0"/>
    <n v="0"/>
    <n v="16500"/>
    <n v="0"/>
    <n v="62493"/>
    <m/>
    <m/>
    <m/>
    <m/>
    <n v="62493"/>
    <m/>
    <n v="0"/>
    <m/>
    <n v="30000"/>
    <n v="25000"/>
    <n v="55000"/>
    <x v="8"/>
    <m/>
    <n v="30000"/>
    <n v="25000"/>
    <x v="8"/>
    <s v=""/>
    <n v="6"/>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94121402000"/>
    <s v="1 UWI in License"/>
    <n v="377811"/>
    <s v="100/02-14-019-12W4/00"/>
    <n v="377811"/>
    <n v="1"/>
    <s v="100"/>
    <s v="02"/>
    <s v="14"/>
    <s v="019"/>
    <s v="12W4"/>
    <s v="00"/>
    <s v="02-14-019-12W4"/>
    <s v="02-14-019-12W4"/>
    <s v="AB"/>
    <s v="PRINCESS"/>
    <s v="Imaginea BANTRY 2-14-19-12"/>
    <x v="11"/>
    <s v="Cor4 Oil Corp"/>
    <s v="Working Interest"/>
    <n v="1"/>
    <s v="TILLEY"/>
    <s v="No"/>
    <m/>
    <s v="Susp WTR Inj"/>
    <d v="2008-05-31T00:00:00"/>
    <d v="2017-02-28T00:00:00"/>
    <n v="3438"/>
    <m/>
    <m/>
    <s v="Susp WTR Inj"/>
    <s v="Mpekisko"/>
    <m/>
    <m/>
    <s v="Cor4 Oil Corp"/>
    <s v="IF0140692"/>
    <d v="2007-06-05T00:00:00"/>
    <d v="2007-06-09T00:00:00"/>
    <d v="2007-06-11T00:00:00"/>
    <m/>
    <d v="2007-10-01T00:00:00"/>
    <d v="2007-10-27T00:00:00"/>
    <d v="2013-05-09T00:00:00"/>
    <m/>
    <m/>
    <m/>
    <s v="WI"/>
    <n v="1"/>
    <n v="1"/>
    <n v="1"/>
    <x v="0"/>
    <s v="N"/>
    <n v="12.835616438356164"/>
    <n v="12.835616438356164"/>
    <n v="1047.9023999999999"/>
    <n v="1047.9023999999999"/>
    <s v="Susp WTR Inj"/>
    <n v="16"/>
    <n v="16"/>
    <m/>
    <s v="Susp WTR Inj"/>
    <x v="0"/>
    <s v="Suspended"/>
    <s v="Suspended"/>
    <x v="1"/>
    <x v="1"/>
    <s v="W 0377811 "/>
    <n v="36384"/>
    <n v="0"/>
    <n v="0"/>
    <n v="0"/>
    <n v="0"/>
    <n v="16500"/>
    <n v="0"/>
    <n v="52884"/>
    <m/>
    <m/>
    <m/>
    <m/>
    <n v="52884"/>
    <m/>
    <n v="0"/>
    <m/>
    <n v="30000"/>
    <n v="25000"/>
    <n v="55000"/>
    <x v="8"/>
    <m/>
    <n v="30000"/>
    <n v="25000"/>
    <x v="8"/>
    <s v=""/>
    <n v="10"/>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13007020"/>
    <s v="1 UWI in License"/>
    <n v="378002"/>
    <s v="102/07-30-018-11W4/00"/>
    <n v="378002"/>
    <n v="1"/>
    <s v="102"/>
    <s v="07"/>
    <s v="30"/>
    <s v="018"/>
    <s v="11W4"/>
    <s v="00"/>
    <s v="07-30-018-11W4"/>
    <s v="07-30-018-11W4"/>
    <s v="AB"/>
    <m/>
    <s v="Imaginea PRIN 7-30-18-11"/>
    <x v="6"/>
    <s v="Cor4 Oil Corp"/>
    <s v="Working Interest"/>
    <n v="1"/>
    <s v="WEST TIDE LAKE"/>
    <s v="No"/>
    <m/>
    <s v="ABD Zn OIL"/>
    <m/>
    <m/>
    <n v="3392"/>
    <m/>
    <m/>
    <m/>
    <m/>
    <m/>
    <m/>
    <m/>
    <m/>
    <d v="2007-06-11T00:00:00"/>
    <d v="2007-06-12T00:00:00"/>
    <d v="2007-06-14T00:00:00"/>
    <d v="2008-06-14T00:00:00"/>
    <m/>
    <m/>
    <m/>
    <m/>
    <m/>
    <m/>
    <s v="WI"/>
    <n v="1"/>
    <n v="1"/>
    <n v="1"/>
    <x v="0"/>
    <s v="N"/>
    <n v="12.827397260273973"/>
    <n v="12.827397260273973"/>
    <n v="1033.8816000000002"/>
    <n v="1033.8816000000002"/>
    <s v="ABD Zn OIL"/>
    <n v="25"/>
    <n v="25"/>
    <m/>
    <s v="ABD Zn OIL"/>
    <x v="2"/>
    <s v="Abandoned"/>
    <s v="Partial Abandoned"/>
    <x v="1"/>
    <x v="1"/>
    <s v="W 0378002 "/>
    <n v="12800"/>
    <n v="0"/>
    <n v="0"/>
    <n v="0"/>
    <n v="0"/>
    <n v="16500"/>
    <n v="0"/>
    <n v="29300"/>
    <m/>
    <m/>
    <m/>
    <m/>
    <n v="29300"/>
    <m/>
    <n v="0"/>
    <m/>
    <n v="2500"/>
    <n v="25000"/>
    <n v="27500"/>
    <x v="7"/>
    <m/>
    <n v="2500"/>
    <n v="25000"/>
    <x v="7"/>
    <s v=""/>
    <n v="4"/>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84113103020"/>
    <s v="1 UWI in License"/>
    <n v="378060"/>
    <s v="102/03-31-018-11W4/00"/>
    <n v="378060"/>
    <n v="1"/>
    <s v="102"/>
    <s v="03"/>
    <s v="31"/>
    <s v="018"/>
    <s v="11W4"/>
    <s v="00"/>
    <s v="03-31-018-11W4"/>
    <s v="03-31-018-11W4"/>
    <s v="AB"/>
    <m/>
    <s v="Imaginea PRIN 3-31-18-11"/>
    <x v="8"/>
    <s v="Cor4 Oil Corp"/>
    <s v="Working Interest"/>
    <n v="1"/>
    <s v="ALDERSON"/>
    <s v="No"/>
    <m/>
    <s v="ABD Zn"/>
    <m/>
    <m/>
    <n v="3478"/>
    <m/>
    <m/>
    <m/>
    <m/>
    <m/>
    <m/>
    <m/>
    <m/>
    <d v="2007-06-12T00:00:00"/>
    <d v="2007-06-15T00:00:00"/>
    <d v="2007-06-20T00:00:00"/>
    <m/>
    <m/>
    <m/>
    <m/>
    <m/>
    <m/>
    <m/>
    <s v="WI"/>
    <n v="1"/>
    <n v="1"/>
    <n v="1"/>
    <x v="0"/>
    <s v="N"/>
    <n v="12.819178082191781"/>
    <n v="12.819178082191781"/>
    <n v="1060.0944"/>
    <n v="1060.0944"/>
    <s v="ABD Zn"/>
    <n v="24"/>
    <n v="24"/>
    <m/>
    <s v="ABD Zn"/>
    <x v="0"/>
    <s v="Abandoned"/>
    <s v="Partial Abandoned"/>
    <x v="1"/>
    <x v="1"/>
    <s v="W 0378060 "/>
    <n v="12800"/>
    <n v="0"/>
    <n v="0"/>
    <n v="0"/>
    <n v="0"/>
    <n v="16500"/>
    <n v="0"/>
    <n v="29300"/>
    <m/>
    <m/>
    <m/>
    <m/>
    <n v="29300"/>
    <m/>
    <n v="0"/>
    <m/>
    <n v="3000"/>
    <n v="25000"/>
    <n v="28000"/>
    <x v="15"/>
    <m/>
    <n v="3000"/>
    <n v="25000"/>
    <x v="15"/>
    <s v=""/>
    <n v="21"/>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84112615000"/>
    <s v="1 UWI in License"/>
    <n v="378249"/>
    <s v="100/15-26-018-11W4/00"/>
    <n v="378249"/>
    <n v="1"/>
    <s v="100"/>
    <s v="15"/>
    <s v="26"/>
    <s v="018"/>
    <s v="11W4"/>
    <s v="00"/>
    <s v="15-26-018-11W4"/>
    <s v="15-26-018-11W4"/>
    <s v="AB"/>
    <s v="PRINCESS"/>
    <s v="Imaginea PRIN 15-26-18-11"/>
    <x v="6"/>
    <s v="Cor4 Oil Corp"/>
    <s v="Working Interest"/>
    <n v="1"/>
    <s v="WEST TIDE LAKE"/>
    <s v="No"/>
    <m/>
    <s v="Susp OIL"/>
    <d v="2015-03-31T00:00:00"/>
    <m/>
    <n v="3379"/>
    <m/>
    <m/>
    <s v="Susp OIL"/>
    <s v="Mpekisko"/>
    <s v="Cor4 Oil Corp"/>
    <n v="7440009"/>
    <m/>
    <m/>
    <d v="2007-06-15T00:00:00"/>
    <d v="2007-06-18T00:00:00"/>
    <d v="2007-06-20T00:00:00"/>
    <d v="2008-06-20T00:00:00"/>
    <d v="2011-11-01T00:00:00"/>
    <d v="2011-11-21T00:00:00"/>
    <m/>
    <m/>
    <m/>
    <m/>
    <s v="WI"/>
    <n v="1"/>
    <n v="1"/>
    <n v="1"/>
    <x v="0"/>
    <s v="N"/>
    <n v="12.810958904109588"/>
    <n v="12.810958904109588"/>
    <n v="1029.9192"/>
    <n v="1029.9192"/>
    <s v="Susp OIL"/>
    <n v="12"/>
    <n v="12"/>
    <m/>
    <s v="Susp OIL"/>
    <x v="2"/>
    <s v="Suspended"/>
    <s v="Suspended"/>
    <x v="1"/>
    <x v="1"/>
    <s v="W 0378249 "/>
    <n v="45993"/>
    <n v="0"/>
    <n v="0"/>
    <n v="0"/>
    <n v="0"/>
    <n v="16500"/>
    <n v="0"/>
    <n v="62493"/>
    <m/>
    <m/>
    <m/>
    <m/>
    <n v="62493"/>
    <m/>
    <n v="0"/>
    <m/>
    <n v="30000"/>
    <n v="25000"/>
    <n v="55000"/>
    <x v="8"/>
    <m/>
    <n v="30000"/>
    <n v="25000"/>
    <x v="8"/>
    <s v=""/>
    <n v="7"/>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94111804020"/>
    <s v="1 UWI in License"/>
    <n v="378262"/>
    <s v="102/04-18-019-11W4/00"/>
    <n v="378262"/>
    <n v="1"/>
    <s v="102"/>
    <s v="04"/>
    <s v="18"/>
    <s v="019"/>
    <s v="11W4"/>
    <s v="00"/>
    <s v="04-18-019-11W4"/>
    <s v="04-18-019-11W4"/>
    <s v="AB"/>
    <s v="PRINCESS"/>
    <s v="Imaginea PRIN 4-18-19-11"/>
    <x v="6"/>
    <s v="Cor4 Oil Corp"/>
    <s v="Working Interest"/>
    <n v="1"/>
    <s v="WEST TIDE LAKE"/>
    <s v="No"/>
    <m/>
    <s v="Susp GAS"/>
    <d v="2012-01-31T00:00:00"/>
    <m/>
    <n v="3510"/>
    <m/>
    <m/>
    <s v="Susp GAS"/>
    <s v="Mpekisko"/>
    <s v="Cor4 Oil Corp"/>
    <n v="95857"/>
    <m/>
    <m/>
    <d v="2007-06-15T00:00:00"/>
    <d v="2007-06-21T00:00:00"/>
    <d v="2007-06-23T00:00:00"/>
    <d v="2008-06-23T00:00:00"/>
    <d v="2007-10-01T00:00:00"/>
    <d v="2007-10-26T00:00:00"/>
    <m/>
    <m/>
    <m/>
    <m/>
    <s v="WI"/>
    <n v="1"/>
    <n v="1"/>
    <n v="1"/>
    <x v="0"/>
    <s v="N"/>
    <n v="12.802739726027397"/>
    <n v="12.802739726027397"/>
    <n v="1069.848"/>
    <n v="1069.848"/>
    <s v="Susp GAS"/>
    <n v="11"/>
    <n v="11"/>
    <m/>
    <s v="Susp GAS"/>
    <x v="1"/>
    <s v="Suspended"/>
    <s v="Suspended"/>
    <x v="1"/>
    <x v="1"/>
    <s v="W 0378262 "/>
    <n v="36384"/>
    <n v="0"/>
    <n v="0"/>
    <n v="0"/>
    <n v="0"/>
    <n v="16500"/>
    <n v="0"/>
    <n v="52884"/>
    <m/>
    <m/>
    <m/>
    <m/>
    <n v="52884"/>
    <m/>
    <n v="0"/>
    <m/>
    <n v="36384"/>
    <n v="16500"/>
    <n v="52884"/>
    <x v="3"/>
    <m/>
    <n v="36384"/>
    <n v="16500"/>
    <x v="3"/>
    <s v=""/>
    <n v="20"/>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84112916020"/>
    <s v="1 UWI in License"/>
    <n v="378339"/>
    <s v="102/16-29-018-11W4/00"/>
    <n v="378339"/>
    <n v="1"/>
    <s v="102"/>
    <s v="16"/>
    <s v="29"/>
    <s v="018"/>
    <s v="11W4"/>
    <s v="00"/>
    <s v="16-29-018-11W4"/>
    <s v="16-29-018-11W4"/>
    <s v="AB"/>
    <s v="PRINCESS"/>
    <s v="Imaginea PRIN 16-29-18-11"/>
    <x v="6"/>
    <s v="Cor4 Oil Corp"/>
    <s v="Working Interest"/>
    <n v="1"/>
    <s v="WEST TIDE LAKE"/>
    <s v="No"/>
    <m/>
    <s v="Susp OIL"/>
    <d v="2010-09-30T00:00:00"/>
    <m/>
    <n v="3465"/>
    <m/>
    <m/>
    <s v="Susp OIL"/>
    <s v="Mpekisko"/>
    <s v="Cor4 Oil Corp"/>
    <n v="7440009"/>
    <m/>
    <m/>
    <d v="2007-06-20T00:00:00"/>
    <d v="2007-06-21T00:00:00"/>
    <d v="2007-06-24T00:00:00"/>
    <d v="2008-06-24T00:00:00"/>
    <d v="2007-10-01T00:00:00"/>
    <d v="2007-10-20T00:00:00"/>
    <m/>
    <m/>
    <m/>
    <m/>
    <s v="WI"/>
    <n v="1"/>
    <n v="1"/>
    <n v="1"/>
    <x v="0"/>
    <s v="N"/>
    <n v="12.802739726027397"/>
    <n v="12.802739726027397"/>
    <n v="1056.1320000000001"/>
    <n v="1056.1320000000001"/>
    <s v="Susp OIL"/>
    <n v="12"/>
    <n v="12"/>
    <m/>
    <s v="Susp OIL"/>
    <x v="2"/>
    <s v="Suspended"/>
    <s v="Suspended"/>
    <x v="1"/>
    <x v="1"/>
    <s v="W 0378339 "/>
    <n v="45993"/>
    <n v="0"/>
    <n v="0"/>
    <n v="0"/>
    <n v="0"/>
    <n v="16500"/>
    <n v="0"/>
    <n v="62493"/>
    <m/>
    <m/>
    <m/>
    <m/>
    <n v="62493"/>
    <m/>
    <n v="0"/>
    <m/>
    <n v="30000"/>
    <n v="25000"/>
    <n v="55000"/>
    <x v="8"/>
    <m/>
    <n v="30000"/>
    <n v="25000"/>
    <x v="8"/>
    <s v=""/>
    <n v="7"/>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94110713000"/>
    <s v="1 UWI in License"/>
    <n v="378518"/>
    <s v="100/13-07-019-11W4/00"/>
    <n v="378518"/>
    <n v="1"/>
    <s v="100"/>
    <s v="13"/>
    <s v="07"/>
    <s v="019"/>
    <s v="11W4"/>
    <s v="00"/>
    <s v="13-07-019-11W4"/>
    <s v="13-07-019-11W4"/>
    <s v="AB"/>
    <s v="PRINCESS"/>
    <s v="Imaginea PRIN 13-7-19-11"/>
    <x v="11"/>
    <s v="Cor4 Oil Corp"/>
    <s v="Working Interest"/>
    <n v="1"/>
    <s v="TILLEY"/>
    <s v="No"/>
    <m/>
    <s v="Susp GAS"/>
    <d v="2012-01-31T00:00:00"/>
    <m/>
    <n v="3514"/>
    <m/>
    <m/>
    <s v="Susp GAS"/>
    <s v="Mpekisko"/>
    <s v="Cor4 Oil Corp"/>
    <n v="95856"/>
    <m/>
    <m/>
    <d v="2007-06-22T00:00:00"/>
    <d v="2007-06-24T00:00:00"/>
    <d v="2007-06-27T00:00:00"/>
    <d v="2008-06-27T00:00:00"/>
    <d v="2007-10-01T00:00:00"/>
    <d v="2007-10-26T00:00:00"/>
    <m/>
    <m/>
    <m/>
    <m/>
    <s v="WI"/>
    <n v="1"/>
    <n v="1"/>
    <n v="1"/>
    <x v="0"/>
    <s v="N"/>
    <n v="12.794520547945206"/>
    <n v="12.794520547945206"/>
    <n v="1071.0672"/>
    <n v="1071.0672"/>
    <s v="Susp GAS"/>
    <n v="11"/>
    <n v="11"/>
    <m/>
    <s v="Susp GAS"/>
    <x v="1"/>
    <s v="Suspended"/>
    <s v="Suspended"/>
    <x v="1"/>
    <x v="1"/>
    <s v="W 0378518 "/>
    <n v="36384"/>
    <n v="0"/>
    <n v="0"/>
    <n v="0"/>
    <n v="0"/>
    <n v="16500"/>
    <n v="0"/>
    <n v="52884"/>
    <m/>
    <m/>
    <m/>
    <m/>
    <n v="52884"/>
    <m/>
    <n v="0"/>
    <m/>
    <n v="36384"/>
    <n v="16500"/>
    <n v="52884"/>
    <x v="3"/>
    <m/>
    <n v="36384"/>
    <n v="16500"/>
    <x v="3"/>
    <s v=""/>
    <n v="1"/>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214063502000"/>
    <s v="1 UWI in License"/>
    <n v="378649"/>
    <s v="100/02-35-021-06W4/00"/>
    <n v="378649"/>
    <n v="1"/>
    <s v="100"/>
    <s v="02"/>
    <s v="35"/>
    <s v="021"/>
    <s v="06W4"/>
    <s v="00"/>
    <s v="02-35-021-06W4"/>
    <s v="02-35-021-06W4"/>
    <s v="AB"/>
    <s v="ATLEE-BUFFALO"/>
    <s v="EOG ATL-BUFF 2-35-21-6"/>
    <x v="1"/>
    <s v="Cdn Nat Rsrcs Ltd"/>
    <s v="Working Interest"/>
    <n v="0.5"/>
    <s v="JENNER GAS"/>
    <s v="No"/>
    <m/>
    <s v="ABD GAS"/>
    <d v="2019-06-30T00:00:00"/>
    <m/>
    <n v="1476"/>
    <m/>
    <m/>
    <s v="ABD GAS"/>
    <s v="Kmilk_rv;Kmed_hat"/>
    <m/>
    <m/>
    <m/>
    <m/>
    <d v="2007-06-27T00:00:00"/>
    <d v="2007-07-26T00:00:00"/>
    <d v="2007-07-27T00:00:00"/>
    <m/>
    <d v="2007-10-01T00:00:00"/>
    <d v="2007-10-03T00:00:00"/>
    <m/>
    <d v="2019-11-23T00:00:00"/>
    <s v="Other"/>
    <m/>
    <s v="WI"/>
    <n v="1"/>
    <n v="1"/>
    <n v="0.5"/>
    <x v="1"/>
    <s v="N"/>
    <n v="12.706849315068494"/>
    <n v="12.706849315068494"/>
    <n v="449.88480000000004"/>
    <n v="449.88480000000004"/>
    <s v="ABD GAS"/>
    <n v="14"/>
    <n v="14"/>
    <m/>
    <s v="ABD GAS"/>
    <x v="1"/>
    <s v="Abandoned"/>
    <s v="Abandoned"/>
    <x v="1"/>
    <x v="0"/>
    <s v="W 0378649 "/>
    <n v="0"/>
    <n v="0"/>
    <n v="0"/>
    <n v="0"/>
    <n v="0"/>
    <n v="0"/>
    <n v="0"/>
    <n v="0"/>
    <m/>
    <m/>
    <m/>
    <m/>
    <n v="0"/>
    <m/>
    <n v="0"/>
    <m/>
    <n v="0"/>
    <n v="10900"/>
    <n v="10900"/>
    <x v="5"/>
    <m/>
    <n v="0"/>
    <n v="10900"/>
    <x v="5"/>
    <s v=""/>
    <n v="22"/>
    <s v="B.1) Non Op Reclamation only; spread evenly"/>
    <n v="1"/>
    <m/>
    <n v="0"/>
    <n v="10900"/>
    <n v="10900"/>
    <n v="0.5"/>
    <n v="0"/>
    <n v="5450"/>
    <n v="5450"/>
    <n v="1"/>
    <n v="1.35E-2"/>
    <n v="0"/>
    <n v="5906.6198484021415"/>
    <n v="5906.6198484021415"/>
    <n v="1.7600000000000001E-2"/>
    <n v="0"/>
    <n v="5319.5688057201469"/>
    <n v="5319.5688057201469"/>
    <s v="E.1) Fully abandoned, reclamation only. Shallow Gas. Use $10,900 for rec ($1,090 for pad site)."/>
  </r>
  <r>
    <s v="1 - Yes"/>
    <s v="1- Yes"/>
    <n v="194121306020"/>
    <s v="1 UWI in License"/>
    <n v="378726"/>
    <s v="102/06-13-019-12W4/00"/>
    <n v="378726"/>
    <n v="1"/>
    <s v="102"/>
    <s v="06"/>
    <s v="13"/>
    <s v="019"/>
    <s v="12W4"/>
    <s v="00"/>
    <s v="06-13-019-12W4"/>
    <s v="06-13-019-12W4"/>
    <s v="AB"/>
    <s v="PRINCESS"/>
    <s v="Imaginea PRIN 6-13-19-12"/>
    <x v="11"/>
    <s v="Cor4 Oil Corp"/>
    <s v="Working Interest"/>
    <n v="1"/>
    <s v="TILLEY"/>
    <s v="No"/>
    <m/>
    <s v="Susp OIL"/>
    <d v="2015-07-31T00:00:00"/>
    <m/>
    <n v="3494"/>
    <m/>
    <m/>
    <s v="Susp OIL"/>
    <s v="Mpekisko"/>
    <s v="Cor4 Oil Corp"/>
    <n v="76605"/>
    <m/>
    <m/>
    <d v="2007-06-28T00:00:00"/>
    <d v="2007-06-28T00:00:00"/>
    <d v="2007-06-30T00:00:00"/>
    <m/>
    <d v="2007-10-01T00:00:00"/>
    <d v="2007-10-27T00:00:00"/>
    <m/>
    <m/>
    <m/>
    <m/>
    <s v="WI"/>
    <n v="1"/>
    <n v="1"/>
    <n v="1"/>
    <x v="0"/>
    <s v="N"/>
    <n v="12.783561643835617"/>
    <n v="12.783561643835617"/>
    <n v="1064.9712"/>
    <n v="1064.9712"/>
    <s v="Susp OIL"/>
    <n v="12"/>
    <n v="12"/>
    <m/>
    <s v="Susp OIL"/>
    <x v="2"/>
    <s v="Suspended"/>
    <s v="Suspended"/>
    <x v="1"/>
    <x v="1"/>
    <s v="W 0378726 "/>
    <n v="45993"/>
    <n v="0"/>
    <n v="0"/>
    <n v="0"/>
    <n v="0"/>
    <n v="16500"/>
    <n v="0"/>
    <n v="62493"/>
    <m/>
    <m/>
    <m/>
    <m/>
    <n v="62493"/>
    <m/>
    <n v="0"/>
    <m/>
    <n v="30000"/>
    <n v="25000"/>
    <n v="55000"/>
    <x v="8"/>
    <m/>
    <n v="30000"/>
    <n v="25000"/>
    <x v="8"/>
    <s v=""/>
    <n v="9"/>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20114000"/>
    <s v="1 UWI in License"/>
    <n v="378760"/>
    <s v="100/14-01-018-12W4/00"/>
    <n v="378760"/>
    <n v="1"/>
    <s v="100"/>
    <s v="14"/>
    <s v="01"/>
    <s v="018"/>
    <s v="12W4"/>
    <s v="00"/>
    <s v="14-01-018-12W4"/>
    <s v="14-01-018-12W4"/>
    <s v="AB"/>
    <s v="BANTRY"/>
    <s v="Imaginea ALDSON 14-1-18-12"/>
    <x v="8"/>
    <s v="Cor4 Oil Corp"/>
    <s v="Working Interest"/>
    <n v="1"/>
    <s v="ALDERSON"/>
    <s v="No"/>
    <m/>
    <s v="Susp OIL"/>
    <d v="2014-03-31T00:00:00"/>
    <m/>
    <n v="3396"/>
    <m/>
    <m/>
    <s v="Susp OIL"/>
    <s v="Mpekisko"/>
    <s v="Cor4 Oil Corp"/>
    <n v="96675"/>
    <m/>
    <m/>
    <d v="2007-06-29T00:00:00"/>
    <d v="2007-07-10T00:00:00"/>
    <d v="2007-07-12T00:00:00"/>
    <d v="2008-07-12T00:00:00"/>
    <d v="2008-01-01T00:00:00"/>
    <d v="2008-01-11T00:00:00"/>
    <m/>
    <m/>
    <m/>
    <m/>
    <s v="WI"/>
    <n v="1"/>
    <n v="1"/>
    <n v="1"/>
    <x v="0"/>
    <s v="N"/>
    <n v="12.75068493150685"/>
    <n v="12.75068493150685"/>
    <n v="1035.1008000000002"/>
    <n v="1035.1008000000002"/>
    <s v="Susp OIL"/>
    <n v="12"/>
    <n v="12"/>
    <m/>
    <s v="Susp OIL"/>
    <x v="2"/>
    <s v="Suspended"/>
    <s v="Suspended"/>
    <x v="1"/>
    <x v="1"/>
    <s v="W 0378760 "/>
    <n v="45993"/>
    <n v="0"/>
    <n v="0"/>
    <n v="0"/>
    <n v="0"/>
    <n v="16500"/>
    <n v="0"/>
    <n v="62493"/>
    <m/>
    <m/>
    <m/>
    <m/>
    <n v="62493"/>
    <m/>
    <n v="0"/>
    <m/>
    <n v="30000"/>
    <n v="25000"/>
    <n v="55000"/>
    <x v="8"/>
    <m/>
    <n v="30000"/>
    <n v="25000"/>
    <x v="8"/>
    <s v=""/>
    <n v="5"/>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11705020"/>
    <s v="1 UWI in License"/>
    <n v="378762"/>
    <s v="102/05-17-017-11W4/00"/>
    <n v="378762"/>
    <n v="1"/>
    <s v="102"/>
    <s v="05"/>
    <s v="17"/>
    <s v="017"/>
    <s v="11W4"/>
    <s v="00"/>
    <s v="05-17-017-11W4"/>
    <s v="05-17-017-11W4"/>
    <s v="AB"/>
    <m/>
    <s v="Imaginea ALDSON 5-17-17-11"/>
    <x v="8"/>
    <s v="Cor4 Oil Corp"/>
    <s v="Working Interest"/>
    <n v="1"/>
    <s v="ALDERSON"/>
    <s v="No"/>
    <m/>
    <s v="ABD Zn"/>
    <m/>
    <m/>
    <n v="3379"/>
    <m/>
    <m/>
    <m/>
    <m/>
    <m/>
    <m/>
    <m/>
    <m/>
    <d v="2007-06-29T00:00:00"/>
    <d v="2007-07-03T00:00:00"/>
    <d v="2007-07-05T00:00:00"/>
    <d v="2008-07-05T00:00:00"/>
    <m/>
    <m/>
    <m/>
    <m/>
    <m/>
    <m/>
    <s v="WI"/>
    <n v="1"/>
    <n v="1"/>
    <n v="1"/>
    <x v="0"/>
    <s v="N"/>
    <n v="12.769863013698631"/>
    <n v="12.769863013698631"/>
    <n v="1029.9192"/>
    <n v="1029.9192"/>
    <s v="ABD Zn"/>
    <n v="24"/>
    <n v="24"/>
    <m/>
    <s v="ABD Zn"/>
    <x v="0"/>
    <s v="Abandoned"/>
    <s v="Partial Abandoned"/>
    <x v="1"/>
    <x v="1"/>
    <s v="W 0378762 "/>
    <n v="12800"/>
    <n v="0"/>
    <n v="169309"/>
    <n v="0"/>
    <n v="0"/>
    <n v="16500"/>
    <n v="0"/>
    <n v="198609"/>
    <m/>
    <m/>
    <m/>
    <m/>
    <n v="198609"/>
    <m/>
    <n v="0"/>
    <m/>
    <n v="3000"/>
    <n v="25000"/>
    <n v="28000"/>
    <x v="15"/>
    <m/>
    <n v="3000"/>
    <n v="25000"/>
    <x v="15"/>
    <s v=""/>
    <n v="3"/>
    <s v="3) DUCs / Cut &amp; Cap Ready / Known Work To Do. Prioritize as earlier"/>
    <n v="5"/>
    <m/>
    <n v="3000"/>
    <n v="25000"/>
    <n v="28000"/>
    <n v="1"/>
    <n v="3000"/>
    <n v="25000"/>
    <n v="28000"/>
    <n v="5"/>
    <n v="1.35E-2"/>
    <n v="3208.0418108211484"/>
    <n v="28587.589611046198"/>
    <n v="31795.631421867347"/>
    <n v="1.7600000000000001E-2"/>
    <n v="2940.0487275184037"/>
    <n v="24010.795889396068"/>
    <n v="26950.84461691447"/>
    <s v="A.3) Override Abdn with engineer estimate of work still to be done. $10,900 for shallow gas rec, $25,000 for oil rec (10% site pads)"/>
  </r>
  <r>
    <s v="1 - Yes"/>
    <s v="1- Yes"/>
    <n v="174113116020"/>
    <s v="1 UWI in License"/>
    <n v="379219"/>
    <s v="102/16-31-017-11W4/00"/>
    <n v="379219"/>
    <n v="1"/>
    <s v="102"/>
    <s v="16"/>
    <s v="31"/>
    <s v="017"/>
    <s v="11W4"/>
    <s v="00"/>
    <s v="16-31-017-11W4"/>
    <s v="16-31-017-11W4"/>
    <s v="AB"/>
    <s v="ALDERSON"/>
    <s v="Imaginea BANTRY 16-31-17-11"/>
    <x v="8"/>
    <s v="Cor4 Oil Corp"/>
    <s v="Working Interest"/>
    <n v="1"/>
    <s v="ALDERSON"/>
    <s v="No"/>
    <m/>
    <s v="Susp OIL"/>
    <d v="2010-12-31T00:00:00"/>
    <m/>
    <n v="3445"/>
    <m/>
    <m/>
    <s v="Susp OIL"/>
    <s v="Mpekisko"/>
    <s v="Cor4 Oil Corp"/>
    <n v="96675"/>
    <m/>
    <m/>
    <d v="2007-07-12T00:00:00"/>
    <d v="2007-07-13T00:00:00"/>
    <d v="2007-07-15T00:00:00"/>
    <m/>
    <d v="2008-01-01T00:00:00"/>
    <d v="2008-01-11T00:00:00"/>
    <m/>
    <m/>
    <m/>
    <m/>
    <s v="WI"/>
    <n v="1"/>
    <n v="1"/>
    <n v="1"/>
    <x v="0"/>
    <s v="N"/>
    <n v="12.742465753424657"/>
    <n v="12.742465753424657"/>
    <n v="1050.0360000000001"/>
    <n v="1050.0360000000001"/>
    <s v="Susp OIL"/>
    <n v="12"/>
    <n v="12"/>
    <m/>
    <s v="Susp OIL"/>
    <x v="2"/>
    <s v="Suspended"/>
    <s v="Suspended"/>
    <x v="1"/>
    <x v="1"/>
    <s v="W 0379219 "/>
    <n v="45993"/>
    <n v="0"/>
    <n v="0"/>
    <n v="0"/>
    <n v="0"/>
    <n v="16500"/>
    <n v="0"/>
    <n v="62493"/>
    <m/>
    <m/>
    <m/>
    <m/>
    <n v="62493"/>
    <m/>
    <n v="0"/>
    <m/>
    <n v="30000"/>
    <n v="25000"/>
    <n v="55000"/>
    <x v="8"/>
    <m/>
    <n v="30000"/>
    <n v="25000"/>
    <x v="8"/>
    <s v=""/>
    <n v="7"/>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21216000"/>
    <s v="1 UWI in License"/>
    <n v="379448"/>
    <s v="100/16-12-017-12W4/00"/>
    <n v="379448"/>
    <n v="1"/>
    <s v="100"/>
    <s v="16"/>
    <s v="12"/>
    <s v="017"/>
    <s v="12W4"/>
    <s v="00"/>
    <s v="16-12-017-12W4"/>
    <s v="16-12-017-12W4"/>
    <s v="AB"/>
    <m/>
    <s v="Imaginea BANTRY 16-12-17-12"/>
    <x v="8"/>
    <s v="Cor4 Oil Corp"/>
    <s v="Working Interest"/>
    <n v="1"/>
    <s v="ALDERSON"/>
    <s v="No"/>
    <m/>
    <s v="ABD Zn"/>
    <m/>
    <m/>
    <n v="3428"/>
    <m/>
    <m/>
    <m/>
    <m/>
    <m/>
    <m/>
    <m/>
    <m/>
    <d v="2007-07-18T00:00:00"/>
    <d v="2007-07-19T00:00:00"/>
    <d v="2007-07-21T00:00:00"/>
    <m/>
    <m/>
    <m/>
    <m/>
    <m/>
    <m/>
    <m/>
    <s v="WI"/>
    <n v="1"/>
    <n v="1"/>
    <n v="1"/>
    <x v="0"/>
    <s v="N"/>
    <n v="12.726027397260275"/>
    <n v="12.726027397260275"/>
    <n v="1044.8543999999999"/>
    <n v="1044.8543999999999"/>
    <s v="ABD Zn"/>
    <n v="24"/>
    <n v="24"/>
    <m/>
    <s v="ABD Zn"/>
    <x v="0"/>
    <s v="Abandoned"/>
    <s v="Partial Abandoned"/>
    <x v="1"/>
    <x v="1"/>
    <s v="W 0379448 "/>
    <n v="12800"/>
    <n v="0"/>
    <n v="0"/>
    <n v="0"/>
    <n v="0"/>
    <n v="16500"/>
    <n v="0"/>
    <n v="29300"/>
    <m/>
    <m/>
    <m/>
    <m/>
    <n v="29300"/>
    <m/>
    <n v="0"/>
    <m/>
    <n v="75000"/>
    <n v="25000"/>
    <n v="100000"/>
    <x v="15"/>
    <m/>
    <n v="75000"/>
    <n v="25000"/>
    <x v="15"/>
    <s v=""/>
    <n v="1"/>
    <s v="3) DUCs / Cut &amp; Cap Ready / Known Work To Do. Prioritize as earlier"/>
    <n v="5"/>
    <m/>
    <n v="75000"/>
    <n v="25000"/>
    <n v="100000"/>
    <n v="1"/>
    <n v="75000"/>
    <n v="25000"/>
    <n v="100000"/>
    <n v="5"/>
    <n v="1.35E-2"/>
    <n v="80201.045270528703"/>
    <n v="28587.589611046198"/>
    <n v="108788.63488157489"/>
    <n v="1.7600000000000001E-2"/>
    <n v="73501.218187960083"/>
    <n v="24010.795889396068"/>
    <n v="97512.014077356143"/>
    <s v="A.3) Override Abdn with engineer estimate of work still to be done. $10,900 for shallow gas rec, $25,000 for oil rec (10% site pads)"/>
  </r>
  <r>
    <s v="1 - Yes"/>
    <s v="1- Yes"/>
    <n v="174110714030"/>
    <s v="1 UWI in License"/>
    <n v="379598"/>
    <s v="103/14-07-017-11W4/00"/>
    <n v="379598"/>
    <n v="1"/>
    <s v="103"/>
    <s v="14"/>
    <s v="07"/>
    <s v="017"/>
    <s v="11W4"/>
    <s v="00"/>
    <s v="14-07-017-11W4"/>
    <s v="14-07-017-11W4"/>
    <s v="AB"/>
    <s v="BANTRY"/>
    <s v="Imaginea ALDSON 14-7-17-11"/>
    <x v="8"/>
    <s v="Cor4 Oil Corp"/>
    <s v="Working Interest"/>
    <n v="1"/>
    <s v="ALDERSON"/>
    <s v="No"/>
    <m/>
    <s v="Pump OIL"/>
    <d v="2020-05-31T00:00:00"/>
    <m/>
    <n v="3363"/>
    <m/>
    <m/>
    <s v="Pump OIL"/>
    <s v="Mpekisko"/>
    <s v="Cor4 Oil Corp"/>
    <n v="96675"/>
    <m/>
    <m/>
    <d v="2007-07-20T00:00:00"/>
    <d v="2007-07-22T00:00:00"/>
    <d v="2007-07-24T00:00:00"/>
    <m/>
    <d v="2008-01-24T00:00:00"/>
    <d v="2008-01-24T00:00:00"/>
    <m/>
    <m/>
    <m/>
    <m/>
    <s v="WI"/>
    <n v="1"/>
    <n v="1"/>
    <n v="1"/>
    <x v="0"/>
    <s v="N"/>
    <n v="12.717808219178082"/>
    <n v="12.717808219178082"/>
    <n v="1025.0424"/>
    <n v="1025.0424"/>
    <s v="Pump OIL"/>
    <n v="2"/>
    <n v="2"/>
    <m/>
    <s v="Pump OIL"/>
    <x v="2"/>
    <s v="Producing"/>
    <s v="Producing"/>
    <x v="0"/>
    <x v="1"/>
    <s v="W 0379598 "/>
    <n v="45993"/>
    <n v="0"/>
    <n v="0"/>
    <n v="0"/>
    <n v="0"/>
    <n v="0"/>
    <n v="0"/>
    <n v="45993"/>
    <m/>
    <m/>
    <m/>
    <m/>
    <n v="45993"/>
    <m/>
    <n v="155138.8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74110513000"/>
    <s v="1 UWI in License"/>
    <n v="379711"/>
    <s v="100/13-05-017-11W4/00"/>
    <n v="379711"/>
    <n v="1"/>
    <s v="100"/>
    <s v="13"/>
    <s v="05"/>
    <s v="017"/>
    <s v="11W4"/>
    <s v="00"/>
    <s v="13-05-017-11W4"/>
    <s v="13-05-017-11W4"/>
    <s v="AB"/>
    <m/>
    <s v="Imaginea ALDSON 13-5-17-11"/>
    <x v="8"/>
    <s v="Cor4 Oil Corp"/>
    <s v="Working Interest"/>
    <n v="1"/>
    <s v="ALDERSON"/>
    <s v="No"/>
    <m/>
    <s v="Act Obsrv"/>
    <m/>
    <m/>
    <n v="3363"/>
    <m/>
    <m/>
    <m/>
    <m/>
    <m/>
    <m/>
    <m/>
    <m/>
    <d v="2007-07-24T00:00:00"/>
    <d v="2007-07-25T00:00:00"/>
    <d v="2007-07-27T00:00:00"/>
    <d v="2008-07-27T00:00:00"/>
    <m/>
    <m/>
    <m/>
    <m/>
    <m/>
    <m/>
    <s v="WI"/>
    <n v="1"/>
    <n v="1"/>
    <n v="1"/>
    <x v="0"/>
    <s v="N"/>
    <n v="12.70958904109589"/>
    <n v="12.70958904109589"/>
    <n v="1025.0424"/>
    <n v="1025.0424"/>
    <s v="Act Obsrv"/>
    <n v="6"/>
    <n v="6"/>
    <m/>
    <s v="Act Obsrv"/>
    <x v="0"/>
    <s v="Active"/>
    <s v="Active"/>
    <x v="0"/>
    <x v="1"/>
    <s v="W 0379711 "/>
    <n v="36384"/>
    <n v="0"/>
    <n v="169309"/>
    <n v="0"/>
    <n v="0"/>
    <n v="16500"/>
    <n v="0"/>
    <n v="222193"/>
    <m/>
    <m/>
    <m/>
    <m/>
    <n v="222193"/>
    <m/>
    <n v="0"/>
    <m/>
    <n v="136384"/>
    <n v="25000"/>
    <n v="161384"/>
    <x v="16"/>
    <m/>
    <n v="136384"/>
    <n v="25000"/>
    <x v="16"/>
    <s v=""/>
    <n v="4"/>
    <s v="1) Active well = Use reserve-life"/>
    <s v="No"/>
    <m/>
    <n v="136384"/>
    <n v="25000"/>
    <n v="161384"/>
    <n v="1"/>
    <n v="136384"/>
    <n v="25000"/>
    <n v="161384"/>
    <n v="21"/>
    <n v="1.35E-2"/>
    <n v="180743.31247232636"/>
    <n v="35428.893384215058"/>
    <n v="216172.2058565414"/>
    <n v="1.7600000000000001E-2"/>
    <n v="125297.72131545478"/>
    <n v="22508.835720860359"/>
    <n v="147806.55703631515"/>
    <s v="A.5) Well with SCVF. Wells with SCVF can be done for $100,000. Use base LMR+ $100,000 for abandonment and $25,000 for rec ($2,500 for pad site)."/>
  </r>
  <r>
    <s v="1 - Yes"/>
    <s v="1- Yes"/>
    <n v="174110411020"/>
    <s v="1 UWI in License"/>
    <n v="379893"/>
    <s v="102/11-04-017-11W4/00"/>
    <n v="379893"/>
    <n v="1"/>
    <s v="102"/>
    <s v="11"/>
    <s v="04"/>
    <s v="017"/>
    <s v="11W4"/>
    <s v="00"/>
    <s v="11-04-017-11W4"/>
    <s v="11-04-017-11W4"/>
    <s v="AB"/>
    <s v="BANTRY"/>
    <s v="Imaginea ALDSON 11-4-17-11"/>
    <x v="8"/>
    <s v="Cor4 Oil Corp"/>
    <s v="Working Interest"/>
    <n v="1"/>
    <s v="ALDERSON"/>
    <s v="No"/>
    <m/>
    <s v="Pump OIL"/>
    <d v="2020-05-31T00:00:00"/>
    <m/>
    <n v="3383"/>
    <m/>
    <m/>
    <s v="Pump OIL"/>
    <s v="Mpekisko"/>
    <s v="Cor4 Oil Corp"/>
    <n v="96675"/>
    <m/>
    <m/>
    <d v="2007-07-27T00:00:00"/>
    <d v="2007-07-29T00:00:00"/>
    <d v="2007-07-31T00:00:00"/>
    <d v="2008-07-31T00:00:00"/>
    <d v="2007-12-01T00:00:00"/>
    <d v="2007-12-12T00:00:00"/>
    <m/>
    <m/>
    <m/>
    <m/>
    <s v="WI"/>
    <n v="1"/>
    <n v="1"/>
    <n v="1"/>
    <x v="0"/>
    <s v="N"/>
    <n v="12.698630136986301"/>
    <n v="12.698630136986301"/>
    <n v="1031.1384"/>
    <n v="1031.1384"/>
    <s v="Pump OIL"/>
    <n v="2"/>
    <n v="2"/>
    <m/>
    <s v="Pump OIL"/>
    <x v="2"/>
    <s v="Producing"/>
    <s v="Producing"/>
    <x v="0"/>
    <x v="1"/>
    <s v="W 0379893 "/>
    <n v="45993"/>
    <n v="0"/>
    <n v="0"/>
    <n v="0"/>
    <n v="0"/>
    <n v="16500"/>
    <n v="0"/>
    <n v="62493"/>
    <m/>
    <m/>
    <m/>
    <m/>
    <n v="62493"/>
    <m/>
    <n v="1359009.1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204102211000"/>
    <s v="1 UWI in License"/>
    <n v="379956"/>
    <s v="100/11-22-020-10W4/00"/>
    <n v="379956"/>
    <n v="1"/>
    <s v="100"/>
    <s v="11"/>
    <s v="22"/>
    <s v="020"/>
    <s v="10W4"/>
    <s v="00"/>
    <s v="11-22-020-10W4"/>
    <s v="11-22-020-10W4"/>
    <s v="AB"/>
    <s v="PRINCESS"/>
    <s v="CNRL PRIN 11-22-20-10"/>
    <x v="5"/>
    <s v="Cdn Nat Rsrcs Ltd"/>
    <s v="Working Interest"/>
    <n v="2.5159999999999998E-2"/>
    <s v="JENNER SHLW GAS"/>
    <s v="Yes"/>
    <s v="3) Jeremy List 3 - move from JSGS to Princess-PG"/>
    <s v="Flow GAS"/>
    <d v="2020-05-31T00:00:00"/>
    <m/>
    <n v="2057"/>
    <m/>
    <m/>
    <s v="Flow GAS"/>
    <s v="Kmilk_rv;Kmed_hat"/>
    <s v="Cdn Nat Rsrcs Ltd"/>
    <n v="7440005"/>
    <m/>
    <m/>
    <d v="2007-07-30T00:00:00"/>
    <d v="2007-09-14T00:00:00"/>
    <d v="2007-09-14T00:00:00"/>
    <m/>
    <d v="2007-10-01T00:00:00"/>
    <d v="2007-10-21T00:00:00"/>
    <m/>
    <m/>
    <m/>
    <m/>
    <s v="WI"/>
    <n v="1"/>
    <n v="1"/>
    <n v="2.5159999999999998E-2"/>
    <x v="1"/>
    <s v="N"/>
    <n v="12.56986301369863"/>
    <n v="12.56986301369863"/>
    <n v="626.97360000000003"/>
    <n v="626.97360000000003"/>
    <s v="Flow GAS"/>
    <n v="4"/>
    <n v="4"/>
    <m/>
    <s v="Flow GAS"/>
    <x v="1"/>
    <s v="Producing"/>
    <s v="Producing"/>
    <x v="0"/>
    <x v="0"/>
    <s v="W 0379956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204102210000"/>
    <s v="1 UWI in License"/>
    <n v="379957"/>
    <s v="100/10-22-020-10W4/00"/>
    <n v="379957"/>
    <n v="1"/>
    <s v="100"/>
    <s v="10"/>
    <s v="22"/>
    <s v="020"/>
    <s v="10W4"/>
    <s v="00"/>
    <s v="10-22-020-10W4"/>
    <s v="10-22-020-10W4"/>
    <s v="AB"/>
    <s v="PRINCESS"/>
    <s v="CNRL PRIN 10-22-20-10"/>
    <x v="5"/>
    <s v="Cdn Nat Rsrcs Ltd"/>
    <s v="Working Interest"/>
    <n v="2.5159999999999998E-2"/>
    <s v="JENNER SHLW GAS"/>
    <s v="Yes"/>
    <s v="3) Jeremy List 3 - move from JSGS to Princess-PG"/>
    <s v="Flow GAS"/>
    <d v="2020-05-31T00:00:00"/>
    <m/>
    <n v="2047"/>
    <m/>
    <m/>
    <s v="Flow GAS"/>
    <s v="Kmilk_rv;Kmed_hat"/>
    <s v="Cdn Nat Rsrcs Ltd"/>
    <n v="7440005"/>
    <m/>
    <m/>
    <d v="2007-07-30T00:00:00"/>
    <d v="2007-09-15T00:00:00"/>
    <d v="2007-09-15T00:00:00"/>
    <m/>
    <d v="2007-10-01T00:00:00"/>
    <d v="2007-10-21T00:00:00"/>
    <m/>
    <m/>
    <m/>
    <m/>
    <s v="WI"/>
    <n v="1"/>
    <n v="1"/>
    <n v="2.5159999999999998E-2"/>
    <x v="1"/>
    <s v="N"/>
    <n v="12.567123287671233"/>
    <n v="12.567123287671233"/>
    <n v="623.92560000000003"/>
    <n v="623.92560000000003"/>
    <s v="Flow GAS"/>
    <n v="4"/>
    <n v="4"/>
    <m/>
    <s v="Flow GAS"/>
    <x v="1"/>
    <s v="Producing"/>
    <s v="Producing"/>
    <x v="0"/>
    <x v="0"/>
    <s v="W 0379957 "/>
    <n v="0"/>
    <n v="0"/>
    <n v="0"/>
    <n v="0"/>
    <n v="0"/>
    <n v="0"/>
    <n v="0"/>
    <n v="0"/>
    <m/>
    <m/>
    <m/>
    <m/>
    <n v="0"/>
    <m/>
    <n v="0"/>
    <m/>
    <n v="14000"/>
    <n v="10900"/>
    <n v="24900"/>
    <x v="2"/>
    <m/>
    <n v="14000"/>
    <n v="10900"/>
    <x v="2"/>
    <s v=""/>
    <n v="22"/>
    <s v="1) Active well = Use reserve-life"/>
    <s v="No"/>
    <m/>
    <n v="14000"/>
    <n v="10900"/>
    <n v="24900"/>
    <n v="2.5159999999999998E-2"/>
    <n v="352.23999999999995"/>
    <n v="274.24399999999997"/>
    <n v="626.48399999999992"/>
    <n v="21"/>
    <n v="1.35E-2"/>
    <n v="466.80713562626278"/>
    <n v="388.64645749042694"/>
    <n v="855.45359311668972"/>
    <n v="1.7600000000000001E-2"/>
    <n v="323.60738324257818"/>
    <n v="246.91652573726512"/>
    <n v="570.52390897984333"/>
    <s v="B.1) True shallow gas (Dino unit, JSGS, Med Hat Unit, Patricia Unit, Princess-PG, Cessford-CNRL). Use $14,000 for abandonment, and $10,900 for rec ($1,090 for pad site)."/>
  </r>
  <r>
    <s v="1 - Yes"/>
    <s v="1- Yes"/>
    <n v="174123601000"/>
    <s v="1 UWI in License"/>
    <n v="380195"/>
    <s v="100/01-36-017-12W4/00"/>
    <n v="380195"/>
    <n v="1"/>
    <s v="100"/>
    <s v="01"/>
    <s v="36"/>
    <s v="017"/>
    <s v="12W4"/>
    <s v="00"/>
    <s v="01-36-017-12W4"/>
    <s v="01-36-017-12W4"/>
    <s v="AB"/>
    <s v="BANTRY"/>
    <s v="Imaginea ALDSON 1-36-17-12"/>
    <x v="8"/>
    <s v="Cor4 Oil Corp"/>
    <s v="Working Interest"/>
    <n v="1"/>
    <s v="ALDERSON"/>
    <s v="No"/>
    <m/>
    <s v="Susp WTR Disp"/>
    <m/>
    <d v="2013-04-30T00:00:00"/>
    <n v="4336"/>
    <m/>
    <m/>
    <s v="Susp WTR Disp"/>
    <s v="Darcs"/>
    <m/>
    <m/>
    <s v="Cor4 Oil Corp"/>
    <s v="IF0096875"/>
    <d v="2007-08-03T00:00:00"/>
    <d v="2007-08-07T00:00:00"/>
    <d v="2007-08-10T00:00:00"/>
    <d v="2008-08-10T00:00:00"/>
    <m/>
    <m/>
    <d v="2008-01-07T00:00:00"/>
    <m/>
    <m/>
    <m/>
    <s v="WI"/>
    <n v="1"/>
    <n v="1"/>
    <n v="1"/>
    <x v="0"/>
    <s v="N"/>
    <n v="12.673972602739726"/>
    <n v="12.673972602739726"/>
    <n v="1321.6128000000001"/>
    <n v="1321.6128000000001"/>
    <s v="Susp WTR Disp"/>
    <n v="15"/>
    <n v="15"/>
    <m/>
    <s v="Susp WTR Disp"/>
    <x v="0"/>
    <s v="Suspended"/>
    <s v="Suspended"/>
    <x v="1"/>
    <x v="1"/>
    <s v="W 0380195 "/>
    <n v="41790"/>
    <n v="0"/>
    <n v="0"/>
    <n v="0"/>
    <n v="0"/>
    <n v="16500"/>
    <n v="0"/>
    <n v="58290"/>
    <m/>
    <n v="-23815"/>
    <s v="Partial abandonment completed"/>
    <d v="2019-11-01T00:00:00"/>
    <n v="34475"/>
    <m/>
    <n v="0"/>
    <m/>
    <n v="30000"/>
    <n v="25000"/>
    <n v="55000"/>
    <x v="8"/>
    <m/>
    <n v="30000"/>
    <n v="25000"/>
    <x v="8"/>
    <s v=""/>
    <n v="1"/>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0707000"/>
    <s v="1 UWI in License"/>
    <n v="380443"/>
    <s v="100/07-07-019-11W4/00"/>
    <n v="380443"/>
    <n v="1"/>
    <s v="100"/>
    <s v="07"/>
    <s v="07"/>
    <s v="019"/>
    <s v="11W4"/>
    <s v="00"/>
    <s v="07-07-019-11W4"/>
    <s v="07-07-019-11W4"/>
    <s v="AB"/>
    <m/>
    <s v="Imaginea PRIN 7-7-19-11"/>
    <x v="6"/>
    <s v="Cor4 Oil Corp"/>
    <s v="Working Interest"/>
    <n v="1"/>
    <s v="WEST TIDE LAKE"/>
    <s v="No"/>
    <m/>
    <s v="ABD Zn"/>
    <m/>
    <m/>
    <n v="3491"/>
    <n v="3615"/>
    <m/>
    <m/>
    <m/>
    <m/>
    <m/>
    <m/>
    <m/>
    <d v="2007-08-10T00:00:00"/>
    <d v="2007-08-11T00:00:00"/>
    <d v="2007-08-15T00:00:00"/>
    <m/>
    <m/>
    <m/>
    <m/>
    <m/>
    <m/>
    <m/>
    <s v="WI"/>
    <n v="1"/>
    <n v="1"/>
    <n v="1"/>
    <x v="0"/>
    <s v="N"/>
    <n v="12.663013698630136"/>
    <n v="12.663013698630136"/>
    <n v="1064.0568000000001"/>
    <n v="1064.0568000000001"/>
    <s v="ABD Zn"/>
    <n v="24"/>
    <n v="24"/>
    <m/>
    <s v="ABD Zn"/>
    <x v="0"/>
    <s v="Abandoned"/>
    <s v="Partial Abandoned"/>
    <x v="1"/>
    <x v="1"/>
    <s v="W 0380443 "/>
    <n v="12800"/>
    <n v="0"/>
    <n v="0"/>
    <n v="0"/>
    <n v="0"/>
    <n v="0"/>
    <n v="1650"/>
    <n v="14450"/>
    <m/>
    <m/>
    <m/>
    <m/>
    <n v="14450"/>
    <m/>
    <n v="0"/>
    <m/>
    <n v="3000"/>
    <n v="2500"/>
    <n v="5500"/>
    <x v="15"/>
    <m/>
    <n v="3000"/>
    <n v="2500"/>
    <x v="15"/>
    <s v=""/>
    <n v="8"/>
    <s v="3) DUCs / Cut &amp; Cap Ready / Known Work To Do. Prioritize as earlier"/>
    <n v="2"/>
    <m/>
    <n v="3000"/>
    <n v="2500"/>
    <n v="5500"/>
    <n v="1"/>
    <n v="3000"/>
    <n v="2500"/>
    <n v="5500"/>
    <n v="2"/>
    <n v="1.35E-2"/>
    <n v="3081.5467500000004"/>
    <n v="2746.0363377777849"/>
    <n v="5827.5830877777853"/>
    <n v="1.7600000000000001E-2"/>
    <n v="2975.8741723496651"/>
    <n v="2430.3375204643094"/>
    <n v="5406.2116928139749"/>
    <s v="A.3) Override Abdn with engineer estimate of work still to be done. $10,900 for shallow gas rec, $25,000 for oil rec (10% site pads)"/>
  </r>
  <r>
    <s v="1 - Yes"/>
    <s v="1- Yes"/>
    <n v="164113312000"/>
    <s v="1 UWI in License"/>
    <n v="383270"/>
    <s v="100/12-33-016-11W4/00"/>
    <n v="383270"/>
    <n v="1"/>
    <s v="100"/>
    <s v="12"/>
    <s v="33"/>
    <s v="016"/>
    <s v="11W4"/>
    <s v="00"/>
    <s v="12-33-016-11W4"/>
    <s v="12-33-016-11W4"/>
    <s v="AB"/>
    <m/>
    <s v="Imaginea ALDSON 12-33-16-11"/>
    <x v="8"/>
    <s v="Cor4 Oil Corp"/>
    <s v="Working Interest"/>
    <n v="1"/>
    <s v="ALDERSON"/>
    <s v="No"/>
    <m/>
    <s v="Drld &amp; ABD"/>
    <m/>
    <m/>
    <n v="3428"/>
    <m/>
    <m/>
    <m/>
    <m/>
    <m/>
    <m/>
    <m/>
    <m/>
    <d v="2007-10-16T00:00:00"/>
    <d v="2007-10-19T00:00:00"/>
    <d v="2007-10-22T00:00:00"/>
    <d v="2008-10-22T00:00:00"/>
    <m/>
    <m/>
    <m/>
    <d v="2007-10-23T00:00:00"/>
    <s v="Other"/>
    <m/>
    <s v="WI"/>
    <n v="1"/>
    <n v="1"/>
    <n v="1"/>
    <x v="0"/>
    <s v="N"/>
    <n v="12.473972602739726"/>
    <n v="12.473972602739726"/>
    <n v="1044.8543999999999"/>
    <n v="1044.8543999999999"/>
    <s v="Drld &amp; ABD"/>
    <n v="19"/>
    <n v="19"/>
    <m/>
    <s v="Drld &amp; ABD"/>
    <x v="0"/>
    <s v="Abandoned"/>
    <s v="Abandoned"/>
    <x v="1"/>
    <x v="1"/>
    <s v="W 0383270 "/>
    <n v="0"/>
    <n v="0"/>
    <n v="0"/>
    <n v="0"/>
    <n v="0"/>
    <n v="16500"/>
    <n v="0"/>
    <n v="16500"/>
    <m/>
    <m/>
    <m/>
    <m/>
    <n v="16500"/>
    <m/>
    <n v="0"/>
    <m/>
    <n v="0"/>
    <n v="25000"/>
    <n v="25000"/>
    <x v="1"/>
    <m/>
    <n v="0"/>
    <n v="25000"/>
    <x v="1"/>
    <s v=""/>
    <n v="2"/>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164120101020"/>
    <s v="1 UWI in License"/>
    <n v="383355"/>
    <s v="102/01-01-016-12W4/00"/>
    <n v="383355"/>
    <n v="1"/>
    <s v="102"/>
    <s v="01"/>
    <s v="01"/>
    <s v="016"/>
    <s v="12W4"/>
    <s v="00"/>
    <s v="01-01-016-12W4"/>
    <s v="01-01-016-12W4"/>
    <s v="AB"/>
    <m/>
    <s v="Imaginea ALDSON 1-1-16-12"/>
    <x v="8"/>
    <s v="Cor4 Oil Corp"/>
    <s v="Working Interest"/>
    <n v="1"/>
    <s v="ALDERSON"/>
    <s v="No"/>
    <m/>
    <s v="Drld &amp; ABD"/>
    <m/>
    <m/>
    <n v="3461"/>
    <m/>
    <m/>
    <m/>
    <m/>
    <m/>
    <m/>
    <m/>
    <m/>
    <d v="2007-10-17T00:00:00"/>
    <d v="2007-10-23T00:00:00"/>
    <d v="2007-10-26T00:00:00"/>
    <d v="2008-10-26T00:00:00"/>
    <m/>
    <m/>
    <m/>
    <d v="2007-10-27T00:00:00"/>
    <s v="Other"/>
    <m/>
    <s v="WI"/>
    <n v="1"/>
    <n v="1"/>
    <n v="1"/>
    <x v="0"/>
    <s v="N"/>
    <n v="12.463013698630137"/>
    <n v="12.463013698630137"/>
    <n v="1054.9128000000001"/>
    <n v="1054.9128000000001"/>
    <s v="Drld &amp; ABD"/>
    <n v="19"/>
    <n v="19"/>
    <m/>
    <s v="Drld &amp; ABD"/>
    <x v="0"/>
    <s v="Abandoned"/>
    <s v="Abandoned"/>
    <x v="1"/>
    <x v="1"/>
    <s v="W 0383355 "/>
    <n v="0"/>
    <n v="0"/>
    <n v="0"/>
    <n v="0"/>
    <n v="0"/>
    <n v="16500"/>
    <n v="0"/>
    <n v="16500"/>
    <m/>
    <m/>
    <m/>
    <m/>
    <n v="16500"/>
    <m/>
    <n v="0"/>
    <m/>
    <n v="0"/>
    <n v="25000"/>
    <n v="25000"/>
    <x v="1"/>
    <m/>
    <n v="0"/>
    <n v="25000"/>
    <x v="1"/>
    <s v=""/>
    <n v="3"/>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154122610030"/>
    <s v="1 UWI in License"/>
    <n v="383649"/>
    <s v="103/10-26-015-12W4/00"/>
    <n v="383649"/>
    <n v="1"/>
    <s v="103"/>
    <s v="10"/>
    <s v="26"/>
    <s v="015"/>
    <s v="12W4"/>
    <s v="00"/>
    <s v="10-26-015-12W4"/>
    <s v="10-26-015-12W4"/>
    <s v="AB"/>
    <s v="ALDERSON"/>
    <s v="Imaginea ALDSON 10-26-15-12"/>
    <x v="8"/>
    <s v="Cor4 Oil Corp"/>
    <s v="Working Interest"/>
    <n v="1"/>
    <s v="ALDERSON"/>
    <s v="No"/>
    <m/>
    <s v="Susp OIL"/>
    <d v="2010-02-28T00:00:00"/>
    <m/>
    <n v="3510"/>
    <m/>
    <m/>
    <s v="Susp OIL"/>
    <s v="Mpekisko"/>
    <s v="Cor4 Oil Corp"/>
    <n v="97590"/>
    <m/>
    <m/>
    <d v="2007-10-23T00:00:00"/>
    <d v="2007-10-30T00:00:00"/>
    <d v="2007-11-02T00:00:00"/>
    <d v="2008-11-02T00:00:00"/>
    <d v="2008-03-01T00:00:00"/>
    <d v="2008-03-06T00:00:00"/>
    <m/>
    <m/>
    <m/>
    <m/>
    <s v="WI"/>
    <n v="1"/>
    <n v="1"/>
    <n v="1"/>
    <x v="0"/>
    <s v="N"/>
    <n v="12.443835616438356"/>
    <n v="12.443835616438356"/>
    <n v="1069.848"/>
    <n v="1069.848"/>
    <s v="Susp OIL"/>
    <n v="12"/>
    <n v="12"/>
    <m/>
    <s v="Susp OIL"/>
    <x v="2"/>
    <s v="Suspended"/>
    <s v="Suspended"/>
    <x v="1"/>
    <x v="1"/>
    <s v="W 0383649 "/>
    <n v="45993"/>
    <n v="0"/>
    <n v="0"/>
    <n v="0"/>
    <n v="0"/>
    <n v="16500"/>
    <n v="0"/>
    <n v="62493"/>
    <m/>
    <m/>
    <m/>
    <m/>
    <n v="62493"/>
    <m/>
    <n v="0"/>
    <m/>
    <n v="30000"/>
    <n v="25000"/>
    <n v="55000"/>
    <x v="8"/>
    <m/>
    <n v="30000"/>
    <n v="25000"/>
    <x v="8"/>
    <s v=""/>
    <n v="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10406030"/>
    <s v="1 UWI in License"/>
    <n v="385104"/>
    <s v="103/06-04-017-11W4/00"/>
    <n v="385104"/>
    <n v="1"/>
    <s v="103"/>
    <s v="06"/>
    <s v="04"/>
    <s v="017"/>
    <s v="11W4"/>
    <s v="00"/>
    <s v="06-04-017-11W4"/>
    <s v="06-04-017-11W4"/>
    <s v="AB"/>
    <m/>
    <s v="Imaginea ALDSON 6-4-17-11"/>
    <x v="8"/>
    <s v="Cor4 Oil Corp"/>
    <s v="Working Interest"/>
    <n v="1"/>
    <s v="ALDERSON"/>
    <s v="No"/>
    <m/>
    <s v="Cased"/>
    <m/>
    <m/>
    <n v="3435"/>
    <m/>
    <m/>
    <m/>
    <m/>
    <m/>
    <m/>
    <m/>
    <m/>
    <d v="2007-11-19T00:00:00"/>
    <d v="2007-11-22T00:00:00"/>
    <d v="2007-11-24T00:00:00"/>
    <m/>
    <m/>
    <m/>
    <m/>
    <m/>
    <m/>
    <m/>
    <s v="WI"/>
    <n v="1"/>
    <n v="1"/>
    <n v="1"/>
    <x v="0"/>
    <s v="N"/>
    <n v="12.38082191780822"/>
    <n v="12.38082191780822"/>
    <n v="1046.9880000000001"/>
    <n v="1046.9880000000001"/>
    <s v="Cased"/>
    <n v="32"/>
    <n v="32"/>
    <m/>
    <s v="Cased"/>
    <x v="0"/>
    <s v="Pre-Production"/>
    <s v="Pre-Production"/>
    <x v="1"/>
    <x v="1"/>
    <s v="W 0385104 "/>
    <n v="17975"/>
    <n v="0"/>
    <n v="0"/>
    <n v="0"/>
    <n v="0"/>
    <n v="16500"/>
    <n v="0"/>
    <n v="34475"/>
    <m/>
    <m/>
    <m/>
    <m/>
    <n v="34475"/>
    <m/>
    <n v="0"/>
    <m/>
    <n v="30000"/>
    <n v="25000"/>
    <n v="55000"/>
    <x v="8"/>
    <m/>
    <n v="30000"/>
    <n v="25000"/>
    <x v="8"/>
    <s v=""/>
    <n v="2"/>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0407020"/>
    <s v="1 UWI in License"/>
    <n v="385105"/>
    <s v="102/07-04-017-11W4/00"/>
    <n v="385105"/>
    <n v="1"/>
    <s v="102"/>
    <s v="07"/>
    <s v="04"/>
    <s v="017"/>
    <s v="11W4"/>
    <s v="00"/>
    <s v="07-04-017-11W4"/>
    <s v="07-04-017-11W4"/>
    <s v="AB"/>
    <s v="BANTRY"/>
    <s v="Imaginea ALDSON 7-4-17-11"/>
    <x v="8"/>
    <s v="Cor4 Oil Corp"/>
    <s v="Working Interest"/>
    <n v="1"/>
    <s v="ALDERSON"/>
    <s v="No"/>
    <m/>
    <s v="Pump OIL"/>
    <d v="2019-11-30T00:00:00"/>
    <m/>
    <n v="3445"/>
    <m/>
    <m/>
    <s v="Pump OIL"/>
    <s v="Mpekisko"/>
    <s v="Cor4 Oil Corp"/>
    <n v="96675"/>
    <m/>
    <m/>
    <d v="2007-11-19T00:00:00"/>
    <d v="2007-11-26T00:00:00"/>
    <d v="2007-11-28T00:00:00"/>
    <m/>
    <d v="2009-08-01T00:00:00"/>
    <d v="2009-08-17T00:00:00"/>
    <m/>
    <m/>
    <m/>
    <m/>
    <s v="WI"/>
    <n v="1"/>
    <n v="1"/>
    <n v="1"/>
    <x v="0"/>
    <s v="N"/>
    <n v="12.36986301369863"/>
    <n v="12.36986301369863"/>
    <n v="1050.0360000000001"/>
    <n v="1050.0360000000001"/>
    <s v="Pump OIL"/>
    <n v="2"/>
    <n v="2"/>
    <m/>
    <s v="Pump OIL"/>
    <x v="2"/>
    <s v="Producing"/>
    <s v="Producing"/>
    <x v="0"/>
    <x v="1"/>
    <s v="W 0385105 "/>
    <n v="45993"/>
    <n v="0"/>
    <n v="0"/>
    <n v="0"/>
    <n v="0"/>
    <n v="16500"/>
    <n v="0"/>
    <n v="62493"/>
    <m/>
    <m/>
    <m/>
    <m/>
    <n v="62493"/>
    <m/>
    <n v="98733.99"/>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3204020"/>
    <s v="1 UWI in License"/>
    <n v="385106"/>
    <s v="102/04-32-017-11W4/00"/>
    <n v="385106"/>
    <n v="1"/>
    <s v="102"/>
    <s v="04"/>
    <s v="32"/>
    <s v="017"/>
    <s v="11W4"/>
    <s v="00"/>
    <s v="04-32-017-11W4"/>
    <s v="04-32-017-11W4"/>
    <s v="AB"/>
    <s v="ALDERSON"/>
    <s v="Imaginea ALDSON 4-32-17-11"/>
    <x v="8"/>
    <s v="Cor4 Oil Corp"/>
    <s v="Working Interest"/>
    <n v="1"/>
    <s v="ALDERSON"/>
    <s v="No"/>
    <m/>
    <s v="Susp OIL"/>
    <d v="2014-11-30T00:00:00"/>
    <m/>
    <n v="3445"/>
    <m/>
    <m/>
    <s v="Susp OIL"/>
    <s v="Mpekisko"/>
    <s v="Cor4 Oil Corp"/>
    <n v="96675"/>
    <m/>
    <m/>
    <d v="2007-11-19T00:00:00"/>
    <d v="2007-11-30T00:00:00"/>
    <d v="2007-12-02T00:00:00"/>
    <m/>
    <d v="2008-03-01T00:00:00"/>
    <d v="2008-03-12T00:00:00"/>
    <m/>
    <m/>
    <m/>
    <m/>
    <s v="WI"/>
    <n v="1"/>
    <n v="1"/>
    <n v="1"/>
    <x v="0"/>
    <s v="N"/>
    <n v="12.358904109589041"/>
    <n v="12.358904109589041"/>
    <n v="1050.0360000000001"/>
    <n v="1050.0360000000001"/>
    <s v="Susp OIL"/>
    <n v="12"/>
    <n v="12"/>
    <m/>
    <s v="Susp OIL"/>
    <x v="2"/>
    <s v="Suspended"/>
    <s v="Suspended"/>
    <x v="1"/>
    <x v="1"/>
    <s v="W 0385106 "/>
    <n v="45993"/>
    <n v="0"/>
    <n v="0"/>
    <n v="0"/>
    <n v="0"/>
    <n v="16500"/>
    <n v="0"/>
    <n v="62493"/>
    <m/>
    <m/>
    <m/>
    <m/>
    <n v="62493"/>
    <m/>
    <n v="0"/>
    <m/>
    <n v="30000"/>
    <n v="25000"/>
    <n v="55000"/>
    <x v="8"/>
    <m/>
    <n v="30000"/>
    <n v="25000"/>
    <x v="8"/>
    <s v=""/>
    <n v="2"/>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13312030"/>
    <s v="1 UWI in License"/>
    <n v="386915"/>
    <s v="103/12-33-017-11W4/00"/>
    <n v="386915"/>
    <n v="1"/>
    <s v="103"/>
    <s v="12"/>
    <s v="33"/>
    <s v="017"/>
    <s v="11W4"/>
    <s v="00"/>
    <s v="12-33-017-11W4"/>
    <s v="12-33-017-11W4"/>
    <s v="AB"/>
    <s v="ALDERSON"/>
    <s v="Imaginea ALDSON 12-33-17-11"/>
    <x v="8"/>
    <s v="Cor4 Oil Corp"/>
    <s v="Working Interest"/>
    <n v="1"/>
    <s v="ALDERSON"/>
    <s v="No"/>
    <m/>
    <s v="Susp OIL"/>
    <d v="2011-08-31T00:00:00"/>
    <m/>
    <n v="3524"/>
    <m/>
    <m/>
    <s v="Susp OIL"/>
    <s v="Mpekisko"/>
    <s v="Cor4 Oil Corp"/>
    <n v="112054"/>
    <m/>
    <m/>
    <d v="2007-12-05T00:00:00"/>
    <d v="2007-12-10T00:00:00"/>
    <d v="2007-12-14T00:00:00"/>
    <m/>
    <d v="2010-10-01T00:00:00"/>
    <d v="2010-10-10T00:00:00"/>
    <m/>
    <m/>
    <m/>
    <m/>
    <s v="WI"/>
    <n v="1"/>
    <n v="1"/>
    <n v="1"/>
    <x v="0"/>
    <s v="N"/>
    <n v="12.331506849315069"/>
    <n v="12.331506849315069"/>
    <n v="1074.1152"/>
    <n v="1074.1152"/>
    <s v="Susp OIL"/>
    <n v="12"/>
    <n v="12"/>
    <m/>
    <s v="Susp OIL"/>
    <x v="2"/>
    <s v="Suspended"/>
    <s v="Suspended"/>
    <x v="1"/>
    <x v="1"/>
    <s v="W 0386915 "/>
    <n v="45993"/>
    <n v="0"/>
    <n v="0"/>
    <n v="0"/>
    <n v="0"/>
    <n v="16500"/>
    <n v="0"/>
    <n v="62493"/>
    <m/>
    <m/>
    <m/>
    <m/>
    <n v="62493"/>
    <m/>
    <n v="0"/>
    <m/>
    <n v="30000"/>
    <n v="25000"/>
    <n v="55000"/>
    <x v="8"/>
    <m/>
    <n v="30000"/>
    <n v="25000"/>
    <x v="8"/>
    <s v=""/>
    <n v="3"/>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3202020"/>
    <s v="1 UWI in License"/>
    <n v="388272"/>
    <s v="102/02-32-018-11W4/00"/>
    <n v="388272"/>
    <n v="1"/>
    <s v="102"/>
    <s v="02"/>
    <s v="32"/>
    <s v="018"/>
    <s v="11W4"/>
    <s v="00"/>
    <s v="02-32-018-11W4"/>
    <s v="02-32-018-11W4"/>
    <s v="AB"/>
    <s v="PRINCESS"/>
    <s v="Imaginea PRIN 2-32-18-11"/>
    <x v="6"/>
    <s v="Cor4 Oil Corp"/>
    <s v="Working Interest"/>
    <n v="1"/>
    <s v="WEST TIDE LAKE"/>
    <s v="No"/>
    <m/>
    <s v="Susp OIL"/>
    <d v="2012-04-30T00:00:00"/>
    <m/>
    <n v="3497"/>
    <m/>
    <m/>
    <s v="Susp OIL"/>
    <s v="Mpekisko"/>
    <s v="Cor4 Oil Corp"/>
    <n v="7440009"/>
    <m/>
    <m/>
    <d v="2007-12-14T00:00:00"/>
    <d v="2008-01-18T00:00:00"/>
    <d v="2008-01-21T00:00:00"/>
    <d v="2009-01-21T00:00:00"/>
    <d v="2008-07-01T00:00:00"/>
    <d v="2008-07-20T00:00:00"/>
    <m/>
    <m/>
    <m/>
    <m/>
    <s v="WI"/>
    <n v="1"/>
    <n v="1"/>
    <n v="1"/>
    <x v="0"/>
    <s v="N"/>
    <n v="12.224657534246575"/>
    <n v="12.224657534246575"/>
    <n v="1065.8856000000001"/>
    <n v="1065.8856000000001"/>
    <s v="Susp OIL"/>
    <n v="12"/>
    <n v="12"/>
    <m/>
    <s v="Susp OIL"/>
    <x v="2"/>
    <s v="Suspended"/>
    <s v="Suspended"/>
    <x v="1"/>
    <x v="1"/>
    <s v="W 0388272 "/>
    <n v="45993"/>
    <n v="0"/>
    <n v="0"/>
    <n v="0"/>
    <n v="0"/>
    <n v="0"/>
    <n v="0"/>
    <n v="45993"/>
    <m/>
    <m/>
    <m/>
    <m/>
    <n v="45993"/>
    <m/>
    <n v="0"/>
    <m/>
    <n v="30000"/>
    <n v="0"/>
    <n v="30000"/>
    <x v="8"/>
    <m/>
    <n v="30000"/>
    <n v="0"/>
    <x v="8"/>
    <s v="Well has a satellite w $33K reclamation. Reduce well rec to $nil."/>
    <n v="6"/>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94120110000"/>
    <s v="1 UWI in License"/>
    <n v="392179"/>
    <s v="100/10-01-019-12W4/00"/>
    <n v="392179"/>
    <n v="1"/>
    <s v="100"/>
    <s v="10"/>
    <s v="01"/>
    <s v="019"/>
    <s v="12W4"/>
    <s v="00"/>
    <s v="10-01-019-12W4"/>
    <s v="10-01-019-12W4"/>
    <s v="AB"/>
    <m/>
    <s v="Imaginea PRIN 10-1-19-12"/>
    <x v="11"/>
    <s v="Cor4 Oil Corp"/>
    <s v="Working Interest"/>
    <n v="1"/>
    <s v="TILLEY"/>
    <s v="No"/>
    <m/>
    <s v="Drld &amp; ABD"/>
    <m/>
    <m/>
    <n v="3494"/>
    <m/>
    <m/>
    <m/>
    <m/>
    <m/>
    <m/>
    <m/>
    <m/>
    <d v="2008-01-17T00:00:00"/>
    <d v="2008-01-23T00:00:00"/>
    <d v="2008-01-25T00:00:00"/>
    <d v="2008-05-23T00:00:00"/>
    <m/>
    <m/>
    <m/>
    <d v="2011-09-14T00:00:00"/>
    <s v="Other"/>
    <m/>
    <s v="WI"/>
    <n v="1"/>
    <n v="1"/>
    <n v="1"/>
    <x v="0"/>
    <s v="N"/>
    <n v="12.210958904109589"/>
    <n v="12.210958904109589"/>
    <n v="1064.9712"/>
    <n v="1064.9712"/>
    <s v="Drld &amp; ABD"/>
    <n v="19"/>
    <n v="19"/>
    <m/>
    <s v="Drld &amp; ABD"/>
    <x v="0"/>
    <s v="Abandoned"/>
    <s v="Abandoned"/>
    <x v="1"/>
    <x v="1"/>
    <s v="W 0392179 "/>
    <n v="0"/>
    <n v="0"/>
    <n v="0"/>
    <n v="0"/>
    <n v="0"/>
    <n v="16500"/>
    <n v="0"/>
    <n v="16500"/>
    <m/>
    <m/>
    <m/>
    <m/>
    <n v="16500"/>
    <m/>
    <n v="0"/>
    <m/>
    <n v="0"/>
    <n v="25000"/>
    <n v="25000"/>
    <x v="1"/>
    <m/>
    <n v="0"/>
    <n v="25000"/>
    <x v="1"/>
    <s v=""/>
    <n v="4"/>
    <s v="A) Reclamation only; spread evenly"/>
    <n v="14"/>
    <m/>
    <n v="0"/>
    <n v="25000"/>
    <n v="25000"/>
    <n v="1"/>
    <n v="0"/>
    <n v="25000"/>
    <n v="25000"/>
    <n v="14"/>
    <n v="1.35E-2"/>
    <n v="0"/>
    <n v="32254.57443589922"/>
    <n v="32254.57443589922"/>
    <n v="1.7600000000000001E-2"/>
    <n v="0"/>
    <n v="23154.022364515142"/>
    <n v="23154.022364515142"/>
    <s v="E.3) Fully abandoned, reclamation only. Oil or Other well. Use $25,000 for rec ($2,500 for pad site)."/>
  </r>
  <r>
    <s v="1 - Yes"/>
    <s v="1- Yes"/>
    <n v="184113113020"/>
    <s v="1 UWI in License"/>
    <n v="392957"/>
    <s v="102/13-31-018-11W4/00"/>
    <n v="392957"/>
    <n v="1"/>
    <s v="102"/>
    <s v="13"/>
    <s v="31"/>
    <s v="018"/>
    <s v="11W4"/>
    <s v="00"/>
    <s v="13-31-018-11W4"/>
    <s v="13-31-018-11W4"/>
    <s v="AB"/>
    <s v="PRINCESS"/>
    <s v="Imaginea PRIN 13-31-18-11"/>
    <x v="6"/>
    <s v="Cor4 Oil Corp"/>
    <s v="Working Interest"/>
    <n v="1"/>
    <s v="WEST TIDE LAKE"/>
    <s v="No"/>
    <m/>
    <s v="Susp OIL"/>
    <d v="2014-12-31T00:00:00"/>
    <m/>
    <n v="3468"/>
    <m/>
    <m/>
    <s v="Susp OIL"/>
    <s v="Mpekisko"/>
    <s v="Cor4 Oil Corp"/>
    <n v="7440009"/>
    <m/>
    <m/>
    <d v="2008-01-25T00:00:00"/>
    <d v="2008-07-09T00:00:00"/>
    <d v="2008-07-11T00:00:00"/>
    <m/>
    <d v="2009-01-01T00:00:00"/>
    <d v="2009-01-17T00:00:00"/>
    <m/>
    <m/>
    <m/>
    <m/>
    <s v="WI"/>
    <n v="1"/>
    <n v="1"/>
    <n v="1"/>
    <x v="0"/>
    <s v="N"/>
    <n v="11.75068493150685"/>
    <n v="11.75068493150685"/>
    <n v="1057.0463999999999"/>
    <n v="1057.0463999999999"/>
    <s v="Susp OIL"/>
    <n v="12"/>
    <n v="12"/>
    <m/>
    <s v="Susp OIL"/>
    <x v="2"/>
    <s v="Suspended"/>
    <s v="Suspended"/>
    <x v="1"/>
    <x v="1"/>
    <s v="W 0392957 "/>
    <n v="45993"/>
    <n v="0"/>
    <n v="0"/>
    <n v="0"/>
    <n v="0"/>
    <n v="16500"/>
    <n v="0"/>
    <n v="62493"/>
    <m/>
    <m/>
    <m/>
    <m/>
    <n v="62493"/>
    <m/>
    <n v="0"/>
    <m/>
    <n v="30000"/>
    <n v="25000"/>
    <n v="55000"/>
    <x v="8"/>
    <m/>
    <n v="30000"/>
    <n v="25000"/>
    <x v="8"/>
    <s v=""/>
    <n v="4"/>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121302020"/>
    <s v="1 UWI in License"/>
    <n v="392961"/>
    <s v="102/02-13-019-12W4/00"/>
    <n v="392961"/>
    <n v="1"/>
    <s v="102"/>
    <s v="02"/>
    <s v="13"/>
    <s v="019"/>
    <s v="12W4"/>
    <s v="00"/>
    <s v="02-13-019-12W4"/>
    <s v="02-13-019-12W4"/>
    <s v="AB"/>
    <s v="PRINCESS"/>
    <s v="Imaginea PRIN 2-13-19-12"/>
    <x v="11"/>
    <s v="Cor4 Oil Corp"/>
    <s v="Working Interest"/>
    <n v="1"/>
    <s v="TILLEY"/>
    <s v="No"/>
    <m/>
    <s v="Susp OIL"/>
    <d v="2015-06-30T00:00:00"/>
    <m/>
    <n v="3537"/>
    <m/>
    <m/>
    <s v="Susp OIL"/>
    <s v="Mpekisko"/>
    <s v="Cor4 Oil Corp"/>
    <n v="76605"/>
    <m/>
    <m/>
    <d v="2008-01-25T00:00:00"/>
    <d v="2008-01-29T00:00:00"/>
    <d v="2008-02-03T00:00:00"/>
    <m/>
    <d v="2008-07-01T00:00:00"/>
    <d v="2008-07-01T00:00:00"/>
    <m/>
    <m/>
    <m/>
    <m/>
    <s v="WI"/>
    <n v="1"/>
    <n v="1"/>
    <n v="1"/>
    <x v="0"/>
    <s v="N"/>
    <n v="12.194520547945206"/>
    <n v="12.194520547945206"/>
    <n v="1078.0776000000001"/>
    <n v="1078.0776000000001"/>
    <s v="Susp OIL"/>
    <n v="12"/>
    <n v="12"/>
    <m/>
    <s v="Susp OIL"/>
    <x v="2"/>
    <s v="Suspended"/>
    <s v="Suspended"/>
    <x v="1"/>
    <x v="1"/>
    <s v="W 0392961 "/>
    <n v="45993"/>
    <n v="0"/>
    <n v="0"/>
    <n v="0"/>
    <n v="0"/>
    <n v="16500"/>
    <n v="0"/>
    <n v="62493"/>
    <m/>
    <m/>
    <m/>
    <m/>
    <n v="62493"/>
    <m/>
    <n v="0"/>
    <m/>
    <n v="30000"/>
    <n v="25000"/>
    <n v="55000"/>
    <x v="8"/>
    <m/>
    <n v="30000"/>
    <n v="25000"/>
    <x v="8"/>
    <s v=""/>
    <n v="5"/>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10602030"/>
    <s v="1 UWI in License"/>
    <n v="393449"/>
    <s v="103/02-06-019-11W4/00"/>
    <n v="393449"/>
    <n v="1"/>
    <s v="103"/>
    <s v="02"/>
    <s v="06"/>
    <s v="019"/>
    <s v="11W4"/>
    <s v="00"/>
    <s v="02-06-019-11W4"/>
    <s v="02-06-019-11W4"/>
    <s v="AB"/>
    <s v="PRINCESS"/>
    <s v="Imaginea PRIN 2-6-19-11"/>
    <x v="6"/>
    <s v="Cor4 Oil Corp"/>
    <s v="Working Interest"/>
    <n v="1"/>
    <s v="WEST TIDE LAKE"/>
    <s v="No"/>
    <m/>
    <s v="Pump OIL"/>
    <d v="2020-05-31T00:00:00"/>
    <m/>
    <n v="3481"/>
    <m/>
    <m/>
    <s v="Pump OIL"/>
    <s v="Mpekisko"/>
    <s v="Cor4 Oil Corp"/>
    <n v="7440009"/>
    <m/>
    <m/>
    <d v="2008-02-01T00:00:00"/>
    <d v="2008-02-06T00:00:00"/>
    <d v="2008-02-09T00:00:00"/>
    <m/>
    <d v="2008-07-01T00:00:00"/>
    <d v="2008-07-01T00:00:00"/>
    <m/>
    <m/>
    <m/>
    <m/>
    <s v="WI"/>
    <n v="1"/>
    <n v="1"/>
    <n v="1"/>
    <x v="0"/>
    <s v="N"/>
    <n v="12.172602739726027"/>
    <n v="12.172602739726027"/>
    <n v="1061.0088000000001"/>
    <n v="1061.0088000000001"/>
    <s v="Pump OIL"/>
    <n v="2"/>
    <n v="2"/>
    <m/>
    <s v="Pump OIL"/>
    <x v="2"/>
    <s v="Producing"/>
    <s v="Producing"/>
    <x v="0"/>
    <x v="1"/>
    <s v="W 0393449 "/>
    <n v="45993"/>
    <n v="0"/>
    <n v="0"/>
    <n v="0"/>
    <n v="0"/>
    <n v="16500"/>
    <n v="0"/>
    <n v="62493"/>
    <m/>
    <m/>
    <m/>
    <m/>
    <n v="62493"/>
    <m/>
    <n v="339059.07"/>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0609020"/>
    <s v="1 UWI in License"/>
    <n v="393829"/>
    <s v="102/09-06-019-11W4/00"/>
    <n v="393829"/>
    <n v="1"/>
    <s v="102"/>
    <s v="09"/>
    <s v="06"/>
    <s v="019"/>
    <s v="11W4"/>
    <s v="00"/>
    <s v="09-06-019-11W4"/>
    <s v="09-06-019-11W4"/>
    <s v="AB"/>
    <s v="PRINCESS"/>
    <s v="Imaginea PRIN 9-6-19-11"/>
    <x v="6"/>
    <s v="Cor4 Oil Corp"/>
    <s v="Working Interest"/>
    <n v="1"/>
    <s v="WEST TIDE LAKE"/>
    <s v="No"/>
    <m/>
    <s v="Susp OIL"/>
    <d v="2009-05-31T00:00:00"/>
    <m/>
    <n v="3478"/>
    <m/>
    <m/>
    <s v="Susp OIL"/>
    <s v="Mpekisko"/>
    <s v="Cor4 Oil Corp"/>
    <n v="7440009"/>
    <m/>
    <m/>
    <d v="2008-02-08T00:00:00"/>
    <d v="2008-02-10T00:00:00"/>
    <d v="2008-02-16T00:00:00"/>
    <m/>
    <d v="2008-07-01T00:00:00"/>
    <d v="2008-07-01T00:00:00"/>
    <m/>
    <m/>
    <m/>
    <m/>
    <s v="WI"/>
    <n v="1"/>
    <n v="1"/>
    <n v="1"/>
    <x v="0"/>
    <s v="N"/>
    <n v="12.161643835616438"/>
    <n v="12.161643835616438"/>
    <n v="1060.0944"/>
    <n v="1060.0944"/>
    <s v="Susp OIL"/>
    <n v="12"/>
    <n v="12"/>
    <m/>
    <s v="Susp OIL"/>
    <x v="2"/>
    <s v="Suspended"/>
    <s v="Suspended"/>
    <x v="1"/>
    <x v="1"/>
    <s v="W 0393829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74111802020"/>
    <s v="1 UWI in License"/>
    <n v="393882"/>
    <s v="102/02-18-017-11W4/00"/>
    <n v="393882"/>
    <n v="1"/>
    <s v="102"/>
    <s v="02"/>
    <s v="18"/>
    <s v="017"/>
    <s v="11W4"/>
    <s v="00"/>
    <s v="02-18-017-11W4"/>
    <s v="02-18-017-11W4"/>
    <s v="AB"/>
    <m/>
    <s v="Imaginea BANTRY 2-18-17-11"/>
    <x v="8"/>
    <s v="Cor4 Oil Corp"/>
    <s v="Working Interest"/>
    <n v="1"/>
    <s v="ALDERSON"/>
    <s v="No"/>
    <m/>
    <s v="Cased"/>
    <m/>
    <m/>
    <n v="3396"/>
    <m/>
    <m/>
    <m/>
    <m/>
    <m/>
    <m/>
    <m/>
    <m/>
    <d v="2008-02-08T00:00:00"/>
    <d v="2008-07-14T00:00:00"/>
    <d v="2008-07-18T00:00:00"/>
    <m/>
    <m/>
    <m/>
    <m/>
    <m/>
    <m/>
    <m/>
    <s v="WI"/>
    <n v="1"/>
    <n v="1"/>
    <n v="1"/>
    <x v="0"/>
    <s v="N"/>
    <n v="11.736986301369862"/>
    <n v="11.736986301369862"/>
    <n v="1035.1008000000002"/>
    <n v="1035.1008000000002"/>
    <s v="Cased"/>
    <n v="32"/>
    <n v="32"/>
    <m/>
    <s v="Cased"/>
    <x v="0"/>
    <s v="Pre-Production"/>
    <s v="Pre-Production"/>
    <x v="1"/>
    <x v="1"/>
    <s v="W 0393882 "/>
    <n v="17975"/>
    <n v="0"/>
    <n v="169309"/>
    <n v="0"/>
    <n v="0"/>
    <n v="16500"/>
    <n v="0"/>
    <n v="203784"/>
    <m/>
    <m/>
    <m/>
    <m/>
    <n v="203784"/>
    <m/>
    <n v="0"/>
    <m/>
    <n v="117975"/>
    <n v="25000"/>
    <n v="142975"/>
    <x v="16"/>
    <m/>
    <n v="117975"/>
    <n v="25000"/>
    <x v="16"/>
    <s v=""/>
    <n v="5"/>
    <s v="4) SCVF - 2-3 a year"/>
    <n v="7"/>
    <m/>
    <n v="117975"/>
    <n v="25000"/>
    <n v="142975"/>
    <n v="1"/>
    <n v="117975"/>
    <n v="25000"/>
    <n v="142975"/>
    <n v="7"/>
    <n v="1.35E-2"/>
    <n v="129585.45477973366"/>
    <n v="29364.664618751056"/>
    <n v="158950.11939848471"/>
    <n v="1.7600000000000001E-2"/>
    <n v="114687.62759071075"/>
    <n v="23817.70244827108"/>
    <n v="138505.33003898183"/>
    <s v="A.5) Well with SCVF. Wells with SCVF can be done for $100,000. Use base LMR+ $100,000 for abandonment and $25,000 for rec ($2,500 for pad site)."/>
  </r>
  <r>
    <s v="1 - Yes"/>
    <s v="1- Yes"/>
    <n v="184113312020"/>
    <s v="1 UWI in License"/>
    <n v="394063"/>
    <s v="102/12-33-018-11W4/00"/>
    <n v="394063"/>
    <n v="1"/>
    <s v="102"/>
    <s v="12"/>
    <s v="33"/>
    <s v="018"/>
    <s v="11W4"/>
    <s v="00"/>
    <s v="12-33-018-11W4"/>
    <s v="12-33-018-11W4"/>
    <s v="AB"/>
    <m/>
    <s v="Imaginea PRIN 12-33-18-11"/>
    <x v="6"/>
    <s v="Cor4 Oil Corp"/>
    <s v="Working Interest"/>
    <n v="1"/>
    <s v="WEST TIDE LAKE"/>
    <s v="No"/>
    <m/>
    <s v="ABD Zn"/>
    <m/>
    <m/>
    <n v="3527"/>
    <m/>
    <m/>
    <m/>
    <m/>
    <m/>
    <m/>
    <m/>
    <m/>
    <d v="2008-02-13T00:00:00"/>
    <d v="2008-02-22T00:00:00"/>
    <d v="2008-02-25T00:00:00"/>
    <d v="2009-02-25T00:00:00"/>
    <m/>
    <m/>
    <m/>
    <m/>
    <m/>
    <m/>
    <s v="WI"/>
    <n v="1"/>
    <n v="1"/>
    <n v="1"/>
    <x v="0"/>
    <s v="N"/>
    <n v="12.128767123287671"/>
    <n v="12.128767123287671"/>
    <n v="1075.0296000000001"/>
    <n v="1075.0296000000001"/>
    <s v="ABD Zn"/>
    <n v="24"/>
    <n v="24"/>
    <m/>
    <s v="ABD Zn"/>
    <x v="0"/>
    <s v="Abandoned"/>
    <s v="Partial Abandoned"/>
    <x v="1"/>
    <x v="1"/>
    <s v="W 0394063 "/>
    <n v="12800"/>
    <n v="0"/>
    <n v="0"/>
    <n v="0"/>
    <n v="0"/>
    <n v="16500"/>
    <n v="0"/>
    <n v="29300"/>
    <m/>
    <m/>
    <m/>
    <m/>
    <n v="29300"/>
    <m/>
    <n v="0"/>
    <m/>
    <n v="75000"/>
    <n v="25000"/>
    <n v="100000"/>
    <x v="15"/>
    <m/>
    <n v="75000"/>
    <n v="25000"/>
    <x v="15"/>
    <s v=""/>
    <n v="3"/>
    <s v="3) DUCs / Cut &amp; Cap Ready / Known Work To Do. Prioritize as earlier"/>
    <n v="2"/>
    <m/>
    <n v="75000"/>
    <n v="25000"/>
    <n v="100000"/>
    <n v="1"/>
    <n v="75000"/>
    <n v="25000"/>
    <n v="100000"/>
    <n v="2"/>
    <n v="1.35E-2"/>
    <n v="77038.668750000012"/>
    <n v="27460.363377777845"/>
    <n v="104499.03212777786"/>
    <n v="1.7600000000000001E-2"/>
    <n v="74396.854308741633"/>
    <n v="24303.375204643089"/>
    <n v="98700.229513384722"/>
    <s v="A.3) Override Abdn with engineer estimate of work still to be done. $10,900 for shallow gas rec, $25,000 for oil rec (10% site pads)"/>
  </r>
  <r>
    <s v="1 - Yes"/>
    <s v="1- Yes"/>
    <n v="174110410020"/>
    <s v="1 UWI in License"/>
    <n v="394555"/>
    <s v="102/10-04-017-11W4/00"/>
    <n v="394555"/>
    <n v="1"/>
    <s v="102"/>
    <s v="10"/>
    <s v="04"/>
    <s v="017"/>
    <s v="11W4"/>
    <s v="00"/>
    <s v="10-04-017-11W4"/>
    <s v="10-04-017-11W4"/>
    <s v="AB"/>
    <s v="BANTRY"/>
    <s v="Imaginea ALDSON 10-4-17-11"/>
    <x v="8"/>
    <s v="Cor4 Oil Corp"/>
    <s v="Working Interest"/>
    <n v="1"/>
    <s v="ALDERSON"/>
    <s v="No"/>
    <m/>
    <s v="Pump OIL"/>
    <d v="2016-02-29T00:00:00"/>
    <m/>
    <n v="3445"/>
    <m/>
    <m/>
    <s v="Pump OIL"/>
    <s v="Mpekisko"/>
    <s v="Cor4 Oil Corp"/>
    <n v="96675"/>
    <m/>
    <m/>
    <d v="2008-02-21T00:00:00"/>
    <d v="2008-07-20T00:00:00"/>
    <d v="2008-07-22T00:00:00"/>
    <m/>
    <d v="2008-12-01T00:00:00"/>
    <d v="2008-12-08T00:00:00"/>
    <m/>
    <m/>
    <m/>
    <m/>
    <s v="WI"/>
    <n v="1"/>
    <n v="1"/>
    <n v="1"/>
    <x v="0"/>
    <s v="N"/>
    <n v="11.72054794520548"/>
    <n v="11.72054794520548"/>
    <n v="1050.0360000000001"/>
    <n v="1050.0360000000001"/>
    <s v="Pump OIL"/>
    <n v="2"/>
    <n v="2"/>
    <m/>
    <s v="Pump OIL"/>
    <x v="2"/>
    <s v="Producing"/>
    <s v="Producing"/>
    <x v="0"/>
    <x v="1"/>
    <s v="W 0394555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03106020"/>
    <s v="1 UWI in License"/>
    <n v="394559"/>
    <s v="102/06-31-017-10W4/00"/>
    <n v="394559"/>
    <n v="1"/>
    <s v="102"/>
    <s v="06"/>
    <s v="31"/>
    <s v="017"/>
    <s v="10W4"/>
    <s v="00"/>
    <s v="06-31-017-10W4"/>
    <s v="06-31-017-10W4"/>
    <s v="AB"/>
    <s v="ALDERSON"/>
    <s v="Imaginea ALDSON 6-31-17-10"/>
    <x v="8"/>
    <s v="Cor4 Oil Corp"/>
    <s v="Working Interest"/>
    <n v="1"/>
    <s v="ALDERSON"/>
    <s v="No"/>
    <m/>
    <s v="Susp OIL"/>
    <d v="2015-06-30T00:00:00"/>
    <m/>
    <n v="3412"/>
    <m/>
    <m/>
    <s v="Susp OIL"/>
    <s v="Ksunburst"/>
    <s v="Cdn Nat Rsrcs Ltd"/>
    <n v="98552"/>
    <m/>
    <m/>
    <d v="2008-02-21T00:00:00"/>
    <d v="2008-02-26T00:00:00"/>
    <d v="2008-02-29T00:00:00"/>
    <m/>
    <d v="2008-07-01T00:00:00"/>
    <d v="2008-07-01T00:00:00"/>
    <m/>
    <m/>
    <m/>
    <m/>
    <s v="WI"/>
    <n v="1"/>
    <n v="1"/>
    <n v="1"/>
    <x v="0"/>
    <s v="N"/>
    <n v="12.117808219178082"/>
    <n v="12.117808219178082"/>
    <n v="1039.9776000000002"/>
    <n v="1039.9776000000002"/>
    <s v="Susp OIL"/>
    <n v="12"/>
    <n v="12"/>
    <m/>
    <s v="Susp OIL"/>
    <x v="2"/>
    <s v="Suspended"/>
    <s v="Suspended"/>
    <x v="1"/>
    <x v="1"/>
    <s v="W 0394559 "/>
    <n v="45993"/>
    <n v="0"/>
    <n v="0"/>
    <n v="0"/>
    <n v="0"/>
    <n v="0"/>
    <n v="0"/>
    <n v="45993"/>
    <m/>
    <m/>
    <m/>
    <m/>
    <n v="45993"/>
    <m/>
    <n v="0"/>
    <m/>
    <n v="30000"/>
    <n v="25000"/>
    <n v="55000"/>
    <x v="8"/>
    <m/>
    <n v="30000"/>
    <n v="25000"/>
    <x v="8"/>
    <s v=""/>
    <n v="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03104000"/>
    <s v="1 UWI in License"/>
    <n v="394589"/>
    <s v="100/04-31-018-10W4/00"/>
    <n v="394589"/>
    <n v="1"/>
    <s v="100"/>
    <s v="04"/>
    <s v="31"/>
    <s v="018"/>
    <s v="10W4"/>
    <s v="00"/>
    <s v="04-31-018-10W4"/>
    <s v="04-31-018-10W4"/>
    <s v="AB"/>
    <s v="PRINCESS"/>
    <s v="Imaginea PRIN 4-31-18-10"/>
    <x v="6"/>
    <s v="Cor4 Oil Corp"/>
    <s v="Working Interest"/>
    <n v="1"/>
    <s v="WEST TIDE LAKE"/>
    <s v="No"/>
    <m/>
    <s v="Susp OIL"/>
    <d v="2015-12-31T00:00:00"/>
    <m/>
    <n v="3396"/>
    <m/>
    <m/>
    <s v="Susp OIL"/>
    <s v="Mpekisko"/>
    <s v="Cor4 Oil Corp"/>
    <n v="7440009"/>
    <m/>
    <m/>
    <d v="2008-02-22T00:00:00"/>
    <d v="2008-04-22T00:00:00"/>
    <d v="2008-04-25T00:00:00"/>
    <d v="2008-05-23T00:00:00"/>
    <d v="2008-08-01T00:00:00"/>
    <d v="2008-08-28T00:00:00"/>
    <m/>
    <m/>
    <m/>
    <m/>
    <s v="WI"/>
    <n v="1"/>
    <n v="1"/>
    <n v="1"/>
    <x v="0"/>
    <s v="N"/>
    <n v="11.964383561643835"/>
    <n v="11.964383561643835"/>
    <n v="1035.1008000000002"/>
    <n v="1035.1008000000002"/>
    <s v="Susp OIL"/>
    <n v="12"/>
    <n v="12"/>
    <m/>
    <s v="Susp OIL"/>
    <x v="2"/>
    <s v="Suspended"/>
    <s v="Suspended"/>
    <x v="1"/>
    <x v="1"/>
    <s v="W 0394589 "/>
    <n v="45993"/>
    <n v="0"/>
    <n v="0"/>
    <n v="0"/>
    <n v="0"/>
    <n v="0"/>
    <n v="0"/>
    <n v="45993"/>
    <m/>
    <m/>
    <m/>
    <m/>
    <n v="45993"/>
    <m/>
    <n v="0"/>
    <m/>
    <n v="30000"/>
    <n v="25000"/>
    <n v="55000"/>
    <x v="8"/>
    <m/>
    <n v="30000"/>
    <n v="25000"/>
    <x v="8"/>
    <s v=""/>
    <n v="9"/>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84100506020"/>
    <s v="1 UWI in License"/>
    <n v="394640"/>
    <s v="102/06-05-018-10W4/00"/>
    <n v="394640"/>
    <n v="1"/>
    <s v="102"/>
    <s v="06"/>
    <s v="05"/>
    <s v="018"/>
    <s v="10W4"/>
    <s v="00"/>
    <s v="06-05-018-10W4"/>
    <s v="06-05-018-10W4"/>
    <s v="AB"/>
    <s v="ALDERSON"/>
    <s v="Imaginea ALDSON 6-5-18-10"/>
    <x v="8"/>
    <s v="Cor4 Oil Corp"/>
    <s v="Working Interest"/>
    <n v="1"/>
    <s v="ALDERSON"/>
    <s v="No"/>
    <m/>
    <s v="Susp OIL"/>
    <d v="2008-10-31T00:00:00"/>
    <m/>
    <n v="3371"/>
    <n v="3412"/>
    <m/>
    <s v="Susp OIL"/>
    <s v="Kellrslie"/>
    <s v="Cor4 Oil Corp"/>
    <n v="98553"/>
    <m/>
    <m/>
    <d v="2008-02-22T00:00:00"/>
    <d v="2008-03-02T00:00:00"/>
    <d v="2008-03-05T00:00:00"/>
    <d v="2009-03-05T00:00:00"/>
    <d v="2008-07-01T00:00:00"/>
    <d v="2008-07-01T00:00:00"/>
    <m/>
    <m/>
    <m/>
    <m/>
    <s v="WI"/>
    <n v="1"/>
    <n v="1"/>
    <n v="1"/>
    <x v="0"/>
    <s v="N"/>
    <n v="12.104109589041096"/>
    <n v="12.104109589041096"/>
    <n v="1027.4808"/>
    <n v="1027.4808"/>
    <s v="Susp OIL"/>
    <n v="12"/>
    <n v="12"/>
    <m/>
    <s v="Susp OIL"/>
    <x v="2"/>
    <s v="Suspended"/>
    <s v="Suspended"/>
    <x v="1"/>
    <x v="1"/>
    <s v="W 0394640 "/>
    <n v="45993"/>
    <n v="0"/>
    <n v="0"/>
    <n v="0"/>
    <n v="0"/>
    <n v="16500"/>
    <n v="0"/>
    <n v="62493"/>
    <m/>
    <m/>
    <m/>
    <m/>
    <n v="62493"/>
    <m/>
    <n v="0"/>
    <m/>
    <n v="30000"/>
    <n v="25000"/>
    <n v="55000"/>
    <x v="8"/>
    <m/>
    <n v="30000"/>
    <n v="25000"/>
    <x v="8"/>
    <s v=""/>
    <n v="2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03211020"/>
    <s v="1 UWI in License"/>
    <n v="394642"/>
    <s v="102/11-32-017-10W4/00"/>
    <n v="394642"/>
    <n v="1"/>
    <s v="102"/>
    <s v="11"/>
    <s v="32"/>
    <s v="017"/>
    <s v="10W4"/>
    <s v="00"/>
    <s v="11-32-017-10W4"/>
    <s v="11-32-017-10W4"/>
    <s v="AB"/>
    <m/>
    <s v="Imaginea ALDSON 11-32-17-10"/>
    <x v="8"/>
    <s v="Cor4 Oil Corp"/>
    <s v="Working Interest"/>
    <n v="1"/>
    <s v="ALDERSON"/>
    <s v="No"/>
    <m/>
    <s v="ABD Zn"/>
    <m/>
    <m/>
    <n v="3274"/>
    <n v="3294"/>
    <m/>
    <m/>
    <m/>
    <m/>
    <m/>
    <m/>
    <m/>
    <d v="2008-02-22T00:00:00"/>
    <d v="2008-04-14T00:00:00"/>
    <d v="2008-04-17T00:00:00"/>
    <d v="2009-04-17T00:00:00"/>
    <m/>
    <m/>
    <m/>
    <m/>
    <m/>
    <m/>
    <s v="WI"/>
    <n v="1"/>
    <n v="1"/>
    <n v="1"/>
    <x v="0"/>
    <s v="N"/>
    <n v="11.986301369863014"/>
    <n v="11.986301369863014"/>
    <n v="997.91520000000003"/>
    <n v="997.91520000000003"/>
    <s v="ABD Zn"/>
    <n v="24"/>
    <n v="24"/>
    <m/>
    <s v="ABD Zn"/>
    <x v="0"/>
    <s v="Abandoned"/>
    <s v="Partial Abandoned"/>
    <x v="1"/>
    <x v="1"/>
    <s v="W 0394642 "/>
    <n v="12800"/>
    <n v="0"/>
    <n v="0"/>
    <n v="0"/>
    <n v="0"/>
    <n v="16500"/>
    <n v="0"/>
    <n v="29300"/>
    <m/>
    <m/>
    <m/>
    <m/>
    <n v="29300"/>
    <m/>
    <n v="0"/>
    <m/>
    <n v="2500"/>
    <n v="25000"/>
    <n v="27500"/>
    <x v="7"/>
    <m/>
    <n v="2500"/>
    <n v="25000"/>
    <x v="7"/>
    <s v=""/>
    <n v="5"/>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94110607020"/>
    <s v="1 UWI in License"/>
    <n v="395346"/>
    <s v="102/07-06-019-11W4/00"/>
    <n v="395346"/>
    <n v="1"/>
    <s v="102"/>
    <s v="07"/>
    <s v="06"/>
    <s v="019"/>
    <s v="11W4"/>
    <s v="00"/>
    <s v="07-06-019-11W4"/>
    <s v="07-06-019-11W4"/>
    <s v="AB"/>
    <s v="PRINCESS"/>
    <s v="Imaginea PRIN 7-6-19-11"/>
    <x v="6"/>
    <s v="Cor4 Oil Corp"/>
    <s v="Working Interest"/>
    <n v="1"/>
    <s v="WEST TIDE LAKE"/>
    <s v="No"/>
    <m/>
    <s v="Susp OIL"/>
    <d v="2013-06-30T00:00:00"/>
    <m/>
    <n v="3494"/>
    <m/>
    <m/>
    <s v="Susp OIL"/>
    <s v="Mpekisko"/>
    <s v="Cor4 Oil Corp"/>
    <n v="7440009"/>
    <m/>
    <m/>
    <d v="2008-03-13T00:00:00"/>
    <d v="2008-07-19T00:00:00"/>
    <d v="2008-07-21T00:00:00"/>
    <m/>
    <d v="2009-02-01T00:00:00"/>
    <d v="2009-02-02T00:00:00"/>
    <m/>
    <m/>
    <m/>
    <m/>
    <s v="WI"/>
    <n v="1"/>
    <n v="1"/>
    <n v="1"/>
    <x v="0"/>
    <s v="N"/>
    <n v="11.723287671232876"/>
    <n v="11.723287671232876"/>
    <n v="1064.9712"/>
    <n v="1064.9712"/>
    <s v="Susp OIL"/>
    <n v="12"/>
    <n v="12"/>
    <m/>
    <s v="Susp OIL"/>
    <x v="2"/>
    <s v="Suspended"/>
    <s v="Suspended"/>
    <x v="1"/>
    <x v="1"/>
    <s v="W 0395346 "/>
    <n v="45993"/>
    <n v="0"/>
    <n v="0"/>
    <n v="0"/>
    <n v="0"/>
    <n v="16500"/>
    <n v="0"/>
    <n v="62493"/>
    <m/>
    <m/>
    <m/>
    <m/>
    <n v="62493"/>
    <m/>
    <n v="0"/>
    <m/>
    <n v="30000"/>
    <n v="25000"/>
    <n v="55000"/>
    <x v="8"/>
    <m/>
    <n v="30000"/>
    <n v="25000"/>
    <x v="8"/>
    <s v=""/>
    <n v="6"/>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94121116020"/>
    <s v="1 UWI in License"/>
    <n v="395453"/>
    <s v="102/16-11-019-12W4/00"/>
    <n v="395453"/>
    <n v="1"/>
    <s v="102"/>
    <s v="16"/>
    <s v="11"/>
    <s v="019"/>
    <s v="12W4"/>
    <s v="00"/>
    <s v="16-11-019-12W4"/>
    <s v="16-11-019-12W4"/>
    <s v="AB"/>
    <s v="PRINCESS"/>
    <s v="Imaginea PRIN 16-11-19-12"/>
    <x v="11"/>
    <s v="Cor4 Oil Corp"/>
    <s v="Working Interest"/>
    <n v="1"/>
    <s v="TILLEY"/>
    <s v="No"/>
    <m/>
    <s v="Pump OIL"/>
    <d v="2018-08-31T00:00:00"/>
    <m/>
    <n v="3445"/>
    <m/>
    <m/>
    <s v="Pump OIL"/>
    <s v="Mpekisko"/>
    <s v="Cor4 Oil Corp"/>
    <n v="7440009"/>
    <m/>
    <m/>
    <d v="2008-03-18T00:00:00"/>
    <d v="2008-07-05T00:00:00"/>
    <d v="2008-07-07T00:00:00"/>
    <m/>
    <d v="2008-12-01T00:00:00"/>
    <d v="2008-12-01T00:00:00"/>
    <m/>
    <m/>
    <m/>
    <m/>
    <s v="WI"/>
    <n v="1"/>
    <n v="1"/>
    <n v="1"/>
    <x v="0"/>
    <s v="N"/>
    <n v="11.761643835616438"/>
    <n v="11.761643835616438"/>
    <n v="1050.0360000000001"/>
    <n v="1050.0360000000001"/>
    <s v="Pump OIL"/>
    <n v="2"/>
    <n v="2"/>
    <m/>
    <s v="Pump OIL"/>
    <x v="2"/>
    <s v="Producing"/>
    <s v="Producing"/>
    <x v="0"/>
    <x v="1"/>
    <s v="W 0395453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203000"/>
    <s v="1 UWI in License"/>
    <n v="395493"/>
    <s v="100/03-22-019-12W4/00"/>
    <n v="395493"/>
    <n v="1"/>
    <s v="100"/>
    <s v="03"/>
    <s v="22"/>
    <s v="019"/>
    <s v="12W4"/>
    <s v="00"/>
    <s v="03-22-019-12W4"/>
    <s v="03-22-019-12W4"/>
    <s v="AB"/>
    <s v="PRINCESS"/>
    <s v="Imaginea PRIN 3-22-19-12"/>
    <x v="11"/>
    <s v="Cor4 Oil Corp"/>
    <s v="Working Interest"/>
    <n v="1"/>
    <s v="TILLEY"/>
    <s v="No"/>
    <m/>
    <s v="Susp OIL"/>
    <d v="2014-04-30T00:00:00"/>
    <m/>
    <n v="3517"/>
    <m/>
    <m/>
    <s v="Susp OIL"/>
    <s v="Mpekisko"/>
    <s v="Cor4 Oil Corp"/>
    <n v="76605"/>
    <m/>
    <m/>
    <d v="2008-03-20T00:00:00"/>
    <d v="2008-06-21T00:00:00"/>
    <d v="2008-06-23T00:00:00"/>
    <m/>
    <d v="2009-12-01T00:00:00"/>
    <d v="2009-12-01T00:00:00"/>
    <m/>
    <m/>
    <m/>
    <m/>
    <s v="WI"/>
    <n v="1"/>
    <n v="1"/>
    <n v="1"/>
    <x v="0"/>
    <s v="N"/>
    <n v="11.8"/>
    <n v="11.8"/>
    <n v="1071.9816000000001"/>
    <n v="1071.9816000000001"/>
    <s v="Susp OIL"/>
    <n v="12"/>
    <n v="12"/>
    <m/>
    <s v="Susp OIL"/>
    <x v="2"/>
    <s v="Suspended"/>
    <s v="Suspended"/>
    <x v="1"/>
    <x v="1"/>
    <s v="W 0395493 "/>
    <n v="45993"/>
    <n v="0"/>
    <n v="0"/>
    <n v="0"/>
    <n v="0"/>
    <n v="16500"/>
    <n v="0"/>
    <n v="62493"/>
    <m/>
    <m/>
    <m/>
    <m/>
    <n v="62493"/>
    <m/>
    <n v="0"/>
    <m/>
    <n v="30000"/>
    <n v="25000"/>
    <n v="55000"/>
    <x v="8"/>
    <m/>
    <n v="30000"/>
    <n v="25000"/>
    <x v="8"/>
    <s v=""/>
    <n v="8"/>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22109000"/>
    <s v="1 UWI in License"/>
    <n v="395708"/>
    <s v="100/09-21-019-12W4/00"/>
    <n v="395708"/>
    <n v="1"/>
    <s v="100"/>
    <s v="09"/>
    <s v="21"/>
    <s v="019"/>
    <s v="12W4"/>
    <s v="00"/>
    <s v="09-21-019-12W4"/>
    <s v="09-21-019-12W4"/>
    <s v="AB"/>
    <m/>
    <s v="Imaginea PRIN 9-21-19-12"/>
    <x v="11"/>
    <s v="Cor4 Oil Corp"/>
    <s v="Working Interest"/>
    <n v="1"/>
    <s v="TILLEY"/>
    <s v="No"/>
    <m/>
    <s v="Drld &amp; ABD"/>
    <m/>
    <m/>
    <n v="3471"/>
    <m/>
    <m/>
    <m/>
    <m/>
    <m/>
    <m/>
    <m/>
    <m/>
    <d v="2008-04-02T00:00:00"/>
    <d v="2008-06-26T00:00:00"/>
    <d v="2008-06-29T00:00:00"/>
    <m/>
    <m/>
    <m/>
    <m/>
    <d v="2011-09-15T00:00:00"/>
    <s v="Plate"/>
    <m/>
    <s v="WI"/>
    <n v="1"/>
    <n v="1"/>
    <n v="1"/>
    <x v="0"/>
    <s v="N"/>
    <n v="11.786301369863013"/>
    <n v="11.786301369863013"/>
    <n v="1057.9608000000001"/>
    <n v="1057.9608000000001"/>
    <s v="Drld &amp; ABD"/>
    <n v="19"/>
    <n v="19"/>
    <m/>
    <s v="Drld &amp; ABD"/>
    <x v="0"/>
    <s v="Abandoned"/>
    <s v="Abandoned"/>
    <x v="1"/>
    <x v="1"/>
    <s v="W 0395708 "/>
    <n v="0"/>
    <n v="0"/>
    <n v="0"/>
    <n v="0"/>
    <n v="0"/>
    <n v="16500"/>
    <n v="0"/>
    <n v="16500"/>
    <m/>
    <m/>
    <m/>
    <m/>
    <n v="16500"/>
    <m/>
    <n v="0"/>
    <m/>
    <n v="0"/>
    <n v="25000"/>
    <n v="25000"/>
    <x v="1"/>
    <m/>
    <n v="0"/>
    <n v="25000"/>
    <x v="1"/>
    <s v=""/>
    <n v="6"/>
    <s v="A) Reclamation only; spread evenly"/>
    <n v="15"/>
    <m/>
    <n v="0"/>
    <n v="25000"/>
    <n v="25000"/>
    <n v="1"/>
    <n v="0"/>
    <n v="25000"/>
    <n v="25000"/>
    <n v="15"/>
    <n v="1.35E-2"/>
    <n v="0"/>
    <n v="32690.011190783858"/>
    <n v="32690.011190783858"/>
    <n v="1.7600000000000001E-2"/>
    <n v="0"/>
    <n v="23060.732769689559"/>
    <n v="23060.732769689559"/>
    <s v="E.3) Fully abandoned, reclamation only. Oil or Other well. Use $25,000 for rec ($2,500 for pad site)."/>
  </r>
  <r>
    <s v="1 - Yes"/>
    <s v="1- Yes"/>
    <n v="194120101020"/>
    <s v="1 UWI in License"/>
    <n v="395968"/>
    <s v="102/01-01-019-12W4/00"/>
    <n v="395968"/>
    <n v="1"/>
    <s v="102"/>
    <s v="01"/>
    <s v="01"/>
    <s v="019"/>
    <s v="12W4"/>
    <s v="00"/>
    <s v="01-01-019-12W4"/>
    <s v="01-01-019-12W4"/>
    <s v="AB"/>
    <s v="PRINCESS"/>
    <s v="Imaginea PRIN 1-1-19-12"/>
    <x v="6"/>
    <s v="Cor4 Oil Corp"/>
    <s v="Working Interest"/>
    <n v="1"/>
    <s v="WEST TIDE LAKE"/>
    <s v="No"/>
    <m/>
    <s v="Act WTR Inj"/>
    <d v="2012-04-30T00:00:00"/>
    <d v="2020-05-31T00:00:00"/>
    <n v="3461"/>
    <m/>
    <m/>
    <s v="Act WTR Inj"/>
    <s v="Mpekisko"/>
    <m/>
    <m/>
    <s v="Cor4 Oil Corp"/>
    <s v="IF0140692"/>
    <d v="2008-04-17T00:00:00"/>
    <d v="2008-07-26T00:00:00"/>
    <d v="2008-07-28T00:00:00"/>
    <m/>
    <d v="2009-02-01T00:00:00"/>
    <d v="2009-02-09T00:00:00"/>
    <d v="2012-08-28T00:00:00"/>
    <m/>
    <m/>
    <m/>
    <s v="WI"/>
    <n v="1"/>
    <n v="1"/>
    <n v="1"/>
    <x v="0"/>
    <s v="N"/>
    <n v="11.704109589041096"/>
    <n v="11.704109589041096"/>
    <n v="1054.9128000000001"/>
    <n v="1054.9128000000001"/>
    <s v="Act WTR Inj"/>
    <n v="1"/>
    <n v="1"/>
    <m/>
    <s v="Act WTR Inj"/>
    <x v="0"/>
    <s v="Active"/>
    <s v="Active"/>
    <x v="0"/>
    <x v="1"/>
    <s v="W 0395968 "/>
    <n v="36384"/>
    <n v="0"/>
    <n v="169309"/>
    <n v="0"/>
    <n v="0"/>
    <n v="16500"/>
    <n v="0"/>
    <n v="222193"/>
    <m/>
    <m/>
    <m/>
    <m/>
    <n v="222193"/>
    <m/>
    <n v="0"/>
    <m/>
    <n v="136384"/>
    <n v="25000"/>
    <n v="161384"/>
    <x v="16"/>
    <m/>
    <n v="136384"/>
    <n v="25000"/>
    <x v="16"/>
    <s v=""/>
    <n v="20"/>
    <s v="1) Active well = Use reserve-life"/>
    <s v="No"/>
    <m/>
    <n v="136384"/>
    <n v="25000"/>
    <n v="161384"/>
    <n v="1"/>
    <n v="136384"/>
    <n v="25000"/>
    <n v="161384"/>
    <n v="26"/>
    <n v="1.35E-2"/>
    <n v="193277.36781251148"/>
    <n v="37885.790429228895"/>
    <n v="231163.15824174037"/>
    <n v="1.7600000000000001E-2"/>
    <n v="122793.80203815279"/>
    <n v="22059.024606345429"/>
    <n v="144852.82664449821"/>
    <s v="A.5) Well with SCVF. Wells with SCVF can be done for $100,000. Use base LMR+ $100,000 for abandonment and $25,000 for rec ($2,500 for pad site)."/>
  </r>
  <r>
    <s v="1 - Yes"/>
    <s v="1- Yes"/>
    <n v="214082603020"/>
    <s v="1 UWI in License"/>
    <n v="396150"/>
    <s v="102/03-26-021-08W4/00"/>
    <n v="396150"/>
    <n v="1"/>
    <s v="102"/>
    <s v="03"/>
    <s v="26"/>
    <s v="021"/>
    <s v="08W4"/>
    <s v="00"/>
    <s v="01-26-021-08W4"/>
    <s v="01-26-021-08W4"/>
    <s v="AB"/>
    <s v="JENNER"/>
    <s v="IMAGINEA JENNER 3-26-21-8"/>
    <x v="0"/>
    <s v="Cor4 Oil Corp"/>
    <s v="Working Interest"/>
    <n v="1"/>
    <s v="JENNER OIL"/>
    <s v="No"/>
    <m/>
    <s v="Pump OIL"/>
    <d v="2020-05-31T00:00:00"/>
    <m/>
    <n v="3190"/>
    <n v="4774"/>
    <n v="1351"/>
    <s v="Pump OIL"/>
    <s v="Kglauc_ss"/>
    <s v="Cor4 Oil Corp"/>
    <n v="52789"/>
    <m/>
    <m/>
    <d v="2008-04-24T00:00:00"/>
    <d v="2008-06-05T00:00:00"/>
    <d v="2008-06-19T00:00:00"/>
    <m/>
    <d v="2008-07-01T00:00:00"/>
    <d v="2008-07-06T00:00:00"/>
    <m/>
    <m/>
    <m/>
    <m/>
    <s v="WI"/>
    <n v="1"/>
    <n v="1"/>
    <n v="1"/>
    <x v="0"/>
    <s v="N"/>
    <n v="11.843835616438357"/>
    <n v="11.843835616438357"/>
    <n v="972.31200000000001"/>
    <n v="972.31200000000001"/>
    <s v="Pump OIL"/>
    <n v="2"/>
    <n v="2"/>
    <m/>
    <s v="Pump OIL"/>
    <x v="2"/>
    <s v="Producing"/>
    <s v="Producing"/>
    <x v="0"/>
    <x v="0"/>
    <s v="W 0396150 "/>
    <n v="45993"/>
    <n v="0"/>
    <n v="0"/>
    <n v="0"/>
    <n v="0"/>
    <n v="16500"/>
    <n v="0"/>
    <n v="62493"/>
    <m/>
    <m/>
    <m/>
    <m/>
    <n v="62493"/>
    <m/>
    <n v="554593.2800000000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10808000"/>
    <s v="1 UWI in License"/>
    <n v="396316"/>
    <s v="100/08-08-017-11W4/00"/>
    <n v="396316"/>
    <n v="1"/>
    <s v="100"/>
    <s v="08"/>
    <s v="08"/>
    <s v="017"/>
    <s v="11W4"/>
    <s v="00"/>
    <s v="04-08-017-11W4"/>
    <s v="04-08-017-11W4"/>
    <s v="AB"/>
    <s v="BANTRY"/>
    <s v="Imaginea ALDSON 8-8-17-11"/>
    <x v="8"/>
    <s v="Cor4 Oil Corp"/>
    <s v="Working Interest"/>
    <n v="1"/>
    <s v="ALDERSON"/>
    <s v="No"/>
    <m/>
    <s v="Pump OIL"/>
    <d v="2020-05-31T00:00:00"/>
    <m/>
    <n v="3220"/>
    <n v="7211"/>
    <n v="3628"/>
    <s v="Pump OIL"/>
    <s v="Mpekisko"/>
    <s v="Cor4 Oil Corp"/>
    <n v="96675"/>
    <m/>
    <m/>
    <d v="2008-05-05T00:00:00"/>
    <d v="2008-07-30T00:00:00"/>
    <d v="2008-08-10T00:00:00"/>
    <m/>
    <d v="2008-10-01T00:00:00"/>
    <d v="2008-10-21T00:00:00"/>
    <m/>
    <m/>
    <m/>
    <m/>
    <s v="WI"/>
    <n v="1"/>
    <n v="1"/>
    <n v="1"/>
    <x v="0"/>
    <s v="N"/>
    <n v="11.693150684931506"/>
    <n v="11.693150684931506"/>
    <n v="981.45600000000002"/>
    <n v="981.45600000000002"/>
    <s v="Pump OIL"/>
    <n v="2"/>
    <n v="2"/>
    <m/>
    <s v="Pump OIL"/>
    <x v="2"/>
    <s v="Producing"/>
    <s v="Producing"/>
    <x v="0"/>
    <x v="1"/>
    <s v="W 0396316 "/>
    <n v="45993"/>
    <n v="0"/>
    <n v="0"/>
    <n v="0"/>
    <n v="0"/>
    <n v="0"/>
    <n v="0"/>
    <n v="45993"/>
    <m/>
    <m/>
    <m/>
    <m/>
    <n v="45993"/>
    <m/>
    <n v="1027245.47"/>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214082605030"/>
    <s v="1 UWI in License"/>
    <n v="396332"/>
    <s v="103/05-26-021-08W4/00"/>
    <n v="396332"/>
    <n v="1"/>
    <s v="103"/>
    <s v="05"/>
    <s v="26"/>
    <s v="021"/>
    <s v="08W4"/>
    <s v="00"/>
    <s v="04-26-021-08W4"/>
    <s v="04-26-021-08W4"/>
    <s v="AB"/>
    <s v="JENNER"/>
    <s v="IMAGINEA JENNER 5-26-21-8"/>
    <x v="0"/>
    <s v="Cor4 Oil Corp"/>
    <s v="Working Interest"/>
    <n v="1"/>
    <s v="JENNER OIL"/>
    <s v="No"/>
    <m/>
    <s v="Susp OIL"/>
    <d v="2015-10-31T00:00:00"/>
    <m/>
    <n v="3212"/>
    <n v="5253"/>
    <n v="1794"/>
    <s v="Susp OIL"/>
    <s v="Kglauc_ss"/>
    <s v="Cor4 Oil Corp"/>
    <n v="52789"/>
    <m/>
    <m/>
    <d v="2008-05-05T00:00:00"/>
    <d v="2008-05-29T00:00:00"/>
    <d v="2008-06-04T00:00:00"/>
    <m/>
    <d v="2008-06-19T00:00:00"/>
    <d v="2008-06-19T00:00:00"/>
    <m/>
    <m/>
    <m/>
    <m/>
    <s v="WI"/>
    <n v="1"/>
    <n v="1"/>
    <n v="1"/>
    <x v="0"/>
    <s v="N"/>
    <n v="11.863013698630137"/>
    <n v="11.863013698630137"/>
    <n v="979.01760000000002"/>
    <n v="979.01760000000002"/>
    <s v="Susp OIL"/>
    <n v="12"/>
    <n v="12"/>
    <m/>
    <s v="Susp OIL"/>
    <x v="2"/>
    <s v="Suspended"/>
    <s v="Suspended"/>
    <x v="1"/>
    <x v="0"/>
    <s v="W 0396332 "/>
    <n v="45993"/>
    <n v="0"/>
    <n v="0"/>
    <n v="0"/>
    <n v="0"/>
    <n v="0"/>
    <n v="1650"/>
    <n v="47643"/>
    <m/>
    <m/>
    <m/>
    <m/>
    <n v="47643"/>
    <m/>
    <n v="0"/>
    <m/>
    <n v="45993"/>
    <n v="2500"/>
    <n v="48493"/>
    <x v="6"/>
    <m/>
    <n v="45993"/>
    <n v="2500"/>
    <x v="6"/>
    <s v=""/>
    <n v="9"/>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194110110020"/>
    <s v="1 UWI in License"/>
    <n v="396360"/>
    <s v="102/10-01-019-11W4/00"/>
    <n v="396360"/>
    <n v="1"/>
    <s v="102"/>
    <s v="10"/>
    <s v="01"/>
    <s v="019"/>
    <s v="11W4"/>
    <s v="00"/>
    <s v="10-01-019-11W4"/>
    <s v="10-01-019-11W4"/>
    <s v="AB"/>
    <m/>
    <s v="Imaginea PRIN 10-1-19-11"/>
    <x v="6"/>
    <s v="Cor4 Oil Corp"/>
    <s v="Working Interest"/>
    <n v="1"/>
    <s v="WEST TIDE LAKE"/>
    <s v="No"/>
    <m/>
    <s v="Cased"/>
    <m/>
    <m/>
    <n v="3445"/>
    <m/>
    <m/>
    <m/>
    <m/>
    <m/>
    <m/>
    <m/>
    <m/>
    <d v="2008-05-06T00:00:00"/>
    <d v="2008-07-26T00:00:00"/>
    <d v="2008-07-28T00:00:00"/>
    <d v="2009-07-28T00:00:00"/>
    <m/>
    <m/>
    <m/>
    <m/>
    <m/>
    <m/>
    <s v="WI"/>
    <n v="1"/>
    <n v="1"/>
    <n v="1"/>
    <x v="0"/>
    <s v="N"/>
    <n v="11.704109589041096"/>
    <n v="11.704109589041096"/>
    <n v="1050.0360000000001"/>
    <n v="1050.0360000000001"/>
    <s v="Cased"/>
    <n v="32"/>
    <n v="32"/>
    <m/>
    <s v="Cased"/>
    <x v="0"/>
    <s v="Pre-Production"/>
    <s v="Pre-Production"/>
    <x v="1"/>
    <x v="1"/>
    <s v="W 0396360 "/>
    <n v="17975"/>
    <n v="0"/>
    <n v="0"/>
    <n v="0"/>
    <n v="0"/>
    <n v="16500"/>
    <n v="0"/>
    <n v="34475"/>
    <m/>
    <m/>
    <m/>
    <m/>
    <n v="34475"/>
    <m/>
    <n v="0"/>
    <m/>
    <n v="30000"/>
    <n v="25000"/>
    <n v="55000"/>
    <x v="8"/>
    <m/>
    <n v="30000"/>
    <n v="25000"/>
    <x v="8"/>
    <s v=""/>
    <n v="4"/>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14080610030"/>
    <s v="1 UWI in License"/>
    <n v="396896"/>
    <s v="103/10-06-021-08W4/00"/>
    <n v="396896"/>
    <n v="1"/>
    <s v="103"/>
    <s v="10"/>
    <s v="06"/>
    <s v="021"/>
    <s v="08W4"/>
    <s v="00"/>
    <s v="10-06-021-08W4"/>
    <s v="10-06-021-08W4"/>
    <s v="AB"/>
    <s v="JENNER"/>
    <s v="IMAGINEA JENNER 10-6-21-8"/>
    <x v="0"/>
    <s v="Cor4 Oil Corp"/>
    <s v="Working Interest"/>
    <n v="1"/>
    <s v="JENNER OIL"/>
    <s v="No"/>
    <m/>
    <s v="Pump OIL"/>
    <d v="2020-05-31T00:00:00"/>
    <m/>
    <n v="3284"/>
    <m/>
    <m/>
    <s v="Pump OIL"/>
    <s v="Kglauc_ss"/>
    <s v="Cor4 Oil Corp"/>
    <n v="5000066"/>
    <m/>
    <m/>
    <d v="2008-05-27T00:00:00"/>
    <d v="2008-06-20T00:00:00"/>
    <d v="2008-06-22T00:00:00"/>
    <m/>
    <d v="2008-07-12T00:00:00"/>
    <d v="2008-07-12T00:00:00"/>
    <m/>
    <m/>
    <m/>
    <m/>
    <s v="WI"/>
    <n v="1"/>
    <n v="1"/>
    <n v="1"/>
    <x v="0"/>
    <s v="N"/>
    <n v="11.802739726027397"/>
    <n v="11.802739726027397"/>
    <n v="1000.9632"/>
    <n v="1000.9632"/>
    <s v="Pump OIL"/>
    <n v="2"/>
    <n v="2"/>
    <m/>
    <s v="Pump OIL"/>
    <x v="2"/>
    <s v="Producing"/>
    <s v="Producing"/>
    <x v="0"/>
    <x v="0"/>
    <s v="W 0396896 "/>
    <n v="45993"/>
    <n v="0"/>
    <n v="0"/>
    <n v="0"/>
    <n v="0"/>
    <n v="16500"/>
    <n v="0"/>
    <n v="62493"/>
    <m/>
    <m/>
    <m/>
    <m/>
    <n v="62493"/>
    <m/>
    <n v="274015.2199999999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21412020"/>
    <s v="1 UWI in License"/>
    <n v="397259"/>
    <s v="102/12-14-019-12W4/00"/>
    <n v="397259"/>
    <n v="1"/>
    <s v="102"/>
    <s v="12"/>
    <s v="14"/>
    <s v="019"/>
    <s v="12W4"/>
    <s v="00"/>
    <s v="12-14-019-12W4"/>
    <s v="12-14-019-12W4"/>
    <s v="AB"/>
    <s v="PRINCESS"/>
    <s v="Imaginea BANTRY 12-14-19-12"/>
    <x v="11"/>
    <s v="Cor4 Oil Corp"/>
    <s v="Working Interest"/>
    <n v="1"/>
    <s v="TILLEY"/>
    <s v="No"/>
    <m/>
    <s v="Susp OIL"/>
    <d v="2014-09-30T00:00:00"/>
    <m/>
    <n v="3540"/>
    <m/>
    <m/>
    <s v="Susp OIL"/>
    <s v="Mpekisko"/>
    <s v="Cor4 Oil Corp"/>
    <n v="76605"/>
    <m/>
    <m/>
    <d v="2008-06-05T00:00:00"/>
    <d v="2008-07-01T00:00:00"/>
    <d v="2008-07-03T00:00:00"/>
    <m/>
    <d v="2009-01-01T00:00:00"/>
    <d v="2009-01-02T00:00:00"/>
    <m/>
    <m/>
    <m/>
    <m/>
    <s v="WI"/>
    <n v="1"/>
    <n v="1"/>
    <n v="1"/>
    <x v="0"/>
    <s v="N"/>
    <n v="11.772602739726027"/>
    <n v="11.772602739726027"/>
    <n v="1078.992"/>
    <n v="1078.992"/>
    <s v="Susp OIL"/>
    <n v="12"/>
    <n v="12"/>
    <m/>
    <s v="Susp OIL"/>
    <x v="2"/>
    <s v="Suspended"/>
    <s v="Suspended"/>
    <x v="1"/>
    <x v="1"/>
    <s v="W 0397259 "/>
    <n v="45993"/>
    <n v="0"/>
    <n v="0"/>
    <n v="0"/>
    <n v="0"/>
    <n v="16500"/>
    <n v="0"/>
    <n v="62493"/>
    <m/>
    <m/>
    <m/>
    <m/>
    <n v="62493"/>
    <m/>
    <n v="0"/>
    <m/>
    <n v="30000"/>
    <n v="25000"/>
    <n v="55000"/>
    <x v="8"/>
    <m/>
    <n v="30000"/>
    <n v="25000"/>
    <x v="8"/>
    <s v=""/>
    <n v="2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10105020"/>
    <s v="1 UWI in License"/>
    <n v="397268"/>
    <s v="102/05-01-019-11W4/00"/>
    <n v="397268"/>
    <n v="1"/>
    <s v="102"/>
    <s v="05"/>
    <s v="01"/>
    <s v="019"/>
    <s v="11W4"/>
    <s v="00"/>
    <s v="05-01-019-11W4"/>
    <s v="05-01-019-11W4"/>
    <s v="AB"/>
    <s v="PRINCESS"/>
    <s v="Imaginea PRIN 5-1-19-11"/>
    <x v="6"/>
    <s v="Cor4 Oil Corp"/>
    <s v="Working Interest"/>
    <n v="1"/>
    <s v="WEST TIDE LAKE"/>
    <s v="No"/>
    <m/>
    <s v="Susp OIL"/>
    <d v="2013-09-30T00:00:00"/>
    <m/>
    <n v="3445"/>
    <m/>
    <m/>
    <s v="Susp OIL"/>
    <s v="Mpekisko"/>
    <s v="Cor4 Oil Corp"/>
    <n v="7440009"/>
    <m/>
    <m/>
    <d v="2008-06-06T00:00:00"/>
    <d v="2008-08-07T00:00:00"/>
    <d v="2008-08-09T00:00:00"/>
    <d v="2009-08-09T00:00:00"/>
    <d v="2008-11-01T00:00:00"/>
    <d v="2008-11-10T00:00:00"/>
    <m/>
    <m/>
    <m/>
    <m/>
    <s v="WI"/>
    <n v="1"/>
    <n v="1"/>
    <n v="1"/>
    <x v="0"/>
    <s v="N"/>
    <n v="11.671232876712329"/>
    <n v="11.671232876712329"/>
    <n v="1050.0360000000001"/>
    <n v="1050.0360000000001"/>
    <s v="Susp OIL"/>
    <n v="12"/>
    <n v="12"/>
    <m/>
    <s v="Susp OIL"/>
    <x v="2"/>
    <s v="Suspended"/>
    <s v="Suspended"/>
    <x v="1"/>
    <x v="1"/>
    <s v="W 0397268 "/>
    <n v="45993"/>
    <n v="0"/>
    <n v="169309"/>
    <n v="0"/>
    <n v="0"/>
    <n v="16500"/>
    <n v="0"/>
    <n v="231802"/>
    <m/>
    <m/>
    <m/>
    <m/>
    <n v="231802"/>
    <m/>
    <n v="0"/>
    <m/>
    <n v="145993"/>
    <n v="25000"/>
    <n v="170993"/>
    <x v="16"/>
    <m/>
    <n v="145993"/>
    <n v="25000"/>
    <x v="16"/>
    <s v=""/>
    <n v="2"/>
    <s v="4) SCVF - 2-3 a year"/>
    <n v="14"/>
    <m/>
    <n v="145993"/>
    <n v="25000"/>
    <n v="170993"/>
    <n v="1"/>
    <n v="145993"/>
    <n v="25000"/>
    <n v="170993"/>
    <n v="14"/>
    <n v="1.35E-2"/>
    <n v="176142.67007629457"/>
    <n v="32254.57443589922"/>
    <n v="208397.24451219378"/>
    <n v="1.7600000000000001E-2"/>
    <n v="137970.16989915856"/>
    <n v="23154.022364515142"/>
    <n v="161124.1922636737"/>
    <s v="A.5) Well with SCVF. Wells with SCVF can be done for $100,000. Use base LMR+ $100,000 for abandonment and $25,000 for rec ($2,500 for pad site)."/>
  </r>
  <r>
    <s v="1 - Yes"/>
    <s v="1- Yes"/>
    <n v="214080704020"/>
    <s v="1 UWI in License"/>
    <n v="397488"/>
    <s v="102/04-07-021-08W4/00"/>
    <n v="397488"/>
    <n v="1"/>
    <s v="102"/>
    <s v="04"/>
    <s v="07"/>
    <s v="021"/>
    <s v="08W4"/>
    <s v="00"/>
    <s v="04-07-021-08W4"/>
    <s v="04-07-021-08W4"/>
    <s v="AB"/>
    <s v="JENNER"/>
    <s v="IMAGINEA JENNER 4-7-21-8"/>
    <x v="0"/>
    <s v="Cor4 Oil Corp"/>
    <s v="Working Interest"/>
    <n v="1"/>
    <s v="JENNER OIL"/>
    <s v="No"/>
    <m/>
    <s v="Susp OIL"/>
    <d v="2009-05-31T00:00:00"/>
    <m/>
    <n v="3314"/>
    <m/>
    <m/>
    <s v="Susp OIL"/>
    <s v="Kglauc_ss"/>
    <s v="Cor4 Oil Corp"/>
    <n v="5000066"/>
    <m/>
    <m/>
    <d v="2008-06-12T00:00:00"/>
    <d v="2008-06-28T00:00:00"/>
    <d v="2008-06-30T00:00:00"/>
    <m/>
    <d v="2008-07-29T00:00:00"/>
    <d v="2008-07-29T00:00:00"/>
    <m/>
    <m/>
    <m/>
    <m/>
    <s v="WI"/>
    <n v="1"/>
    <n v="1"/>
    <n v="1"/>
    <x v="0"/>
    <s v="N"/>
    <n v="11.780821917808218"/>
    <n v="11.780821917808218"/>
    <n v="1010.1072"/>
    <n v="1010.1072"/>
    <s v="Susp OIL"/>
    <n v="12"/>
    <n v="12"/>
    <m/>
    <s v="Susp OIL"/>
    <x v="2"/>
    <s v="Suspended"/>
    <s v="Suspended"/>
    <x v="1"/>
    <x v="0"/>
    <s v="W 0397488 "/>
    <n v="45993"/>
    <n v="0"/>
    <n v="0"/>
    <n v="0"/>
    <n v="0"/>
    <n v="16500"/>
    <n v="0"/>
    <n v="62493"/>
    <m/>
    <m/>
    <m/>
    <m/>
    <n v="62493"/>
    <m/>
    <n v="0"/>
    <m/>
    <n v="75993"/>
    <n v="25000"/>
    <n v="100993"/>
    <x v="10"/>
    <m/>
    <n v="75993"/>
    <n v="25000"/>
    <x v="10"/>
    <s v=""/>
    <n v="1"/>
    <s v="5) O-Pool Wells; 2-3 a year later on"/>
    <n v="15"/>
    <m/>
    <n v="75993"/>
    <n v="25000"/>
    <n v="100993"/>
    <n v="1"/>
    <n v="75993"/>
    <n v="25000"/>
    <n v="100993"/>
    <n v="15"/>
    <n v="1.35E-2"/>
    <n v="92924.425562347591"/>
    <n v="32690.011190783858"/>
    <n v="125614.43675313145"/>
    <n v="1.7600000000000001E-2"/>
    <n v="71527.560028416527"/>
    <n v="23060.732769689559"/>
    <n v="94588.292798106093"/>
    <s v="A.4) Operated O-Pool Oil Wells; used LMR costs + $30,000. Use $25,000 for rec (10% for site pad)"/>
  </r>
  <r>
    <s v="1 - Yes"/>
    <s v="1- Yes"/>
    <n v="214080714040"/>
    <s v="1 UWI in License"/>
    <n v="398187"/>
    <s v="104/14-07-021-08W4/00"/>
    <n v="398187"/>
    <n v="1"/>
    <s v="104"/>
    <s v="14"/>
    <s v="07"/>
    <s v="021"/>
    <s v="08W4"/>
    <s v="00"/>
    <s v="15-07-021-08W4"/>
    <s v="15-07-021-08W4"/>
    <s v="AB"/>
    <s v="JENNER"/>
    <s v="IMAGINEA JENNER 14-7-21-8"/>
    <x v="0"/>
    <s v="Cor4 Oil Corp"/>
    <s v="Working Interest"/>
    <n v="1"/>
    <s v="JENNER OIL"/>
    <s v="No"/>
    <m/>
    <s v="Susp OIL"/>
    <d v="2013-05-31T00:00:00"/>
    <m/>
    <n v="3328"/>
    <n v="3396"/>
    <m/>
    <s v="Susp OIL"/>
    <s v="Kglauc_ss"/>
    <s v="Cor4 Oil Corp"/>
    <n v="5000066"/>
    <m/>
    <m/>
    <d v="2008-07-03T00:00:00"/>
    <d v="2008-07-18T00:00:00"/>
    <d v="2008-07-21T00:00:00"/>
    <m/>
    <d v="2008-08-01T00:00:00"/>
    <d v="2008-08-17T00:00:00"/>
    <m/>
    <m/>
    <m/>
    <m/>
    <s v="WI"/>
    <n v="1"/>
    <n v="1"/>
    <n v="1"/>
    <x v="0"/>
    <s v="N"/>
    <n v="11.726027397260275"/>
    <n v="11.726027397260275"/>
    <n v="1014.3744"/>
    <n v="1014.3744"/>
    <s v="Susp OIL"/>
    <n v="12"/>
    <n v="12"/>
    <m/>
    <s v="Susp OIL"/>
    <x v="2"/>
    <s v="Suspended"/>
    <s v="Suspended"/>
    <x v="1"/>
    <x v="0"/>
    <s v="W 0398187 "/>
    <n v="45993"/>
    <n v="0"/>
    <n v="0"/>
    <n v="0"/>
    <n v="0"/>
    <n v="16500"/>
    <n v="0"/>
    <n v="62493"/>
    <m/>
    <m/>
    <m/>
    <m/>
    <n v="62493"/>
    <m/>
    <n v="0"/>
    <m/>
    <n v="75993"/>
    <n v="25000"/>
    <n v="100993"/>
    <x v="10"/>
    <m/>
    <n v="75993"/>
    <n v="25000"/>
    <x v="10"/>
    <s v=""/>
    <n v="2"/>
    <s v="5) O-Pool Wells; 2-3 a year later on"/>
    <n v="14"/>
    <m/>
    <n v="75993"/>
    <n v="25000"/>
    <n v="100993"/>
    <n v="1"/>
    <n v="75993"/>
    <n v="25000"/>
    <n v="100993"/>
    <n v="14"/>
    <n v="1.35E-2"/>
    <n v="91686.655710259074"/>
    <n v="32254.57443589922"/>
    <n v="123941.2301461583"/>
    <n v="1.7600000000000001E-2"/>
    <n v="71816.916709340556"/>
    <n v="23154.022364515142"/>
    <n v="94970.939073855698"/>
    <s v="A.4) Operated O-Pool Oil Wells; used LMR costs + $30,000. Use $25,000 for rec (10% for site pad)"/>
  </r>
  <r>
    <s v="1 - Yes"/>
    <s v="1- Yes"/>
    <n v="214081806050"/>
    <s v="1 UWI in License"/>
    <n v="398353"/>
    <s v="105/06-18-021-08W4/00"/>
    <n v="398353"/>
    <n v="1"/>
    <s v="105"/>
    <s v="06"/>
    <s v="18"/>
    <s v="021"/>
    <s v="08W4"/>
    <s v="00"/>
    <s v="07-18-021-08W4"/>
    <s v="07-18-021-08W4"/>
    <s v="AB"/>
    <s v="JENNER"/>
    <s v="IMAGINEA JENNER 6-18-21-8"/>
    <x v="0"/>
    <s v="Cor4 Oil Corp"/>
    <s v="Working Interest"/>
    <n v="1"/>
    <s v="JENNER OIL"/>
    <s v="No"/>
    <m/>
    <s v="Pump OIL"/>
    <d v="2018-11-30T00:00:00"/>
    <m/>
    <n v="3310"/>
    <n v="3379"/>
    <m/>
    <s v="Pump OIL"/>
    <s v="Kglauc_ss"/>
    <s v="Cor4 Oil Corp"/>
    <n v="5000066"/>
    <m/>
    <m/>
    <d v="2008-07-10T00:00:00"/>
    <d v="2008-07-25T00:00:00"/>
    <d v="2008-07-29T00:00:00"/>
    <m/>
    <d v="2008-08-30T00:00:00"/>
    <d v="2008-08-30T00:00:00"/>
    <m/>
    <m/>
    <m/>
    <m/>
    <s v="WI"/>
    <n v="1"/>
    <n v="1"/>
    <n v="1"/>
    <x v="0"/>
    <s v="N"/>
    <n v="11.706849315068494"/>
    <n v="11.706849315068494"/>
    <n v="1008.888"/>
    <n v="1008.888"/>
    <s v="Pump OIL"/>
    <n v="2"/>
    <n v="2"/>
    <m/>
    <s v="Pump OIL"/>
    <x v="2"/>
    <s v="Producing"/>
    <s v="Producing"/>
    <x v="0"/>
    <x v="0"/>
    <s v="W 0398353 "/>
    <n v="45993"/>
    <n v="0"/>
    <n v="0"/>
    <n v="0"/>
    <n v="0"/>
    <n v="0"/>
    <n v="1650"/>
    <n v="47643"/>
    <m/>
    <m/>
    <m/>
    <m/>
    <n v="47643"/>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94121201000"/>
    <s v="1 UWI in License"/>
    <n v="398357"/>
    <s v="100/01-12-019-12W4/00"/>
    <n v="398357"/>
    <n v="1"/>
    <s v="100"/>
    <s v="01"/>
    <s v="12"/>
    <s v="019"/>
    <s v="12W4"/>
    <s v="00"/>
    <s v="01-12-019-12W4"/>
    <s v="01-12-019-12W4"/>
    <s v="AB"/>
    <s v="PRINCESS"/>
    <s v="Imaginea PRIN 1-12-19-12"/>
    <x v="11"/>
    <s v="Cor4 Oil Corp"/>
    <s v="Working Interest"/>
    <n v="1"/>
    <s v="TILLEY"/>
    <s v="No"/>
    <m/>
    <s v="Susp GAS"/>
    <d v="2011-07-31T00:00:00"/>
    <m/>
    <n v="3494"/>
    <m/>
    <m/>
    <s v="Susp GAS"/>
    <s v="Mpekisko"/>
    <s v="Cor4 Oil Corp"/>
    <n v="99417"/>
    <m/>
    <m/>
    <d v="2008-07-10T00:00:00"/>
    <d v="2008-07-30T00:00:00"/>
    <d v="2008-08-01T00:00:00"/>
    <m/>
    <d v="2008-10-01T00:00:00"/>
    <d v="2008-10-25T00:00:00"/>
    <m/>
    <m/>
    <m/>
    <m/>
    <s v="WI"/>
    <n v="1"/>
    <n v="1"/>
    <n v="1"/>
    <x v="0"/>
    <s v="N"/>
    <n v="11.693150684931506"/>
    <n v="11.693150684931506"/>
    <n v="1064.9712"/>
    <n v="1064.9712"/>
    <s v="Susp GAS"/>
    <n v="11"/>
    <n v="11"/>
    <m/>
    <s v="Susp GAS"/>
    <x v="1"/>
    <s v="Suspended"/>
    <s v="Suspended"/>
    <x v="1"/>
    <x v="1"/>
    <s v="W 0398357 "/>
    <n v="36384"/>
    <n v="0"/>
    <n v="0"/>
    <n v="0"/>
    <n v="0"/>
    <n v="16500"/>
    <n v="0"/>
    <n v="52884"/>
    <m/>
    <m/>
    <m/>
    <m/>
    <n v="52884"/>
    <m/>
    <n v="0"/>
    <m/>
    <n v="36384"/>
    <n v="16500"/>
    <n v="52884"/>
    <x v="3"/>
    <m/>
    <n v="36384"/>
    <n v="16500"/>
    <x v="3"/>
    <s v=""/>
    <n v="6"/>
    <s v="7) Prioritize inactive shallow gas over inactive oil"/>
    <n v="11"/>
    <m/>
    <n v="36384"/>
    <n v="16500"/>
    <n v="52884"/>
    <n v="1"/>
    <n v="36384"/>
    <n v="16500"/>
    <n v="52884"/>
    <n v="11"/>
    <n v="1.35E-2"/>
    <n v="42166.905080952682"/>
    <n v="20448.619446169359"/>
    <n v="62615.524527122041"/>
    <n v="1.7600000000000001E-2"/>
    <n v="34803.558034902657"/>
    <n v="15467.866667352588"/>
    <n v="50271.424702255244"/>
    <s v="B.2) Operated; Not &quot;true&quot; shallow gas. Used LMR costs (with submitted reductions)"/>
  </r>
  <r>
    <s v="1 - Yes"/>
    <s v="1- Yes"/>
    <n v="194121206020"/>
    <s v="1 UWI in License"/>
    <n v="398679"/>
    <s v="102/06-12-019-12W4/00"/>
    <n v="398679"/>
    <n v="1"/>
    <s v="102"/>
    <s v="06"/>
    <s v="12"/>
    <s v="019"/>
    <s v="12W4"/>
    <s v="00"/>
    <s v="06-12-019-12W4"/>
    <s v="06-12-019-12W4"/>
    <s v="AB"/>
    <s v="PRINCESS"/>
    <s v="Imaginea PRIN 6-12-19-12"/>
    <x v="11"/>
    <s v="Cor4 Oil Corp"/>
    <s v="Working Interest"/>
    <n v="1"/>
    <s v="TILLEY"/>
    <s v="No"/>
    <m/>
    <s v="Pump OIL"/>
    <d v="2020-05-31T00:00:00"/>
    <m/>
    <n v="3445"/>
    <m/>
    <m/>
    <s v="Pump OIL"/>
    <s v="Mpekisko"/>
    <s v="Cor4 Oil Corp"/>
    <n v="7440009"/>
    <m/>
    <m/>
    <d v="2008-07-18T00:00:00"/>
    <d v="2008-08-03T00:00:00"/>
    <d v="2008-08-06T00:00:00"/>
    <d v="2009-01-05T00:00:00"/>
    <d v="2008-11-01T00:00:00"/>
    <d v="2008-11-02T00:00:00"/>
    <m/>
    <m/>
    <m/>
    <m/>
    <s v="WI"/>
    <n v="1"/>
    <n v="1"/>
    <n v="1"/>
    <x v="0"/>
    <s v="N"/>
    <n v="11.682191780821919"/>
    <n v="11.682191780821919"/>
    <n v="1050.0360000000001"/>
    <n v="1050.0360000000001"/>
    <s v="Pump OIL"/>
    <n v="2"/>
    <n v="2"/>
    <m/>
    <s v="Pump OIL"/>
    <x v="2"/>
    <s v="Producing"/>
    <s v="Producing"/>
    <x v="0"/>
    <x v="1"/>
    <s v="W 0398679 "/>
    <n v="45993"/>
    <n v="0"/>
    <n v="0"/>
    <n v="0"/>
    <n v="0"/>
    <n v="16500"/>
    <n v="0"/>
    <n v="62493"/>
    <m/>
    <m/>
    <m/>
    <m/>
    <n v="62493"/>
    <m/>
    <n v="118972.7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10207020"/>
    <s v="1 UWI in License"/>
    <n v="399346"/>
    <s v="102/07-02-018-11W4/00"/>
    <n v="399346"/>
    <n v="1"/>
    <s v="102"/>
    <s v="07"/>
    <s v="02"/>
    <s v="018"/>
    <s v="11W4"/>
    <s v="00"/>
    <s v="07-02-018-11W4"/>
    <s v="07-02-018-11W4"/>
    <s v="AB"/>
    <m/>
    <s v="Imaginea ALDSON 7-2-18-11"/>
    <x v="8"/>
    <s v="Cor4 Oil Corp"/>
    <s v="Working Interest"/>
    <n v="1"/>
    <s v="ALDERSON"/>
    <s v="No"/>
    <m/>
    <s v="Cased"/>
    <m/>
    <m/>
    <n v="3478"/>
    <m/>
    <m/>
    <m/>
    <m/>
    <m/>
    <m/>
    <m/>
    <m/>
    <d v="2008-08-06T00:00:00"/>
    <d v="2008-08-12T00:00:00"/>
    <d v="2008-08-14T00:00:00"/>
    <d v="2009-08-14T00:00:00"/>
    <m/>
    <m/>
    <m/>
    <m/>
    <m/>
    <m/>
    <s v="WI"/>
    <n v="1"/>
    <n v="1"/>
    <n v="1"/>
    <x v="0"/>
    <s v="N"/>
    <n v="11.657534246575343"/>
    <n v="11.657534246575343"/>
    <n v="1060.0944"/>
    <n v="1060.0944"/>
    <s v="Cased"/>
    <n v="32"/>
    <n v="32"/>
    <m/>
    <s v="Cased"/>
    <x v="0"/>
    <s v="Pre-Production"/>
    <s v="Pre-Production"/>
    <x v="1"/>
    <x v="1"/>
    <s v="W 0399346 "/>
    <n v="17975"/>
    <n v="0"/>
    <n v="0"/>
    <n v="0"/>
    <n v="0"/>
    <n v="16500"/>
    <n v="0"/>
    <n v="34475"/>
    <m/>
    <m/>
    <m/>
    <m/>
    <n v="34475"/>
    <m/>
    <n v="0"/>
    <m/>
    <n v="2500"/>
    <n v="25000"/>
    <n v="27500"/>
    <x v="7"/>
    <m/>
    <n v="2500"/>
    <n v="25000"/>
    <x v="7"/>
    <s v=""/>
    <n v="5"/>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94121212020"/>
    <s v="1 UWI in License"/>
    <n v="399347"/>
    <s v="102/12-12-019-12W4/00"/>
    <n v="399347"/>
    <n v="1"/>
    <s v="102"/>
    <s v="12"/>
    <s v="12"/>
    <s v="019"/>
    <s v="12W4"/>
    <s v="00"/>
    <s v="12-12-019-12W4"/>
    <s v="12-12-019-12W4"/>
    <s v="AB"/>
    <s v="PRINCESS"/>
    <s v="Imaginea PRIN 12-12-19-12"/>
    <x v="11"/>
    <s v="Cor4 Oil Corp"/>
    <s v="Working Interest"/>
    <n v="1"/>
    <s v="TILLEY"/>
    <s v="No"/>
    <m/>
    <s v="Pump OIL"/>
    <d v="2018-12-31T00:00:00"/>
    <m/>
    <n v="3510"/>
    <m/>
    <m/>
    <s v="Pump OIL"/>
    <s v="Mpekisko"/>
    <s v="Cor4 Oil Corp"/>
    <n v="7440009"/>
    <m/>
    <m/>
    <d v="2008-08-06T00:00:00"/>
    <d v="2008-08-11T00:00:00"/>
    <d v="2008-08-13T00:00:00"/>
    <m/>
    <d v="2008-11-01T00:00:00"/>
    <d v="2008-11-02T00:00:00"/>
    <m/>
    <m/>
    <m/>
    <m/>
    <s v="WI"/>
    <n v="1"/>
    <n v="1"/>
    <n v="1"/>
    <x v="0"/>
    <s v="N"/>
    <n v="11.66027397260274"/>
    <n v="11.66027397260274"/>
    <n v="1069.848"/>
    <n v="1069.848"/>
    <s v="Pump OIL"/>
    <n v="2"/>
    <n v="2"/>
    <m/>
    <s v="Pump OIL"/>
    <x v="2"/>
    <s v="Producing"/>
    <s v="Producing"/>
    <x v="0"/>
    <x v="1"/>
    <s v="W 0399347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1214020"/>
    <s v="1 UWI in License"/>
    <n v="399362"/>
    <s v="102/14-12-019-12W4/00"/>
    <n v="399362"/>
    <n v="1"/>
    <s v="102"/>
    <s v="14"/>
    <s v="12"/>
    <s v="019"/>
    <s v="12W4"/>
    <s v="00"/>
    <s v="14-12-019-12W4"/>
    <s v="14-12-019-12W4"/>
    <s v="AB"/>
    <m/>
    <s v="Imaginea PRIN 14-12-19-12"/>
    <x v="11"/>
    <s v="Cor4 Oil Corp"/>
    <s v="Working Interest"/>
    <n v="1"/>
    <s v="TILLEY"/>
    <s v="No"/>
    <m/>
    <s v="Drld &amp; ABD"/>
    <m/>
    <m/>
    <n v="3510"/>
    <m/>
    <m/>
    <m/>
    <m/>
    <m/>
    <m/>
    <m/>
    <m/>
    <d v="2008-08-07T00:00:00"/>
    <d v="2008-08-15T00:00:00"/>
    <d v="2008-08-17T00:00:00"/>
    <m/>
    <m/>
    <m/>
    <m/>
    <d v="2011-09-14T00:00:00"/>
    <s v="Plate"/>
    <m/>
    <s v="WI"/>
    <n v="1"/>
    <n v="1"/>
    <n v="1"/>
    <x v="0"/>
    <s v="N"/>
    <n v="11.64931506849315"/>
    <n v="11.64931506849315"/>
    <n v="1069.848"/>
    <n v="1069.848"/>
    <s v="Drld &amp; ABD"/>
    <n v="19"/>
    <n v="19"/>
    <m/>
    <s v="Drld &amp; ABD"/>
    <x v="0"/>
    <s v="Abandoned"/>
    <s v="Abandoned"/>
    <x v="1"/>
    <x v="1"/>
    <s v="W 0399362 "/>
    <n v="0"/>
    <n v="0"/>
    <n v="0"/>
    <n v="0"/>
    <n v="0"/>
    <n v="16500"/>
    <n v="0"/>
    <n v="16500"/>
    <m/>
    <m/>
    <m/>
    <m/>
    <n v="16500"/>
    <m/>
    <n v="0"/>
    <m/>
    <n v="0"/>
    <n v="25000"/>
    <n v="25000"/>
    <x v="1"/>
    <m/>
    <n v="0"/>
    <n v="25000"/>
    <x v="1"/>
    <s v=""/>
    <n v="9"/>
    <s v="A) Reclamation only; spread evenly"/>
    <n v="1"/>
    <m/>
    <n v="0"/>
    <n v="25000"/>
    <n v="25000"/>
    <n v="1"/>
    <n v="0"/>
    <n v="25000"/>
    <n v="25000"/>
    <n v="1"/>
    <n v="1.35E-2"/>
    <n v="0"/>
    <n v="27094.586460560284"/>
    <n v="27094.586460560284"/>
    <n v="1.7600000000000001E-2"/>
    <n v="0"/>
    <n v="24401.691769358476"/>
    <n v="24401.691769358476"/>
    <s v="E.3) Fully abandoned, reclamation only. Oil or Other well. Use $25,000 for rec ($2,500 for pad site)."/>
  </r>
  <r>
    <s v="1 - Yes"/>
    <s v="1- Yes"/>
    <n v="174113213020"/>
    <s v="1 UWI in License"/>
    <n v="399652"/>
    <s v="102/13-32-017-11W4/00"/>
    <n v="399652"/>
    <n v="1"/>
    <s v="102"/>
    <s v="13"/>
    <s v="32"/>
    <s v="017"/>
    <s v="11W4"/>
    <s v="00"/>
    <s v="13-32-017-11W4"/>
    <s v="13-32-017-11W4"/>
    <s v="AB"/>
    <s v="ALDERSON"/>
    <s v="Imaginea ALDSON 13-32-17-11"/>
    <x v="8"/>
    <s v="Cor4 Oil Corp"/>
    <s v="Working Interest"/>
    <n v="1"/>
    <s v="ALDERSON"/>
    <s v="No"/>
    <m/>
    <s v="Pump OIL"/>
    <d v="2020-01-31T00:00:00"/>
    <m/>
    <n v="3478"/>
    <m/>
    <m/>
    <s v="Pump OIL"/>
    <s v="Mpekisko"/>
    <s v="Cor4 Oil Corp"/>
    <n v="96675"/>
    <m/>
    <m/>
    <d v="2008-08-13T00:00:00"/>
    <d v="2008-08-17T00:00:00"/>
    <d v="2008-08-19T00:00:00"/>
    <d v="2009-01-06T00:00:00"/>
    <d v="2009-02-01T00:00:00"/>
    <d v="2009-02-16T00:00:00"/>
    <m/>
    <m/>
    <m/>
    <m/>
    <s v="WI"/>
    <n v="1"/>
    <n v="1"/>
    <n v="1"/>
    <x v="0"/>
    <s v="N"/>
    <n v="11.643835616438356"/>
    <n v="11.643835616438356"/>
    <n v="1060.0944"/>
    <n v="1060.0944"/>
    <s v="Pump OIL"/>
    <n v="2"/>
    <n v="2"/>
    <m/>
    <s v="Pump OIL"/>
    <x v="2"/>
    <s v="Producing"/>
    <s v="Producing"/>
    <x v="0"/>
    <x v="1"/>
    <s v="W 0399652 "/>
    <n v="45993"/>
    <n v="0"/>
    <n v="0"/>
    <n v="0"/>
    <n v="0"/>
    <n v="16500"/>
    <n v="0"/>
    <n v="62493"/>
    <m/>
    <m/>
    <m/>
    <m/>
    <n v="62493"/>
    <m/>
    <n v="130640.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21811020"/>
    <s v="1 UWI in License"/>
    <n v="399733"/>
    <s v="102/11-18-018-12W4/00"/>
    <n v="399733"/>
    <n v="1"/>
    <s v="102"/>
    <s v="11"/>
    <s v="18"/>
    <s v="018"/>
    <s v="12W4"/>
    <s v="00"/>
    <s v="11-18-018-12W4"/>
    <s v="11-18-018-12W4"/>
    <s v="AB"/>
    <m/>
    <s v="Imaginea BANTRY 11-18-18-12"/>
    <x v="6"/>
    <s v="Cor4 Oil Corp"/>
    <s v="Working Interest"/>
    <n v="1"/>
    <s v="WEST TIDE LAKE"/>
    <s v="No"/>
    <m/>
    <s v="Drld &amp; ABD"/>
    <m/>
    <m/>
    <n v="3412"/>
    <m/>
    <m/>
    <m/>
    <m/>
    <m/>
    <m/>
    <m/>
    <m/>
    <d v="2008-08-15T00:00:00"/>
    <d v="2008-08-20T00:00:00"/>
    <d v="2008-08-24T00:00:00"/>
    <d v="2009-01-06T00:00:00"/>
    <m/>
    <m/>
    <m/>
    <d v="2011-09-15T00:00:00"/>
    <s v="Plate"/>
    <m/>
    <s v="WI"/>
    <n v="1"/>
    <n v="1"/>
    <n v="1"/>
    <x v="0"/>
    <s v="N"/>
    <n v="11.635616438356164"/>
    <n v="11.635616438356164"/>
    <n v="1039.9776000000002"/>
    <n v="1039.9776000000002"/>
    <s v="Drld &amp; ABD"/>
    <n v="19"/>
    <n v="19"/>
    <m/>
    <s v="Drld &amp; ABD"/>
    <x v="0"/>
    <s v="Abandoned"/>
    <s v="Abandoned"/>
    <x v="1"/>
    <x v="1"/>
    <s v="W 0399733 "/>
    <n v="0"/>
    <n v="0"/>
    <n v="0"/>
    <n v="0"/>
    <n v="0"/>
    <n v="16500"/>
    <n v="0"/>
    <n v="16500"/>
    <m/>
    <m/>
    <m/>
    <m/>
    <n v="16500"/>
    <m/>
    <n v="0"/>
    <m/>
    <n v="0"/>
    <n v="25000"/>
    <n v="25000"/>
    <x v="1"/>
    <m/>
    <n v="0"/>
    <n v="25000"/>
    <x v="1"/>
    <s v=""/>
    <n v="20"/>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184110512020"/>
    <s v="1 UWI in License"/>
    <n v="399743"/>
    <s v="102/12-05-018-11W4/00"/>
    <n v="399743"/>
    <n v="1"/>
    <s v="102"/>
    <s v="12"/>
    <s v="05"/>
    <s v="018"/>
    <s v="11W4"/>
    <s v="00"/>
    <s v="12-05-018-11W4"/>
    <s v="12-05-018-11W4"/>
    <s v="AB"/>
    <s v="ALDERSON"/>
    <s v="Imaginea ALDSON 12-5-18-11"/>
    <x v="8"/>
    <s v="Cor4 Oil Corp"/>
    <s v="Working Interest"/>
    <n v="1"/>
    <s v="ALDERSON"/>
    <s v="No"/>
    <m/>
    <s v="Pump OIL"/>
    <d v="2020-05-31T00:00:00"/>
    <m/>
    <n v="3471"/>
    <n v="3478"/>
    <m/>
    <s v="Pump OIL"/>
    <s v="Mpekisko"/>
    <s v="Cor4 Oil Corp"/>
    <n v="96675"/>
    <m/>
    <m/>
    <d v="2008-08-15T00:00:00"/>
    <d v="2008-08-30T00:00:00"/>
    <d v="2008-09-06T00:00:00"/>
    <d v="2009-01-06T00:00:00"/>
    <d v="2009-02-01T00:00:00"/>
    <d v="2009-02-19T00:00:00"/>
    <m/>
    <m/>
    <m/>
    <m/>
    <s v="WI"/>
    <n v="1"/>
    <n v="1"/>
    <n v="1"/>
    <x v="0"/>
    <s v="N"/>
    <n v="11.608219178082193"/>
    <n v="11.608219178082193"/>
    <n v="1057.9608000000001"/>
    <n v="1057.9608000000001"/>
    <s v="Pump OIL"/>
    <n v="2"/>
    <n v="2"/>
    <m/>
    <s v="Pump OIL"/>
    <x v="2"/>
    <s v="Producing"/>
    <s v="Producing"/>
    <x v="0"/>
    <x v="1"/>
    <s v="W 0399743 "/>
    <n v="45993"/>
    <n v="0"/>
    <n v="0"/>
    <n v="0"/>
    <n v="0"/>
    <n v="16500"/>
    <n v="0"/>
    <n v="62493"/>
    <m/>
    <m/>
    <m/>
    <m/>
    <n v="62493"/>
    <m/>
    <n v="603961.66"/>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10509000"/>
    <s v="1 UWI in License"/>
    <n v="399815"/>
    <s v="100/09-05-018-11W4/00"/>
    <n v="399815"/>
    <n v="1"/>
    <s v="100"/>
    <s v="09"/>
    <s v="05"/>
    <s v="018"/>
    <s v="11W4"/>
    <s v="00"/>
    <s v="09-05-018-11W4"/>
    <s v="09-05-018-11W4"/>
    <s v="AB"/>
    <s v="ALDERSON"/>
    <s v="Imaginea ALDSON 9-5-18-11"/>
    <x v="8"/>
    <s v="Cor4 Oil Corp"/>
    <s v="Working Interest"/>
    <n v="1"/>
    <s v="ALDERSON"/>
    <s v="No"/>
    <m/>
    <s v="Pump OIL"/>
    <d v="2020-05-31T00:00:00"/>
    <m/>
    <n v="3445"/>
    <m/>
    <m/>
    <s v="Pump OIL"/>
    <s v="Mpekisko"/>
    <s v="Cor4 Oil Corp"/>
    <n v="96675"/>
    <m/>
    <m/>
    <d v="2008-08-19T00:00:00"/>
    <d v="2008-08-25T00:00:00"/>
    <d v="2008-08-28T00:00:00"/>
    <d v="2009-08-28T00:00:00"/>
    <d v="2009-02-01T00:00:00"/>
    <d v="2009-02-16T00:00:00"/>
    <m/>
    <m/>
    <m/>
    <m/>
    <s v="WI"/>
    <n v="1"/>
    <n v="1"/>
    <n v="1"/>
    <x v="0"/>
    <s v="N"/>
    <n v="11.621917808219179"/>
    <n v="11.621917808219179"/>
    <n v="1050.0360000000001"/>
    <n v="1050.0360000000001"/>
    <s v="Pump OIL"/>
    <n v="2"/>
    <n v="2"/>
    <m/>
    <s v="Pump OIL"/>
    <x v="2"/>
    <s v="Producing"/>
    <s v="Producing"/>
    <x v="0"/>
    <x v="1"/>
    <s v="W 0399815 "/>
    <n v="45993"/>
    <n v="0"/>
    <n v="0"/>
    <n v="0"/>
    <n v="0"/>
    <n v="16500"/>
    <n v="0"/>
    <n v="62493"/>
    <m/>
    <m/>
    <m/>
    <m/>
    <n v="62493"/>
    <m/>
    <n v="100584.5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54122710020"/>
    <s v="1 UWI in License"/>
    <n v="400532"/>
    <s v="102/10-27-015-12W4/00"/>
    <n v="400532"/>
    <n v="1"/>
    <s v="102"/>
    <s v="10"/>
    <s v="27"/>
    <s v="015"/>
    <s v="12W4"/>
    <s v="00"/>
    <s v="04-26-015-12W4"/>
    <s v="04-26-015-12W4"/>
    <s v="AB"/>
    <s v="ALDERSON"/>
    <s v="Imaginea ALDSON 10-27-15-12"/>
    <x v="8"/>
    <s v="Cor4 Oil Corp"/>
    <s v="Working Interest"/>
    <n v="1"/>
    <s v="ALDERSON"/>
    <s v="No"/>
    <m/>
    <s v="Susp OIL"/>
    <d v="2016-12-31T00:00:00"/>
    <m/>
    <n v="3156"/>
    <n v="6511"/>
    <n v="2974"/>
    <s v="Susp OIL"/>
    <s v="Mpekisko"/>
    <s v="Cor4 Oil Corp"/>
    <n v="99842"/>
    <m/>
    <m/>
    <d v="2008-09-05T00:00:00"/>
    <d v="2008-09-16T00:00:00"/>
    <d v="2008-10-02T00:00:00"/>
    <d v="2009-10-02T00:00:00"/>
    <d v="2008-11-01T00:00:00"/>
    <d v="2008-11-18T00:00:00"/>
    <m/>
    <m/>
    <m/>
    <m/>
    <s v="WI"/>
    <n v="1"/>
    <n v="1"/>
    <n v="1"/>
    <x v="0"/>
    <s v="N"/>
    <n v="11.561643835616438"/>
    <n v="11.561643835616438"/>
    <n v="961.94880000000001"/>
    <n v="961.94880000000001"/>
    <s v="Susp OIL"/>
    <n v="12"/>
    <n v="12"/>
    <m/>
    <s v="Susp OIL"/>
    <x v="2"/>
    <s v="Suspended"/>
    <s v="Suspended"/>
    <x v="1"/>
    <x v="1"/>
    <s v="W 0400532 "/>
    <n v="45993"/>
    <n v="0"/>
    <n v="0"/>
    <n v="0"/>
    <n v="0"/>
    <n v="0"/>
    <n v="0"/>
    <n v="45993"/>
    <m/>
    <m/>
    <m/>
    <m/>
    <n v="45993"/>
    <m/>
    <n v="0"/>
    <m/>
    <n v="30000"/>
    <n v="25000"/>
    <n v="55000"/>
    <x v="8"/>
    <m/>
    <n v="30000"/>
    <n v="25000"/>
    <x v="8"/>
    <s v=""/>
    <n v="21"/>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0407020"/>
    <s v="1 UWI in License"/>
    <n v="402194"/>
    <s v="102/07-04-018-11W4/00"/>
    <n v="402194"/>
    <n v="1"/>
    <s v="102"/>
    <s v="07"/>
    <s v="04"/>
    <s v="018"/>
    <s v="11W4"/>
    <s v="00"/>
    <s v="07-04-018-11W4"/>
    <s v="07-04-018-11W4"/>
    <s v="AB"/>
    <s v="ALDERSON"/>
    <s v="Imaginea ALDSON 7-4-18-11"/>
    <x v="8"/>
    <s v="Cor4 Oil Corp"/>
    <s v="Working Interest"/>
    <n v="1"/>
    <s v="ALDERSON"/>
    <s v="No"/>
    <m/>
    <s v="Susp OIL"/>
    <d v="2014-11-30T00:00:00"/>
    <m/>
    <n v="3494"/>
    <m/>
    <m/>
    <s v="Susp OIL"/>
    <s v="Mpekisko"/>
    <s v="Cor4 Oil Corp"/>
    <n v="118371"/>
    <m/>
    <m/>
    <d v="2008-10-14T00:00:00"/>
    <d v="2008-10-18T00:00:00"/>
    <d v="2008-10-21T00:00:00"/>
    <d v="2009-10-21T00:00:00"/>
    <d v="2011-10-01T00:00:00"/>
    <d v="2011-10-27T00:00:00"/>
    <m/>
    <m/>
    <m/>
    <m/>
    <s v="WI"/>
    <n v="1"/>
    <n v="1"/>
    <n v="1"/>
    <x v="0"/>
    <s v="N"/>
    <n v="11.473972602739726"/>
    <n v="11.473972602739726"/>
    <n v="1064.9712"/>
    <n v="1064.9712"/>
    <s v="Susp OIL"/>
    <n v="12"/>
    <n v="12"/>
    <m/>
    <s v="Susp OIL"/>
    <x v="2"/>
    <s v="Suspended"/>
    <s v="Suspended"/>
    <x v="1"/>
    <x v="1"/>
    <s v="W 0402194 "/>
    <n v="45993"/>
    <n v="0"/>
    <n v="0"/>
    <n v="0"/>
    <n v="0"/>
    <n v="16500"/>
    <n v="0"/>
    <n v="62493"/>
    <m/>
    <m/>
    <m/>
    <m/>
    <n v="62493"/>
    <m/>
    <n v="0"/>
    <m/>
    <n v="30000"/>
    <n v="25000"/>
    <n v="55000"/>
    <x v="8"/>
    <m/>
    <n v="30000"/>
    <n v="25000"/>
    <x v="8"/>
    <s v=""/>
    <n v="3"/>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0403020"/>
    <s v="1 UWI in License"/>
    <n v="402497"/>
    <s v="102/03-04-018-11W4/00"/>
    <n v="402497"/>
    <n v="1"/>
    <s v="102"/>
    <s v="03"/>
    <s v="04"/>
    <s v="018"/>
    <s v="11W4"/>
    <s v="00"/>
    <s v="03-04-018-11W4"/>
    <s v="03-04-018-11W4"/>
    <s v="AB"/>
    <m/>
    <s v="Imaginea ALDSON 3-4-18-11"/>
    <x v="8"/>
    <s v="Cor4 Oil Corp"/>
    <s v="Working Interest"/>
    <n v="1"/>
    <s v="ALDERSON"/>
    <s v="No"/>
    <m/>
    <s v="Cased"/>
    <m/>
    <m/>
    <n v="3501"/>
    <m/>
    <m/>
    <m/>
    <m/>
    <m/>
    <m/>
    <m/>
    <m/>
    <d v="2008-10-20T00:00:00"/>
    <d v="2008-10-23T00:00:00"/>
    <d v="2008-10-26T00:00:00"/>
    <d v="2009-10-26T00:00:00"/>
    <m/>
    <m/>
    <m/>
    <m/>
    <m/>
    <m/>
    <s v="WI"/>
    <n v="1"/>
    <n v="1"/>
    <n v="1"/>
    <x v="0"/>
    <s v="N"/>
    <n v="11.46027397260274"/>
    <n v="11.46027397260274"/>
    <n v="1067.1048000000001"/>
    <n v="1067.1048000000001"/>
    <s v="Cased"/>
    <n v="32"/>
    <n v="32"/>
    <m/>
    <s v="Cased"/>
    <x v="0"/>
    <s v="Pre-Production"/>
    <s v="Pre-Production"/>
    <x v="1"/>
    <x v="1"/>
    <s v="W 0402497 "/>
    <n v="12800"/>
    <n v="0"/>
    <n v="0"/>
    <n v="0"/>
    <n v="0"/>
    <n v="16500"/>
    <n v="0"/>
    <n v="29300"/>
    <m/>
    <m/>
    <m/>
    <m/>
    <n v="29300"/>
    <m/>
    <n v="0"/>
    <m/>
    <n v="2200"/>
    <n v="10900"/>
    <n v="13100"/>
    <x v="17"/>
    <m/>
    <n v="2200"/>
    <n v="10900"/>
    <x v="17"/>
    <s v=""/>
    <n v="9"/>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204083109030"/>
    <s v="1 UWI in License"/>
    <n v="405039"/>
    <s v="103/09-31-020-08W4/00"/>
    <n v="405039"/>
    <n v="1"/>
    <s v="103"/>
    <s v="09"/>
    <s v="31"/>
    <s v="020"/>
    <s v="08W4"/>
    <s v="00"/>
    <s v="16-31-020-08W4"/>
    <s v="16-31-020-08W4"/>
    <s v="AB"/>
    <s v="JENNER"/>
    <s v="IMAGINEA JENNER 9-31-20-8"/>
    <x v="0"/>
    <s v="Cor4 Oil Corp"/>
    <s v="Working Interest"/>
    <n v="0.8"/>
    <s v="JENNER OIL"/>
    <s v="No"/>
    <m/>
    <s v="Pump OIL"/>
    <d v="2020-05-31T00:00:00"/>
    <m/>
    <n v="3072"/>
    <n v="4341"/>
    <n v="1040"/>
    <s v="Pump OIL"/>
    <s v="Kglauc_ss"/>
    <s v="Cor4 Oil Corp"/>
    <n v="5000004"/>
    <m/>
    <m/>
    <d v="2008-11-28T00:00:00"/>
    <d v="2008-12-02T00:00:00"/>
    <d v="2008-12-08T00:00:00"/>
    <m/>
    <d v="2008-12-18T00:00:00"/>
    <d v="2008-12-18T00:00:00"/>
    <m/>
    <m/>
    <m/>
    <m/>
    <s v="WI"/>
    <n v="1"/>
    <n v="1"/>
    <n v="0.8"/>
    <x v="0"/>
    <s v="N"/>
    <n v="11.35068493150685"/>
    <n v="11.35068493150685"/>
    <n v="936.3456000000001"/>
    <n v="936.3456000000001"/>
    <s v="Pump OIL"/>
    <n v="2"/>
    <n v="2"/>
    <m/>
    <s v="Pump OIL"/>
    <x v="2"/>
    <s v="Producing"/>
    <s v="Producing"/>
    <x v="0"/>
    <x v="0"/>
    <s v="W 0405039 "/>
    <n v="45993"/>
    <n v="0"/>
    <n v="0"/>
    <n v="0"/>
    <n v="0"/>
    <n v="0"/>
    <n v="1650"/>
    <n v="47643"/>
    <m/>
    <m/>
    <m/>
    <m/>
    <n v="47643"/>
    <m/>
    <n v="382801.27"/>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108030"/>
    <s v="1 UWI in License"/>
    <n v="405439"/>
    <s v="103/08-31-020-08W4/00"/>
    <n v="405439"/>
    <n v="1"/>
    <s v="103"/>
    <s v="08"/>
    <s v="31"/>
    <s v="020"/>
    <s v="08W4"/>
    <s v="00"/>
    <s v="09-31-020-08W4"/>
    <s v="09-31-020-08W4"/>
    <s v="AB"/>
    <s v="JENNER"/>
    <s v="IMAGINEA JENNER 8-31-20-8"/>
    <x v="0"/>
    <s v="Cor4 Oil Corp"/>
    <s v="Working Interest"/>
    <n v="0.8"/>
    <s v="JENNER OIL"/>
    <s v="No"/>
    <m/>
    <s v="Susp OIL"/>
    <d v="2011-11-30T00:00:00"/>
    <m/>
    <n v="3039"/>
    <n v="4022"/>
    <n v="762"/>
    <s v="Susp OIL"/>
    <s v="Kglauc_ss"/>
    <s v="Cor4 Oil Corp"/>
    <n v="5000004"/>
    <m/>
    <m/>
    <d v="2008-12-05T00:00:00"/>
    <d v="2008-12-10T00:00:00"/>
    <d v="2008-12-16T00:00:00"/>
    <m/>
    <d v="2008-12-23T00:00:00"/>
    <d v="2008-12-23T00:00:00"/>
    <m/>
    <m/>
    <m/>
    <m/>
    <s v="WI"/>
    <n v="1"/>
    <n v="1"/>
    <n v="0.8"/>
    <x v="0"/>
    <s v="N"/>
    <n v="11.328767123287671"/>
    <n v="11.328767123287671"/>
    <n v="926.2872000000001"/>
    <n v="926.2872000000001"/>
    <s v="Susp OIL"/>
    <n v="12"/>
    <n v="12"/>
    <m/>
    <s v="Susp OIL"/>
    <x v="2"/>
    <s v="Suspended"/>
    <s v="Suspended"/>
    <x v="1"/>
    <x v="0"/>
    <s v="W 0405439 "/>
    <n v="45993"/>
    <n v="0"/>
    <n v="0"/>
    <n v="0"/>
    <n v="0"/>
    <n v="16500"/>
    <n v="0"/>
    <n v="62493"/>
    <m/>
    <m/>
    <m/>
    <m/>
    <n v="62493"/>
    <m/>
    <n v="0"/>
    <m/>
    <n v="45993"/>
    <n v="25000"/>
    <n v="70993"/>
    <x v="6"/>
    <m/>
    <n v="45993"/>
    <n v="25000"/>
    <x v="6"/>
    <s v=""/>
    <n v="7"/>
    <s v="8) Leave Jenner Oil Wells until later"/>
    <n v="12"/>
    <m/>
    <n v="45993"/>
    <n v="25000"/>
    <n v="70993"/>
    <n v="0.8"/>
    <n v="36794.400000000001"/>
    <n v="20000"/>
    <n v="56794.400000000001"/>
    <n v="12"/>
    <n v="1.35E-2"/>
    <n v="43218.208633926959"/>
    <n v="25120.819162051692"/>
    <n v="68339.027795978647"/>
    <n v="1.7600000000000001E-2"/>
    <n v="35054.322838506618"/>
    <n v="18673.388206787029"/>
    <n v="53727.711045293647"/>
    <s v="D.1) Inactive Jenner Oil/Other wells. Used LMR costs (with submitted reductions) and $25,500 for rec ($2,500 for pad site)"/>
  </r>
  <r>
    <s v="1 - Yes"/>
    <s v="1- Yes"/>
    <n v="334043613000"/>
    <s v="1 UWI in License"/>
    <n v="411118"/>
    <s v="100/13-36-033-04W4/00"/>
    <n v="411118"/>
    <n v="1"/>
    <s v="100"/>
    <s v="13"/>
    <s v="36"/>
    <s v="033"/>
    <s v="04W4"/>
    <s v="00"/>
    <s v="13-36-033-04W4"/>
    <s v="13-36-033-04W4"/>
    <s v="AB"/>
    <m/>
    <s v="IMAGINEA MISTY 13-36-33-4"/>
    <x v="4"/>
    <s v="Cor4 Oil Corp"/>
    <s v="Working Interest"/>
    <n v="1"/>
    <s v="SOUTH AB MISC"/>
    <s v="No"/>
    <m/>
    <s v="Cased"/>
    <m/>
    <m/>
    <n v="2894"/>
    <m/>
    <m/>
    <m/>
    <m/>
    <m/>
    <m/>
    <m/>
    <m/>
    <d v="2009-06-25T00:00:00"/>
    <d v="2009-07-19T00:00:00"/>
    <d v="2009-07-21T00:00:00"/>
    <d v="2010-07-21T00:00:00"/>
    <m/>
    <m/>
    <m/>
    <m/>
    <m/>
    <m/>
    <s v="WI"/>
    <n v="1"/>
    <n v="1"/>
    <n v="1"/>
    <x v="0"/>
    <s v="N"/>
    <n v="10.723287671232876"/>
    <n v="10.723287671232876"/>
    <n v="882.09120000000007"/>
    <n v="882.09120000000007"/>
    <s v="Cased"/>
    <n v="32"/>
    <n v="32"/>
    <m/>
    <s v="Cased"/>
    <x v="0"/>
    <s v="Pre-Production"/>
    <s v="Pre-Production"/>
    <x v="1"/>
    <x v="0"/>
    <s v="W 0411118 "/>
    <n v="17975"/>
    <n v="0"/>
    <n v="0"/>
    <n v="0"/>
    <n v="0"/>
    <n v="16500"/>
    <n v="0"/>
    <n v="34475"/>
    <m/>
    <m/>
    <m/>
    <m/>
    <n v="34475"/>
    <m/>
    <n v="0"/>
    <m/>
    <n v="17975"/>
    <n v="25000"/>
    <n v="42975"/>
    <x v="6"/>
    <m/>
    <n v="17975"/>
    <n v="25000"/>
    <x v="6"/>
    <s v=""/>
    <n v="9"/>
    <s v="8) Leave Jenner Oil Wells until later"/>
    <n v="12"/>
    <m/>
    <n v="17975"/>
    <n v="25000"/>
    <n v="42975"/>
    <n v="1"/>
    <n v="17975"/>
    <n v="25000"/>
    <n v="42975"/>
    <n v="12"/>
    <n v="1.35E-2"/>
    <n v="21113.193860882009"/>
    <n v="31401.023952564618"/>
    <n v="52514.217813446623"/>
    <n v="1.7600000000000001E-2"/>
    <n v="17124.928060306906"/>
    <n v="23341.735258483786"/>
    <n v="40466.663318790692"/>
    <s v="D.1) Inactive Jenner Oil/Other wells. Used LMR costs (with submitted reductions) and $25,500 for rec ($2,500 for pad site)"/>
  </r>
  <r>
    <s v="1 - Yes"/>
    <s v="1- Yes"/>
    <n v="174113202020"/>
    <s v="1 UWI in License"/>
    <n v="411259"/>
    <s v="102/02-32-017-11W4/00"/>
    <n v="411259"/>
    <n v="1"/>
    <s v="102"/>
    <s v="02"/>
    <s v="32"/>
    <s v="017"/>
    <s v="11W4"/>
    <s v="00"/>
    <s v="10-29-017-11W4"/>
    <s v="10-29-017-11W4"/>
    <s v="AB"/>
    <s v="ALDERSON"/>
    <s v="Imaginea ALDSON 2-32-17-11"/>
    <x v="8"/>
    <s v="Cor4 Oil Corp"/>
    <s v="Working Interest"/>
    <n v="1"/>
    <s v="ALDERSON"/>
    <s v="No"/>
    <m/>
    <s v="Susp OIL"/>
    <d v="2014-01-31T00:00:00"/>
    <m/>
    <n v="3290"/>
    <n v="5951"/>
    <n v="2493"/>
    <s v="Susp OIL"/>
    <s v="Mpekisko"/>
    <s v="Cor4 Oil Corp"/>
    <n v="96675"/>
    <m/>
    <m/>
    <d v="2009-06-30T00:00:00"/>
    <d v="2009-07-21T00:00:00"/>
    <d v="2009-08-06T00:00:00"/>
    <m/>
    <d v="2009-08-01T00:00:00"/>
    <d v="2009-08-24T00:00:00"/>
    <m/>
    <m/>
    <m/>
    <m/>
    <s v="WI"/>
    <n v="1"/>
    <n v="1"/>
    <n v="1"/>
    <x v="0"/>
    <s v="N"/>
    <n v="10.717808219178082"/>
    <n v="10.717808219178082"/>
    <n v="1002.792"/>
    <n v="1002.792"/>
    <s v="Susp OIL"/>
    <n v="12"/>
    <n v="12"/>
    <m/>
    <s v="Susp OIL"/>
    <x v="2"/>
    <s v="Suspended"/>
    <s v="Suspended"/>
    <x v="1"/>
    <x v="1"/>
    <s v="W 0411259 "/>
    <n v="45993"/>
    <n v="0"/>
    <n v="0"/>
    <n v="0"/>
    <n v="0"/>
    <n v="0"/>
    <n v="1650"/>
    <n v="47643"/>
    <m/>
    <n v="-28018"/>
    <s v="Partial abandonment completed"/>
    <d v="2019-11-01T00:00:00"/>
    <n v="19625"/>
    <m/>
    <n v="0"/>
    <m/>
    <n v="30000"/>
    <n v="2500"/>
    <n v="32500"/>
    <x v="8"/>
    <m/>
    <n v="30000"/>
    <n v="2500"/>
    <x v="8"/>
    <s v=""/>
    <n v="2"/>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184120109000"/>
    <s v="1 UWI in License"/>
    <n v="411563"/>
    <s v="100/09-01-018-12W4/00"/>
    <n v="411563"/>
    <n v="1"/>
    <s v="100"/>
    <s v="09"/>
    <s v="01"/>
    <s v="018"/>
    <s v="12W4"/>
    <s v="00"/>
    <s v="07-01-018-12W4"/>
    <s v="07-01-018-12W4"/>
    <s v="AB"/>
    <s v="BANTRY"/>
    <s v="Imaginea ALDSON 9-1-18-12"/>
    <x v="8"/>
    <s v="Cor4 Oil Corp"/>
    <s v="Working Interest"/>
    <n v="1"/>
    <s v="ALDERSON"/>
    <s v="No"/>
    <m/>
    <s v="Susp OIL"/>
    <d v="2013-01-31T00:00:00"/>
    <m/>
    <n v="3242"/>
    <n v="5279"/>
    <n v="1687"/>
    <s v="Susp OIL"/>
    <s v="Mpekisko"/>
    <s v="Cor4 Oil Corp"/>
    <n v="96675"/>
    <m/>
    <m/>
    <d v="2009-07-24T00:00:00"/>
    <d v="2009-08-11T00:00:00"/>
    <d v="2009-08-21T00:00:00"/>
    <m/>
    <d v="2009-09-01T00:00:00"/>
    <d v="2009-09-02T00:00:00"/>
    <m/>
    <m/>
    <m/>
    <m/>
    <s v="WI"/>
    <n v="1"/>
    <n v="1"/>
    <n v="1"/>
    <x v="0"/>
    <s v="N"/>
    <n v="10.66027397260274"/>
    <n v="10.66027397260274"/>
    <n v="988.16160000000002"/>
    <n v="988.16160000000002"/>
    <s v="Susp OIL"/>
    <n v="12"/>
    <n v="12"/>
    <m/>
    <s v="Susp OIL"/>
    <x v="2"/>
    <s v="Suspended"/>
    <s v="Suspended"/>
    <x v="1"/>
    <x v="1"/>
    <s v="W 0411563 "/>
    <n v="45993"/>
    <n v="0"/>
    <n v="169309"/>
    <n v="0"/>
    <n v="0"/>
    <n v="0"/>
    <n v="0"/>
    <n v="215302"/>
    <m/>
    <n v="-28018"/>
    <s v="Partial abandonment completed"/>
    <d v="2019-11-01T00:00:00"/>
    <n v="187284"/>
    <m/>
    <n v="0"/>
    <m/>
    <n v="117975"/>
    <n v="0"/>
    <n v="117975"/>
    <x v="16"/>
    <m/>
    <n v="117975"/>
    <n v="0"/>
    <x v="16"/>
    <s v="Well has a satellite w $33K reclamation. Reduce well rec to $nil."/>
    <n v="4"/>
    <s v="4) SCVF - 2-3 a year"/>
    <n v="7"/>
    <m/>
    <n v="117975"/>
    <n v="0"/>
    <n v="117975"/>
    <n v="1"/>
    <n v="117975"/>
    <n v="0"/>
    <n v="117975"/>
    <n v="7"/>
    <n v="1.35E-2"/>
    <n v="129585.45477973366"/>
    <n v="0"/>
    <n v="129585.45477973366"/>
    <n v="1.7600000000000001E-2"/>
    <n v="114687.62759071075"/>
    <n v="0"/>
    <n v="114687.62759071075"/>
    <s v="A.5) Well with SCVF. Wells with SCVF can be done for $100,000. Use base LMR+ $100,000 for abandonment and $25,000 for rec ($2,500 for pad site)."/>
  </r>
  <r>
    <s v="1 - Yes"/>
    <s v="1- Yes"/>
    <n v="174113211030"/>
    <s v="1 UWI in License"/>
    <n v="411877"/>
    <s v="103/11-32-017-11W4/00"/>
    <n v="411877"/>
    <n v="1"/>
    <s v="103"/>
    <s v="11"/>
    <s v="32"/>
    <s v="017"/>
    <s v="11W4"/>
    <s v="00"/>
    <s v="04-32-017-11W4"/>
    <s v="04-32-017-11W4"/>
    <s v="AB"/>
    <s v="ALDERSON"/>
    <s v="Imaginea ALDSON 11-32-17-11"/>
    <x v="8"/>
    <s v="Cor4 Oil Corp"/>
    <s v="Working Interest"/>
    <n v="1"/>
    <s v="ALDERSON"/>
    <s v="No"/>
    <m/>
    <s v="Pump OIL"/>
    <d v="2020-05-31T00:00:00"/>
    <m/>
    <n v="3293"/>
    <n v="6306"/>
    <n v="2719"/>
    <s v="Pump OIL"/>
    <s v="Mpekisko"/>
    <s v="Cor4 Oil Corp"/>
    <n v="96675"/>
    <m/>
    <m/>
    <d v="2009-08-18T00:00:00"/>
    <d v="2009-08-31T00:00:00"/>
    <d v="2009-09-07T00:00:00"/>
    <m/>
    <d v="2009-09-01T00:00:00"/>
    <d v="2009-09-22T00:00:00"/>
    <m/>
    <m/>
    <m/>
    <m/>
    <s v="WI"/>
    <n v="1"/>
    <n v="1"/>
    <n v="1"/>
    <x v="0"/>
    <s v="N"/>
    <n v="10.605479452054794"/>
    <n v="10.605479452054794"/>
    <n v="1003.7064"/>
    <n v="1003.7064"/>
    <s v="Pump OIL"/>
    <n v="2"/>
    <n v="2"/>
    <m/>
    <s v="Pump OIL"/>
    <x v="2"/>
    <s v="Producing"/>
    <s v="Producing"/>
    <x v="0"/>
    <x v="1"/>
    <s v="W 0411877 "/>
    <n v="45993"/>
    <n v="0"/>
    <n v="0"/>
    <n v="0"/>
    <n v="0"/>
    <n v="0"/>
    <n v="1650"/>
    <n v="47643"/>
    <m/>
    <m/>
    <m/>
    <m/>
    <n v="47643"/>
    <m/>
    <n v="530541.80000000005"/>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0906020"/>
    <s v="1 UWI in License"/>
    <n v="411892"/>
    <s v="102/06-09-017-11W4/00"/>
    <n v="411892"/>
    <n v="1"/>
    <s v="102"/>
    <s v="06"/>
    <s v="09"/>
    <s v="017"/>
    <s v="11W4"/>
    <s v="00"/>
    <s v="14-04-017-11W4"/>
    <s v="14-04-017-11W4"/>
    <s v="AB"/>
    <s v="BANTRY"/>
    <s v="Imaginea ALDSON 6-9-17-11"/>
    <x v="8"/>
    <s v="Cor4 Oil Corp"/>
    <s v="Working Interest"/>
    <n v="1"/>
    <s v="ALDERSON"/>
    <s v="No"/>
    <m/>
    <s v="Susp OIL"/>
    <d v="2014-06-30T00:00:00"/>
    <m/>
    <n v="3283"/>
    <n v="5410"/>
    <n v="1910"/>
    <s v="Susp OIL"/>
    <s v="Mpekisko"/>
    <s v="Cor4 Oil Corp"/>
    <n v="96675"/>
    <m/>
    <m/>
    <d v="2009-08-19T00:00:00"/>
    <d v="2009-08-23T00:00:00"/>
    <d v="2009-08-30T00:00:00"/>
    <m/>
    <d v="2009-09-01T00:00:00"/>
    <d v="2009-09-13T00:00:00"/>
    <m/>
    <m/>
    <m/>
    <m/>
    <s v="WI"/>
    <n v="1"/>
    <n v="1"/>
    <n v="1"/>
    <x v="0"/>
    <s v="N"/>
    <n v="10.627397260273973"/>
    <n v="10.627397260273973"/>
    <n v="1000.6584"/>
    <n v="1000.6584"/>
    <s v="Susp OIL"/>
    <n v="12"/>
    <n v="12"/>
    <m/>
    <s v="Susp OIL"/>
    <x v="2"/>
    <s v="Suspended"/>
    <s v="Suspended"/>
    <x v="1"/>
    <x v="1"/>
    <s v="W 0411892 "/>
    <n v="45993"/>
    <n v="0"/>
    <n v="0"/>
    <n v="0"/>
    <n v="0"/>
    <n v="0"/>
    <n v="1650"/>
    <n v="47643"/>
    <m/>
    <m/>
    <m/>
    <m/>
    <n v="47643"/>
    <m/>
    <n v="0"/>
    <m/>
    <n v="30000"/>
    <n v="2500"/>
    <n v="32500"/>
    <x v="8"/>
    <m/>
    <n v="30000"/>
    <n v="2500"/>
    <x v="8"/>
    <s v=""/>
    <n v="3"/>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84123602020"/>
    <s v="1 UWI in License"/>
    <n v="412108"/>
    <s v="102/02-36-018-12W4/00"/>
    <n v="412108"/>
    <n v="1"/>
    <s v="102"/>
    <s v="02"/>
    <s v="36"/>
    <s v="018"/>
    <s v="12W4"/>
    <s v="00"/>
    <s v="13-31-018-11W4"/>
    <s v="13-31-018-11W4"/>
    <s v="AB"/>
    <s v="PRINCESS"/>
    <s v="Imaginea PRIN 2-36-18-12"/>
    <x v="6"/>
    <s v="Cor4 Oil Corp"/>
    <s v="Working Interest"/>
    <n v="1"/>
    <s v="WEST TIDE LAKE"/>
    <s v="No"/>
    <m/>
    <s v="Pump OIL"/>
    <d v="2020-05-31T00:00:00"/>
    <m/>
    <n v="3332"/>
    <n v="7536"/>
    <n v="3979"/>
    <s v="Pump OIL"/>
    <s v="Mpekisko"/>
    <s v="Cor4 Oil Corp"/>
    <n v="7440009"/>
    <m/>
    <m/>
    <d v="2009-09-02T00:00:00"/>
    <d v="2009-09-09T00:00:00"/>
    <d v="2009-09-23T00:00:00"/>
    <m/>
    <d v="2009-11-01T00:00:00"/>
    <d v="2009-11-10T00:00:00"/>
    <m/>
    <m/>
    <m/>
    <m/>
    <s v="WI"/>
    <n v="1"/>
    <n v="1"/>
    <n v="1"/>
    <x v="0"/>
    <s v="N"/>
    <n v="10.580821917808219"/>
    <n v="10.580821917808219"/>
    <n v="1015.5936"/>
    <n v="1015.5936"/>
    <s v="Pump OIL"/>
    <n v="2"/>
    <n v="2"/>
    <m/>
    <s v="Pump OIL"/>
    <x v="2"/>
    <s v="Producing"/>
    <s v="Producing"/>
    <x v="0"/>
    <x v="1"/>
    <s v="W 0412108 "/>
    <n v="45993"/>
    <n v="0"/>
    <n v="0"/>
    <n v="0"/>
    <n v="0"/>
    <n v="0"/>
    <n v="1650"/>
    <n v="47643"/>
    <m/>
    <m/>
    <m/>
    <m/>
    <n v="47643"/>
    <m/>
    <n v="513873.01"/>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0710030"/>
    <s v="1 UWI in License"/>
    <n v="412430"/>
    <s v="103/10-07-019-11W4/00"/>
    <n v="412430"/>
    <n v="1"/>
    <s v="103"/>
    <s v="10"/>
    <s v="07"/>
    <s v="019"/>
    <s v="11W4"/>
    <s v="00"/>
    <s v="14-06-019-11W4"/>
    <s v="14-06-019-11W4"/>
    <s v="AB"/>
    <s v="PRINCESS"/>
    <s v="Imaginea PRIN 10-7-19-11"/>
    <x v="6"/>
    <s v="Cor4 Oil Corp"/>
    <s v="Working Interest"/>
    <n v="1"/>
    <s v="WEST TIDE LAKE"/>
    <s v="No"/>
    <m/>
    <s v="Pump OIL"/>
    <d v="2020-05-31T00:00:00"/>
    <m/>
    <n v="3292"/>
    <n v="6198"/>
    <n v="2581"/>
    <s v="Pump OIL"/>
    <s v="Mpekisko"/>
    <s v="Cor4 Oil Corp"/>
    <n v="7440009"/>
    <m/>
    <m/>
    <d v="2009-09-18T00:00:00"/>
    <d v="2009-09-25T00:00:00"/>
    <d v="2009-10-02T00:00:00"/>
    <m/>
    <d v="2009-10-01T00:00:00"/>
    <d v="2009-10-26T00:00:00"/>
    <m/>
    <m/>
    <m/>
    <m/>
    <s v="WI"/>
    <n v="1"/>
    <n v="1"/>
    <n v="1"/>
    <x v="0"/>
    <s v="N"/>
    <n v="10.536986301369863"/>
    <n v="10.536986301369863"/>
    <n v="1003.4016"/>
    <n v="1003.4016"/>
    <s v="Pump OIL"/>
    <n v="2"/>
    <n v="2"/>
    <m/>
    <s v="Pump OIL"/>
    <x v="2"/>
    <s v="Producing"/>
    <s v="Producing"/>
    <x v="0"/>
    <x v="1"/>
    <s v="W 0412430 "/>
    <n v="45993"/>
    <n v="0"/>
    <n v="169309"/>
    <n v="0"/>
    <n v="0"/>
    <n v="0"/>
    <n v="1650"/>
    <n v="216952"/>
    <m/>
    <m/>
    <m/>
    <m/>
    <n v="216952"/>
    <m/>
    <n v="1404352.21"/>
    <m/>
    <n v="145993"/>
    <n v="2500"/>
    <n v="148493"/>
    <x v="16"/>
    <m/>
    <n v="145993"/>
    <n v="2500"/>
    <x v="16"/>
    <s v=""/>
    <n v="20"/>
    <s v="1) Active well = Use reserve-life"/>
    <s v="No"/>
    <m/>
    <n v="145993"/>
    <n v="2500"/>
    <n v="148493"/>
    <n v="1"/>
    <n v="145993"/>
    <n v="2500"/>
    <n v="148493"/>
    <n v="26"/>
    <n v="1.35E-2"/>
    <n v="206894.81727366836"/>
    <n v="3788.5790429228896"/>
    <n v="210683.39631659124"/>
    <n v="1.7600000000000001E-2"/>
    <n v="131445.29813582267"/>
    <n v="2205.9024606345429"/>
    <n v="133651.2005964572"/>
    <s v="A.5) Well with SCVF. Wells with SCVF can be done for $100,000. Use base LMR+ $100,000 for abandonment and $25,000 for rec ($2,500 for pad site)."/>
  </r>
  <r>
    <s v="1 - Yes"/>
    <s v="1- Yes"/>
    <n v="194110902020"/>
    <s v="1 UWI in License"/>
    <n v="412700"/>
    <s v="102/02-09-019-11W4/00"/>
    <n v="412700"/>
    <n v="1"/>
    <s v="102"/>
    <s v="02"/>
    <s v="09"/>
    <s v="019"/>
    <s v="11W4"/>
    <s v="00"/>
    <s v="05-10-019-11W4"/>
    <s v="05-10-019-11W4"/>
    <s v="AB"/>
    <s v="PRINCESS"/>
    <s v="Imaginea PRIN 2-9-19-11"/>
    <x v="6"/>
    <s v="Cor4 Oil Corp"/>
    <s v="Working Interest"/>
    <n v="1"/>
    <s v="WEST TIDE LAKE"/>
    <s v="No"/>
    <m/>
    <s v="Pump OIL"/>
    <d v="2018-08-31T00:00:00"/>
    <m/>
    <n v="3295"/>
    <n v="5892"/>
    <n v="2386"/>
    <s v="Pump OIL"/>
    <s v="Mpekisko"/>
    <s v="Cor4 Oil Corp"/>
    <n v="7440009"/>
    <m/>
    <m/>
    <d v="2009-09-28T00:00:00"/>
    <d v="2009-11-27T00:00:00"/>
    <d v="2009-12-05T00:00:00"/>
    <m/>
    <d v="2009-12-01T00:00:00"/>
    <d v="2009-12-17T00:00:00"/>
    <m/>
    <m/>
    <m/>
    <m/>
    <s v="WI"/>
    <n v="1"/>
    <n v="1"/>
    <n v="1"/>
    <x v="0"/>
    <s v="N"/>
    <n v="10.364383561643836"/>
    <n v="10.364383561643836"/>
    <n v="1004.316"/>
    <n v="1004.316"/>
    <s v="Pump OIL"/>
    <n v="2"/>
    <n v="2"/>
    <m/>
    <s v="Pump OIL"/>
    <x v="2"/>
    <s v="Producing"/>
    <s v="Producing"/>
    <x v="0"/>
    <x v="1"/>
    <s v="W 0412700 "/>
    <n v="45993"/>
    <n v="0"/>
    <n v="0"/>
    <n v="0"/>
    <n v="0"/>
    <n v="0"/>
    <n v="1650"/>
    <n v="47643"/>
    <m/>
    <m/>
    <m/>
    <m/>
    <n v="47643"/>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13402000"/>
    <s v="1 UWI in License"/>
    <n v="412941"/>
    <s v="100/02-34-016-11W4/00"/>
    <n v="412941"/>
    <n v="1"/>
    <s v="100"/>
    <s v="02"/>
    <s v="34"/>
    <s v="016"/>
    <s v="11W4"/>
    <s v="00"/>
    <s v="10-34-016-11W4"/>
    <s v="10-34-016-11W4"/>
    <s v="AB"/>
    <s v="ALDERSON"/>
    <s v="Imaginea ALDSON 2-34-16-11"/>
    <x v="8"/>
    <s v="Cor4 Oil Corp"/>
    <s v="Working Interest"/>
    <n v="1"/>
    <s v="ALDERSON"/>
    <s v="No"/>
    <m/>
    <s v="Susp OIL"/>
    <d v="2010-09-30T00:00:00"/>
    <m/>
    <n v="3275"/>
    <n v="6060"/>
    <n v="2462"/>
    <s v="Susp OIL"/>
    <s v="Mpekisko"/>
    <s v="Cor4 Oil Corp"/>
    <n v="110242"/>
    <m/>
    <m/>
    <d v="2009-10-07T00:00:00"/>
    <d v="2009-11-03T00:00:00"/>
    <d v="2009-11-14T00:00:00"/>
    <d v="2010-11-14T00:00:00"/>
    <d v="2010-06-01T00:00:00"/>
    <d v="2010-06-07T00:00:00"/>
    <m/>
    <m/>
    <m/>
    <m/>
    <s v="WI"/>
    <n v="1"/>
    <n v="1"/>
    <n v="1"/>
    <x v="0"/>
    <s v="N"/>
    <n v="10.43013698630137"/>
    <n v="10.43013698630137"/>
    <n v="998.22"/>
    <n v="998.22"/>
    <s v="Susp OIL"/>
    <n v="12"/>
    <n v="12"/>
    <m/>
    <s v="Susp OIL"/>
    <x v="2"/>
    <s v="Suspended"/>
    <s v="Suspended"/>
    <x v="1"/>
    <x v="1"/>
    <s v="W 0412941 "/>
    <n v="45993"/>
    <n v="0"/>
    <n v="0"/>
    <n v="0"/>
    <n v="0"/>
    <n v="16500"/>
    <n v="0"/>
    <n v="62493"/>
    <m/>
    <m/>
    <m/>
    <m/>
    <n v="62493"/>
    <m/>
    <n v="0"/>
    <m/>
    <n v="30000"/>
    <n v="25000"/>
    <n v="55000"/>
    <x v="8"/>
    <m/>
    <n v="30000"/>
    <n v="25000"/>
    <x v="8"/>
    <s v=""/>
    <n v="4"/>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04082814030"/>
    <s v="1 UWI in License"/>
    <n v="412952"/>
    <s v="103/14-28-020-08W4/00"/>
    <n v="412952"/>
    <n v="1"/>
    <s v="103"/>
    <s v="14"/>
    <s v="28"/>
    <s v="020"/>
    <s v="08W4"/>
    <s v="00"/>
    <s v="14-28-020-08W4"/>
    <s v="14-28-020-08W4"/>
    <s v="AB"/>
    <s v="JENNER"/>
    <s v="IMAGINEA JENNER 14-28-20-8"/>
    <x v="0"/>
    <s v="Cor4 Oil Corp"/>
    <s v="Working Interest"/>
    <n v="1"/>
    <s v="JENNER OIL"/>
    <s v="No"/>
    <m/>
    <s v="Pump OIL"/>
    <d v="2020-05-31T00:00:00"/>
    <m/>
    <n v="3478"/>
    <m/>
    <m/>
    <s v="Pump OIL"/>
    <s v="Mpekisko"/>
    <s v="Cor4 Oil Corp"/>
    <n v="5000004"/>
    <m/>
    <m/>
    <d v="2009-10-07T00:00:00"/>
    <d v="2009-10-19T00:00:00"/>
    <d v="2009-10-24T00:00:00"/>
    <d v="2010-10-24T00:00:00"/>
    <d v="2009-12-01T00:00:00"/>
    <d v="2009-12-03T00:00:00"/>
    <m/>
    <m/>
    <m/>
    <m/>
    <s v="WI"/>
    <n v="1"/>
    <n v="1"/>
    <n v="1"/>
    <x v="0"/>
    <s v="N"/>
    <n v="10.471232876712328"/>
    <n v="10.471232876712328"/>
    <n v="1060.0944"/>
    <n v="1060.0944"/>
    <s v="Pump OIL"/>
    <n v="2"/>
    <n v="2"/>
    <m/>
    <s v="Pump OIL"/>
    <x v="2"/>
    <s v="Producing"/>
    <s v="Producing"/>
    <x v="0"/>
    <x v="0"/>
    <s v="W 0412952 "/>
    <n v="45993"/>
    <n v="0"/>
    <n v="0"/>
    <n v="0"/>
    <n v="0"/>
    <n v="16500"/>
    <n v="0"/>
    <n v="62493"/>
    <m/>
    <m/>
    <m/>
    <m/>
    <n v="62493"/>
    <m/>
    <n v="350851.7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21216030"/>
    <s v="1 UWI in License"/>
    <n v="412956"/>
    <s v="103/16-12-019-12W4/00"/>
    <n v="412956"/>
    <n v="1"/>
    <s v="103"/>
    <s v="16"/>
    <s v="12"/>
    <s v="019"/>
    <s v="12W4"/>
    <s v="00"/>
    <s v="10-12-019-12W4"/>
    <s v="10-12-019-12W4"/>
    <s v="AB"/>
    <s v="PRINCESS"/>
    <s v="Imaginea PRIN 16-12-19-12"/>
    <x v="11"/>
    <s v="Cor4 Oil Corp"/>
    <s v="Working Interest"/>
    <n v="1"/>
    <s v="TILLEY"/>
    <s v="No"/>
    <m/>
    <s v="Pump OIL"/>
    <d v="2020-05-31T00:00:00"/>
    <m/>
    <n v="3333"/>
    <n v="5784"/>
    <n v="2219"/>
    <s v="Pump OIL"/>
    <s v="Mpekisko"/>
    <s v="Cor4 Oil Corp"/>
    <n v="7440009"/>
    <m/>
    <m/>
    <d v="2009-10-08T00:00:00"/>
    <d v="2009-10-11T00:00:00"/>
    <d v="2009-10-21T00:00:00"/>
    <m/>
    <d v="2009-11-01T00:00:00"/>
    <d v="2009-11-14T00:00:00"/>
    <m/>
    <m/>
    <m/>
    <m/>
    <s v="WI"/>
    <n v="1"/>
    <n v="1"/>
    <n v="1"/>
    <x v="0"/>
    <s v="N"/>
    <n v="10.493150684931507"/>
    <n v="10.493150684931507"/>
    <n v="1015.8984"/>
    <n v="1015.8984"/>
    <s v="Pump OIL"/>
    <n v="2"/>
    <n v="2"/>
    <m/>
    <s v="Pump OIL"/>
    <x v="2"/>
    <s v="Producing"/>
    <s v="Producing"/>
    <x v="0"/>
    <x v="1"/>
    <s v="W 0412956 "/>
    <n v="45993"/>
    <n v="0"/>
    <n v="0"/>
    <n v="0"/>
    <n v="0"/>
    <n v="0"/>
    <n v="1650"/>
    <n v="47643"/>
    <m/>
    <m/>
    <m/>
    <m/>
    <n v="47643"/>
    <m/>
    <n v="692896.5"/>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54122203020"/>
    <s v="1 UWI in License"/>
    <n v="413107"/>
    <s v="102/03-22-015-12W4/00"/>
    <n v="413107"/>
    <n v="1"/>
    <s v="102"/>
    <s v="03"/>
    <s v="22"/>
    <s v="015"/>
    <s v="12W4"/>
    <s v="00"/>
    <s v="14-22-015-12W4"/>
    <s v="14-22-015-12W4"/>
    <s v="AB"/>
    <s v="ALDERSON"/>
    <s v="Imaginea ALDSON 3-22-15-12"/>
    <x v="8"/>
    <s v="Cor4 Oil Corp"/>
    <s v="Working Interest"/>
    <n v="1"/>
    <s v="ALDERSON"/>
    <s v="No"/>
    <m/>
    <s v="Pump OIL"/>
    <d v="2020-05-31T00:00:00"/>
    <m/>
    <n v="3183"/>
    <n v="6923"/>
    <n v="3488"/>
    <s v="Pump OIL"/>
    <s v="Mpekisko"/>
    <s v="Cor4 Oil Corp"/>
    <n v="147408"/>
    <m/>
    <m/>
    <d v="2009-10-15T00:00:00"/>
    <d v="2009-12-02T00:00:00"/>
    <d v="2010-01-12T00:00:00"/>
    <d v="2011-01-12T00:00:00"/>
    <d v="2010-01-01T00:00:00"/>
    <d v="2010-01-31T00:00:00"/>
    <m/>
    <m/>
    <m/>
    <m/>
    <s v="WI"/>
    <n v="1"/>
    <n v="1"/>
    <n v="1"/>
    <x v="0"/>
    <s v="N"/>
    <n v="10.35068493150685"/>
    <n v="10.35068493150685"/>
    <n v="970.17840000000001"/>
    <n v="970.17840000000001"/>
    <s v="Pump OIL"/>
    <n v="2"/>
    <n v="2"/>
    <m/>
    <s v="Pump OIL"/>
    <x v="2"/>
    <s v="Producing"/>
    <s v="Producing"/>
    <x v="0"/>
    <x v="1"/>
    <s v="W 0413107 "/>
    <n v="45993"/>
    <n v="0"/>
    <n v="169309"/>
    <n v="0"/>
    <n v="0"/>
    <n v="16500"/>
    <n v="0"/>
    <n v="231802"/>
    <m/>
    <m/>
    <m/>
    <m/>
    <n v="231802"/>
    <m/>
    <n v="729223.01"/>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84113103030"/>
    <s v="1 UWI in License"/>
    <n v="413216"/>
    <s v="103/03-31-018-11W4/00"/>
    <n v="413216"/>
    <n v="1"/>
    <s v="103"/>
    <s v="03"/>
    <s v="31"/>
    <s v="018"/>
    <s v="11W4"/>
    <s v="00"/>
    <s v="14-31-018-11W4"/>
    <s v="14-31-018-11W4"/>
    <s v="AB"/>
    <s v="PRINCESS"/>
    <s v="Imaginea PRIN 3-31-18-11"/>
    <x v="6"/>
    <s v="Cor4 Oil Corp"/>
    <s v="Working Interest"/>
    <n v="1"/>
    <s v="WEST TIDE LAKE"/>
    <s v="No"/>
    <m/>
    <s v="Pump OIL"/>
    <d v="2020-05-31T00:00:00"/>
    <m/>
    <n v="3318"/>
    <n v="6972"/>
    <n v="3440"/>
    <s v="Pump OIL"/>
    <s v="Mpekisko"/>
    <s v="Cor4 Oil Corp"/>
    <n v="7440009"/>
    <m/>
    <m/>
    <d v="2009-10-20T00:00:00"/>
    <d v="2009-11-15T00:00:00"/>
    <d v="2009-11-25T00:00:00"/>
    <m/>
    <d v="2009-12-01T00:00:00"/>
    <d v="2009-12-07T00:00:00"/>
    <m/>
    <m/>
    <m/>
    <m/>
    <s v="WI"/>
    <n v="1"/>
    <n v="1"/>
    <n v="1"/>
    <x v="0"/>
    <s v="N"/>
    <n v="10.397260273972602"/>
    <n v="10.397260273972602"/>
    <n v="1011.3264"/>
    <n v="1011.3264"/>
    <s v="Pump OIL"/>
    <n v="2"/>
    <n v="2"/>
    <m/>
    <s v="Pump OIL"/>
    <x v="2"/>
    <s v="Producing"/>
    <s v="Producing"/>
    <x v="0"/>
    <x v="1"/>
    <s v="W 0413216 "/>
    <n v="45993"/>
    <n v="0"/>
    <n v="0"/>
    <n v="0"/>
    <n v="0"/>
    <n v="0"/>
    <n v="1650"/>
    <n v="47643"/>
    <m/>
    <m/>
    <m/>
    <m/>
    <n v="47643"/>
    <m/>
    <n v="284054.32"/>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208020"/>
    <s v="1 UWI in License"/>
    <n v="413954"/>
    <s v="102/08-02-018-12W4/00"/>
    <n v="413954"/>
    <n v="1"/>
    <s v="102"/>
    <s v="08"/>
    <s v="02"/>
    <s v="018"/>
    <s v="12W4"/>
    <s v="00"/>
    <s v="07-01-018-12W4"/>
    <s v="07-01-018-12W4"/>
    <s v="AB"/>
    <s v="BANTRY"/>
    <s v="Imaginea ALDSON 8-2-18-12"/>
    <x v="8"/>
    <s v="Cor4 Oil Corp"/>
    <s v="Working Interest"/>
    <n v="1"/>
    <s v="ALDERSON"/>
    <s v="No"/>
    <m/>
    <s v="Pump OIL"/>
    <d v="2020-05-31T00:00:00"/>
    <m/>
    <n v="3269"/>
    <n v="6424"/>
    <n v="2851"/>
    <s v="Pump OIL"/>
    <s v="Mpekisko"/>
    <s v="Cor4 Oil Corp"/>
    <n v="96675"/>
    <m/>
    <m/>
    <d v="2009-11-13T00:00:00"/>
    <d v="2010-01-04T00:00:00"/>
    <d v="2010-01-19T00:00:00"/>
    <d v="2011-01-19T00:00:00"/>
    <d v="2010-01-01T00:00:00"/>
    <d v="2010-01-30T00:00:00"/>
    <m/>
    <m/>
    <m/>
    <m/>
    <s v="WI"/>
    <n v="1"/>
    <n v="1"/>
    <n v="1"/>
    <x v="0"/>
    <s v="N"/>
    <n v="10.260273972602739"/>
    <n v="10.260273972602739"/>
    <n v="996.39120000000003"/>
    <n v="996.39120000000003"/>
    <s v="Pump OIL"/>
    <n v="2"/>
    <n v="2"/>
    <m/>
    <s v="Pump OIL"/>
    <x v="2"/>
    <s v="Producing"/>
    <s v="Producing"/>
    <x v="0"/>
    <x v="1"/>
    <s v="W 0413954 "/>
    <n v="45993"/>
    <n v="0"/>
    <n v="169309"/>
    <n v="0"/>
    <n v="0"/>
    <n v="0"/>
    <n v="1650"/>
    <n v="216952"/>
    <m/>
    <m/>
    <m/>
    <m/>
    <n v="216952"/>
    <m/>
    <n v="152006.32999999999"/>
    <m/>
    <n v="145993"/>
    <n v="2500"/>
    <n v="148493"/>
    <x v="16"/>
    <m/>
    <n v="145993"/>
    <n v="2500"/>
    <x v="16"/>
    <s v=""/>
    <n v="6"/>
    <s v="1) Active well = Use reserve-life"/>
    <s v="No"/>
    <m/>
    <n v="145993"/>
    <n v="2500"/>
    <n v="148493"/>
    <n v="1"/>
    <n v="145993"/>
    <n v="2500"/>
    <n v="148493"/>
    <n v="21"/>
    <n v="1.35E-2"/>
    <n v="193477.66906508344"/>
    <n v="3542.8893384215062"/>
    <n v="197020.55840350495"/>
    <n v="1.7600000000000001E-2"/>
    <n v="134125.63224430423"/>
    <n v="2250.8835720860361"/>
    <n v="136376.51581639025"/>
    <s v="A.5) Well with SCVF. Wells with SCVF can be done for $100,000. Use base LMR+ $100,000 for abandonment and $25,000 for rec ($2,500 for pad site)."/>
  </r>
  <r>
    <s v="1 - Yes"/>
    <s v="1- Yes"/>
    <n v="194111711020"/>
    <s v="1 UWI in License"/>
    <n v="413956"/>
    <s v="102/11-17-019-11W4/00"/>
    <n v="413956"/>
    <n v="1"/>
    <s v="102"/>
    <s v="11"/>
    <s v="17"/>
    <s v="019"/>
    <s v="11W4"/>
    <s v="00"/>
    <s v="02-17-019-11W4"/>
    <s v="02-17-019-11W4"/>
    <s v="AB"/>
    <s v="PRINCESS"/>
    <s v="Imaginea PRIN 11-17-19-11"/>
    <x v="6"/>
    <s v="Cor4 Oil Corp"/>
    <s v="Working Interest"/>
    <n v="1"/>
    <s v="WEST TIDE LAKE"/>
    <s v="No"/>
    <m/>
    <s v="Act WTR Disp"/>
    <m/>
    <d v="2020-04-30T00:00:00"/>
    <n v="4889"/>
    <n v="7812"/>
    <n v="2737"/>
    <s v="Act WTR Disp"/>
    <s v="Dcairn"/>
    <m/>
    <m/>
    <s v="Cor4 Oil Corp"/>
    <s v="IF0007235"/>
    <d v="2009-11-13T00:00:00"/>
    <d v="2009-11-20T00:00:00"/>
    <d v="2009-12-08T00:00:00"/>
    <d v="2010-12-08T00:00:00"/>
    <m/>
    <m/>
    <d v="2010-05-20T00:00:00"/>
    <m/>
    <m/>
    <m/>
    <s v="WI"/>
    <n v="1"/>
    <n v="1"/>
    <n v="1"/>
    <x v="0"/>
    <s v="N"/>
    <n v="10.383561643835616"/>
    <n v="10.383561643835616"/>
    <n v="1490.1672000000001"/>
    <n v="1490.1672000000001"/>
    <s v="Act WTR Disp"/>
    <n v="7"/>
    <n v="7"/>
    <m/>
    <s v="Act WTR Disp"/>
    <x v="0"/>
    <s v="Active"/>
    <s v="Active"/>
    <x v="0"/>
    <x v="1"/>
    <s v="W 0413956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2003020"/>
    <s v="1 UWI in License"/>
    <n v="414059"/>
    <s v="102/03-20-017-11W4/00"/>
    <n v="414059"/>
    <n v="1"/>
    <s v="102"/>
    <s v="03"/>
    <s v="20"/>
    <s v="017"/>
    <s v="11W4"/>
    <s v="00"/>
    <s v="01-19-017-11W4"/>
    <s v="01-19-017-11W4"/>
    <s v="AB"/>
    <s v="ALDERSON"/>
    <s v="Imaginea ALDSON 3-20-17-11"/>
    <x v="8"/>
    <s v="Cor4 Oil Corp"/>
    <s v="Working Interest"/>
    <n v="1"/>
    <s v="ALDERSON"/>
    <s v="No"/>
    <m/>
    <s v="Act WTR Disp"/>
    <m/>
    <d v="2020-05-31T00:00:00"/>
    <n v="4774"/>
    <n v="7680"/>
    <n v="2735"/>
    <s v="Act WTR Disp"/>
    <s v="Dleduc"/>
    <m/>
    <m/>
    <s v="Cor4 Oil Corp"/>
    <s v="IF0096875"/>
    <d v="2009-11-17T00:00:00"/>
    <d v="2009-12-16T00:00:00"/>
    <d v="2010-01-08T00:00:00"/>
    <d v="2011-01-08T00:00:00"/>
    <m/>
    <m/>
    <d v="2010-06-08T00:00:00"/>
    <m/>
    <m/>
    <m/>
    <s v="WI"/>
    <n v="1"/>
    <n v="1"/>
    <n v="1"/>
    <x v="0"/>
    <s v="N"/>
    <n v="10.312328767123288"/>
    <n v="10.312328767123288"/>
    <n v="1455.1152000000002"/>
    <n v="1455.1152000000002"/>
    <s v="Act WTR Disp"/>
    <n v="7"/>
    <n v="7"/>
    <m/>
    <s v="Act WTR Disp"/>
    <x v="0"/>
    <s v="Active"/>
    <s v="Active"/>
    <x v="0"/>
    <x v="1"/>
    <s v="W 0414059 "/>
    <n v="41790"/>
    <n v="0"/>
    <n v="0"/>
    <n v="0"/>
    <n v="0"/>
    <n v="16500"/>
    <n v="0"/>
    <n v="58290"/>
    <m/>
    <m/>
    <m/>
    <m/>
    <n v="58290"/>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54123213000"/>
    <s v="1 UWI in License"/>
    <n v="414205"/>
    <s v="100/13-32-015-12W4/00"/>
    <n v="414205"/>
    <n v="1"/>
    <s v="100"/>
    <s v="13"/>
    <s v="32"/>
    <s v="015"/>
    <s v="12W4"/>
    <s v="00"/>
    <s v="13-32-015-12W4"/>
    <s v="13-32-015-12W4"/>
    <s v="AB"/>
    <m/>
    <s v="Imaginea ALDSON 13-32-15-12"/>
    <x v="8"/>
    <s v="Cor4 Oil Corp"/>
    <s v="Working Interest"/>
    <n v="1"/>
    <s v="ALDERSON"/>
    <s v="No"/>
    <m/>
    <s v="Cased"/>
    <m/>
    <m/>
    <n v="3675"/>
    <m/>
    <m/>
    <m/>
    <m/>
    <m/>
    <m/>
    <m/>
    <m/>
    <d v="2009-11-19T00:00:00"/>
    <d v="2009-11-23T00:00:00"/>
    <d v="2009-11-26T00:00:00"/>
    <d v="2010-11-26T00:00:00"/>
    <m/>
    <m/>
    <m/>
    <m/>
    <m/>
    <m/>
    <s v="WI"/>
    <n v="1"/>
    <n v="1"/>
    <n v="1"/>
    <x v="0"/>
    <s v="N"/>
    <n v="10.375342465753425"/>
    <n v="10.375342465753425"/>
    <n v="1120.1400000000001"/>
    <n v="1120.1400000000001"/>
    <s v="Cased"/>
    <n v="32"/>
    <n v="32"/>
    <m/>
    <s v="Cased"/>
    <x v="0"/>
    <s v="Pre-Production"/>
    <s v="Pre-Production"/>
    <x v="1"/>
    <x v="1"/>
    <s v="W 0414205 "/>
    <n v="17975"/>
    <n v="0"/>
    <n v="0"/>
    <n v="0"/>
    <n v="0"/>
    <n v="16500"/>
    <n v="0"/>
    <n v="34475"/>
    <m/>
    <m/>
    <m/>
    <m/>
    <n v="34475"/>
    <m/>
    <n v="0"/>
    <m/>
    <n v="30000"/>
    <n v="25000"/>
    <n v="55000"/>
    <x v="8"/>
    <m/>
    <n v="30000"/>
    <n v="25000"/>
    <x v="8"/>
    <s v=""/>
    <n v="9"/>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64113515020"/>
    <s v="1 UWI in License"/>
    <n v="414220"/>
    <s v="102/15-35-016-11W4/00"/>
    <n v="414220"/>
    <n v="1"/>
    <s v="102"/>
    <s v="15"/>
    <s v="35"/>
    <s v="016"/>
    <s v="11W4"/>
    <s v="00"/>
    <s v="15-35-016-11W4"/>
    <s v="15-35-016-11W4"/>
    <s v="AB"/>
    <s v="ALDERSON"/>
    <s v="Imaginea ALDSON 15-35-16-11"/>
    <x v="8"/>
    <s v="Cor4 Oil Corp"/>
    <s v="Working Interest"/>
    <n v="1"/>
    <s v="ALDERSON"/>
    <s v="No"/>
    <m/>
    <s v="Pump OIL"/>
    <d v="2020-05-31T00:00:00"/>
    <m/>
    <n v="3497"/>
    <m/>
    <m/>
    <s v="Pump OIL"/>
    <s v="Mpekisko"/>
    <s v="Cor4 Oil Corp"/>
    <n v="112841"/>
    <m/>
    <m/>
    <d v="2009-11-19T00:00:00"/>
    <d v="2009-12-07T00:00:00"/>
    <d v="2009-12-11T00:00:00"/>
    <d v="2010-12-11T00:00:00"/>
    <d v="2010-11-01T00:00:00"/>
    <d v="2010-11-30T00:00:00"/>
    <m/>
    <m/>
    <m/>
    <m/>
    <s v="WI"/>
    <n v="1"/>
    <n v="1"/>
    <n v="1"/>
    <x v="0"/>
    <s v="N"/>
    <n v="10.336986301369864"/>
    <n v="10.336986301369864"/>
    <n v="1065.8856000000001"/>
    <n v="1065.8856000000001"/>
    <s v="Pump OIL"/>
    <n v="2"/>
    <n v="2"/>
    <m/>
    <s v="Pump OIL"/>
    <x v="2"/>
    <s v="Producing"/>
    <s v="Producing"/>
    <x v="0"/>
    <x v="1"/>
    <s v="W 0414220 "/>
    <n v="45993"/>
    <n v="0"/>
    <n v="0"/>
    <n v="0"/>
    <n v="0"/>
    <n v="16500"/>
    <n v="0"/>
    <n v="62493"/>
    <m/>
    <m/>
    <m/>
    <m/>
    <n v="62493"/>
    <m/>
    <n v="295898.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54120701000"/>
    <s v="1 UWI in License"/>
    <n v="414225"/>
    <s v="100/01-07-015-12W4/00"/>
    <n v="414225"/>
    <n v="1"/>
    <s v="100"/>
    <s v="01"/>
    <s v="07"/>
    <s v="015"/>
    <s v="12W4"/>
    <s v="00"/>
    <s v="01-07-015-12W4"/>
    <s v="01-07-015-12W4"/>
    <s v="AB"/>
    <m/>
    <s v="Imaginea ALDSON 1-7-15-12"/>
    <x v="8"/>
    <s v="Cor4 Oil Corp"/>
    <s v="Working Interest"/>
    <n v="1"/>
    <s v="ALDERSON"/>
    <s v="No"/>
    <m/>
    <s v="Cased"/>
    <m/>
    <m/>
    <n v="3474"/>
    <m/>
    <m/>
    <m/>
    <m/>
    <m/>
    <m/>
    <m/>
    <m/>
    <d v="2009-11-19T00:00:00"/>
    <d v="2009-12-17T00:00:00"/>
    <d v="2009-12-23T00:00:00"/>
    <d v="2010-12-23T00:00:00"/>
    <m/>
    <m/>
    <m/>
    <m/>
    <m/>
    <m/>
    <s v="WI"/>
    <n v="1"/>
    <n v="1"/>
    <n v="1"/>
    <x v="0"/>
    <s v="N"/>
    <n v="10.30958904109589"/>
    <n v="10.30958904109589"/>
    <n v="1058.8751999999999"/>
    <n v="1058.8751999999999"/>
    <s v="Cased"/>
    <n v="32"/>
    <n v="32"/>
    <m/>
    <s v="Cased"/>
    <x v="0"/>
    <s v="Pre-Production"/>
    <s v="Pre-Production"/>
    <x v="1"/>
    <x v="1"/>
    <s v="W 0414225 "/>
    <n v="12800"/>
    <n v="0"/>
    <n v="0"/>
    <n v="0"/>
    <n v="0"/>
    <n v="16500"/>
    <n v="0"/>
    <n v="29300"/>
    <m/>
    <m/>
    <m/>
    <m/>
    <n v="29300"/>
    <m/>
    <n v="0"/>
    <m/>
    <n v="2200"/>
    <n v="10900"/>
    <n v="13100"/>
    <x v="17"/>
    <m/>
    <n v="2200"/>
    <n v="10900"/>
    <x v="17"/>
    <s v=""/>
    <n v="10"/>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54121604000"/>
    <s v="1 UWI in License"/>
    <n v="414239"/>
    <s v="100/04-16-015-12W4/00"/>
    <n v="414239"/>
    <n v="1"/>
    <s v="100"/>
    <s v="04"/>
    <s v="16"/>
    <s v="015"/>
    <s v="12W4"/>
    <s v="00"/>
    <s v="04-16-015-12W4"/>
    <s v="04-16-015-12W4"/>
    <s v="AB"/>
    <m/>
    <s v="Imaginea ALDSON 4-16-15-12"/>
    <x v="8"/>
    <s v="Cor4 Oil Corp"/>
    <s v="Working Interest"/>
    <n v="1"/>
    <s v="ALDERSON"/>
    <s v="No"/>
    <m/>
    <s v="Cased"/>
    <m/>
    <m/>
    <n v="3560"/>
    <m/>
    <m/>
    <m/>
    <m/>
    <m/>
    <m/>
    <m/>
    <m/>
    <d v="2009-11-19T00:00:00"/>
    <d v="2009-12-18T00:00:00"/>
    <d v="2009-12-21T00:00:00"/>
    <d v="2010-12-21T00:00:00"/>
    <m/>
    <m/>
    <m/>
    <m/>
    <m/>
    <m/>
    <s v="WI"/>
    <n v="1"/>
    <n v="1"/>
    <n v="1"/>
    <x v="0"/>
    <s v="N"/>
    <n v="10.306849315068494"/>
    <n v="10.306849315068494"/>
    <n v="1085.088"/>
    <n v="1085.088"/>
    <s v="Cased"/>
    <n v="32"/>
    <n v="32"/>
    <m/>
    <s v="Cased"/>
    <x v="0"/>
    <s v="Pre-Production"/>
    <s v="Pre-Production"/>
    <x v="1"/>
    <x v="1"/>
    <s v="W 0414239 "/>
    <n v="12800"/>
    <n v="0"/>
    <n v="0"/>
    <n v="0"/>
    <n v="0"/>
    <n v="16500"/>
    <n v="0"/>
    <n v="29300"/>
    <m/>
    <m/>
    <m/>
    <m/>
    <n v="29300"/>
    <m/>
    <n v="0"/>
    <m/>
    <n v="2200"/>
    <n v="10900"/>
    <n v="13100"/>
    <x v="17"/>
    <m/>
    <n v="2200"/>
    <n v="10900"/>
    <x v="17"/>
    <s v=""/>
    <n v="8"/>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54122101000"/>
    <s v="1 UWI in License"/>
    <n v="414274"/>
    <s v="100/01-21-015-12W4/00"/>
    <n v="414274"/>
    <n v="1"/>
    <s v="100"/>
    <s v="01"/>
    <s v="21"/>
    <s v="015"/>
    <s v="12W4"/>
    <s v="00"/>
    <s v="01-21-015-12W4"/>
    <s v="01-21-015-12W4"/>
    <s v="AB"/>
    <m/>
    <s v="Imaginea ALDSON 1-21-15-12"/>
    <x v="8"/>
    <s v="Cor4 Oil Corp"/>
    <s v="Working Interest"/>
    <n v="1"/>
    <s v="ALDERSON"/>
    <s v="No"/>
    <m/>
    <s v="Cased"/>
    <m/>
    <m/>
    <n v="3566"/>
    <m/>
    <m/>
    <m/>
    <m/>
    <m/>
    <m/>
    <m/>
    <m/>
    <d v="2009-11-20T00:00:00"/>
    <d v="2009-12-09T00:00:00"/>
    <d v="2009-12-12T00:00:00"/>
    <d v="2010-12-12T00:00:00"/>
    <m/>
    <m/>
    <m/>
    <m/>
    <m/>
    <m/>
    <s v="WI"/>
    <n v="1"/>
    <n v="1"/>
    <n v="1"/>
    <x v="0"/>
    <s v="N"/>
    <n v="10.331506849315069"/>
    <n v="10.331506849315069"/>
    <n v="1086.9168"/>
    <n v="1086.9168"/>
    <s v="Cased"/>
    <n v="32"/>
    <n v="32"/>
    <m/>
    <s v="Cased"/>
    <x v="0"/>
    <s v="Pre-Production"/>
    <s v="Pre-Production"/>
    <x v="1"/>
    <x v="1"/>
    <s v="W 0414274 "/>
    <n v="12800"/>
    <n v="0"/>
    <n v="169309"/>
    <n v="0"/>
    <n v="0"/>
    <n v="16500"/>
    <n v="0"/>
    <n v="198609"/>
    <m/>
    <m/>
    <m/>
    <m/>
    <n v="198609"/>
    <m/>
    <n v="0"/>
    <m/>
    <n v="2200"/>
    <n v="10900"/>
    <n v="13100"/>
    <x v="17"/>
    <m/>
    <n v="2200"/>
    <n v="10900"/>
    <x v="17"/>
    <s v=""/>
    <n v="21"/>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214080511000"/>
    <s v="1 UWI in License"/>
    <n v="414338"/>
    <s v="100/11-05-021-08W4/00"/>
    <n v="414338"/>
    <n v="1"/>
    <s v="100"/>
    <s v="11"/>
    <s v="05"/>
    <s v="021"/>
    <s v="08W4"/>
    <s v="00"/>
    <s v="11-05-021-08W4"/>
    <s v="11-05-021-08W4"/>
    <s v="AB"/>
    <s v="JENNER"/>
    <s v="IMAGINEA JENNER 11-5-21-8"/>
    <x v="0"/>
    <s v="Cor4 Oil Corp"/>
    <s v="Working Interest"/>
    <n v="1"/>
    <s v="JENNER OIL"/>
    <s v="No"/>
    <m/>
    <s v="Susp OIL"/>
    <d v="2015-11-30T00:00:00"/>
    <m/>
    <n v="3386"/>
    <m/>
    <m/>
    <s v="Susp OIL"/>
    <s v="Kglauc_ss"/>
    <s v="Cor4 Oil Corp"/>
    <n v="5000066"/>
    <m/>
    <m/>
    <d v="2009-11-20T00:00:00"/>
    <d v="2009-12-01T00:00:00"/>
    <d v="2009-12-05T00:00:00"/>
    <d v="2010-12-05T00:00:00"/>
    <d v="2010-01-01T00:00:00"/>
    <d v="2010-01-15T00:00:00"/>
    <m/>
    <m/>
    <m/>
    <m/>
    <s v="WI"/>
    <n v="1"/>
    <n v="1"/>
    <n v="1"/>
    <x v="0"/>
    <s v="N"/>
    <n v="10.353424657534246"/>
    <n v="10.353424657534246"/>
    <n v="1032.0528000000002"/>
    <n v="1032.0528000000002"/>
    <s v="Susp OIL"/>
    <n v="12"/>
    <n v="12"/>
    <m/>
    <s v="Susp OIL"/>
    <x v="2"/>
    <s v="Suspended"/>
    <s v="Suspended"/>
    <x v="1"/>
    <x v="0"/>
    <s v="W 0414338 "/>
    <n v="45993"/>
    <n v="0"/>
    <n v="0"/>
    <n v="0"/>
    <n v="0"/>
    <n v="16500"/>
    <n v="0"/>
    <n v="62493"/>
    <m/>
    <m/>
    <m/>
    <m/>
    <n v="62493"/>
    <m/>
    <n v="0"/>
    <m/>
    <n v="45993"/>
    <n v="25000"/>
    <n v="70993"/>
    <x v="6"/>
    <m/>
    <n v="45993"/>
    <n v="25000"/>
    <x v="6"/>
    <s v=""/>
    <n v="22"/>
    <s v="8) Leave Jenner Oil Wells until later"/>
    <n v="11"/>
    <m/>
    <n v="45993"/>
    <n v="25000"/>
    <n v="70993"/>
    <n v="1"/>
    <n v="45993"/>
    <n v="25000"/>
    <n v="70993"/>
    <n v="11"/>
    <n v="1.35E-2"/>
    <n v="53303.16802408357"/>
    <n v="30982.756736620242"/>
    <n v="84285.924760703812"/>
    <n v="1.7600000000000001E-2"/>
    <n v="43995.163937425183"/>
    <n v="23436.161617200891"/>
    <n v="67431.325554626077"/>
    <s v="D.1) Inactive Jenner Oil/Other wells. Used LMR costs (with submitted reductions) and $25,500 for rec ($2,500 for pad site)"/>
  </r>
  <r>
    <s v="1 - Yes"/>
    <s v="1- Yes"/>
    <n v="154111711030"/>
    <s v="1 UWI in License"/>
    <n v="414586"/>
    <s v="103/11-17-015-11W4/00"/>
    <n v="414586"/>
    <n v="1"/>
    <s v="103"/>
    <s v="11"/>
    <s v="17"/>
    <s v="015"/>
    <s v="11W4"/>
    <s v="00"/>
    <s v="11-17-015-11W4"/>
    <s v="11-17-015-11W4"/>
    <s v="AB"/>
    <m/>
    <s v="Imaginea ALDSON 11-17-15-11"/>
    <x v="8"/>
    <s v="Cor4 Oil Corp"/>
    <s v="Working Interest"/>
    <n v="1"/>
    <s v="ALDERSON"/>
    <s v="No"/>
    <m/>
    <s v="Cased"/>
    <m/>
    <m/>
    <n v="3579"/>
    <m/>
    <m/>
    <m/>
    <m/>
    <m/>
    <m/>
    <m/>
    <m/>
    <d v="2009-11-26T00:00:00"/>
    <d v="2009-12-17T00:00:00"/>
    <d v="2009-12-20T00:00:00"/>
    <d v="2010-12-20T00:00:00"/>
    <m/>
    <m/>
    <m/>
    <m/>
    <m/>
    <m/>
    <s v="WI"/>
    <n v="1"/>
    <n v="1"/>
    <n v="1"/>
    <x v="0"/>
    <s v="N"/>
    <n v="10.30958904109589"/>
    <n v="10.30958904109589"/>
    <n v="1090.8792000000001"/>
    <n v="1090.8792000000001"/>
    <s v="Cased"/>
    <n v="32"/>
    <n v="32"/>
    <m/>
    <s v="Cased"/>
    <x v="0"/>
    <s v="Pre-Production"/>
    <s v="Pre-Production"/>
    <x v="1"/>
    <x v="1"/>
    <s v="W 0414586 "/>
    <n v="17975"/>
    <n v="0"/>
    <n v="0"/>
    <n v="0"/>
    <n v="0"/>
    <n v="16500"/>
    <n v="0"/>
    <n v="34475"/>
    <m/>
    <m/>
    <m/>
    <m/>
    <n v="34475"/>
    <m/>
    <n v="0"/>
    <m/>
    <n v="30000"/>
    <n v="25000"/>
    <n v="55000"/>
    <x v="8"/>
    <m/>
    <n v="30000"/>
    <n v="25000"/>
    <x v="8"/>
    <s v=""/>
    <n v="6"/>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54110303020"/>
    <s v="1 UWI in License"/>
    <n v="414639"/>
    <s v="102/03-03-015-11W4/00"/>
    <n v="414639"/>
    <n v="1"/>
    <s v="102"/>
    <s v="03"/>
    <s v="03"/>
    <s v="015"/>
    <s v="11W4"/>
    <s v="00"/>
    <s v="03-03-015-11W4"/>
    <s v="03-03-015-11W4"/>
    <s v="AB"/>
    <m/>
    <s v="Imaginea ALDSON 3-3-15-11"/>
    <x v="8"/>
    <s v="Cor4 Oil Corp"/>
    <s v="Working Interest"/>
    <n v="1"/>
    <s v="ALDERSON"/>
    <s v="No"/>
    <m/>
    <s v="Cased"/>
    <m/>
    <m/>
    <n v="3363"/>
    <m/>
    <m/>
    <m/>
    <m/>
    <m/>
    <m/>
    <m/>
    <m/>
    <d v="2009-11-26T00:00:00"/>
    <d v="2009-12-18T00:00:00"/>
    <d v="2009-12-22T00:00:00"/>
    <d v="2010-12-22T00:00:00"/>
    <m/>
    <m/>
    <m/>
    <m/>
    <m/>
    <m/>
    <s v="WI"/>
    <n v="1"/>
    <n v="1"/>
    <n v="1"/>
    <x v="0"/>
    <s v="N"/>
    <n v="10.306849315068494"/>
    <n v="10.306849315068494"/>
    <n v="1025.0424"/>
    <n v="1025.0424"/>
    <s v="Cased"/>
    <n v="32"/>
    <n v="32"/>
    <m/>
    <s v="Cased"/>
    <x v="0"/>
    <s v="Pre-Production"/>
    <s v="Pre-Production"/>
    <x v="1"/>
    <x v="1"/>
    <s v="W 0414639 "/>
    <n v="12800"/>
    <n v="0"/>
    <n v="0"/>
    <n v="0"/>
    <n v="0"/>
    <n v="16500"/>
    <n v="0"/>
    <n v="29300"/>
    <m/>
    <m/>
    <m/>
    <m/>
    <n v="29300"/>
    <m/>
    <n v="0"/>
    <m/>
    <n v="2200"/>
    <n v="10900"/>
    <n v="13100"/>
    <x v="17"/>
    <m/>
    <n v="2200"/>
    <n v="10900"/>
    <x v="17"/>
    <s v=""/>
    <n v="21"/>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64120915020"/>
    <s v="1 UWI in License"/>
    <n v="414893"/>
    <s v="102/15-09-016-12W4/00"/>
    <n v="414893"/>
    <n v="1"/>
    <s v="102"/>
    <s v="15"/>
    <s v="09"/>
    <s v="016"/>
    <s v="12W4"/>
    <s v="00"/>
    <s v="15-09-016-12W4"/>
    <s v="15-09-016-12W4"/>
    <s v="AB"/>
    <s v="ALDERSON"/>
    <s v="Imaginea ALDSON 15-9-16-12"/>
    <x v="8"/>
    <s v="Cor4 Oil Corp"/>
    <s v="Working Interest"/>
    <n v="1"/>
    <s v="ALDERSON"/>
    <s v="No"/>
    <m/>
    <s v="Pump OIL"/>
    <d v="2020-05-31T00:00:00"/>
    <m/>
    <n v="3514"/>
    <m/>
    <m/>
    <s v="Pump OIL"/>
    <s v="Mpekisko"/>
    <s v="Cor4 Oil Corp"/>
    <n v="113360"/>
    <m/>
    <m/>
    <d v="2009-11-30T00:00:00"/>
    <d v="2009-12-13T00:00:00"/>
    <d v="2009-12-15T00:00:00"/>
    <d v="2010-12-15T00:00:00"/>
    <d v="2010-12-01T00:00:00"/>
    <d v="2010-12-04T00:00:00"/>
    <m/>
    <m/>
    <m/>
    <m/>
    <s v="WI"/>
    <n v="1"/>
    <n v="1"/>
    <n v="1"/>
    <x v="0"/>
    <s v="N"/>
    <n v="10.32054794520548"/>
    <n v="10.32054794520548"/>
    <n v="1071.0672"/>
    <n v="1071.0672"/>
    <s v="Pump OIL"/>
    <n v="2"/>
    <n v="2"/>
    <m/>
    <s v="Pump OIL"/>
    <x v="2"/>
    <s v="Producing"/>
    <s v="Producing"/>
    <x v="0"/>
    <x v="1"/>
    <s v="W 0414893 "/>
    <n v="45993"/>
    <n v="0"/>
    <n v="169309"/>
    <n v="0"/>
    <n v="0"/>
    <n v="0"/>
    <n v="0"/>
    <n v="215302"/>
    <m/>
    <m/>
    <m/>
    <m/>
    <n v="215302"/>
    <m/>
    <n v="1668486.39"/>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74112502030"/>
    <s v="1 UWI in License"/>
    <n v="415051"/>
    <s v="103/02-25-017-11W4/00"/>
    <n v="415051"/>
    <n v="1"/>
    <s v="103"/>
    <s v="02"/>
    <s v="25"/>
    <s v="017"/>
    <s v="11W4"/>
    <s v="00"/>
    <s v="02-25-017-11W4"/>
    <s v="02-25-017-11W4"/>
    <s v="AB"/>
    <s v="ALDERSON"/>
    <s v="Imaginea ALDSON 2-25-17-11"/>
    <x v="8"/>
    <s v="Cor4 Oil Corp"/>
    <s v="Working Interest"/>
    <n v="1"/>
    <s v="ALDERSON"/>
    <s v="No"/>
    <m/>
    <s v="Susp OIL"/>
    <d v="2012-09-30T00:00:00"/>
    <m/>
    <n v="3494"/>
    <m/>
    <m/>
    <s v="Susp OIL"/>
    <s v="Mpekisko"/>
    <s v="Cor4 Oil Corp"/>
    <n v="112055"/>
    <m/>
    <m/>
    <d v="2009-12-01T00:00:00"/>
    <d v="2009-12-10T00:00:00"/>
    <d v="2009-12-13T00:00:00"/>
    <d v="2010-12-13T00:00:00"/>
    <d v="2010-10-01T00:00:00"/>
    <d v="2010-10-07T00:00:00"/>
    <m/>
    <m/>
    <m/>
    <m/>
    <s v="WI"/>
    <n v="1"/>
    <n v="1"/>
    <n v="1"/>
    <x v="0"/>
    <s v="N"/>
    <n v="10.328767123287671"/>
    <n v="10.328767123287671"/>
    <n v="1064.9712"/>
    <n v="1064.9712"/>
    <s v="Susp OIL"/>
    <n v="12"/>
    <n v="12"/>
    <m/>
    <s v="Susp OIL"/>
    <x v="2"/>
    <s v="Suspended"/>
    <s v="Suspended"/>
    <x v="1"/>
    <x v="1"/>
    <s v="W 0415051 "/>
    <n v="45993"/>
    <n v="0"/>
    <n v="0"/>
    <n v="0"/>
    <n v="0"/>
    <n v="16500"/>
    <n v="0"/>
    <n v="62493"/>
    <m/>
    <m/>
    <m/>
    <m/>
    <n v="62493"/>
    <m/>
    <n v="0"/>
    <m/>
    <n v="30000"/>
    <n v="25000"/>
    <n v="55000"/>
    <x v="8"/>
    <m/>
    <n v="30000"/>
    <n v="25000"/>
    <x v="8"/>
    <s v=""/>
    <n v="5"/>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84121407020"/>
    <s v="1 UWI in License"/>
    <n v="415520"/>
    <s v="102/07-14-018-12W4/00"/>
    <n v="415520"/>
    <n v="1"/>
    <s v="102"/>
    <s v="07"/>
    <s v="14"/>
    <s v="018"/>
    <s v="12W4"/>
    <s v="00"/>
    <s v="07-14-018-12W4"/>
    <s v="07-14-018-12W4"/>
    <s v="AB"/>
    <m/>
    <s v="Imaginea ALDSON 7-14-18-12"/>
    <x v="8"/>
    <s v="Cor4 Oil Corp"/>
    <s v="Working Interest"/>
    <n v="1"/>
    <s v="ALDERSON"/>
    <s v="No"/>
    <m/>
    <s v="Cased"/>
    <m/>
    <m/>
    <n v="3428"/>
    <m/>
    <m/>
    <m/>
    <m/>
    <m/>
    <m/>
    <m/>
    <m/>
    <d v="2009-12-14T00:00:00"/>
    <d v="2009-12-22T00:00:00"/>
    <d v="2010-01-05T00:00:00"/>
    <d v="2011-01-05T00:00:00"/>
    <m/>
    <m/>
    <m/>
    <m/>
    <m/>
    <m/>
    <s v="WI"/>
    <n v="1"/>
    <n v="1"/>
    <n v="1"/>
    <x v="0"/>
    <s v="N"/>
    <n v="10.295890410958904"/>
    <n v="10.295890410958904"/>
    <n v="1044.8543999999999"/>
    <n v="1044.8543999999999"/>
    <s v="Cased"/>
    <n v="32"/>
    <n v="32"/>
    <m/>
    <s v="Cased"/>
    <x v="0"/>
    <s v="Pre-Production"/>
    <s v="Pre-Production"/>
    <x v="1"/>
    <x v="1"/>
    <s v="W 0415520 "/>
    <n v="12800"/>
    <n v="0"/>
    <n v="0"/>
    <n v="0"/>
    <n v="0"/>
    <n v="16500"/>
    <n v="0"/>
    <n v="29300"/>
    <m/>
    <m/>
    <m/>
    <m/>
    <n v="29300"/>
    <m/>
    <n v="0"/>
    <m/>
    <n v="2200"/>
    <n v="10900"/>
    <n v="13100"/>
    <x v="17"/>
    <m/>
    <n v="2200"/>
    <n v="10900"/>
    <x v="17"/>
    <s v=""/>
    <n v="6"/>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64112412000"/>
    <s v="1 UWI in License"/>
    <n v="415531"/>
    <s v="100/12-24-016-11W4/00"/>
    <n v="415531"/>
    <n v="1"/>
    <s v="100"/>
    <s v="12"/>
    <s v="24"/>
    <s v="016"/>
    <s v="11W4"/>
    <s v="00"/>
    <s v="12-24-016-11W4"/>
    <s v="12-24-016-11W4"/>
    <s v="AB"/>
    <s v="ALDERSON"/>
    <s v="Imaginea ALDSON 12-24-16-11"/>
    <x v="8"/>
    <s v="Cor4 Oil Corp"/>
    <s v="Working Interest"/>
    <n v="1"/>
    <s v="ALDERSON"/>
    <s v="No"/>
    <m/>
    <s v="Pump OIL"/>
    <d v="2020-05-31T00:00:00"/>
    <m/>
    <n v="3514"/>
    <m/>
    <m/>
    <s v="Pump OIL"/>
    <s v="Mpekisko"/>
    <s v="Cor4 Oil Corp"/>
    <n v="112840"/>
    <m/>
    <m/>
    <d v="2009-12-14T00:00:00"/>
    <d v="2009-12-20T00:00:00"/>
    <d v="2009-12-30T00:00:00"/>
    <d v="2010-12-30T00:00:00"/>
    <d v="2010-11-01T00:00:00"/>
    <d v="2010-11-27T00:00:00"/>
    <m/>
    <m/>
    <m/>
    <m/>
    <s v="WI"/>
    <n v="1"/>
    <n v="1"/>
    <n v="1"/>
    <x v="0"/>
    <s v="N"/>
    <n v="10.301369863013699"/>
    <n v="10.301369863013699"/>
    <n v="1071.0672"/>
    <n v="1071.0672"/>
    <s v="Pump OIL"/>
    <n v="2"/>
    <n v="2"/>
    <m/>
    <s v="Pump OIL"/>
    <x v="2"/>
    <s v="Producing"/>
    <s v="Producing"/>
    <x v="0"/>
    <x v="1"/>
    <s v="W 0415531 "/>
    <n v="45993"/>
    <n v="0"/>
    <n v="169309"/>
    <n v="0"/>
    <n v="0"/>
    <n v="16500"/>
    <n v="0"/>
    <n v="231802"/>
    <m/>
    <m/>
    <m/>
    <m/>
    <n v="231802"/>
    <m/>
    <n v="138705.82999999999"/>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84122816020"/>
    <s v="1 UWI in License"/>
    <n v="415552"/>
    <s v="102/16-28-018-12W4/00"/>
    <n v="415552"/>
    <n v="1"/>
    <s v="102"/>
    <s v="16"/>
    <s v="28"/>
    <s v="018"/>
    <s v="12W4"/>
    <s v="00"/>
    <s v="16-28-018-12W4"/>
    <s v="16-28-018-12W4"/>
    <s v="AB"/>
    <m/>
    <s v="Imaginea BANTRY 16-28-18-12"/>
    <x v="6"/>
    <s v="Cor4 Oil Corp"/>
    <s v="Working Interest"/>
    <n v="1"/>
    <s v="WEST TIDE LAKE"/>
    <s v="No"/>
    <m/>
    <s v="Cased"/>
    <m/>
    <m/>
    <n v="3465"/>
    <m/>
    <m/>
    <m/>
    <m/>
    <m/>
    <m/>
    <m/>
    <m/>
    <d v="2009-12-14T00:00:00"/>
    <d v="2010-01-06T00:00:00"/>
    <d v="2010-01-08T00:00:00"/>
    <d v="2011-01-08T00:00:00"/>
    <m/>
    <m/>
    <m/>
    <m/>
    <m/>
    <m/>
    <s v="WI"/>
    <n v="1"/>
    <n v="1"/>
    <n v="1"/>
    <x v="0"/>
    <s v="N"/>
    <n v="10.254794520547945"/>
    <n v="10.254794520547945"/>
    <n v="1056.1320000000001"/>
    <n v="1056.1320000000001"/>
    <s v="Cased"/>
    <n v="32"/>
    <n v="32"/>
    <m/>
    <s v="Cased"/>
    <x v="0"/>
    <s v="Pre-Production"/>
    <s v="Pre-Production"/>
    <x v="1"/>
    <x v="1"/>
    <s v="W 0415552 "/>
    <n v="12800"/>
    <n v="0"/>
    <n v="0"/>
    <n v="0"/>
    <n v="0"/>
    <n v="16500"/>
    <n v="0"/>
    <n v="29300"/>
    <m/>
    <m/>
    <m/>
    <m/>
    <n v="29300"/>
    <m/>
    <n v="0"/>
    <m/>
    <n v="2200"/>
    <n v="10900"/>
    <n v="13100"/>
    <x v="17"/>
    <m/>
    <n v="2200"/>
    <n v="10900"/>
    <x v="17"/>
    <s v=""/>
    <n v="1"/>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110912030"/>
    <s v="1 UWI in License"/>
    <n v="415769"/>
    <s v="103/12-09-019-11W4/00"/>
    <n v="415769"/>
    <n v="1"/>
    <s v="103"/>
    <s v="12"/>
    <s v="09"/>
    <s v="019"/>
    <s v="11W4"/>
    <s v="00"/>
    <s v="02-17-019-11W4"/>
    <s v="02-17-019-11W4"/>
    <s v="AB"/>
    <s v="PRINCESS"/>
    <s v="Imaginea PRIN 12-9-19-11"/>
    <x v="6"/>
    <s v="Cor4 Oil Corp"/>
    <s v="Working Interest"/>
    <n v="1"/>
    <s v="WEST TIDE LAKE"/>
    <s v="No"/>
    <m/>
    <s v="Act WTR Disp"/>
    <m/>
    <d v="2020-04-30T00:00:00"/>
    <n v="4896"/>
    <n v="7904"/>
    <n v="2859"/>
    <s v="Act WTR Disp"/>
    <s v="Dcairn"/>
    <m/>
    <m/>
    <s v="Cor4 Oil Corp"/>
    <s v="IF0007235"/>
    <d v="2009-12-17T00:00:00"/>
    <d v="2010-01-10T00:00:00"/>
    <d v="2010-01-25T00:00:00"/>
    <d v="2011-01-25T00:00:00"/>
    <m/>
    <m/>
    <d v="2010-08-14T00:00:00"/>
    <m/>
    <m/>
    <m/>
    <s v="WI"/>
    <n v="1"/>
    <n v="1"/>
    <n v="1"/>
    <x v="0"/>
    <s v="N"/>
    <n v="10.243835616438357"/>
    <n v="10.243835616438357"/>
    <n v="1492.3008"/>
    <n v="1492.3008"/>
    <s v="Act WTR Disp"/>
    <n v="7"/>
    <n v="7"/>
    <m/>
    <s v="Act WTR Disp"/>
    <x v="0"/>
    <s v="Active"/>
    <s v="Active"/>
    <x v="0"/>
    <x v="1"/>
    <s v="W 0415769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204091107000"/>
    <s v="1 UWI in License"/>
    <n v="416326"/>
    <s v="100/07-11-020-09W4/00"/>
    <n v="416326"/>
    <n v="1"/>
    <s v="100"/>
    <s v="07"/>
    <s v="11"/>
    <s v="020"/>
    <s v="09W4"/>
    <s v="00"/>
    <s v="07-11-020-09W4"/>
    <s v="07-11-020-09W4"/>
    <s v="AB"/>
    <s v="JENNER"/>
    <s v="IMAGINEA JENNER 7-11-20-9"/>
    <x v="7"/>
    <s v="Cor4 Oil Corp"/>
    <s v="Working Interest"/>
    <n v="1"/>
    <s v="JENNER SHLW GAS"/>
    <s v="No"/>
    <m/>
    <s v="Flow GAS"/>
    <d v="2020-05-31T00:00:00"/>
    <m/>
    <n v="2392"/>
    <m/>
    <m/>
    <s v="Flow GAS"/>
    <s v="Kfsc_ss"/>
    <s v="Cor4 Oil Corp"/>
    <n v="5000034"/>
    <m/>
    <m/>
    <d v="2009-12-23T00:00:00"/>
    <d v="2010-01-12T00:00:00"/>
    <d v="2010-01-13T00:00:00"/>
    <m/>
    <d v="2010-10-01T00:00:00"/>
    <d v="2010-10-04T00:00:00"/>
    <m/>
    <m/>
    <m/>
    <m/>
    <s v="WI"/>
    <n v="1"/>
    <n v="1"/>
    <n v="1"/>
    <x v="0"/>
    <s v="N"/>
    <n v="10.238356164383562"/>
    <n v="10.238356164383562"/>
    <n v="729.08159999999998"/>
    <n v="729.08159999999998"/>
    <s v="Flow GAS"/>
    <n v="4"/>
    <n v="4"/>
    <m/>
    <s v="Flow GAS"/>
    <x v="1"/>
    <s v="Producing"/>
    <s v="Producing"/>
    <x v="0"/>
    <x v="0"/>
    <s v="W 0416326 "/>
    <n v="17975"/>
    <n v="0"/>
    <n v="0"/>
    <n v="0"/>
    <n v="0"/>
    <n v="16500"/>
    <n v="0"/>
    <n v="34475"/>
    <m/>
    <m/>
    <m/>
    <m/>
    <n v="34475"/>
    <m/>
    <n v="4971.2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404000"/>
    <s v="1 UWI in License"/>
    <n v="416389"/>
    <s v="100/04-34-019-09W4/00"/>
    <n v="416389"/>
    <n v="1"/>
    <s v="100"/>
    <s v="04"/>
    <s v="34"/>
    <s v="019"/>
    <s v="09W4"/>
    <s v="00"/>
    <s v="04-34-019-09W4"/>
    <s v="04-34-019-09W4"/>
    <s v="AB"/>
    <m/>
    <s v="IMAGINEA JENNER 4-34-19-9"/>
    <x v="7"/>
    <s v="Cor4 Oil Corp"/>
    <s v="Working Interest"/>
    <n v="0.8"/>
    <s v="JENNER SHLW GAS"/>
    <s v="No"/>
    <m/>
    <s v="Cased"/>
    <m/>
    <m/>
    <n v="2503"/>
    <m/>
    <m/>
    <m/>
    <m/>
    <m/>
    <m/>
    <m/>
    <m/>
    <d v="2009-12-23T00:00:00"/>
    <d v="2010-01-15T00:00:00"/>
    <d v="2010-01-16T00:00:00"/>
    <m/>
    <m/>
    <m/>
    <m/>
    <m/>
    <m/>
    <m/>
    <s v="WI"/>
    <n v="1"/>
    <n v="1"/>
    <n v="0.8"/>
    <x v="0"/>
    <s v="N"/>
    <n v="10.230136986301369"/>
    <n v="10.230136986301369"/>
    <n v="762.9144"/>
    <n v="762.9144"/>
    <s v="Cased"/>
    <n v="32"/>
    <n v="32"/>
    <m/>
    <s v="Cased"/>
    <x v="0"/>
    <s v="Pre-Production"/>
    <s v="Pre-Production"/>
    <x v="1"/>
    <x v="0"/>
    <s v="W 0416389 "/>
    <n v="12800"/>
    <n v="0"/>
    <n v="0"/>
    <n v="0"/>
    <n v="0"/>
    <n v="16500"/>
    <n v="0"/>
    <n v="29300"/>
    <m/>
    <m/>
    <m/>
    <m/>
    <n v="29300"/>
    <m/>
    <n v="0"/>
    <m/>
    <n v="2200"/>
    <n v="10900"/>
    <n v="13100"/>
    <x v="17"/>
    <m/>
    <n v="2200"/>
    <n v="10900"/>
    <x v="17"/>
    <s v=""/>
    <n v="5"/>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94093604000"/>
    <s v="1 UWI in License"/>
    <n v="416649"/>
    <s v="100/04-36-019-09W4/00"/>
    <n v="416649"/>
    <n v="1"/>
    <s v="100"/>
    <s v="04"/>
    <s v="36"/>
    <s v="019"/>
    <s v="09W4"/>
    <s v="00"/>
    <s v="04-36-019-09W4"/>
    <s v="04-36-019-09W4"/>
    <s v="AB"/>
    <m/>
    <s v="IMAGINEA JENNER 4-36-19-9"/>
    <x v="7"/>
    <s v="Cor4 Oil Corp"/>
    <s v="Working Interest"/>
    <n v="0.8"/>
    <s v="JENNER SHLW GAS"/>
    <s v="No"/>
    <m/>
    <s v="Cased"/>
    <m/>
    <m/>
    <n v="1857"/>
    <m/>
    <m/>
    <m/>
    <m/>
    <m/>
    <m/>
    <m/>
    <m/>
    <d v="2010-01-04T00:00:00"/>
    <d v="2010-01-14T00:00:00"/>
    <d v="2010-01-14T00:00:00"/>
    <m/>
    <m/>
    <m/>
    <m/>
    <m/>
    <m/>
    <m/>
    <s v="WI"/>
    <n v="1"/>
    <n v="1"/>
    <n v="0.8"/>
    <x v="0"/>
    <s v="N"/>
    <n v="10.232876712328768"/>
    <n v="10.232876712328768"/>
    <n v="566.0136"/>
    <n v="566.0136"/>
    <s v="Cased"/>
    <n v="32"/>
    <n v="32"/>
    <m/>
    <s v="Cased"/>
    <x v="0"/>
    <s v="Pre-Production"/>
    <s v="Pre-Production"/>
    <x v="1"/>
    <x v="0"/>
    <s v="W 0416649 "/>
    <n v="12800"/>
    <n v="0"/>
    <n v="0"/>
    <n v="0"/>
    <n v="0"/>
    <n v="16500"/>
    <n v="0"/>
    <n v="29300"/>
    <m/>
    <m/>
    <m/>
    <m/>
    <n v="29300"/>
    <m/>
    <n v="0"/>
    <m/>
    <n v="2200"/>
    <n v="10900"/>
    <n v="13100"/>
    <x v="17"/>
    <m/>
    <n v="2200"/>
    <n v="10900"/>
    <x v="17"/>
    <s v=""/>
    <n v="1"/>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54110103000"/>
    <s v="1 UWI in License"/>
    <n v="416787"/>
    <s v="100/03-01-015-11W4/00"/>
    <n v="416787"/>
    <n v="1"/>
    <s v="100"/>
    <s v="03"/>
    <s v="01"/>
    <s v="015"/>
    <s v="11W4"/>
    <s v="00"/>
    <s v="03-01-015-11W4"/>
    <s v="03-01-015-11W4"/>
    <s v="AB"/>
    <m/>
    <s v="Imaginea ALDSON 3-1-15-11"/>
    <x v="8"/>
    <s v="Cor4 Oil Corp"/>
    <s v="Working Interest"/>
    <n v="1"/>
    <s v="ALDERSON"/>
    <s v="No"/>
    <m/>
    <s v="Cased"/>
    <m/>
    <m/>
    <n v="3504"/>
    <m/>
    <m/>
    <m/>
    <m/>
    <m/>
    <m/>
    <m/>
    <m/>
    <d v="2010-01-06T00:00:00"/>
    <d v="2010-01-10T00:00:00"/>
    <d v="2010-01-12T00:00:00"/>
    <d v="2011-01-12T00:00:00"/>
    <m/>
    <m/>
    <m/>
    <m/>
    <m/>
    <m/>
    <s v="WI"/>
    <n v="1"/>
    <n v="1"/>
    <n v="1"/>
    <x v="0"/>
    <s v="N"/>
    <n v="10.243835616438357"/>
    <n v="10.243835616438357"/>
    <n v="1068.0192"/>
    <n v="1068.0192"/>
    <s v="Cased"/>
    <n v="32"/>
    <n v="32"/>
    <m/>
    <s v="Cased"/>
    <x v="0"/>
    <s v="Pre-Production"/>
    <s v="Pre-Production"/>
    <x v="1"/>
    <x v="1"/>
    <s v="W 0416787 "/>
    <n v="12800"/>
    <n v="0"/>
    <n v="0"/>
    <n v="0"/>
    <n v="0"/>
    <n v="16500"/>
    <n v="0"/>
    <n v="29300"/>
    <m/>
    <m/>
    <m/>
    <m/>
    <n v="29300"/>
    <m/>
    <n v="0"/>
    <m/>
    <n v="2200"/>
    <n v="10900"/>
    <n v="13100"/>
    <x v="17"/>
    <m/>
    <n v="2200"/>
    <n v="10900"/>
    <x v="17"/>
    <s v=""/>
    <n v="2"/>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64121614000"/>
    <s v="1 UWI in License"/>
    <n v="416801"/>
    <s v="100/14-16-016-12W4/00"/>
    <n v="416801"/>
    <n v="1"/>
    <s v="100"/>
    <s v="14"/>
    <s v="16"/>
    <s v="016"/>
    <s v="12W4"/>
    <s v="00"/>
    <s v="11-16-016-12W4"/>
    <s v="11-16-016-12W4"/>
    <s v="AB"/>
    <m/>
    <s v="Imaginea ALDSON 14-16-16-12"/>
    <x v="8"/>
    <s v="Cor4 Oil Corp"/>
    <s v="Working Interest"/>
    <n v="1"/>
    <s v="ALDERSON"/>
    <s v="No"/>
    <m/>
    <s v="Cased"/>
    <m/>
    <m/>
    <n v="3156"/>
    <n v="5302"/>
    <n v="1909"/>
    <m/>
    <m/>
    <m/>
    <m/>
    <m/>
    <m/>
    <d v="2010-01-06T00:00:00"/>
    <d v="2010-01-14T00:00:00"/>
    <d v="2010-01-25T00:00:00"/>
    <d v="2011-01-25T00:00:00"/>
    <m/>
    <m/>
    <m/>
    <m/>
    <m/>
    <m/>
    <s v="WI"/>
    <n v="1"/>
    <n v="1"/>
    <n v="1"/>
    <x v="0"/>
    <s v="N"/>
    <n v="10.232876712328768"/>
    <n v="10.232876712328768"/>
    <n v="961.94880000000001"/>
    <n v="961.94880000000001"/>
    <s v="Cased"/>
    <n v="32"/>
    <n v="32"/>
    <m/>
    <s v="Cased"/>
    <x v="0"/>
    <s v="Pre-Production"/>
    <s v="Pre-Production"/>
    <x v="1"/>
    <x v="1"/>
    <s v="W 0416801 "/>
    <n v="12800"/>
    <n v="0"/>
    <n v="0"/>
    <n v="0"/>
    <n v="0"/>
    <n v="16500"/>
    <n v="0"/>
    <n v="29300"/>
    <m/>
    <m/>
    <m/>
    <m/>
    <n v="29300"/>
    <m/>
    <n v="0"/>
    <m/>
    <n v="30000"/>
    <n v="25000"/>
    <n v="55000"/>
    <x v="8"/>
    <m/>
    <n v="30000"/>
    <n v="25000"/>
    <x v="8"/>
    <s v=""/>
    <n v="3"/>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94101205000"/>
    <s v="1 UWI in License"/>
    <n v="416858"/>
    <s v="100/05-12-019-10W4/00"/>
    <n v="416858"/>
    <n v="1"/>
    <s v="100"/>
    <s v="05"/>
    <s v="12"/>
    <s v="019"/>
    <s v="10W4"/>
    <s v="00"/>
    <s v="05-12-019-10W4"/>
    <s v="05-12-019-10W4"/>
    <s v="AB"/>
    <m/>
    <s v="IMAGINEA PRIN 5-12-19-10"/>
    <x v="5"/>
    <s v="Cor4 Oil Corp"/>
    <s v="Working Interest"/>
    <n v="1"/>
    <s v="PRINCESS - PG"/>
    <s v="No"/>
    <m/>
    <s v="Cased"/>
    <m/>
    <m/>
    <n v="2270"/>
    <m/>
    <m/>
    <m/>
    <m/>
    <m/>
    <m/>
    <m/>
    <m/>
    <d v="2010-01-07T00:00:00"/>
    <d v="2010-01-16T00:00:00"/>
    <d v="2010-01-17T00:00:00"/>
    <m/>
    <m/>
    <m/>
    <m/>
    <m/>
    <m/>
    <m/>
    <s v="WI"/>
    <n v="1"/>
    <n v="1"/>
    <n v="1"/>
    <x v="0"/>
    <s v="N"/>
    <n v="10.227397260273973"/>
    <n v="10.227397260273973"/>
    <n v="691.89600000000007"/>
    <n v="691.89600000000007"/>
    <s v="Cased"/>
    <n v="32"/>
    <n v="32"/>
    <m/>
    <s v="Cased"/>
    <x v="0"/>
    <s v="Pre-Production"/>
    <s v="Pre-Production"/>
    <x v="1"/>
    <x v="0"/>
    <s v="W 0416858 "/>
    <n v="12800"/>
    <n v="0"/>
    <n v="0"/>
    <n v="0"/>
    <n v="0"/>
    <n v="16500"/>
    <n v="0"/>
    <n v="29300"/>
    <m/>
    <m/>
    <m/>
    <m/>
    <n v="29300"/>
    <m/>
    <n v="0"/>
    <m/>
    <n v="2200"/>
    <n v="10900"/>
    <n v="13100"/>
    <x v="17"/>
    <m/>
    <n v="2200"/>
    <n v="10900"/>
    <x v="17"/>
    <s v=""/>
    <n v="4"/>
    <s v="3) DUCs / Cut &amp; Cap Ready / Known Work To Do. Prioritize as earlier"/>
    <n v="8"/>
    <m/>
    <n v="2200"/>
    <n v="10900"/>
    <n v="13100"/>
    <n v="1"/>
    <n v="2200"/>
    <n v="10900"/>
    <n v="13100"/>
    <n v="8"/>
    <n v="1.35E-2"/>
    <n v="2449.1348889372507"/>
    <n v="12975.834189721432"/>
    <n v="15424.969078658683"/>
    <n v="1.7600000000000001E-2"/>
    <n v="2130.0800194100907"/>
    <n v="10342.678128986554"/>
    <n v="12472.758148396644"/>
    <s v="A.1) These wells are DUCs (drilled un-completed). Minimal abandonment cost of $2,200. Minimal disturbance, use $10,900 for recs (10% for pad site)."/>
  </r>
  <r>
    <s v="1 - Yes"/>
    <s v="1- Yes"/>
    <n v="194092005000"/>
    <s v="1 UWI in License"/>
    <n v="416961"/>
    <s v="100/05-20-019-09W4/00"/>
    <n v="416961"/>
    <n v="1"/>
    <s v="100"/>
    <s v="05"/>
    <s v="20"/>
    <s v="019"/>
    <s v="09W4"/>
    <s v="00"/>
    <s v="05-20-019-09W4"/>
    <s v="05-20-019-09W4"/>
    <s v="AB"/>
    <s v="JENNER"/>
    <s v="IMAGINEA JENNER 5-20-19-9"/>
    <x v="5"/>
    <s v="Cor4 Oil Corp"/>
    <s v="Working Interest"/>
    <n v="1"/>
    <s v="PRINCESS - PG"/>
    <s v="No"/>
    <m/>
    <s v="Flow GAS"/>
    <d v="2020-05-31T00:00:00"/>
    <m/>
    <n v="2385"/>
    <m/>
    <m/>
    <s v="Flow GAS"/>
    <s v="Kmilk_rv;Kmed_hat;K2nd_ws"/>
    <s v="Cor4 Oil Corp"/>
    <n v="149379"/>
    <m/>
    <m/>
    <d v="2010-01-08T00:00:00"/>
    <d v="2010-02-17T00:00:00"/>
    <d v="2010-02-19T00:00:00"/>
    <m/>
    <d v="2010-09-01T00:00:00"/>
    <d v="2010-09-01T00:00:00"/>
    <m/>
    <m/>
    <m/>
    <m/>
    <s v="WI"/>
    <n v="1"/>
    <n v="1"/>
    <n v="1"/>
    <x v="0"/>
    <s v="N"/>
    <n v="10.139726027397261"/>
    <n v="10.139726027397261"/>
    <n v="726.94800000000009"/>
    <n v="726.94800000000009"/>
    <s v="Flow GAS"/>
    <n v="4"/>
    <n v="4"/>
    <m/>
    <s v="Flow GAS"/>
    <x v="1"/>
    <s v="Producing"/>
    <s v="Producing"/>
    <x v="0"/>
    <x v="0"/>
    <s v="W 0416961 "/>
    <n v="17975"/>
    <n v="0"/>
    <n v="0"/>
    <n v="0"/>
    <n v="0"/>
    <n v="16500"/>
    <n v="0"/>
    <n v="34475"/>
    <m/>
    <m/>
    <m/>
    <m/>
    <n v="34475"/>
    <m/>
    <n v="15376.2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21412030"/>
    <s v="1 UWI in License"/>
    <n v="416963"/>
    <s v="103/12-14-019-12W4/00"/>
    <n v="416963"/>
    <n v="1"/>
    <s v="103"/>
    <s v="12"/>
    <s v="14"/>
    <s v="019"/>
    <s v="12W4"/>
    <s v="00"/>
    <s v="13-11-019-12W4"/>
    <s v="13-11-019-12W4"/>
    <s v="AB"/>
    <s v="PRINCESS"/>
    <s v="Imaginea PRIN 12-14-19-12"/>
    <x v="11"/>
    <s v="Cor4 Oil Corp"/>
    <s v="Working Interest"/>
    <n v="1"/>
    <s v="TILLEY"/>
    <s v="No"/>
    <m/>
    <s v="Susp OIL"/>
    <d v="2014-11-30T00:00:00"/>
    <m/>
    <n v="3367"/>
    <n v="6906"/>
    <n v="3278"/>
    <s v="Susp OIL"/>
    <s v="Mpekisko"/>
    <s v="Cor4 Oil Corp"/>
    <n v="76605"/>
    <m/>
    <m/>
    <d v="2010-01-08T00:00:00"/>
    <d v="2010-01-19T00:00:00"/>
    <d v="2010-02-12T00:00:00"/>
    <m/>
    <d v="2010-05-01T00:00:00"/>
    <d v="2010-05-28T00:00:00"/>
    <m/>
    <m/>
    <m/>
    <m/>
    <s v="WI"/>
    <n v="1"/>
    <n v="1"/>
    <n v="1"/>
    <x v="0"/>
    <s v="N"/>
    <n v="10.219178082191782"/>
    <n v="10.219178082191782"/>
    <n v="1026.2616"/>
    <n v="1026.2616"/>
    <s v="Susp OIL"/>
    <n v="12"/>
    <n v="12"/>
    <m/>
    <s v="Susp OIL"/>
    <x v="2"/>
    <s v="Suspended"/>
    <s v="Suspended"/>
    <x v="1"/>
    <x v="1"/>
    <s v="W 0416963 "/>
    <n v="45993"/>
    <n v="0"/>
    <n v="0"/>
    <n v="0"/>
    <n v="0"/>
    <n v="0"/>
    <n v="0"/>
    <n v="45993"/>
    <m/>
    <m/>
    <m/>
    <m/>
    <n v="45993"/>
    <m/>
    <n v="0"/>
    <m/>
    <n v="30000"/>
    <n v="0"/>
    <n v="30000"/>
    <x v="8"/>
    <m/>
    <n v="30000"/>
    <n v="0"/>
    <x v="8"/>
    <s v="Well has a satellite w $33K reclamation. Reduce well rec to $nil."/>
    <n v="2"/>
    <s v="6) Prioritize Princess oil over Jenner Oil"/>
    <n v="8"/>
    <m/>
    <n v="30000"/>
    <n v="0"/>
    <n v="30000"/>
    <n v="1"/>
    <n v="30000"/>
    <n v="0"/>
    <n v="30000"/>
    <n v="8"/>
    <n v="1.35E-2"/>
    <n v="33397.293940053416"/>
    <n v="0"/>
    <n v="33397.293940053416"/>
    <n v="1.7600000000000001E-2"/>
    <n v="29046.54571922851"/>
    <n v="0"/>
    <n v="29046.54571922851"/>
    <s v="D.3) Inactive Princess Oil/Other wells. Used $30,000 and $25,500 for rec ($2,500 for pad site)"/>
  </r>
  <r>
    <s v="1 - Yes"/>
    <s v="1- Yes"/>
    <n v="204093408000"/>
    <s v="1 UWI in License"/>
    <n v="416964"/>
    <s v="100/08-34-020-09W4/00"/>
    <n v="416964"/>
    <n v="1"/>
    <s v="100"/>
    <s v="08"/>
    <s v="34"/>
    <s v="020"/>
    <s v="09W4"/>
    <s v="00"/>
    <s v="08-34-020-09W4"/>
    <s v="08-34-020-09W4"/>
    <s v="AB"/>
    <m/>
    <s v="IMAGINEA JENNER 8-34-20-9"/>
    <x v="7"/>
    <s v="Cor4 Oil Corp"/>
    <s v="Working Interest"/>
    <n v="1"/>
    <s v="JENNER SHLW GAS"/>
    <s v="No"/>
    <m/>
    <s v="Cased"/>
    <m/>
    <m/>
    <n v="2297"/>
    <m/>
    <m/>
    <m/>
    <m/>
    <m/>
    <m/>
    <m/>
    <m/>
    <d v="2010-01-08T00:00:00"/>
    <d v="2010-01-21T00:00:00"/>
    <d v="2010-01-21T00:00:00"/>
    <m/>
    <m/>
    <m/>
    <m/>
    <m/>
    <m/>
    <m/>
    <s v="WI"/>
    <n v="1"/>
    <n v="1"/>
    <n v="1"/>
    <x v="0"/>
    <s v="N"/>
    <n v="10.213698630136987"/>
    <n v="10.213698630136987"/>
    <n v="700.12560000000008"/>
    <n v="700.12560000000008"/>
    <s v="Cased"/>
    <n v="32"/>
    <n v="32"/>
    <m/>
    <s v="Cased"/>
    <x v="0"/>
    <s v="Pre-Production"/>
    <s v="Pre-Production"/>
    <x v="1"/>
    <x v="0"/>
    <s v="W 0416964 "/>
    <n v="12800"/>
    <n v="0"/>
    <n v="0"/>
    <n v="0"/>
    <n v="0"/>
    <n v="16500"/>
    <n v="0"/>
    <n v="29300"/>
    <m/>
    <m/>
    <m/>
    <m/>
    <n v="29300"/>
    <m/>
    <n v="0"/>
    <m/>
    <n v="2200"/>
    <n v="10900"/>
    <n v="13100"/>
    <x v="17"/>
    <m/>
    <n v="2200"/>
    <n v="10900"/>
    <x v="17"/>
    <s v=""/>
    <n v="5"/>
    <s v="3) DUCs / Cut &amp; Cap Ready / Known Work To Do. Prioritize as earlier"/>
    <n v="8"/>
    <m/>
    <n v="2200"/>
    <n v="10900"/>
    <n v="13100"/>
    <n v="1"/>
    <n v="2200"/>
    <n v="10900"/>
    <n v="13100"/>
    <n v="8"/>
    <n v="1.35E-2"/>
    <n v="2449.1348889372507"/>
    <n v="12975.834189721432"/>
    <n v="15424.969078658683"/>
    <n v="1.7600000000000001E-2"/>
    <n v="2130.0800194100907"/>
    <n v="10342.678128986554"/>
    <n v="12472.758148396644"/>
    <s v="A.1) These wells are DUCs (drilled un-completed). Minimal abandonment cost of $2,200. Minimal disturbance, use $10,900 for recs (10% for pad site)."/>
  </r>
  <r>
    <s v="1 - Yes"/>
    <s v="1- Yes"/>
    <n v="194121104000"/>
    <s v="1 UWI in License"/>
    <n v="417104"/>
    <s v="100/04-11-019-12W4/00"/>
    <n v="417104"/>
    <n v="1"/>
    <s v="100"/>
    <s v="04"/>
    <s v="11"/>
    <s v="019"/>
    <s v="12W4"/>
    <s v="00"/>
    <s v="13-11-019-12W4"/>
    <s v="13-11-019-12W4"/>
    <s v="AB"/>
    <s v="PRINCESS"/>
    <s v="Imaginea PRIN 4-11-19-12"/>
    <x v="11"/>
    <s v="Cor4 Oil Corp"/>
    <s v="Working Interest"/>
    <n v="1"/>
    <s v="TILLEY"/>
    <s v="No"/>
    <m/>
    <s v="Susp OIL"/>
    <d v="2014-06-30T00:00:00"/>
    <m/>
    <n v="3334"/>
    <n v="7129"/>
    <n v="3557"/>
    <s v="Susp OIL"/>
    <s v="Mpekisko"/>
    <s v="Cor4 Oil Corp"/>
    <n v="76605"/>
    <m/>
    <m/>
    <d v="2010-01-11T00:00:00"/>
    <d v="2010-01-26T00:00:00"/>
    <d v="2010-02-24T00:00:00"/>
    <d v="2011-02-24T00:00:00"/>
    <d v="2010-05-01T00:00:00"/>
    <d v="2010-05-25T00:00:00"/>
    <m/>
    <m/>
    <m/>
    <m/>
    <s v="WI"/>
    <n v="1"/>
    <n v="1"/>
    <n v="1"/>
    <x v="0"/>
    <s v="N"/>
    <n v="10.199999999999999"/>
    <n v="10.199999999999999"/>
    <n v="1016.2032"/>
    <n v="1016.2032"/>
    <s v="Susp OIL"/>
    <n v="12"/>
    <n v="12"/>
    <m/>
    <s v="Susp OIL"/>
    <x v="2"/>
    <s v="Suspended"/>
    <s v="Suspended"/>
    <x v="1"/>
    <x v="1"/>
    <s v="W 0417104 "/>
    <n v="45993"/>
    <n v="0"/>
    <n v="0"/>
    <n v="0"/>
    <n v="0"/>
    <n v="0"/>
    <n v="1650"/>
    <n v="47643"/>
    <m/>
    <m/>
    <m/>
    <m/>
    <n v="47643"/>
    <m/>
    <n v="0"/>
    <m/>
    <n v="30000"/>
    <n v="2500"/>
    <n v="32500"/>
    <x v="8"/>
    <m/>
    <n v="30000"/>
    <n v="2500"/>
    <x v="8"/>
    <s v=""/>
    <n v="5"/>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092901000"/>
    <s v="1 UWI in License"/>
    <n v="417107"/>
    <s v="100/01-29-019-09W4/00"/>
    <n v="417107"/>
    <n v="1"/>
    <s v="100"/>
    <s v="01"/>
    <s v="29"/>
    <s v="019"/>
    <s v="09W4"/>
    <s v="00"/>
    <s v="01-29-019-09W4"/>
    <s v="01-29-019-09W4"/>
    <s v="AB"/>
    <m/>
    <s v="IMAGINEA JENNER 1-29-19-9"/>
    <x v="7"/>
    <s v="Cor4 Oil Corp"/>
    <s v="Working Interest"/>
    <n v="0.8"/>
    <s v="JENNER SHLW GAS"/>
    <s v="No"/>
    <m/>
    <s v="Cased"/>
    <m/>
    <m/>
    <n v="2405"/>
    <m/>
    <m/>
    <m/>
    <m/>
    <m/>
    <m/>
    <m/>
    <m/>
    <d v="2010-01-11T00:00:00"/>
    <d v="2010-02-10T00:00:00"/>
    <d v="2010-02-11T00:00:00"/>
    <m/>
    <m/>
    <m/>
    <m/>
    <m/>
    <m/>
    <m/>
    <s v="WI"/>
    <n v="1"/>
    <n v="1"/>
    <n v="0.8"/>
    <x v="0"/>
    <s v="N"/>
    <n v="10.158904109589042"/>
    <n v="10.158904109589042"/>
    <n v="733.04399999999998"/>
    <n v="733.04399999999998"/>
    <s v="Cased"/>
    <n v="32"/>
    <n v="32"/>
    <m/>
    <s v="Cased"/>
    <x v="0"/>
    <s v="Pre-Production"/>
    <s v="Pre-Production"/>
    <x v="1"/>
    <x v="0"/>
    <s v="W 0417107 "/>
    <n v="12800"/>
    <n v="0"/>
    <n v="0"/>
    <n v="0"/>
    <n v="0"/>
    <n v="16500"/>
    <n v="0"/>
    <n v="29300"/>
    <m/>
    <m/>
    <m/>
    <m/>
    <n v="29300"/>
    <m/>
    <n v="0"/>
    <m/>
    <n v="2200"/>
    <n v="10900"/>
    <n v="13100"/>
    <x v="17"/>
    <m/>
    <n v="2200"/>
    <n v="10900"/>
    <x v="17"/>
    <s v=""/>
    <n v="7"/>
    <s v="3) DUCs / Cut &amp; Cap Ready / Known Work To Do. Prioritize as earlier"/>
    <n v="8"/>
    <m/>
    <n v="2200"/>
    <n v="10900"/>
    <n v="13100"/>
    <n v="0.8"/>
    <n v="1760"/>
    <n v="8720"/>
    <n v="10480"/>
    <n v="8"/>
    <n v="1.35E-2"/>
    <n v="1959.3079111498005"/>
    <n v="10380.667351777145"/>
    <n v="12339.975262926946"/>
    <n v="1.7600000000000001E-2"/>
    <n v="1704.0640155280726"/>
    <n v="8274.1425031892431"/>
    <n v="9978.2065187173157"/>
    <s v="A.1) These wells are DUCs (drilled un-completed). Minimal abandonment cost of $2,200. Minimal disturbance, use $10,900 for recs (10% for pad site)."/>
  </r>
  <r>
    <s v="1 - Yes"/>
    <s v="1- Yes"/>
    <n v="204091304000"/>
    <s v="1 UWI in License"/>
    <n v="417112"/>
    <s v="100/04-13-020-09W4/00"/>
    <n v="417112"/>
    <n v="1"/>
    <s v="100"/>
    <s v="04"/>
    <s v="13"/>
    <s v="020"/>
    <s v="09W4"/>
    <s v="00"/>
    <s v="04-13-020-09W4"/>
    <s v="04-13-020-09W4"/>
    <s v="AB"/>
    <m/>
    <s v="IMAGINEA JENNER 4-13-20-9"/>
    <x v="7"/>
    <s v="Cor4 Oil Corp"/>
    <s v="Working Interest"/>
    <n v="0.9"/>
    <s v="JENNER SHLW GAS"/>
    <s v="No"/>
    <m/>
    <s v="Cased"/>
    <m/>
    <m/>
    <n v="2274"/>
    <m/>
    <m/>
    <m/>
    <m/>
    <m/>
    <m/>
    <m/>
    <m/>
    <d v="2010-01-11T00:00:00"/>
    <d v="2010-01-19T00:00:00"/>
    <d v="2010-01-20T00:00:00"/>
    <m/>
    <m/>
    <m/>
    <m/>
    <m/>
    <m/>
    <m/>
    <s v="WI"/>
    <n v="1"/>
    <n v="1"/>
    <n v="0.9"/>
    <x v="0"/>
    <s v="N"/>
    <n v="10.219178082191782"/>
    <n v="10.219178082191782"/>
    <n v="693.11520000000007"/>
    <n v="693.11520000000007"/>
    <s v="Cased"/>
    <n v="32"/>
    <n v="32"/>
    <m/>
    <s v="Cased"/>
    <x v="0"/>
    <s v="Pre-Production"/>
    <s v="Pre-Production"/>
    <x v="1"/>
    <x v="0"/>
    <s v="W 0417112 "/>
    <n v="12800"/>
    <n v="0"/>
    <n v="0"/>
    <n v="0"/>
    <n v="0"/>
    <n v="16500"/>
    <n v="0"/>
    <n v="29300"/>
    <m/>
    <m/>
    <m/>
    <m/>
    <n v="29300"/>
    <m/>
    <n v="0"/>
    <m/>
    <n v="2200"/>
    <n v="10900"/>
    <n v="13100"/>
    <x v="17"/>
    <m/>
    <n v="2200"/>
    <n v="10900"/>
    <x v="17"/>
    <s v=""/>
    <n v="2"/>
    <s v="3) DUCs / Cut &amp; Cap Ready / Known Work To Do. Prioritize as earlier"/>
    <n v="2"/>
    <m/>
    <n v="2200"/>
    <n v="10900"/>
    <n v="13100"/>
    <n v="0.9"/>
    <n v="1980"/>
    <n v="9810"/>
    <n v="11790"/>
    <n v="2"/>
    <n v="1.35E-2"/>
    <n v="2033.8208550000002"/>
    <n v="10775.446589440027"/>
    <n v="12809.267444440027"/>
    <n v="1.7600000000000001E-2"/>
    <n v="1964.0769537507788"/>
    <n v="9536.6444303019489"/>
    <n v="11500.721384052727"/>
    <s v="A.1) These wells are DUCs (drilled un-completed). Minimal abandonment cost of $2,200. Minimal disturbance, use $10,900 for recs (10% for pad site)."/>
  </r>
  <r>
    <s v="1 - Yes"/>
    <s v="1- Yes"/>
    <n v="204091611000"/>
    <s v="1 UWI in License"/>
    <n v="417114"/>
    <s v="100/11-16-020-09W4/00"/>
    <n v="417114"/>
    <n v="1"/>
    <s v="100"/>
    <s v="11"/>
    <s v="16"/>
    <s v="020"/>
    <s v="09W4"/>
    <s v="00"/>
    <s v="11-16-020-09W4"/>
    <s v="11-16-020-09W4"/>
    <s v="AB"/>
    <m/>
    <s v="IMAGINEA JENNER 11-16-20-9"/>
    <x v="7"/>
    <s v="Cor4 Oil Corp"/>
    <s v="Working Interest"/>
    <n v="1"/>
    <s v="JENNER SHLW GAS"/>
    <s v="No"/>
    <m/>
    <s v="Cased"/>
    <m/>
    <m/>
    <n v="2418"/>
    <m/>
    <m/>
    <m/>
    <m/>
    <m/>
    <m/>
    <m/>
    <m/>
    <d v="2010-01-11T00:00:00"/>
    <d v="2010-01-18T00:00:00"/>
    <d v="2010-01-19T00:00:00"/>
    <m/>
    <m/>
    <m/>
    <m/>
    <m/>
    <m/>
    <m/>
    <s v="WI"/>
    <n v="1"/>
    <n v="1"/>
    <n v="1"/>
    <x v="0"/>
    <s v="N"/>
    <n v="10.221917808219178"/>
    <n v="10.221917808219178"/>
    <n v="737.00639999999999"/>
    <n v="737.00639999999999"/>
    <s v="Cased"/>
    <n v="32"/>
    <n v="32"/>
    <m/>
    <s v="Cased"/>
    <x v="0"/>
    <s v="Pre-Production"/>
    <s v="Pre-Production"/>
    <x v="1"/>
    <x v="0"/>
    <s v="W 0417114 "/>
    <n v="12800"/>
    <n v="0"/>
    <n v="0"/>
    <n v="0"/>
    <n v="0"/>
    <n v="16500"/>
    <n v="0"/>
    <n v="29300"/>
    <m/>
    <m/>
    <m/>
    <m/>
    <n v="29300"/>
    <m/>
    <n v="0"/>
    <m/>
    <n v="2200"/>
    <n v="10900"/>
    <n v="13100"/>
    <x v="17"/>
    <m/>
    <n v="2200"/>
    <n v="10900"/>
    <x v="17"/>
    <s v=""/>
    <n v="22"/>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94093513000"/>
    <s v="1 UWI in License"/>
    <n v="417117"/>
    <s v="100/13-35-019-09W4/00"/>
    <n v="417117"/>
    <n v="1"/>
    <s v="100"/>
    <s v="13"/>
    <s v="35"/>
    <s v="019"/>
    <s v="09W4"/>
    <s v="00"/>
    <s v="13-35-019-09W4"/>
    <s v="13-35-019-09W4"/>
    <s v="AB"/>
    <m/>
    <s v="IMAGINEA JENNER 13-35-19-9"/>
    <x v="7"/>
    <s v="Cor4 Oil Corp"/>
    <s v="Working Interest"/>
    <n v="0.8"/>
    <s v="JENNER SHLW GAS"/>
    <s v="No"/>
    <m/>
    <s v="Cased"/>
    <m/>
    <m/>
    <n v="2461"/>
    <m/>
    <m/>
    <m/>
    <m/>
    <m/>
    <m/>
    <m/>
    <m/>
    <d v="2010-01-11T00:00:00"/>
    <d v="2010-02-07T00:00:00"/>
    <d v="2010-02-08T00:00:00"/>
    <m/>
    <m/>
    <m/>
    <m/>
    <m/>
    <m/>
    <m/>
    <s v="WI"/>
    <n v="1"/>
    <n v="1"/>
    <n v="0.8"/>
    <x v="0"/>
    <s v="N"/>
    <n v="10.167123287671233"/>
    <n v="10.167123287671233"/>
    <n v="750.11279999999999"/>
    <n v="750.11279999999999"/>
    <s v="Cased"/>
    <n v="32"/>
    <n v="32"/>
    <m/>
    <s v="Cased"/>
    <x v="0"/>
    <s v="Pre-Production"/>
    <s v="Pre-Production"/>
    <x v="1"/>
    <x v="0"/>
    <s v="W 0417117 "/>
    <n v="12800"/>
    <n v="0"/>
    <n v="0"/>
    <n v="0"/>
    <n v="0"/>
    <n v="16500"/>
    <n v="0"/>
    <n v="29300"/>
    <m/>
    <m/>
    <m/>
    <m/>
    <n v="29300"/>
    <m/>
    <n v="0"/>
    <m/>
    <n v="2200"/>
    <n v="10900"/>
    <n v="13100"/>
    <x v="17"/>
    <m/>
    <n v="2200"/>
    <n v="10900"/>
    <x v="17"/>
    <s v=""/>
    <n v="2"/>
    <s v="3) DUCs / Cut &amp; Cap Ready / Known Work To Do. Prioritize as earlier"/>
    <n v="2"/>
    <m/>
    <n v="2200"/>
    <n v="10900"/>
    <n v="13100"/>
    <n v="0.8"/>
    <n v="1760"/>
    <n v="8720"/>
    <n v="10480"/>
    <n v="2"/>
    <n v="1.35E-2"/>
    <n v="1807.84076"/>
    <n v="9578.1747461689138"/>
    <n v="11386.015506168915"/>
    <n v="1.7600000000000001E-2"/>
    <n v="1745.8461811118034"/>
    <n v="8477.0172713795109"/>
    <n v="10222.863452491314"/>
    <s v="A.1) These wells are DUCs (drilled un-completed). Minimal abandonment cost of $2,200. Minimal disturbance, use $10,900 for recs (10% for pad site)."/>
  </r>
  <r>
    <s v="1 - Yes"/>
    <s v="1- Yes"/>
    <n v="194092003000"/>
    <s v="1 UWI in License"/>
    <n v="417120"/>
    <s v="100/03-20-019-09W4/00"/>
    <n v="417120"/>
    <n v="1"/>
    <s v="100"/>
    <s v="03"/>
    <s v="20"/>
    <s v="019"/>
    <s v="09W4"/>
    <s v="00"/>
    <s v="03-20-019-09W4"/>
    <s v="03-20-019-09W4"/>
    <s v="AB"/>
    <s v="JENNER"/>
    <s v="IMAGINEA JENNER 3-20-19-9"/>
    <x v="5"/>
    <s v="Cor4 Oil Corp"/>
    <s v="Working Interest"/>
    <n v="1"/>
    <s v="PRINCESS - PG"/>
    <s v="No"/>
    <m/>
    <s v="Flow GAS"/>
    <d v="2020-05-31T00:00:00"/>
    <m/>
    <n v="2375"/>
    <m/>
    <m/>
    <s v="Flow GAS"/>
    <s v="Kmilk_rv;Kmed_hat;K2nd_ws"/>
    <s v="Cor4 Oil Corp"/>
    <n v="149379"/>
    <m/>
    <m/>
    <d v="2010-01-12T00:00:00"/>
    <d v="2010-02-13T00:00:00"/>
    <d v="2010-02-14T00:00:00"/>
    <d v="2010-03-08T00:00:00"/>
    <d v="2010-09-01T00:00:00"/>
    <d v="2010-09-01T00:00:00"/>
    <m/>
    <m/>
    <m/>
    <m/>
    <s v="WI"/>
    <n v="1"/>
    <n v="1"/>
    <n v="1"/>
    <x v="0"/>
    <s v="N"/>
    <n v="10.150684931506849"/>
    <n v="10.150684931506849"/>
    <n v="723.90000000000009"/>
    <n v="723.90000000000009"/>
    <s v="Flow GAS"/>
    <n v="4"/>
    <n v="4"/>
    <m/>
    <s v="Flow GAS"/>
    <x v="1"/>
    <s v="Producing"/>
    <s v="Producing"/>
    <x v="0"/>
    <x v="0"/>
    <s v="W 0417120 "/>
    <n v="17975"/>
    <n v="0"/>
    <n v="0"/>
    <n v="0"/>
    <n v="0"/>
    <n v="16500"/>
    <n v="0"/>
    <n v="34475"/>
    <m/>
    <m/>
    <m/>
    <m/>
    <n v="34475"/>
    <m/>
    <n v="10327.87999999999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120405000"/>
    <s v="1 UWI in License"/>
    <n v="417177"/>
    <s v="100/05-04-018-12W4/00"/>
    <n v="417177"/>
    <n v="1"/>
    <s v="100"/>
    <s v="05"/>
    <s v="04"/>
    <s v="018"/>
    <s v="12W4"/>
    <s v="00"/>
    <s v="13-33-017-12W4"/>
    <s v="13-33-017-12W4"/>
    <s v="AB"/>
    <s v="BANTRY"/>
    <s v="Imaginea BANTRY 5-4-18-12"/>
    <x v="8"/>
    <s v="Cor4 Oil Corp"/>
    <s v="Working Interest"/>
    <n v="1"/>
    <s v="ALDERSON"/>
    <s v="No"/>
    <m/>
    <s v="Pump OIL"/>
    <d v="2020-05-31T00:00:00"/>
    <m/>
    <n v="3310"/>
    <n v="6398"/>
    <n v="2849"/>
    <s v="Pump OIL"/>
    <s v="Mpekisko"/>
    <s v="Cor4 Oil Corp"/>
    <n v="96675"/>
    <m/>
    <m/>
    <d v="2010-01-12T00:00:00"/>
    <d v="2010-01-31T00:00:00"/>
    <d v="2011-01-20T00:00:00"/>
    <d v="2012-01-20T00:00:00"/>
    <d v="2011-12-01T00:00:00"/>
    <d v="2011-12-27T00:00:00"/>
    <m/>
    <m/>
    <m/>
    <m/>
    <s v="WI"/>
    <n v="1"/>
    <n v="1"/>
    <n v="1"/>
    <x v="0"/>
    <s v="N"/>
    <n v="10.186301369863013"/>
    <n v="10.186301369863013"/>
    <n v="1008.888"/>
    <n v="1008.888"/>
    <s v="Pump OIL"/>
    <n v="2"/>
    <n v="2"/>
    <m/>
    <s v="Pump OIL"/>
    <x v="2"/>
    <s v="Producing"/>
    <s v="Producing"/>
    <x v="0"/>
    <x v="1"/>
    <s v="W 0417177 "/>
    <n v="45993"/>
    <n v="0"/>
    <n v="169309"/>
    <n v="0"/>
    <n v="0"/>
    <n v="16500"/>
    <n v="0"/>
    <n v="231802"/>
    <m/>
    <m/>
    <m/>
    <m/>
    <n v="231802"/>
    <m/>
    <n v="464557.18"/>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84120401000"/>
    <s v="1 UWI in License"/>
    <n v="417189"/>
    <s v="100/01-04-018-12W4/00"/>
    <n v="417189"/>
    <n v="1"/>
    <s v="100"/>
    <s v="01"/>
    <s v="04"/>
    <s v="018"/>
    <s v="12W4"/>
    <s v="00"/>
    <s v="08-33-017-12W4"/>
    <s v="08-33-017-12W4"/>
    <s v="AB"/>
    <s v="BANTRY"/>
    <s v="Imaginea BANTRY 1-4-18-12"/>
    <x v="8"/>
    <s v="Cor4 Oil Corp"/>
    <s v="Working Interest"/>
    <n v="1"/>
    <s v="ALDERSON"/>
    <s v="No"/>
    <m/>
    <s v="Susp OIL"/>
    <d v="2015-01-31T00:00:00"/>
    <m/>
    <n v="3317"/>
    <n v="6516"/>
    <n v="3007"/>
    <s v="Susp OIL"/>
    <s v="Mpekisko"/>
    <s v="Cor4 Oil Corp"/>
    <n v="96675"/>
    <m/>
    <m/>
    <d v="2010-01-13T00:00:00"/>
    <d v="2010-01-28T00:00:00"/>
    <d v="2010-02-18T00:00:00"/>
    <m/>
    <d v="2010-07-01T00:00:00"/>
    <d v="2010-07-08T00:00:00"/>
    <m/>
    <m/>
    <m/>
    <m/>
    <s v="WI"/>
    <n v="1"/>
    <n v="1"/>
    <n v="1"/>
    <x v="0"/>
    <s v="N"/>
    <n v="10.194520547945206"/>
    <n v="10.194520547945206"/>
    <n v="1011.0216"/>
    <n v="1011.0216"/>
    <s v="Susp OIL"/>
    <n v="12"/>
    <n v="12"/>
    <m/>
    <s v="Susp OIL"/>
    <x v="2"/>
    <s v="Suspended"/>
    <s v="Suspended"/>
    <x v="1"/>
    <x v="1"/>
    <s v="W 0417189 "/>
    <n v="45993"/>
    <n v="0"/>
    <n v="0"/>
    <n v="0"/>
    <n v="0"/>
    <n v="0"/>
    <n v="1650"/>
    <n v="47643"/>
    <m/>
    <m/>
    <m/>
    <m/>
    <n v="47643"/>
    <m/>
    <n v="0"/>
    <m/>
    <n v="30000"/>
    <n v="2500"/>
    <n v="32500"/>
    <x v="8"/>
    <m/>
    <n v="30000"/>
    <n v="2500"/>
    <x v="8"/>
    <s v=""/>
    <n v="6"/>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3012000"/>
    <s v="1 UWI in License"/>
    <n v="417202"/>
    <s v="100/12-30-020-08W4/00"/>
    <n v="417202"/>
    <n v="1"/>
    <s v="100"/>
    <s v="12"/>
    <s v="30"/>
    <s v="020"/>
    <s v="08W4"/>
    <s v="00"/>
    <s v="12-30-020-08W4"/>
    <s v="12-30-020-08W4"/>
    <s v="AB"/>
    <m/>
    <s v="IMAGINEA JENNER 12-30-20-8"/>
    <x v="7"/>
    <s v="Cor4 Oil Corp"/>
    <s v="Working Interest"/>
    <n v="0.8"/>
    <s v="JENNER SHLW GAS"/>
    <s v="No"/>
    <m/>
    <s v="Cased"/>
    <m/>
    <m/>
    <n v="2195"/>
    <m/>
    <m/>
    <m/>
    <m/>
    <m/>
    <m/>
    <m/>
    <m/>
    <d v="2010-01-13T00:00:00"/>
    <d v="2010-01-31T00:00:00"/>
    <d v="2010-02-01T00:00:00"/>
    <m/>
    <m/>
    <m/>
    <m/>
    <m/>
    <m/>
    <m/>
    <s v="WI"/>
    <n v="1"/>
    <n v="1"/>
    <n v="0.8"/>
    <x v="0"/>
    <s v="N"/>
    <n v="10.186301369863013"/>
    <n v="10.186301369863013"/>
    <n v="669.03600000000006"/>
    <n v="669.03600000000006"/>
    <s v="Cased"/>
    <n v="32"/>
    <n v="32"/>
    <m/>
    <s v="Cased"/>
    <x v="0"/>
    <s v="Pre-Production"/>
    <s v="Pre-Production"/>
    <x v="1"/>
    <x v="0"/>
    <s v="W 0417202 "/>
    <n v="12800"/>
    <n v="0"/>
    <n v="0"/>
    <n v="0"/>
    <n v="0"/>
    <n v="16500"/>
    <n v="0"/>
    <n v="29300"/>
    <m/>
    <m/>
    <m/>
    <m/>
    <n v="29300"/>
    <m/>
    <n v="0"/>
    <m/>
    <n v="2200"/>
    <n v="10900"/>
    <n v="13100"/>
    <x v="17"/>
    <m/>
    <n v="2200"/>
    <n v="10900"/>
    <x v="17"/>
    <s v=""/>
    <n v="3"/>
    <s v="3) DUCs / Cut &amp; Cap Ready / Known Work To Do. Prioritize as earlier"/>
    <n v="2"/>
    <m/>
    <n v="2200"/>
    <n v="10900"/>
    <n v="13100"/>
    <n v="0.8"/>
    <n v="1760"/>
    <n v="8720"/>
    <n v="10480"/>
    <n v="2"/>
    <n v="1.35E-2"/>
    <n v="1807.84076"/>
    <n v="9578.1747461689138"/>
    <n v="11386.015506168915"/>
    <n v="1.7600000000000001E-2"/>
    <n v="1745.8461811118034"/>
    <n v="8477.0172713795109"/>
    <n v="10222.863452491314"/>
    <s v="A.1) These wells are DUCs (drilled un-completed). Minimal abandonment cost of $2,200. Minimal disturbance, use $10,900 for recs (10% for pad site)."/>
  </r>
  <r>
    <s v="1 - Yes"/>
    <s v="1- Yes"/>
    <n v="204093414020"/>
    <s v="1 UWI in License"/>
    <n v="417388"/>
    <s v="102/14-34-020-09W4/00"/>
    <n v="417388"/>
    <n v="1"/>
    <s v="102"/>
    <s v="14"/>
    <s v="34"/>
    <s v="020"/>
    <s v="09W4"/>
    <s v="00"/>
    <s v="14-34-020-09W4"/>
    <s v="14-34-020-09W4"/>
    <s v="AB"/>
    <m/>
    <s v="IMAGINEA JENNER 14-34-20-9"/>
    <x v="7"/>
    <s v="Cor4 Oil Corp"/>
    <s v="Working Interest"/>
    <n v="1"/>
    <s v="JENNER SHLW GAS"/>
    <s v="No"/>
    <m/>
    <s v="Cased"/>
    <m/>
    <m/>
    <n v="2287"/>
    <m/>
    <m/>
    <m/>
    <m/>
    <m/>
    <m/>
    <m/>
    <m/>
    <d v="2010-01-14T00:00:00"/>
    <d v="2010-01-22T00:00:00"/>
    <d v="2010-01-23T00:00:00"/>
    <m/>
    <m/>
    <m/>
    <m/>
    <m/>
    <m/>
    <m/>
    <s v="WI"/>
    <n v="1"/>
    <n v="1"/>
    <n v="1"/>
    <x v="0"/>
    <s v="N"/>
    <n v="10.210958904109589"/>
    <n v="10.210958904109589"/>
    <n v="697.07760000000007"/>
    <n v="697.07760000000007"/>
    <s v="Cased"/>
    <n v="32"/>
    <n v="32"/>
    <m/>
    <s v="Cased"/>
    <x v="0"/>
    <s v="Pre-Production"/>
    <s v="Pre-Production"/>
    <x v="1"/>
    <x v="0"/>
    <s v="W 0417388 "/>
    <n v="12800"/>
    <n v="0"/>
    <n v="0"/>
    <n v="0"/>
    <n v="0"/>
    <n v="16500"/>
    <n v="0"/>
    <n v="29300"/>
    <m/>
    <m/>
    <m/>
    <m/>
    <n v="29300"/>
    <m/>
    <n v="0"/>
    <m/>
    <n v="2200"/>
    <n v="10900"/>
    <n v="13100"/>
    <x v="17"/>
    <m/>
    <n v="2200"/>
    <n v="10900"/>
    <x v="17"/>
    <s v=""/>
    <n v="7"/>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204091201000"/>
    <s v="1 UWI in License"/>
    <n v="417437"/>
    <s v="100/01-12-020-09W4/00"/>
    <n v="417437"/>
    <n v="1"/>
    <s v="100"/>
    <s v="01"/>
    <s v="12"/>
    <s v="020"/>
    <s v="09W4"/>
    <s v="00"/>
    <s v="01-12-020-09W4"/>
    <s v="01-12-020-09W4"/>
    <s v="AB"/>
    <m/>
    <s v="IMAGINEA JENNER 1-12-20-9"/>
    <x v="7"/>
    <s v="Cor4 Oil Corp"/>
    <s v="Working Interest"/>
    <n v="0.9"/>
    <s v="JENNER SHLW GAS"/>
    <s v="No"/>
    <m/>
    <s v="Cased"/>
    <m/>
    <m/>
    <n v="2287"/>
    <m/>
    <m/>
    <m/>
    <m/>
    <m/>
    <m/>
    <m/>
    <m/>
    <d v="2010-01-15T00:00:00"/>
    <d v="2010-02-05T00:00:00"/>
    <d v="2010-02-05T00:00:00"/>
    <m/>
    <m/>
    <m/>
    <m/>
    <m/>
    <m/>
    <m/>
    <s v="WI"/>
    <n v="1"/>
    <n v="1"/>
    <n v="0.9"/>
    <x v="0"/>
    <s v="N"/>
    <n v="10.172602739726027"/>
    <n v="10.172602739726027"/>
    <n v="697.07760000000007"/>
    <n v="697.07760000000007"/>
    <s v="Cased"/>
    <n v="32"/>
    <n v="32"/>
    <m/>
    <s v="Cased"/>
    <x v="0"/>
    <s v="Pre-Production"/>
    <s v="Pre-Production"/>
    <x v="1"/>
    <x v="0"/>
    <s v="W 0417437 "/>
    <n v="12800"/>
    <n v="0"/>
    <n v="0"/>
    <n v="0"/>
    <n v="0"/>
    <n v="16500"/>
    <n v="0"/>
    <n v="29300"/>
    <m/>
    <m/>
    <m/>
    <m/>
    <n v="29300"/>
    <m/>
    <n v="0"/>
    <m/>
    <n v="2200"/>
    <n v="10900"/>
    <n v="13100"/>
    <x v="17"/>
    <m/>
    <n v="2200"/>
    <n v="10900"/>
    <x v="17"/>
    <s v=""/>
    <n v="3"/>
    <s v="3) DUCs / Cut &amp; Cap Ready / Known Work To Do. Prioritize as earlier"/>
    <n v="1"/>
    <m/>
    <n v="2200"/>
    <n v="10900"/>
    <n v="13100"/>
    <n v="0.9"/>
    <n v="1980"/>
    <n v="9810"/>
    <n v="11790"/>
    <n v="1"/>
    <n v="1.35E-2"/>
    <n v="2006.7300000000002"/>
    <n v="10631.915727123855"/>
    <n v="12638.645727123854"/>
    <n v="1.7600000000000001E-2"/>
    <n v="1972.0224056603774"/>
    <n v="9575.2238502962646"/>
    <n v="11547.246255956641"/>
    <s v="A.1) These wells are DUCs (drilled un-completed). Minimal abandonment cost of $2,200. Minimal disturbance, use $10,900 for recs (10% for pad site)."/>
  </r>
  <r>
    <s v="1 - Yes"/>
    <s v="1- Yes"/>
    <n v="204080710000"/>
    <s v="1 UWI in License"/>
    <n v="417438"/>
    <s v="100/10-07-020-08W4/00"/>
    <n v="417438"/>
    <n v="1"/>
    <s v="100"/>
    <s v="10"/>
    <s v="07"/>
    <s v="020"/>
    <s v="08W4"/>
    <s v="00"/>
    <s v="10-07-020-08W4"/>
    <s v="10-07-020-08W4"/>
    <s v="AB"/>
    <m/>
    <s v="IMAGINEA JENNER 10-7-20-8"/>
    <x v="7"/>
    <s v="Cor4 Oil Corp"/>
    <s v="Working Interest"/>
    <n v="0.8"/>
    <s v="JENNER SHLW GAS"/>
    <s v="No"/>
    <m/>
    <s v="Cased"/>
    <m/>
    <m/>
    <n v="2277"/>
    <m/>
    <m/>
    <m/>
    <m/>
    <m/>
    <m/>
    <m/>
    <m/>
    <d v="2010-01-15T00:00:00"/>
    <d v="2010-02-02T00:00:00"/>
    <d v="2010-02-03T00:00:00"/>
    <m/>
    <m/>
    <m/>
    <m/>
    <m/>
    <m/>
    <m/>
    <s v="WI"/>
    <n v="1"/>
    <n v="1"/>
    <n v="0.8"/>
    <x v="0"/>
    <s v="N"/>
    <n v="10.180821917808219"/>
    <n v="10.180821917808219"/>
    <n v="694.02960000000007"/>
    <n v="694.02960000000007"/>
    <s v="Cased"/>
    <n v="32"/>
    <n v="32"/>
    <m/>
    <s v="Cased"/>
    <x v="0"/>
    <s v="Pre-Production"/>
    <s v="Pre-Production"/>
    <x v="1"/>
    <x v="0"/>
    <s v="W 0417438 "/>
    <n v="12800"/>
    <n v="0"/>
    <n v="0"/>
    <n v="0"/>
    <n v="0"/>
    <n v="16500"/>
    <n v="0"/>
    <n v="29300"/>
    <m/>
    <m/>
    <m/>
    <m/>
    <n v="29300"/>
    <m/>
    <n v="0"/>
    <m/>
    <n v="2200"/>
    <n v="10900"/>
    <n v="13100"/>
    <x v="17"/>
    <m/>
    <n v="2200"/>
    <n v="10900"/>
    <x v="17"/>
    <s v=""/>
    <n v="6"/>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1909000"/>
    <s v="1 UWI in License"/>
    <n v="417447"/>
    <s v="100/09-19-019-09W4/00"/>
    <n v="417447"/>
    <n v="1"/>
    <s v="100"/>
    <s v="09"/>
    <s v="19"/>
    <s v="019"/>
    <s v="09W4"/>
    <s v="00"/>
    <s v="09-19-019-09W4"/>
    <s v="09-19-019-09W4"/>
    <s v="AB"/>
    <s v="JENNER"/>
    <s v="IMAGINEA JENNER 9-19-19-9"/>
    <x v="5"/>
    <s v="Cor4 Oil Corp"/>
    <s v="Working Interest"/>
    <n v="1"/>
    <s v="PRINCESS - PG"/>
    <s v="No"/>
    <m/>
    <s v="Flow GAS"/>
    <d v="2020-05-31T00:00:00"/>
    <m/>
    <n v="2420"/>
    <m/>
    <m/>
    <s v="Flow GAS"/>
    <s v="Kmilk_rv;Kmed_hat;K2nd_ws"/>
    <s v="Cor4 Oil Corp"/>
    <n v="149379"/>
    <m/>
    <m/>
    <d v="2010-01-15T00:00:00"/>
    <d v="2010-02-16T00:00:00"/>
    <d v="2010-02-17T00:00:00"/>
    <m/>
    <d v="2010-09-01T00:00:00"/>
    <d v="2010-09-01T00:00:00"/>
    <m/>
    <m/>
    <m/>
    <m/>
    <s v="WI"/>
    <n v="1"/>
    <n v="1"/>
    <n v="1"/>
    <x v="0"/>
    <s v="N"/>
    <n v="10.142465753424657"/>
    <n v="10.142465753424657"/>
    <n v="737.61599999999999"/>
    <n v="737.61599999999999"/>
    <s v="Flow GAS"/>
    <n v="4"/>
    <n v="4"/>
    <m/>
    <s v="Flow GAS"/>
    <x v="1"/>
    <s v="Producing"/>
    <s v="Producing"/>
    <x v="0"/>
    <x v="0"/>
    <s v="W 0417447 "/>
    <n v="17975"/>
    <n v="0"/>
    <n v="0"/>
    <n v="0"/>
    <n v="0"/>
    <n v="16500"/>
    <n v="0"/>
    <n v="34475"/>
    <m/>
    <m/>
    <m/>
    <m/>
    <n v="344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109000"/>
    <s v="1 UWI in License"/>
    <n v="417515"/>
    <s v="100/09-11-020-09W4/00"/>
    <n v="417515"/>
    <n v="1"/>
    <s v="100"/>
    <s v="09"/>
    <s v="11"/>
    <s v="020"/>
    <s v="09W4"/>
    <s v="00"/>
    <s v="09-11-020-09W4"/>
    <s v="09-11-020-09W4"/>
    <s v="AB"/>
    <m/>
    <s v="IMAGINEA JENNER 9-11-20-9"/>
    <x v="7"/>
    <s v="Cor4 Oil Corp"/>
    <s v="Working Interest"/>
    <n v="1"/>
    <s v="JENNER SHLW GAS"/>
    <s v="No"/>
    <m/>
    <s v="Cased"/>
    <m/>
    <m/>
    <n v="2372"/>
    <m/>
    <m/>
    <m/>
    <m/>
    <m/>
    <m/>
    <m/>
    <m/>
    <d v="2010-01-18T00:00:00"/>
    <d v="2010-02-06T00:00:00"/>
    <d v="2010-02-07T00:00:00"/>
    <m/>
    <m/>
    <m/>
    <m/>
    <m/>
    <m/>
    <m/>
    <s v="WI"/>
    <n v="1"/>
    <n v="1"/>
    <n v="1"/>
    <x v="0"/>
    <s v="N"/>
    <n v="10.169863013698631"/>
    <n v="10.169863013698631"/>
    <n v="722.98560000000009"/>
    <n v="722.98560000000009"/>
    <s v="Cased"/>
    <n v="32"/>
    <n v="32"/>
    <m/>
    <s v="Cased"/>
    <x v="0"/>
    <s v="Pre-Production"/>
    <s v="Pre-Production"/>
    <x v="1"/>
    <x v="0"/>
    <s v="W 0417515 "/>
    <n v="12800"/>
    <n v="0"/>
    <n v="0"/>
    <n v="0"/>
    <n v="0"/>
    <n v="16500"/>
    <n v="0"/>
    <n v="29300"/>
    <m/>
    <m/>
    <m/>
    <m/>
    <n v="29300"/>
    <m/>
    <n v="0"/>
    <m/>
    <n v="2200"/>
    <n v="10900"/>
    <n v="13100"/>
    <x v="17"/>
    <m/>
    <n v="2200"/>
    <n v="10900"/>
    <x v="17"/>
    <s v=""/>
    <n v="5"/>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194102402000"/>
    <s v="1 UWI in License"/>
    <n v="417549"/>
    <s v="100/02-24-019-10W4/00"/>
    <n v="417549"/>
    <n v="1"/>
    <s v="100"/>
    <s v="02"/>
    <s v="24"/>
    <s v="019"/>
    <s v="10W4"/>
    <s v="00"/>
    <s v="02-24-019-10W4"/>
    <s v="02-24-019-10W4"/>
    <s v="AB"/>
    <s v="PRINCESS"/>
    <s v="IMAGINEA PRIN 2-24-19-10"/>
    <x v="5"/>
    <s v="Cor4 Oil Corp"/>
    <s v="Working Interest"/>
    <n v="1"/>
    <s v="PRINCESS - PG"/>
    <s v="No"/>
    <m/>
    <s v="Flow GAS"/>
    <d v="2020-05-31T00:00:00"/>
    <m/>
    <n v="2336"/>
    <m/>
    <m/>
    <s v="Flow GAS"/>
    <s v="Kmilk_rv;Kmed_hat"/>
    <s v="Cor4 Oil Corp"/>
    <n v="149379"/>
    <m/>
    <m/>
    <d v="2010-01-19T00:00:00"/>
    <d v="2010-02-17T00:00:00"/>
    <d v="2010-02-21T00:00:00"/>
    <m/>
    <d v="2010-08-01T00:00:00"/>
    <d v="2010-08-25T00:00:00"/>
    <m/>
    <m/>
    <m/>
    <m/>
    <s v="WI"/>
    <n v="1"/>
    <n v="1"/>
    <n v="1"/>
    <x v="0"/>
    <s v="N"/>
    <n v="10.139726027397261"/>
    <n v="10.139726027397261"/>
    <n v="712.01280000000008"/>
    <n v="712.01280000000008"/>
    <s v="Flow GAS"/>
    <n v="4"/>
    <n v="4"/>
    <m/>
    <s v="Flow GAS"/>
    <x v="1"/>
    <s v="Producing"/>
    <s v="Producing"/>
    <x v="0"/>
    <x v="0"/>
    <s v="W 0417549 "/>
    <n v="17975"/>
    <n v="0"/>
    <n v="0"/>
    <n v="0"/>
    <n v="0"/>
    <n v="16500"/>
    <n v="0"/>
    <n v="34475"/>
    <m/>
    <m/>
    <m/>
    <m/>
    <n v="34475"/>
    <m/>
    <n v="30713.8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011000"/>
    <s v="1 UWI in License"/>
    <n v="417652"/>
    <s v="100/11-20-019-09W4/00"/>
    <n v="417652"/>
    <n v="1"/>
    <s v="100"/>
    <s v="11"/>
    <s v="20"/>
    <s v="019"/>
    <s v="09W4"/>
    <s v="00"/>
    <s v="11-20-019-09W4"/>
    <s v="11-20-019-09W4"/>
    <s v="AB"/>
    <s v="JENNER"/>
    <s v="IMAGINEA JENNER 11-20-19-9"/>
    <x v="5"/>
    <s v="Cor4 Oil Corp"/>
    <s v="Working Interest"/>
    <n v="1"/>
    <s v="PRINCESS - PG"/>
    <s v="No"/>
    <m/>
    <s v="Flow GAS"/>
    <d v="2020-05-31T00:00:00"/>
    <m/>
    <n v="2395"/>
    <m/>
    <m/>
    <s v="Flow GAS"/>
    <s v="Kmilk_rv;Kmed_hat;K2nd_ws"/>
    <s v="Cor4 Oil Corp"/>
    <n v="149379"/>
    <m/>
    <m/>
    <d v="2010-01-20T00:00:00"/>
    <d v="2010-02-15T00:00:00"/>
    <d v="2010-02-15T00:00:00"/>
    <m/>
    <d v="2010-09-01T00:00:00"/>
    <d v="2010-09-01T00:00:00"/>
    <m/>
    <m/>
    <m/>
    <m/>
    <s v="WI"/>
    <n v="1"/>
    <n v="1"/>
    <n v="1"/>
    <x v="0"/>
    <s v="N"/>
    <n v="10.145205479452056"/>
    <n v="10.145205479452056"/>
    <n v="729.99599999999998"/>
    <n v="729.99599999999998"/>
    <s v="Flow GAS"/>
    <n v="4"/>
    <n v="4"/>
    <m/>
    <s v="Flow GAS"/>
    <x v="1"/>
    <s v="Producing"/>
    <s v="Producing"/>
    <x v="0"/>
    <x v="0"/>
    <s v="W 0417652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214020"/>
    <s v="1 UWI in License"/>
    <n v="417653"/>
    <s v="102/14-12-020-09W4/00"/>
    <n v="417653"/>
    <n v="1"/>
    <s v="102"/>
    <s v="14"/>
    <s v="12"/>
    <s v="020"/>
    <s v="09W4"/>
    <s v="00"/>
    <s v="14-12-020-09W4"/>
    <s v="14-12-020-09W4"/>
    <s v="AB"/>
    <m/>
    <s v="IMAGINEA JENNER 14-12-20-9"/>
    <x v="7"/>
    <s v="Cor4 Oil Corp"/>
    <s v="Working Interest"/>
    <n v="0.9"/>
    <s v="JENNER SHLW GAS"/>
    <s v="No"/>
    <m/>
    <s v="Cased"/>
    <m/>
    <m/>
    <n v="2277"/>
    <m/>
    <m/>
    <m/>
    <m/>
    <m/>
    <m/>
    <m/>
    <m/>
    <d v="2010-01-20T00:00:00"/>
    <d v="2010-02-03T00:00:00"/>
    <d v="2010-02-04T00:00:00"/>
    <m/>
    <m/>
    <m/>
    <m/>
    <m/>
    <m/>
    <m/>
    <s v="WI"/>
    <n v="1"/>
    <n v="1"/>
    <n v="0.9"/>
    <x v="0"/>
    <s v="N"/>
    <n v="10.178082191780822"/>
    <n v="10.178082191780822"/>
    <n v="694.02960000000007"/>
    <n v="694.02960000000007"/>
    <s v="Cased"/>
    <n v="32"/>
    <n v="32"/>
    <m/>
    <s v="Cased"/>
    <x v="0"/>
    <s v="Pre-Production"/>
    <s v="Pre-Production"/>
    <x v="1"/>
    <x v="0"/>
    <s v="W 0417653 "/>
    <n v="12800"/>
    <n v="0"/>
    <n v="0"/>
    <n v="0"/>
    <n v="0"/>
    <n v="16500"/>
    <n v="0"/>
    <n v="29300"/>
    <m/>
    <m/>
    <m/>
    <m/>
    <n v="29300"/>
    <m/>
    <n v="0"/>
    <m/>
    <n v="2200"/>
    <n v="10900"/>
    <n v="13100"/>
    <x v="17"/>
    <m/>
    <n v="2200"/>
    <n v="10900"/>
    <x v="17"/>
    <s v=""/>
    <n v="4"/>
    <s v="3) DUCs / Cut &amp; Cap Ready / Known Work To Do. Prioritize as earlier"/>
    <n v="1"/>
    <m/>
    <n v="2200"/>
    <n v="10900"/>
    <n v="13100"/>
    <n v="0.9"/>
    <n v="1980"/>
    <n v="9810"/>
    <n v="11790"/>
    <n v="1"/>
    <n v="1.35E-2"/>
    <n v="2006.7300000000002"/>
    <n v="10631.915727123855"/>
    <n v="12638.645727123854"/>
    <n v="1.7600000000000001E-2"/>
    <n v="1972.0224056603774"/>
    <n v="9575.2238502962646"/>
    <n v="11547.246255956641"/>
    <s v="A.1) These wells are DUCs (drilled un-completed). Minimal abandonment cost of $2,200. Minimal disturbance, use $10,900 for recs (10% for pad site)."/>
  </r>
  <r>
    <s v="1 - Yes"/>
    <s v="1- Yes"/>
    <n v="194092002000"/>
    <s v="1 UWI in License"/>
    <n v="417997"/>
    <s v="100/02-20-019-09W4/00"/>
    <n v="417997"/>
    <n v="1"/>
    <s v="100"/>
    <s v="02"/>
    <s v="20"/>
    <s v="019"/>
    <s v="09W4"/>
    <s v="00"/>
    <s v="02-20-019-09W4"/>
    <s v="02-20-019-09W4"/>
    <s v="AB"/>
    <s v="JENNER"/>
    <s v="IMAGINEA JENNER 2-20-19-9"/>
    <x v="5"/>
    <s v="Cor4 Oil Corp"/>
    <s v="Working Interest"/>
    <n v="1"/>
    <s v="PRINCESS - PG"/>
    <s v="No"/>
    <m/>
    <s v="Flow GAS"/>
    <d v="2020-05-31T00:00:00"/>
    <m/>
    <n v="2375"/>
    <m/>
    <m/>
    <s v="Flow GAS"/>
    <s v="Kmilk_rv;Kmed_hat;K2nd_ws"/>
    <s v="Cor4 Oil Corp"/>
    <n v="149379"/>
    <m/>
    <m/>
    <d v="2010-01-27T00:00:00"/>
    <d v="2010-02-11T00:00:00"/>
    <d v="2010-02-12T00:00:00"/>
    <m/>
    <d v="2010-09-01T00:00:00"/>
    <d v="2010-09-01T00:00:00"/>
    <m/>
    <m/>
    <m/>
    <m/>
    <s v="WI"/>
    <n v="1"/>
    <n v="1"/>
    <n v="1"/>
    <x v="0"/>
    <s v="N"/>
    <n v="10.156164383561643"/>
    <n v="10.156164383561643"/>
    <n v="723.90000000000009"/>
    <n v="723.90000000000009"/>
    <s v="Flow GAS"/>
    <n v="4"/>
    <n v="4"/>
    <m/>
    <s v="Flow GAS"/>
    <x v="1"/>
    <s v="Producing"/>
    <s v="Producing"/>
    <x v="0"/>
    <x v="0"/>
    <s v="W 0417997 "/>
    <n v="17975"/>
    <n v="0"/>
    <n v="0"/>
    <n v="0"/>
    <n v="0"/>
    <n v="16500"/>
    <n v="0"/>
    <n v="34475"/>
    <m/>
    <m/>
    <m/>
    <m/>
    <n v="34475"/>
    <m/>
    <n v="19422.5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7000"/>
    <s v="1 UWI in License"/>
    <n v="418069"/>
    <s v="100/07-01-019-10W4/00"/>
    <n v="418069"/>
    <n v="1"/>
    <s v="100"/>
    <s v="07"/>
    <s v="01"/>
    <s v="019"/>
    <s v="10W4"/>
    <s v="00"/>
    <s v="07-01-019-10W4"/>
    <s v="07-01-019-10W4"/>
    <s v="AB"/>
    <s v="PRINCESS"/>
    <s v="IMAGINEA PRIN 7-1-19-10"/>
    <x v="5"/>
    <s v="Cor4 Oil Corp"/>
    <s v="Working Interest"/>
    <n v="1"/>
    <s v="PRINCESS - PG"/>
    <s v="No"/>
    <m/>
    <s v="Flow GAS"/>
    <d v="2020-05-31T00:00:00"/>
    <m/>
    <n v="2270"/>
    <m/>
    <m/>
    <s v="Flow GAS"/>
    <s v="Kmilk_rv;Kmed_hat;K2nd_ws"/>
    <s v="Cor4 Oil Corp"/>
    <n v="149379"/>
    <m/>
    <m/>
    <d v="2010-01-29T00:00:00"/>
    <d v="2010-02-15T00:00:00"/>
    <d v="2010-02-17T00:00:00"/>
    <m/>
    <d v="2010-11-01T00:00:00"/>
    <d v="2010-11-01T00:00:00"/>
    <m/>
    <m/>
    <m/>
    <m/>
    <s v="WI"/>
    <n v="1"/>
    <n v="1"/>
    <n v="1"/>
    <x v="0"/>
    <s v="N"/>
    <n v="10.145205479452056"/>
    <n v="10.145205479452056"/>
    <n v="691.89600000000007"/>
    <n v="691.89600000000007"/>
    <s v="Flow GAS"/>
    <n v="4"/>
    <n v="4"/>
    <m/>
    <s v="Flow GAS"/>
    <x v="1"/>
    <s v="Producing"/>
    <s v="Producing"/>
    <x v="0"/>
    <x v="0"/>
    <s v="W 0418069 "/>
    <n v="17975"/>
    <n v="0"/>
    <n v="0"/>
    <n v="0"/>
    <n v="0"/>
    <n v="16500"/>
    <n v="0"/>
    <n v="34475"/>
    <m/>
    <m/>
    <m/>
    <m/>
    <n v="34475"/>
    <m/>
    <n v="25704.0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410020"/>
    <s v="1 UWI in License"/>
    <n v="418116"/>
    <s v="102/10-14-019-09W4/00"/>
    <n v="418116"/>
    <n v="1"/>
    <s v="102"/>
    <s v="10"/>
    <s v="14"/>
    <s v="019"/>
    <s v="09W4"/>
    <s v="00"/>
    <s v="10-14-019-09W4"/>
    <s v="10-14-019-09W4"/>
    <s v="AB"/>
    <m/>
    <s v="IMAGINEA JENNER 10-14-19-9"/>
    <x v="7"/>
    <s v="Cor4 Oil Corp"/>
    <s v="Working Interest"/>
    <n v="0.8"/>
    <s v="JENNER GAS"/>
    <s v="Yes"/>
    <s v="9) Per Jeremy &amp; Colin's final review, license belongs in JENNER SHLW GAS"/>
    <s v="Cased"/>
    <m/>
    <m/>
    <n v="2382"/>
    <m/>
    <m/>
    <m/>
    <m/>
    <m/>
    <m/>
    <m/>
    <m/>
    <d v="2010-01-29T00:00:00"/>
    <d v="2010-02-08T00:00:00"/>
    <d v="2010-02-09T00:00:00"/>
    <m/>
    <m/>
    <m/>
    <m/>
    <m/>
    <m/>
    <m/>
    <s v="WI"/>
    <n v="1"/>
    <n v="1"/>
    <n v="0.8"/>
    <x v="0"/>
    <s v="N"/>
    <n v="10.164383561643836"/>
    <n v="10.164383561643836"/>
    <n v="726.03360000000009"/>
    <n v="726.03360000000009"/>
    <s v="Cased"/>
    <n v="32"/>
    <n v="32"/>
    <m/>
    <s v="Cased"/>
    <x v="0"/>
    <s v="Pre-Production"/>
    <s v="Pre-Production"/>
    <x v="1"/>
    <x v="0"/>
    <s v="W 0418116 "/>
    <n v="12800"/>
    <n v="0"/>
    <n v="0"/>
    <n v="0"/>
    <n v="0"/>
    <n v="16500"/>
    <n v="0"/>
    <n v="29300"/>
    <m/>
    <m/>
    <m/>
    <m/>
    <n v="29300"/>
    <m/>
    <n v="0"/>
    <m/>
    <n v="2200"/>
    <n v="10900"/>
    <n v="13100"/>
    <x v="17"/>
    <m/>
    <n v="2200"/>
    <n v="10900"/>
    <x v="17"/>
    <s v=""/>
    <n v="4"/>
    <s v="3) DUCs / Cut &amp; Cap Ready / Known Work To Do. Prioritize as earlier"/>
    <n v="11"/>
    <m/>
    <n v="2200"/>
    <n v="10900"/>
    <n v="13100"/>
    <n v="0.8"/>
    <n v="1760"/>
    <n v="8720"/>
    <n v="10480"/>
    <n v="11"/>
    <n v="1.35E-2"/>
    <n v="2039.7359537839907"/>
    <n v="10806.78554973314"/>
    <n v="12846.521503517131"/>
    <n v="1.7600000000000001E-2"/>
    <n v="1683.549421213409"/>
    <n v="8174.5331720796703"/>
    <n v="9858.0825932930784"/>
    <s v="A.1) These wells are DUCs (drilled un-completed). Minimal abandonment cost of $2,200. Minimal disturbance, use $10,900 for recs (10% for pad site)."/>
  </r>
  <r>
    <s v="1 - Yes"/>
    <s v="1- Yes"/>
    <n v="214081906000"/>
    <s v="1 UWI in License"/>
    <n v="418149"/>
    <s v="100/06-19-021-08W4/00"/>
    <n v="418149"/>
    <n v="1"/>
    <s v="100"/>
    <s v="06"/>
    <s v="19"/>
    <s v="021"/>
    <s v="08W4"/>
    <s v="00"/>
    <s v="06-19-021-08W4"/>
    <s v="06-19-021-08W4"/>
    <s v="AB"/>
    <m/>
    <s v="IMAGINEA JENNER 6-19-21-8"/>
    <x v="7"/>
    <s v="Cor4 Oil Corp"/>
    <s v="Working Interest"/>
    <n v="1"/>
    <s v="JENNER SHLW GAS"/>
    <s v="No"/>
    <m/>
    <s v="Cased"/>
    <m/>
    <m/>
    <n v="1795"/>
    <m/>
    <m/>
    <m/>
    <m/>
    <m/>
    <m/>
    <m/>
    <m/>
    <d v="2010-02-02T00:00:00"/>
    <d v="2010-02-22T00:00:00"/>
    <d v="2010-02-26T00:00:00"/>
    <m/>
    <m/>
    <m/>
    <m/>
    <m/>
    <m/>
    <m/>
    <s v="WI"/>
    <n v="1"/>
    <n v="1"/>
    <n v="1"/>
    <x v="0"/>
    <s v="N"/>
    <n v="10.126027397260273"/>
    <n v="10.126027397260273"/>
    <n v="547.11599999999999"/>
    <n v="547.11599999999999"/>
    <s v="Cased"/>
    <n v="32"/>
    <n v="32"/>
    <m/>
    <s v="Cased"/>
    <x v="0"/>
    <s v="Pre-Production"/>
    <s v="Pre-Production"/>
    <x v="1"/>
    <x v="0"/>
    <s v="W 0418149 "/>
    <n v="12800"/>
    <n v="0"/>
    <n v="0"/>
    <n v="0"/>
    <n v="0"/>
    <n v="16500"/>
    <n v="0"/>
    <n v="29300"/>
    <m/>
    <m/>
    <m/>
    <m/>
    <n v="29300"/>
    <m/>
    <n v="0"/>
    <m/>
    <n v="2200"/>
    <n v="10900"/>
    <n v="13100"/>
    <x v="17"/>
    <m/>
    <n v="2200"/>
    <n v="10900"/>
    <x v="17"/>
    <s v=""/>
    <n v="5"/>
    <s v="3) DUCs / Cut &amp; Cap Ready / Known Work To Do. Prioritize as earlier"/>
    <n v="7"/>
    <m/>
    <n v="2200"/>
    <n v="10900"/>
    <n v="13100"/>
    <n v="1"/>
    <n v="2200"/>
    <n v="10900"/>
    <n v="13100"/>
    <n v="7"/>
    <n v="1.35E-2"/>
    <n v="2416.5119772444505"/>
    <n v="12802.993773775461"/>
    <n v="15219.505751019911"/>
    <n v="1.7600000000000001E-2"/>
    <n v="2138.6970180085918"/>
    <n v="10384.51826744619"/>
    <n v="12523.215285454782"/>
    <s v="A.1) These wells are DUCs (drilled un-completed). Minimal abandonment cost of $2,200. Minimal disturbance, use $10,900 for recs (10% for pad site)."/>
  </r>
  <r>
    <s v="1 - Yes"/>
    <s v="1- Yes"/>
    <n v="194092010000"/>
    <s v="1 UWI in License"/>
    <n v="418173"/>
    <s v="100/10-20-019-09W4/00"/>
    <n v="418173"/>
    <n v="1"/>
    <s v="100"/>
    <s v="10"/>
    <s v="20"/>
    <s v="019"/>
    <s v="09W4"/>
    <s v="00"/>
    <s v="10-20-019-09W4"/>
    <s v="10-20-019-09W4"/>
    <s v="AB"/>
    <s v="JENNER"/>
    <s v="IMAGINEA JENNER 10-20-19-9"/>
    <x v="5"/>
    <s v="Cor4 Oil Corp"/>
    <s v="Working Interest"/>
    <n v="1"/>
    <s v="PRINCESS - PG"/>
    <s v="No"/>
    <m/>
    <s v="Flow GAS"/>
    <d v="2020-05-31T00:00:00"/>
    <m/>
    <n v="2385"/>
    <m/>
    <m/>
    <s v="Flow GAS"/>
    <s v="Kmilk_rv;Kmed_hat;K2nd_ws"/>
    <s v="Cor4 Oil Corp"/>
    <n v="149379"/>
    <m/>
    <m/>
    <d v="2010-02-02T00:00:00"/>
    <d v="2010-02-12T00:00:00"/>
    <d v="2010-02-13T00:00:00"/>
    <m/>
    <d v="2010-09-01T00:00:00"/>
    <d v="2010-09-01T00:00:00"/>
    <m/>
    <m/>
    <m/>
    <m/>
    <s v="WI"/>
    <n v="1"/>
    <n v="1"/>
    <n v="1"/>
    <x v="0"/>
    <s v="N"/>
    <n v="10.153424657534247"/>
    <n v="10.153424657534247"/>
    <n v="726.94800000000009"/>
    <n v="726.94800000000009"/>
    <s v="Flow GAS"/>
    <n v="4"/>
    <n v="4"/>
    <m/>
    <s v="Flow GAS"/>
    <x v="1"/>
    <s v="Producing"/>
    <s v="Producing"/>
    <x v="0"/>
    <x v="0"/>
    <s v="W 0418173 "/>
    <n v="17975"/>
    <n v="0"/>
    <n v="0"/>
    <n v="0"/>
    <n v="0"/>
    <n v="16500"/>
    <n v="0"/>
    <n v="34475"/>
    <m/>
    <m/>
    <m/>
    <m/>
    <n v="34475"/>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74111712000"/>
    <s v="1 UWI in License"/>
    <n v="418307"/>
    <s v="100/12-17-017-11W4/00"/>
    <n v="418307"/>
    <n v="1"/>
    <s v="100"/>
    <s v="12"/>
    <s v="17"/>
    <s v="017"/>
    <s v="11W4"/>
    <s v="00"/>
    <s v="01-19-017-11W4"/>
    <s v="01-19-017-11W4"/>
    <s v="AB"/>
    <s v="ALDERSON"/>
    <s v="Imaginea ALDSON 12-17-17-11"/>
    <x v="8"/>
    <s v="Cor4 Oil Corp"/>
    <s v="Working Interest"/>
    <n v="1"/>
    <s v="ALDERSON"/>
    <s v="No"/>
    <m/>
    <s v="ABD Zn WTR Disp"/>
    <m/>
    <d v="2013-04-30T00:00:00"/>
    <n v="4776"/>
    <n v="7684"/>
    <n v="2720"/>
    <s v="ABD Zn WTR Disp"/>
    <s v="Dleduc"/>
    <m/>
    <m/>
    <m/>
    <m/>
    <d v="2010-02-04T00:00:00"/>
    <d v="2010-02-11T00:00:00"/>
    <d v="2010-02-25T00:00:00"/>
    <d v="2011-02-25T00:00:00"/>
    <m/>
    <m/>
    <d v="2010-08-10T00:00:00"/>
    <m/>
    <m/>
    <m/>
    <s v="WI"/>
    <n v="1"/>
    <n v="1"/>
    <n v="1"/>
    <x v="0"/>
    <s v="N"/>
    <n v="10.156164383561643"/>
    <n v="10.156164383561643"/>
    <n v="1455.7248000000002"/>
    <n v="1455.7248000000002"/>
    <s v="ABD Zn WTR Disp"/>
    <n v="28"/>
    <n v="28"/>
    <m/>
    <s v="ABD Zn WTR Disp"/>
    <x v="0"/>
    <s v="Abandoned"/>
    <s v="Partial Abandoned"/>
    <x v="1"/>
    <x v="1"/>
    <s v="W 0418307 "/>
    <n v="12800"/>
    <n v="0"/>
    <n v="0"/>
    <n v="0"/>
    <n v="0"/>
    <n v="0"/>
    <n v="1650"/>
    <n v="14450"/>
    <m/>
    <m/>
    <m/>
    <m/>
    <n v="14450"/>
    <m/>
    <n v="0"/>
    <m/>
    <n v="2500"/>
    <n v="2500"/>
    <n v="5000"/>
    <x v="7"/>
    <m/>
    <n v="2500"/>
    <n v="2500"/>
    <x v="7"/>
    <s v=""/>
    <n v="8"/>
    <s v="3) DUCs / Cut &amp; Cap Ready / Known Work To Do. Prioritize as earlier"/>
    <n v="5"/>
    <m/>
    <n v="2500"/>
    <n v="2500"/>
    <n v="5000"/>
    <n v="1"/>
    <n v="2500"/>
    <n v="2500"/>
    <n v="5000"/>
    <n v="5"/>
    <n v="1.35E-2"/>
    <n v="2673.3681756842902"/>
    <n v="2858.7589611046201"/>
    <n v="5532.1271367889103"/>
    <n v="1.7600000000000001E-2"/>
    <n v="2450.0406062653365"/>
    <n v="2401.0795889396068"/>
    <n v="4851.1201952049432"/>
    <s v="A.2) Cut &amp; Cap ready wells, D13 suspended. Has plug &amp; cement. Still require well review. Do not have known SCVL. Use $2,500 abandonment estimate for now. Use $10,900 for shallow gas rec, and $25,000 for oil/other rec. (10% for site pad)"/>
  </r>
  <r>
    <s v="1 - Yes"/>
    <s v="1- Yes"/>
    <n v="204092204000"/>
    <s v="1 UWI in License"/>
    <n v="418313"/>
    <s v="100/04-22-020-09W4/00"/>
    <n v="418313"/>
    <n v="1"/>
    <s v="100"/>
    <s v="04"/>
    <s v="22"/>
    <s v="020"/>
    <s v="09W4"/>
    <s v="00"/>
    <s v="04-22-020-09W4"/>
    <s v="04-22-020-09W4"/>
    <s v="AB"/>
    <m/>
    <s v="IMAGINEA JENNER 4-22-20-9"/>
    <x v="7"/>
    <s v="Cor4 Oil Corp"/>
    <s v="Working Interest"/>
    <n v="1"/>
    <s v="JENNER SHLW GAS"/>
    <s v="No"/>
    <m/>
    <s v="Cased"/>
    <m/>
    <m/>
    <n v="2293"/>
    <m/>
    <m/>
    <m/>
    <m/>
    <m/>
    <m/>
    <m/>
    <m/>
    <d v="2010-02-04T00:00:00"/>
    <d v="2010-02-21T00:00:00"/>
    <d v="2010-02-25T00:00:00"/>
    <m/>
    <m/>
    <m/>
    <m/>
    <m/>
    <m/>
    <m/>
    <s v="WI"/>
    <n v="1"/>
    <n v="1"/>
    <n v="1"/>
    <x v="0"/>
    <s v="N"/>
    <n v="10.128767123287671"/>
    <n v="10.128767123287671"/>
    <n v="698.90640000000008"/>
    <n v="698.90640000000008"/>
    <s v="Cased"/>
    <n v="32"/>
    <n v="32"/>
    <m/>
    <s v="Cased"/>
    <x v="0"/>
    <s v="Pre-Production"/>
    <s v="Pre-Production"/>
    <x v="1"/>
    <x v="0"/>
    <s v="W 0418313 "/>
    <n v="12800"/>
    <n v="0"/>
    <n v="0"/>
    <n v="0"/>
    <n v="0"/>
    <n v="16500"/>
    <n v="0"/>
    <n v="29300"/>
    <m/>
    <m/>
    <m/>
    <m/>
    <n v="29300"/>
    <m/>
    <n v="0"/>
    <m/>
    <n v="2200"/>
    <n v="10900"/>
    <n v="13100"/>
    <x v="17"/>
    <m/>
    <n v="2200"/>
    <n v="10900"/>
    <x v="17"/>
    <s v=""/>
    <n v="6"/>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194100109000"/>
    <s v="1 UWI in License"/>
    <n v="418317"/>
    <s v="100/09-01-019-10W4/00"/>
    <n v="418317"/>
    <n v="1"/>
    <s v="100"/>
    <s v="09"/>
    <s v="01"/>
    <s v="019"/>
    <s v="10W4"/>
    <s v="00"/>
    <s v="09-01-019-10W4"/>
    <s v="09-01-019-10W4"/>
    <s v="AB"/>
    <m/>
    <s v="IMAGINEA PRIN 9-1-19-10"/>
    <x v="5"/>
    <s v="Cor4 Oil Corp"/>
    <s v="Working Interest"/>
    <n v="1"/>
    <s v="PRINCESS - PG"/>
    <s v="No"/>
    <m/>
    <s v="Cased"/>
    <m/>
    <m/>
    <n v="2293"/>
    <m/>
    <m/>
    <m/>
    <m/>
    <m/>
    <m/>
    <m/>
    <m/>
    <d v="2010-02-04T00:00:00"/>
    <d v="2010-02-16T00:00:00"/>
    <d v="2010-02-18T00:00:00"/>
    <m/>
    <m/>
    <m/>
    <m/>
    <m/>
    <m/>
    <m/>
    <s v="WI"/>
    <n v="1"/>
    <n v="1"/>
    <n v="1"/>
    <x v="0"/>
    <s v="N"/>
    <n v="10.142465753424657"/>
    <n v="10.142465753424657"/>
    <n v="698.90640000000008"/>
    <n v="698.90640000000008"/>
    <s v="Cased"/>
    <n v="32"/>
    <n v="32"/>
    <m/>
    <s v="Cased"/>
    <x v="0"/>
    <s v="Pre-Production"/>
    <s v="Pre-Production"/>
    <x v="1"/>
    <x v="0"/>
    <s v="W 0418317 "/>
    <n v="12800"/>
    <n v="0"/>
    <n v="0"/>
    <n v="0"/>
    <n v="0"/>
    <n v="16500"/>
    <n v="0"/>
    <n v="29300"/>
    <m/>
    <m/>
    <m/>
    <m/>
    <n v="29300"/>
    <m/>
    <n v="0"/>
    <m/>
    <n v="2200"/>
    <n v="10900"/>
    <n v="13100"/>
    <x v="17"/>
    <m/>
    <n v="2200"/>
    <n v="10900"/>
    <x v="17"/>
    <s v=""/>
    <n v="7"/>
    <s v="3) DUCs / Cut &amp; Cap Ready / Known Work To Do. Prioritize as earlier"/>
    <n v="8"/>
    <m/>
    <n v="2200"/>
    <n v="10900"/>
    <n v="13100"/>
    <n v="1"/>
    <n v="2200"/>
    <n v="10900"/>
    <n v="13100"/>
    <n v="8"/>
    <n v="1.35E-2"/>
    <n v="2449.1348889372507"/>
    <n v="12975.834189721432"/>
    <n v="15424.969078658683"/>
    <n v="1.7600000000000001E-2"/>
    <n v="2130.0800194100907"/>
    <n v="10342.678128986554"/>
    <n v="12472.758148396644"/>
    <s v="A.1) These wells are DUCs (drilled un-completed). Minimal abandonment cost of $2,200. Minimal disturbance, use $10,900 for recs (10% for pad site)."/>
  </r>
  <r>
    <s v="1 - Yes"/>
    <s v="1- Yes"/>
    <n v="194100115000"/>
    <s v="1 UWI in License"/>
    <n v="418318"/>
    <s v="100/15-01-019-10W4/00"/>
    <n v="418318"/>
    <n v="1"/>
    <s v="100"/>
    <s v="15"/>
    <s v="01"/>
    <s v="019"/>
    <s v="10W4"/>
    <s v="00"/>
    <s v="15-01-019-10W4"/>
    <s v="15-01-019-10W4"/>
    <s v="AB"/>
    <s v="PRINCESS"/>
    <s v="IMAGINEA PRIN 15-1-19-10"/>
    <x v="5"/>
    <s v="Cor4 Oil Corp"/>
    <s v="Working Interest"/>
    <n v="1"/>
    <s v="PRINCESS - PG"/>
    <s v="No"/>
    <m/>
    <s v="Flow GAS"/>
    <d v="2020-05-31T00:00:00"/>
    <m/>
    <n v="2287"/>
    <m/>
    <m/>
    <s v="Flow GAS"/>
    <s v="Kmilk_rv;Kmed_hat;K2nd_ws"/>
    <s v="Cor4 Oil Corp"/>
    <n v="149379"/>
    <m/>
    <m/>
    <d v="2010-02-04T00:00:00"/>
    <d v="2010-02-16T00:00:00"/>
    <d v="2010-02-19T00:00:00"/>
    <m/>
    <d v="2010-11-01T00:00:00"/>
    <d v="2010-11-01T00:00:00"/>
    <m/>
    <m/>
    <m/>
    <m/>
    <s v="WI"/>
    <n v="1"/>
    <n v="1"/>
    <n v="1"/>
    <x v="0"/>
    <s v="N"/>
    <n v="10.142465753424657"/>
    <n v="10.142465753424657"/>
    <n v="697.07760000000007"/>
    <n v="697.07760000000007"/>
    <s v="Flow GAS"/>
    <n v="4"/>
    <n v="4"/>
    <m/>
    <s v="Flow GAS"/>
    <x v="1"/>
    <s v="Producing"/>
    <s v="Producing"/>
    <x v="0"/>
    <x v="0"/>
    <s v="W 0418318 "/>
    <n v="17975"/>
    <n v="0"/>
    <n v="0"/>
    <n v="0"/>
    <n v="0"/>
    <n v="16500"/>
    <n v="0"/>
    <n v="34475"/>
    <m/>
    <m/>
    <m/>
    <m/>
    <n v="34475"/>
    <m/>
    <n v="48864.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101000"/>
    <s v="1 UWI in License"/>
    <n v="418319"/>
    <s v="100/01-01-020-09W4/00"/>
    <n v="418319"/>
    <n v="1"/>
    <s v="100"/>
    <s v="01"/>
    <s v="01"/>
    <s v="020"/>
    <s v="09W4"/>
    <s v="00"/>
    <s v="01-01-020-09W4"/>
    <s v="01-01-020-09W4"/>
    <s v="AB"/>
    <m/>
    <s v="IMAGINEA JENNER 1-1-20-9"/>
    <x v="7"/>
    <s v="Cor4 Oil Corp"/>
    <s v="Working Interest"/>
    <n v="0.8"/>
    <s v="JENNER SHLW GAS"/>
    <s v="No"/>
    <m/>
    <s v="Cased"/>
    <m/>
    <m/>
    <n v="1804"/>
    <m/>
    <m/>
    <m/>
    <m/>
    <m/>
    <m/>
    <m/>
    <m/>
    <d v="2010-02-04T00:00:00"/>
    <d v="2010-02-19T00:00:00"/>
    <d v="2010-02-21T00:00:00"/>
    <m/>
    <m/>
    <m/>
    <m/>
    <m/>
    <m/>
    <m/>
    <s v="WI"/>
    <n v="1"/>
    <n v="1"/>
    <n v="0.8"/>
    <x v="0"/>
    <s v="N"/>
    <n v="10.134246575342466"/>
    <n v="10.134246575342466"/>
    <n v="549.85919999999999"/>
    <n v="549.85919999999999"/>
    <s v="Cased"/>
    <n v="32"/>
    <n v="32"/>
    <m/>
    <s v="Cased"/>
    <x v="0"/>
    <s v="Pre-Production"/>
    <s v="Pre-Production"/>
    <x v="1"/>
    <x v="0"/>
    <s v="W 0418319 "/>
    <n v="12800"/>
    <n v="0"/>
    <n v="0"/>
    <n v="0"/>
    <n v="0"/>
    <n v="16500"/>
    <n v="0"/>
    <n v="29300"/>
    <m/>
    <m/>
    <m/>
    <m/>
    <n v="29300"/>
    <m/>
    <n v="0"/>
    <m/>
    <n v="2200"/>
    <n v="10900"/>
    <n v="13100"/>
    <x v="17"/>
    <m/>
    <n v="2200"/>
    <n v="10900"/>
    <x v="17"/>
    <s v=""/>
    <n v="5"/>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101201000"/>
    <s v="1 UWI in License"/>
    <n v="418321"/>
    <s v="100/01-12-019-10W4/00"/>
    <n v="418321"/>
    <n v="1"/>
    <s v="100"/>
    <s v="01"/>
    <s v="12"/>
    <s v="019"/>
    <s v="10W4"/>
    <s v="00"/>
    <s v="01-12-019-10W4"/>
    <s v="01-12-019-10W4"/>
    <s v="AB"/>
    <m/>
    <s v="IMAGINEA PRIN 1-12-19-10"/>
    <x v="5"/>
    <s v="Cor4 Oil Corp"/>
    <s v="Working Interest"/>
    <n v="1"/>
    <s v="PRINCESS - PG"/>
    <s v="No"/>
    <m/>
    <s v="Cased"/>
    <m/>
    <m/>
    <n v="2290"/>
    <m/>
    <m/>
    <m/>
    <m/>
    <m/>
    <m/>
    <m/>
    <m/>
    <d v="2010-02-04T00:00:00"/>
    <d v="2010-02-16T00:00:00"/>
    <d v="2010-02-20T00:00:00"/>
    <m/>
    <m/>
    <m/>
    <m/>
    <m/>
    <m/>
    <m/>
    <s v="WI"/>
    <n v="1"/>
    <n v="1"/>
    <n v="1"/>
    <x v="0"/>
    <s v="N"/>
    <n v="10.142465753424657"/>
    <n v="10.142465753424657"/>
    <n v="697.99200000000008"/>
    <n v="697.99200000000008"/>
    <s v="Cased"/>
    <n v="32"/>
    <n v="32"/>
    <m/>
    <s v="Cased"/>
    <x v="0"/>
    <s v="Pre-Production"/>
    <s v="Pre-Production"/>
    <x v="1"/>
    <x v="0"/>
    <s v="W 0418321 "/>
    <n v="12800"/>
    <n v="0"/>
    <n v="0"/>
    <n v="0"/>
    <n v="0"/>
    <n v="16500"/>
    <n v="0"/>
    <n v="29300"/>
    <m/>
    <m/>
    <m/>
    <m/>
    <n v="29300"/>
    <m/>
    <n v="0"/>
    <m/>
    <n v="2200"/>
    <n v="10900"/>
    <n v="13100"/>
    <x v="17"/>
    <m/>
    <n v="2200"/>
    <n v="10900"/>
    <x v="17"/>
    <s v=""/>
    <n v="9"/>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100101000"/>
    <s v="1 UWI in License"/>
    <n v="418323"/>
    <s v="100/01-01-019-10W4/00"/>
    <n v="418323"/>
    <n v="1"/>
    <s v="100"/>
    <s v="01"/>
    <s v="01"/>
    <s v="019"/>
    <s v="10W4"/>
    <s v="00"/>
    <s v="01-01-019-10W4"/>
    <s v="01-01-019-10W4"/>
    <s v="AB"/>
    <m/>
    <s v="IMAGINEA PRIN 1-1-19-10"/>
    <x v="5"/>
    <s v="Cor4 Oil Corp"/>
    <s v="Working Interest"/>
    <n v="1"/>
    <s v="PRINCESS - PG"/>
    <s v="No"/>
    <m/>
    <s v="Cased"/>
    <m/>
    <m/>
    <n v="2264"/>
    <m/>
    <m/>
    <m/>
    <m/>
    <m/>
    <m/>
    <m/>
    <m/>
    <d v="2010-02-04T00:00:00"/>
    <d v="2010-02-15T00:00:00"/>
    <d v="2010-02-17T00:00:00"/>
    <m/>
    <m/>
    <m/>
    <m/>
    <m/>
    <m/>
    <m/>
    <s v="WI"/>
    <n v="1"/>
    <n v="1"/>
    <n v="1"/>
    <x v="0"/>
    <s v="N"/>
    <n v="10.145205479452056"/>
    <n v="10.145205479452056"/>
    <n v="690.06720000000007"/>
    <n v="690.06720000000007"/>
    <s v="Cased"/>
    <n v="32"/>
    <n v="32"/>
    <m/>
    <s v="Cased"/>
    <x v="0"/>
    <s v="Pre-Production"/>
    <s v="Pre-Production"/>
    <x v="1"/>
    <x v="0"/>
    <s v="W 0418323 "/>
    <n v="12800"/>
    <n v="0"/>
    <n v="0"/>
    <n v="0"/>
    <n v="0"/>
    <n v="16500"/>
    <n v="0"/>
    <n v="29300"/>
    <m/>
    <m/>
    <m/>
    <m/>
    <n v="29300"/>
    <m/>
    <n v="0"/>
    <m/>
    <n v="2200"/>
    <n v="10900"/>
    <n v="13100"/>
    <x v="17"/>
    <m/>
    <n v="2200"/>
    <n v="10900"/>
    <x v="17"/>
    <s v=""/>
    <n v="10"/>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093412020"/>
    <s v="1 UWI in License"/>
    <n v="418394"/>
    <s v="102/12-34-019-09W4/00"/>
    <n v="418394"/>
    <n v="1"/>
    <s v="102"/>
    <s v="12"/>
    <s v="34"/>
    <s v="019"/>
    <s v="09W4"/>
    <s v="00"/>
    <s v="12-34-019-09W4"/>
    <s v="12-34-019-09W4"/>
    <s v="AB"/>
    <m/>
    <s v="IMAGINEA JENNER 12-34-19-9"/>
    <x v="7"/>
    <s v="Cor4 Oil Corp"/>
    <s v="Working Interest"/>
    <n v="0.8"/>
    <s v="JENNER SHLW GAS"/>
    <s v="No"/>
    <m/>
    <s v="Cased"/>
    <m/>
    <m/>
    <n v="2487"/>
    <m/>
    <m/>
    <m/>
    <m/>
    <m/>
    <m/>
    <m/>
    <m/>
    <d v="2010-02-08T00:00:00"/>
    <d v="2010-02-18T00:00:00"/>
    <d v="2010-02-20T00:00:00"/>
    <m/>
    <m/>
    <m/>
    <m/>
    <m/>
    <m/>
    <m/>
    <s v="WI"/>
    <n v="1"/>
    <n v="1"/>
    <n v="0.8"/>
    <x v="0"/>
    <s v="N"/>
    <n v="10.136986301369863"/>
    <n v="10.136986301369863"/>
    <n v="758.0376"/>
    <n v="758.0376"/>
    <s v="Cased"/>
    <n v="32"/>
    <n v="32"/>
    <m/>
    <s v="Cased"/>
    <x v="0"/>
    <s v="Pre-Production"/>
    <s v="Pre-Production"/>
    <x v="1"/>
    <x v="0"/>
    <s v="W 0418394 "/>
    <n v="12800"/>
    <n v="0"/>
    <n v="0"/>
    <n v="0"/>
    <n v="0"/>
    <n v="16500"/>
    <n v="0"/>
    <n v="29300"/>
    <m/>
    <m/>
    <m/>
    <m/>
    <n v="29300"/>
    <m/>
    <n v="0"/>
    <m/>
    <n v="2200"/>
    <n v="10900"/>
    <n v="13100"/>
    <x v="17"/>
    <m/>
    <n v="2200"/>
    <n v="10900"/>
    <x v="17"/>
    <s v=""/>
    <n v="8"/>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2815000"/>
    <s v="1 UWI in License"/>
    <n v="418435"/>
    <s v="100/15-28-019-09W4/00"/>
    <n v="418435"/>
    <n v="1"/>
    <s v="100"/>
    <s v="15"/>
    <s v="28"/>
    <s v="019"/>
    <s v="09W4"/>
    <s v="00"/>
    <s v="15-28-019-09W4"/>
    <s v="15-28-019-09W4"/>
    <s v="AB"/>
    <m/>
    <s v="IMAGINEA JENNER 15-28-19-9"/>
    <x v="7"/>
    <s v="Cor4 Oil Corp"/>
    <s v="Working Interest"/>
    <n v="0.4"/>
    <s v="JENNER SHLW GAS"/>
    <s v="No"/>
    <m/>
    <s v="Cased"/>
    <m/>
    <m/>
    <n v="2398"/>
    <m/>
    <m/>
    <m/>
    <m/>
    <m/>
    <m/>
    <m/>
    <m/>
    <d v="2010-02-09T00:00:00"/>
    <d v="2010-02-18T00:00:00"/>
    <d v="2010-02-20T00:00:00"/>
    <m/>
    <m/>
    <m/>
    <m/>
    <m/>
    <m/>
    <m/>
    <s v="WI"/>
    <n v="1"/>
    <n v="1"/>
    <n v="0.4"/>
    <x v="0"/>
    <s v="N"/>
    <n v="10.136986301369863"/>
    <n v="10.136986301369863"/>
    <n v="730.91039999999998"/>
    <n v="730.91039999999998"/>
    <s v="Cased"/>
    <n v="32"/>
    <n v="32"/>
    <m/>
    <s v="Cased"/>
    <x v="0"/>
    <s v="Pre-Production"/>
    <s v="Pre-Production"/>
    <x v="1"/>
    <x v="0"/>
    <s v="W 0418435 "/>
    <n v="12800"/>
    <n v="0"/>
    <n v="0"/>
    <n v="0"/>
    <n v="0"/>
    <n v="16500"/>
    <n v="0"/>
    <n v="29300"/>
    <m/>
    <m/>
    <m/>
    <m/>
    <n v="29300"/>
    <m/>
    <n v="0"/>
    <m/>
    <n v="2200"/>
    <n v="10900"/>
    <n v="13100"/>
    <x v="17"/>
    <m/>
    <n v="2200"/>
    <n v="10900"/>
    <x v="17"/>
    <s v=""/>
    <n v="3"/>
    <s v="3) DUCs / Cut &amp; Cap Ready / Known Work To Do. Prioritize as earlier"/>
    <n v="1"/>
    <m/>
    <n v="2200"/>
    <n v="10900"/>
    <n v="13100"/>
    <n v="0.4"/>
    <n v="880"/>
    <n v="4360"/>
    <n v="5240"/>
    <n v="1"/>
    <n v="1.35E-2"/>
    <n v="891.88000000000011"/>
    <n v="4725.2958787217131"/>
    <n v="5617.1758787217132"/>
    <n v="1.7600000000000001E-2"/>
    <n v="876.45440251572336"/>
    <n v="4255.6550445761177"/>
    <n v="5132.1094470918415"/>
    <s v="A.1) These wells are DUCs (drilled un-completed). Minimal abandonment cost of $2,200. Minimal disturbance, use $10,900 for recs (10% for pad site)."/>
  </r>
  <r>
    <s v="1 - Yes"/>
    <s v="1- Yes"/>
    <n v="204080601000"/>
    <s v="1 UWI in License"/>
    <n v="418438"/>
    <s v="100/01-06-020-08W4/00"/>
    <n v="418438"/>
    <n v="1"/>
    <s v="100"/>
    <s v="01"/>
    <s v="06"/>
    <s v="020"/>
    <s v="08W4"/>
    <s v="00"/>
    <s v="01-06-020-08W4"/>
    <s v="01-06-020-08W4"/>
    <s v="AB"/>
    <m/>
    <s v="IMAGINEA SUFFIELD 1-6-20-8"/>
    <x v="7"/>
    <s v="Cor4 Oil Corp"/>
    <s v="Working Interest"/>
    <n v="0.8"/>
    <s v="JENNER SHLW GAS"/>
    <s v="No"/>
    <m/>
    <s v="Cased"/>
    <m/>
    <m/>
    <n v="1834"/>
    <m/>
    <m/>
    <m/>
    <m/>
    <m/>
    <m/>
    <m/>
    <m/>
    <d v="2010-02-09T00:00:00"/>
    <d v="2010-02-20T00:00:00"/>
    <d v="2010-02-23T00:00:00"/>
    <m/>
    <m/>
    <m/>
    <m/>
    <m/>
    <m/>
    <m/>
    <s v="WI"/>
    <n v="1"/>
    <n v="1"/>
    <n v="0.8"/>
    <x v="0"/>
    <s v="N"/>
    <n v="10.131506849315068"/>
    <n v="10.131506849315068"/>
    <n v="559.00319999999999"/>
    <n v="559.00319999999999"/>
    <s v="Cased"/>
    <n v="32"/>
    <n v="32"/>
    <m/>
    <s v="Cased"/>
    <x v="0"/>
    <s v="Pre-Production"/>
    <s v="Pre-Production"/>
    <x v="1"/>
    <x v="0"/>
    <s v="W 0418438 "/>
    <n v="12800"/>
    <n v="0"/>
    <n v="0"/>
    <n v="0"/>
    <n v="0"/>
    <n v="16500"/>
    <n v="0"/>
    <n v="29300"/>
    <m/>
    <m/>
    <m/>
    <m/>
    <n v="29300"/>
    <m/>
    <n v="0"/>
    <m/>
    <n v="2200"/>
    <n v="10900"/>
    <n v="13100"/>
    <x v="17"/>
    <m/>
    <n v="2200"/>
    <n v="10900"/>
    <x v="17"/>
    <s v=""/>
    <n v="6"/>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2013020"/>
    <s v="1 UWI in License"/>
    <n v="418476"/>
    <s v="102/13-20-019-09W4/00"/>
    <n v="418476"/>
    <n v="1"/>
    <s v="102"/>
    <s v="13"/>
    <s v="20"/>
    <s v="019"/>
    <s v="09W4"/>
    <s v="00"/>
    <s v="13-20-019-09W4"/>
    <s v="13-20-019-09W4"/>
    <s v="AB"/>
    <s v="JENNER"/>
    <s v="IMAGINEA JENNER 13-20-19-9"/>
    <x v="5"/>
    <s v="Cor4 Oil Corp"/>
    <s v="Working Interest"/>
    <n v="1"/>
    <s v="PRINCESS - PG"/>
    <s v="No"/>
    <m/>
    <s v="Flow GAS"/>
    <d v="2020-05-31T00:00:00"/>
    <m/>
    <n v="2415"/>
    <m/>
    <m/>
    <s v="Flow GAS"/>
    <s v="Kmilk_rv;Kmed_hat;K2nd_ws"/>
    <s v="Cor4 Oil Corp"/>
    <n v="149379"/>
    <m/>
    <m/>
    <d v="2010-02-10T00:00:00"/>
    <d v="2010-02-17T00:00:00"/>
    <d v="2010-02-18T00:00:00"/>
    <m/>
    <d v="2010-09-01T00:00:00"/>
    <d v="2010-09-01T00:00:00"/>
    <m/>
    <m/>
    <m/>
    <m/>
    <s v="WI"/>
    <n v="1"/>
    <n v="1"/>
    <n v="1"/>
    <x v="0"/>
    <s v="N"/>
    <n v="10.139726027397261"/>
    <n v="10.139726027397261"/>
    <n v="736.09199999999998"/>
    <n v="736.09199999999998"/>
    <s v="Flow GAS"/>
    <n v="4"/>
    <n v="4"/>
    <m/>
    <s v="Flow GAS"/>
    <x v="1"/>
    <s v="Producing"/>
    <s v="Producing"/>
    <x v="0"/>
    <x v="0"/>
    <s v="W 0418476 "/>
    <n v="17975"/>
    <n v="0"/>
    <n v="0"/>
    <n v="0"/>
    <n v="0"/>
    <n v="16500"/>
    <n v="0"/>
    <n v="34475"/>
    <m/>
    <m/>
    <m/>
    <m/>
    <n v="34475"/>
    <m/>
    <n v="26898.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804000"/>
    <s v="1 UWI in License"/>
    <n v="418512"/>
    <s v="100/04-18-020-09W4/00"/>
    <n v="418512"/>
    <n v="1"/>
    <s v="100"/>
    <s v="04"/>
    <s v="18"/>
    <s v="020"/>
    <s v="09W4"/>
    <s v="00"/>
    <s v="04-18-020-09W4"/>
    <s v="04-18-020-09W4"/>
    <s v="AB"/>
    <m/>
    <s v="IMAGINEA JENNER 4-18-20-9"/>
    <x v="7"/>
    <s v="Cor4 Oil Corp"/>
    <s v="Working Interest"/>
    <n v="1"/>
    <s v="JENNER SHLW GAS"/>
    <s v="No"/>
    <m/>
    <s v="Cased"/>
    <m/>
    <m/>
    <n v="2516"/>
    <m/>
    <m/>
    <m/>
    <m/>
    <m/>
    <m/>
    <m/>
    <m/>
    <d v="2010-02-10T00:00:00"/>
    <d v="2010-02-20T00:00:00"/>
    <d v="2010-02-24T00:00:00"/>
    <m/>
    <m/>
    <m/>
    <m/>
    <m/>
    <m/>
    <m/>
    <s v="WI"/>
    <n v="1"/>
    <n v="1"/>
    <n v="1"/>
    <x v="0"/>
    <s v="N"/>
    <n v="10.131506849315068"/>
    <n v="10.131506849315068"/>
    <n v="766.8768"/>
    <n v="766.8768"/>
    <s v="Cased"/>
    <n v="32"/>
    <n v="32"/>
    <m/>
    <s v="Cased"/>
    <x v="0"/>
    <s v="Pre-Production"/>
    <s v="Pre-Production"/>
    <x v="1"/>
    <x v="0"/>
    <s v="W 0418512 "/>
    <n v="12800"/>
    <n v="0"/>
    <n v="0"/>
    <n v="0"/>
    <n v="0"/>
    <n v="16500"/>
    <n v="0"/>
    <n v="29300"/>
    <m/>
    <m/>
    <m/>
    <m/>
    <n v="29300"/>
    <m/>
    <n v="0"/>
    <m/>
    <n v="2200"/>
    <n v="10900"/>
    <n v="13100"/>
    <x v="17"/>
    <m/>
    <n v="2200"/>
    <n v="10900"/>
    <x v="17"/>
    <s v=""/>
    <n v="10"/>
    <s v="3) DUCs / Cut &amp; Cap Ready / Known Work To Do. Prioritize as earlier"/>
    <n v="1"/>
    <m/>
    <n v="2200"/>
    <n v="10900"/>
    <n v="13100"/>
    <n v="1"/>
    <n v="2200"/>
    <n v="10900"/>
    <n v="13100"/>
    <n v="1"/>
    <n v="1.35E-2"/>
    <n v="2229.7000000000003"/>
    <n v="11813.239696804283"/>
    <n v="14042.939696804284"/>
    <n v="1.7600000000000001E-2"/>
    <n v="2191.1360062893082"/>
    <n v="10639.137611440294"/>
    <n v="12830.273617729603"/>
    <s v="A.1) These wells are DUCs (drilled un-completed). Minimal abandonment cost of $2,200. Minimal disturbance, use $10,900 for recs (10% for pad site)."/>
  </r>
  <r>
    <s v="1 - Yes"/>
    <s v="1- Yes"/>
    <n v="204101601000"/>
    <s v="1 UWI in License"/>
    <n v="418519"/>
    <s v="100/01-16-020-10W4/00"/>
    <n v="418519"/>
    <n v="1"/>
    <s v="100"/>
    <s v="01"/>
    <s v="16"/>
    <s v="020"/>
    <s v="10W4"/>
    <s v="00"/>
    <s v="01-16-020-10W4"/>
    <s v="01-16-020-10W4"/>
    <s v="AB"/>
    <s v="PRINCESS"/>
    <s v="IMAGINEA PRIN 1-16-20-10"/>
    <x v="5"/>
    <s v="Cor4 Oil Corp"/>
    <s v="Working Interest"/>
    <n v="1"/>
    <s v="PRINCESS - PG"/>
    <s v="No"/>
    <m/>
    <s v="Flow GAS"/>
    <d v="2020-05-31T00:00:00"/>
    <m/>
    <n v="2303"/>
    <m/>
    <m/>
    <s v="Flow GAS"/>
    <s v="Kmilk_rv;Kmed_hat;K2nd_ws"/>
    <s v="Cor4 Oil Corp"/>
    <n v="116228"/>
    <m/>
    <m/>
    <d v="2010-02-10T00:00:00"/>
    <d v="2010-02-22T00:00:00"/>
    <d v="2010-02-24T00:00:00"/>
    <m/>
    <d v="2010-11-01T00:00:00"/>
    <d v="2010-11-01T00:00:00"/>
    <m/>
    <m/>
    <m/>
    <m/>
    <s v="WI"/>
    <n v="1"/>
    <n v="1"/>
    <n v="1"/>
    <x v="0"/>
    <s v="N"/>
    <n v="10.126027397260273"/>
    <n v="10.126027397260273"/>
    <n v="701.95440000000008"/>
    <n v="701.95440000000008"/>
    <s v="Flow GAS"/>
    <n v="4"/>
    <n v="4"/>
    <m/>
    <s v="Flow GAS"/>
    <x v="1"/>
    <s v="Producing"/>
    <s v="Producing"/>
    <x v="0"/>
    <x v="0"/>
    <s v="W 0418519 "/>
    <n v="17975"/>
    <n v="0"/>
    <n v="0"/>
    <n v="0"/>
    <n v="0"/>
    <n v="16500"/>
    <n v="0"/>
    <n v="34475"/>
    <m/>
    <m/>
    <m/>
    <m/>
    <n v="34475"/>
    <m/>
    <n v="10751.7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805000"/>
    <s v="1 UWI in License"/>
    <n v="418539"/>
    <s v="100/05-28-020-08W4/00"/>
    <n v="418539"/>
    <n v="1"/>
    <s v="100"/>
    <s v="05"/>
    <s v="28"/>
    <s v="020"/>
    <s v="08W4"/>
    <s v="00"/>
    <s v="05-28-020-08W4"/>
    <s v="05-28-020-08W4"/>
    <s v="AB"/>
    <s v="JENNER"/>
    <s v="IMAGINEA JENNER 5-28-20-8"/>
    <x v="0"/>
    <s v="Cor4 Oil Corp"/>
    <s v="Working Interest"/>
    <n v="1"/>
    <s v="JENNER OIL"/>
    <s v="No"/>
    <m/>
    <s v="Pump OIL"/>
    <d v="2020-05-31T00:00:00"/>
    <m/>
    <n v="3373"/>
    <m/>
    <m/>
    <s v="Pump OIL"/>
    <s v="Mpekisko"/>
    <s v="Cor4 Oil Corp"/>
    <n v="5000004"/>
    <m/>
    <m/>
    <d v="2010-02-12T00:00:00"/>
    <d v="2010-02-20T00:00:00"/>
    <d v="2010-02-23T00:00:00"/>
    <d v="2011-02-23T00:00:00"/>
    <d v="2010-04-27T00:00:00"/>
    <d v="2010-04-27T00:00:00"/>
    <m/>
    <m/>
    <m/>
    <m/>
    <s v="WI"/>
    <n v="1"/>
    <n v="1"/>
    <n v="1"/>
    <x v="0"/>
    <s v="N"/>
    <n v="10.131506849315068"/>
    <n v="10.131506849315068"/>
    <n v="1028.0904"/>
    <n v="1028.0904"/>
    <s v="Pump OIL"/>
    <n v="2"/>
    <n v="2"/>
    <m/>
    <s v="Pump OIL"/>
    <x v="2"/>
    <s v="Producing"/>
    <s v="Producing"/>
    <x v="0"/>
    <x v="0"/>
    <s v="W 0418539 "/>
    <n v="45993"/>
    <n v="0"/>
    <n v="0"/>
    <n v="0"/>
    <n v="0"/>
    <n v="16500"/>
    <n v="0"/>
    <n v="62493"/>
    <m/>
    <m/>
    <m/>
    <m/>
    <n v="62493"/>
    <m/>
    <n v="141335.6799999999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02405020"/>
    <s v="1 UWI in License"/>
    <n v="418541"/>
    <s v="102/05-24-019-10W4/00"/>
    <n v="418541"/>
    <n v="1"/>
    <s v="102"/>
    <s v="05"/>
    <s v="24"/>
    <s v="019"/>
    <s v="10W4"/>
    <s v="00"/>
    <s v="05-24-019-10W4"/>
    <s v="05-24-019-10W4"/>
    <s v="AB"/>
    <m/>
    <s v="IMAGINEA PRIN 5-24-19-10"/>
    <x v="5"/>
    <s v="Cor4 Oil Corp"/>
    <s v="Working Interest"/>
    <n v="1"/>
    <s v="PRINCESS - PG"/>
    <s v="No"/>
    <m/>
    <s v="Cased"/>
    <m/>
    <m/>
    <n v="2336"/>
    <m/>
    <m/>
    <m/>
    <m/>
    <m/>
    <m/>
    <m/>
    <m/>
    <d v="2010-02-12T00:00:00"/>
    <d v="2010-02-17T00:00:00"/>
    <d v="2010-02-21T00:00:00"/>
    <m/>
    <m/>
    <m/>
    <m/>
    <m/>
    <m/>
    <m/>
    <s v="WI"/>
    <n v="1"/>
    <n v="1"/>
    <n v="1"/>
    <x v="0"/>
    <s v="N"/>
    <n v="10.139726027397261"/>
    <n v="10.139726027397261"/>
    <n v="712.01280000000008"/>
    <n v="712.01280000000008"/>
    <s v="Cased"/>
    <n v="32"/>
    <n v="32"/>
    <m/>
    <s v="Cased"/>
    <x v="0"/>
    <s v="Pre-Production"/>
    <s v="Pre-Production"/>
    <x v="1"/>
    <x v="0"/>
    <s v="W 0418541 "/>
    <n v="12800"/>
    <n v="0"/>
    <n v="0"/>
    <n v="0"/>
    <n v="0"/>
    <n v="16500"/>
    <n v="0"/>
    <n v="29300"/>
    <m/>
    <m/>
    <m/>
    <m/>
    <n v="29300"/>
    <m/>
    <n v="0"/>
    <m/>
    <n v="2200"/>
    <n v="10900"/>
    <n v="13100"/>
    <x v="17"/>
    <m/>
    <n v="2200"/>
    <n v="10900"/>
    <x v="17"/>
    <s v=""/>
    <n v="9"/>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093107000"/>
    <s v="1 UWI in License"/>
    <n v="418542"/>
    <s v="100/07-31-019-09W4/00"/>
    <n v="418542"/>
    <n v="1"/>
    <s v="100"/>
    <s v="07"/>
    <s v="31"/>
    <s v="019"/>
    <s v="09W4"/>
    <s v="00"/>
    <s v="07-31-019-09W4"/>
    <s v="07-31-019-09W4"/>
    <s v="AB"/>
    <m/>
    <s v="IMAGINEA JENNER 7-31-19-9"/>
    <x v="7"/>
    <s v="Cor4 Oil Corp"/>
    <s v="Working Interest"/>
    <n v="0.77500000000000002"/>
    <s v="JENNER SHLW GAS"/>
    <s v="No"/>
    <m/>
    <s v="Cased"/>
    <m/>
    <m/>
    <n v="2470"/>
    <m/>
    <m/>
    <m/>
    <m/>
    <m/>
    <m/>
    <m/>
    <m/>
    <d v="2010-02-12T00:00:00"/>
    <d v="2010-02-17T00:00:00"/>
    <d v="2010-02-23T00:00:00"/>
    <m/>
    <m/>
    <m/>
    <m/>
    <m/>
    <m/>
    <m/>
    <s v="WI"/>
    <n v="1"/>
    <n v="1"/>
    <n v="0.77500000000000002"/>
    <x v="0"/>
    <s v="N"/>
    <n v="10.139726027397261"/>
    <n v="10.139726027397261"/>
    <n v="752.85599999999999"/>
    <n v="752.85599999999999"/>
    <s v="Cased"/>
    <n v="32"/>
    <n v="32"/>
    <m/>
    <s v="Cased"/>
    <x v="0"/>
    <s v="Pre-Production"/>
    <s v="Pre-Production"/>
    <x v="1"/>
    <x v="0"/>
    <s v="W 0418542 "/>
    <n v="12800"/>
    <n v="0"/>
    <n v="0"/>
    <n v="0"/>
    <n v="0"/>
    <n v="16500"/>
    <n v="0"/>
    <n v="29300"/>
    <m/>
    <m/>
    <m/>
    <m/>
    <n v="29300"/>
    <m/>
    <n v="0"/>
    <m/>
    <n v="2200"/>
    <n v="10900"/>
    <n v="13100"/>
    <x v="17"/>
    <m/>
    <n v="2200"/>
    <n v="10900"/>
    <x v="17"/>
    <s v=""/>
    <n v="9"/>
    <s v="3) DUCs / Cut &amp; Cap Ready / Known Work To Do. Prioritize as earlier"/>
    <n v="1"/>
    <m/>
    <n v="2200"/>
    <n v="10900"/>
    <n v="13100"/>
    <n v="0.77500000000000002"/>
    <n v="1705"/>
    <n v="8447.5"/>
    <n v="10152.5"/>
    <n v="1"/>
    <n v="1.35E-2"/>
    <n v="1728.0175000000002"/>
    <n v="9155.2607650233203"/>
    <n v="10883.27826502332"/>
    <n v="1.7600000000000001E-2"/>
    <n v="1698.1304048742138"/>
    <n v="8245.3316488662294"/>
    <n v="9943.4620537404426"/>
    <s v="A.1) These wells are DUCs (drilled un-completed). Minimal abandonment cost of $2,200. Minimal disturbance, use $10,900 for recs (10% for pad site)."/>
  </r>
  <r>
    <s v="1 - Yes"/>
    <s v="1- Yes"/>
    <n v="204081804000"/>
    <s v="1 UWI in License"/>
    <n v="418560"/>
    <s v="100/04-18-020-08W4/00"/>
    <n v="418560"/>
    <n v="1"/>
    <s v="100"/>
    <s v="04"/>
    <s v="18"/>
    <s v="020"/>
    <s v="08W4"/>
    <s v="00"/>
    <s v="04-18-020-08W4"/>
    <s v="04-18-020-08W4"/>
    <s v="AB"/>
    <m/>
    <s v="IMAGINEA JENNER 4-18-20-8"/>
    <x v="7"/>
    <s v="Cor4 Oil Corp"/>
    <s v="Working Interest"/>
    <n v="0.8"/>
    <s v="JENNER SHLW GAS"/>
    <s v="No"/>
    <m/>
    <s v="Cased"/>
    <m/>
    <m/>
    <n v="2241"/>
    <m/>
    <m/>
    <m/>
    <m/>
    <m/>
    <m/>
    <m/>
    <m/>
    <d v="2010-02-12T00:00:00"/>
    <d v="2010-02-20T00:00:00"/>
    <d v="2010-02-24T00:00:00"/>
    <m/>
    <m/>
    <m/>
    <m/>
    <m/>
    <m/>
    <m/>
    <s v="WI"/>
    <n v="1"/>
    <n v="1"/>
    <n v="0.8"/>
    <x v="0"/>
    <s v="N"/>
    <n v="10.131506849315068"/>
    <n v="10.131506849315068"/>
    <n v="683.05680000000007"/>
    <n v="683.05680000000007"/>
    <s v="Cased"/>
    <n v="32"/>
    <n v="32"/>
    <m/>
    <s v="Cased"/>
    <x v="0"/>
    <s v="Pre-Production"/>
    <s v="Pre-Production"/>
    <x v="1"/>
    <x v="0"/>
    <s v="W 0418560 "/>
    <n v="12800"/>
    <n v="0"/>
    <n v="0"/>
    <n v="0"/>
    <n v="0"/>
    <n v="16500"/>
    <n v="0"/>
    <n v="29300"/>
    <m/>
    <m/>
    <m/>
    <m/>
    <n v="29300"/>
    <m/>
    <n v="0"/>
    <m/>
    <n v="2200"/>
    <n v="10900"/>
    <n v="13100"/>
    <x v="17"/>
    <m/>
    <n v="2200"/>
    <n v="10900"/>
    <x v="17"/>
    <s v=""/>
    <n v="7"/>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204080604000"/>
    <s v="1 UWI in License"/>
    <n v="418599"/>
    <s v="100/04-06-020-08W4/00"/>
    <n v="418599"/>
    <n v="1"/>
    <s v="100"/>
    <s v="04"/>
    <s v="06"/>
    <s v="020"/>
    <s v="08W4"/>
    <s v="00"/>
    <s v="04-06-020-08W4"/>
    <s v="04-06-020-08W4"/>
    <s v="AB"/>
    <m/>
    <s v="IMAGINEA SUFFIELD 4-6-20-8"/>
    <x v="7"/>
    <s v="Cor4 Oil Corp"/>
    <s v="Working Interest"/>
    <n v="0.8"/>
    <s v="JENNER SHLW GAS"/>
    <s v="No"/>
    <m/>
    <s v="Cased"/>
    <m/>
    <m/>
    <n v="1808"/>
    <m/>
    <m/>
    <m/>
    <m/>
    <m/>
    <m/>
    <m/>
    <m/>
    <d v="2010-02-12T00:00:00"/>
    <d v="2010-02-19T00:00:00"/>
    <d v="2010-02-22T00:00:00"/>
    <m/>
    <m/>
    <m/>
    <m/>
    <m/>
    <m/>
    <m/>
    <s v="WI"/>
    <n v="1"/>
    <n v="1"/>
    <n v="0.8"/>
    <x v="0"/>
    <s v="N"/>
    <n v="10.134246575342466"/>
    <n v="10.134246575342466"/>
    <n v="551.07839999999999"/>
    <n v="551.07839999999999"/>
    <s v="Cased"/>
    <n v="32"/>
    <n v="32"/>
    <m/>
    <s v="Cased"/>
    <x v="0"/>
    <s v="Pre-Production"/>
    <s v="Pre-Production"/>
    <x v="1"/>
    <x v="0"/>
    <s v="W 0418599 "/>
    <n v="12800"/>
    <n v="0"/>
    <n v="0"/>
    <n v="0"/>
    <n v="0"/>
    <n v="16500"/>
    <n v="0"/>
    <n v="29300"/>
    <m/>
    <m/>
    <m/>
    <m/>
    <n v="29300"/>
    <m/>
    <n v="0"/>
    <m/>
    <n v="2200"/>
    <n v="10900"/>
    <n v="13100"/>
    <x v="17"/>
    <m/>
    <n v="2200"/>
    <n v="10900"/>
    <x v="17"/>
    <s v=""/>
    <n v="6"/>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204101610000"/>
    <s v="1 UWI in License"/>
    <n v="418600"/>
    <s v="100/10-16-020-10W4/00"/>
    <n v="418600"/>
    <n v="1"/>
    <s v="100"/>
    <s v="10"/>
    <s v="16"/>
    <s v="020"/>
    <s v="10W4"/>
    <s v="00"/>
    <s v="10-16-020-10W4"/>
    <s v="10-16-020-10W4"/>
    <s v="AB"/>
    <s v="PRINCESS"/>
    <s v="IMAGINEA PRIN 10-16-20-10"/>
    <x v="5"/>
    <s v="Cor4 Oil Corp"/>
    <s v="Working Interest"/>
    <n v="1"/>
    <s v="PRINCESS - PG"/>
    <s v="No"/>
    <m/>
    <s v="Flow GAS"/>
    <d v="2020-05-31T00:00:00"/>
    <m/>
    <n v="2274"/>
    <m/>
    <m/>
    <s v="Flow GAS"/>
    <s v="Kmilk_rv;Kmed_hat;K2nd_ws"/>
    <s v="Cor4 Oil Corp"/>
    <n v="116228"/>
    <m/>
    <m/>
    <d v="2010-02-16T00:00:00"/>
    <d v="2010-02-23T00:00:00"/>
    <d v="2010-02-25T00:00:00"/>
    <m/>
    <d v="2010-11-01T00:00:00"/>
    <d v="2010-11-04T00:00:00"/>
    <m/>
    <m/>
    <m/>
    <m/>
    <s v="WI"/>
    <n v="1"/>
    <n v="1"/>
    <n v="1"/>
    <x v="0"/>
    <s v="N"/>
    <n v="10.123287671232877"/>
    <n v="10.123287671232877"/>
    <n v="693.11520000000007"/>
    <n v="693.11520000000007"/>
    <s v="Flow GAS"/>
    <n v="4"/>
    <n v="4"/>
    <m/>
    <s v="Flow GAS"/>
    <x v="1"/>
    <s v="Producing"/>
    <s v="Producing"/>
    <x v="0"/>
    <x v="0"/>
    <s v="W 0418600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2000"/>
    <s v="1 UWI in License"/>
    <n v="418603"/>
    <s v="100/12-16-020-10W4/00"/>
    <n v="418603"/>
    <n v="1"/>
    <s v="100"/>
    <s v="12"/>
    <s v="16"/>
    <s v="020"/>
    <s v="10W4"/>
    <s v="00"/>
    <s v="12-16-020-10W4"/>
    <s v="12-16-020-10W4"/>
    <s v="AB"/>
    <s v="PRINCESS"/>
    <s v="IMAGINEA PRIN 12-16-20-10"/>
    <x v="5"/>
    <s v="Cor4 Oil Corp"/>
    <s v="Working Interest"/>
    <n v="1"/>
    <s v="PRINCESS - PG"/>
    <s v="No"/>
    <m/>
    <s v="Flow GAS"/>
    <d v="2020-05-31T00:00:00"/>
    <m/>
    <n v="2274"/>
    <m/>
    <m/>
    <s v="Flow GAS"/>
    <s v="Kmilk_rv;Kmed_hat;K2nd_ws"/>
    <s v="Cor4 Oil Corp"/>
    <n v="116228"/>
    <m/>
    <m/>
    <d v="2010-02-16T00:00:00"/>
    <d v="2010-02-24T00:00:00"/>
    <d v="2010-02-28T00:00:00"/>
    <m/>
    <d v="2010-11-01T00:00:00"/>
    <d v="2010-11-01T00:00:00"/>
    <m/>
    <m/>
    <m/>
    <m/>
    <s v="WI"/>
    <n v="1"/>
    <n v="1"/>
    <n v="1"/>
    <x v="0"/>
    <s v="N"/>
    <n v="10.12054794520548"/>
    <n v="10.12054794520548"/>
    <n v="693.11520000000007"/>
    <n v="693.11520000000007"/>
    <s v="Flow GAS"/>
    <n v="4"/>
    <n v="4"/>
    <m/>
    <s v="Flow GAS"/>
    <x v="1"/>
    <s v="Producing"/>
    <s v="Producing"/>
    <x v="0"/>
    <x v="0"/>
    <s v="W 0418603 "/>
    <n v="17975"/>
    <n v="0"/>
    <n v="0"/>
    <n v="0"/>
    <n v="0"/>
    <n v="16500"/>
    <n v="0"/>
    <n v="34475"/>
    <m/>
    <m/>
    <m/>
    <m/>
    <n v="344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3000"/>
    <s v="1 UWI in License"/>
    <n v="418604"/>
    <s v="100/13-16-020-10W4/00"/>
    <n v="418604"/>
    <n v="1"/>
    <s v="100"/>
    <s v="13"/>
    <s v="16"/>
    <s v="020"/>
    <s v="10W4"/>
    <s v="00"/>
    <s v="13-16-020-10W4"/>
    <s v="13-16-020-10W4"/>
    <s v="AB"/>
    <s v="PRINCESS"/>
    <s v="IMAGINEA PRIN 13-16-20-10"/>
    <x v="5"/>
    <s v="Cor4 Oil Corp"/>
    <s v="Working Interest"/>
    <n v="1"/>
    <s v="PRINCESS - PG"/>
    <s v="No"/>
    <m/>
    <s v="Flow GAS"/>
    <d v="2020-05-31T00:00:00"/>
    <m/>
    <n v="2264"/>
    <m/>
    <m/>
    <s v="Flow GAS"/>
    <s v="Kmilk_rv;Kmed_hat;K2nd_ws"/>
    <s v="Cor4 Oil Corp"/>
    <n v="116228"/>
    <m/>
    <m/>
    <d v="2010-02-16T00:00:00"/>
    <d v="2010-02-24T00:00:00"/>
    <d v="2010-02-27T00:00:00"/>
    <m/>
    <d v="2010-11-01T00:00:00"/>
    <d v="2010-11-01T00:00:00"/>
    <m/>
    <m/>
    <m/>
    <m/>
    <s v="WI"/>
    <n v="1"/>
    <n v="1"/>
    <n v="1"/>
    <x v="0"/>
    <s v="N"/>
    <n v="10.12054794520548"/>
    <n v="10.12054794520548"/>
    <n v="690.06720000000007"/>
    <n v="690.06720000000007"/>
    <s v="Flow GAS"/>
    <n v="4"/>
    <n v="4"/>
    <m/>
    <s v="Flow GAS"/>
    <x v="1"/>
    <s v="Producing"/>
    <s v="Producing"/>
    <x v="0"/>
    <x v="0"/>
    <s v="W 0418604 "/>
    <n v="17975"/>
    <n v="0"/>
    <n v="0"/>
    <n v="0"/>
    <n v="0"/>
    <n v="16500"/>
    <n v="0"/>
    <n v="34475"/>
    <m/>
    <m/>
    <m/>
    <m/>
    <n v="34475"/>
    <m/>
    <n v="16840.6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614000"/>
    <s v="1 UWI in License"/>
    <n v="418605"/>
    <s v="100/14-16-020-10W4/00"/>
    <n v="418605"/>
    <n v="1"/>
    <s v="100"/>
    <s v="14"/>
    <s v="16"/>
    <s v="020"/>
    <s v="10W4"/>
    <s v="00"/>
    <s v="14-16-020-10W4"/>
    <s v="14-16-020-10W4"/>
    <s v="AB"/>
    <s v="PRINCESS"/>
    <s v="IMAGINEA PRIN 14-16-20-10"/>
    <x v="5"/>
    <s v="Cor4 Oil Corp"/>
    <s v="Working Interest"/>
    <n v="1"/>
    <s v="PRINCESS - PG"/>
    <s v="No"/>
    <m/>
    <s v="Flow GAS"/>
    <d v="2020-05-31T00:00:00"/>
    <m/>
    <n v="2270"/>
    <m/>
    <m/>
    <s v="Flow GAS"/>
    <s v="Kmilk_rv;Kmed_hat;K2nd_ws"/>
    <s v="Cor4 Oil Corp"/>
    <n v="116228"/>
    <m/>
    <m/>
    <d v="2010-02-16T00:00:00"/>
    <d v="2010-02-24T00:00:00"/>
    <d v="2010-02-26T00:00:00"/>
    <m/>
    <d v="2010-11-01T00:00:00"/>
    <d v="2010-11-01T00:00:00"/>
    <m/>
    <m/>
    <m/>
    <m/>
    <s v="WI"/>
    <n v="1"/>
    <n v="1"/>
    <n v="1"/>
    <x v="0"/>
    <s v="N"/>
    <n v="10.12054794520548"/>
    <n v="10.12054794520548"/>
    <n v="691.89600000000007"/>
    <n v="691.89600000000007"/>
    <s v="Flow GAS"/>
    <n v="4"/>
    <n v="4"/>
    <m/>
    <s v="Flow GAS"/>
    <x v="1"/>
    <s v="Producing"/>
    <s v="Producing"/>
    <x v="0"/>
    <x v="0"/>
    <s v="W 0418605 "/>
    <n v="17975"/>
    <n v="0"/>
    <n v="0"/>
    <n v="0"/>
    <n v="0"/>
    <n v="16500"/>
    <n v="0"/>
    <n v="34475"/>
    <m/>
    <m/>
    <m/>
    <m/>
    <n v="34475"/>
    <m/>
    <n v="32216.8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301000"/>
    <s v="1 UWI in License"/>
    <n v="418669"/>
    <s v="100/01-13-019-10W4/00"/>
    <n v="418669"/>
    <n v="1"/>
    <s v="100"/>
    <s v="01"/>
    <s v="13"/>
    <s v="019"/>
    <s v="10W4"/>
    <s v="00"/>
    <s v="01-13-019-10W4"/>
    <s v="01-13-019-10W4"/>
    <s v="AB"/>
    <m/>
    <s v="IMAGINEA PRIN 1-13-19-10"/>
    <x v="5"/>
    <s v="Cor4 Oil Corp"/>
    <s v="Working Interest"/>
    <n v="1"/>
    <s v="PRINCESS - PG"/>
    <s v="No"/>
    <m/>
    <s v="Cased"/>
    <m/>
    <m/>
    <n v="2333"/>
    <m/>
    <m/>
    <m/>
    <m/>
    <m/>
    <m/>
    <m/>
    <m/>
    <d v="2010-02-18T00:00:00"/>
    <d v="2010-02-21T00:00:00"/>
    <d v="2010-02-22T00:00:00"/>
    <m/>
    <m/>
    <m/>
    <m/>
    <m/>
    <m/>
    <m/>
    <s v="WI"/>
    <n v="1"/>
    <n v="1"/>
    <n v="1"/>
    <x v="0"/>
    <s v="N"/>
    <n v="10.128767123287671"/>
    <n v="10.128767123287671"/>
    <n v="711.09840000000008"/>
    <n v="711.09840000000008"/>
    <s v="Cased"/>
    <n v="32"/>
    <n v="32"/>
    <m/>
    <s v="Cased"/>
    <x v="0"/>
    <s v="Pre-Production"/>
    <s v="Pre-Production"/>
    <x v="1"/>
    <x v="0"/>
    <s v="W 0418669 "/>
    <n v="12800"/>
    <n v="0"/>
    <n v="0"/>
    <n v="0"/>
    <n v="0"/>
    <n v="16500"/>
    <n v="0"/>
    <n v="29300"/>
    <m/>
    <m/>
    <m/>
    <m/>
    <n v="29300"/>
    <m/>
    <n v="0"/>
    <m/>
    <n v="2200"/>
    <n v="10900"/>
    <n v="13100"/>
    <x v="17"/>
    <m/>
    <n v="2200"/>
    <n v="10900"/>
    <x v="17"/>
    <s v=""/>
    <n v="1"/>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194121509020"/>
    <s v="1 UWI in License"/>
    <n v="418675"/>
    <s v="102/09-15-019-12W4/00"/>
    <n v="418675"/>
    <n v="1"/>
    <s v="102"/>
    <s v="09"/>
    <s v="15"/>
    <s v="019"/>
    <s v="12W4"/>
    <s v="00"/>
    <s v="13-11-019-12W4"/>
    <s v="13-11-019-12W4"/>
    <s v="AB"/>
    <s v="PRINCESS"/>
    <s v="Imaginea PRIN 9-15-19-12"/>
    <x v="11"/>
    <s v="Cor4 Oil Corp"/>
    <s v="Working Interest"/>
    <n v="1"/>
    <s v="TILLEY"/>
    <s v="No"/>
    <m/>
    <s v="Susp OIL"/>
    <d v="2014-06-30T00:00:00"/>
    <m/>
    <n v="3365"/>
    <n v="6765"/>
    <n v="2954"/>
    <s v="Susp OIL"/>
    <s v="Mpekisko"/>
    <s v="Cor4 Oil Corp"/>
    <n v="76605"/>
    <m/>
    <m/>
    <d v="2010-02-18T00:00:00"/>
    <d v="2010-02-25T00:00:00"/>
    <d v="2010-04-01T00:00:00"/>
    <m/>
    <d v="2010-05-01T00:00:00"/>
    <d v="2010-05-26T00:00:00"/>
    <m/>
    <m/>
    <m/>
    <m/>
    <s v="WI"/>
    <n v="1"/>
    <n v="1"/>
    <n v="1"/>
    <x v="0"/>
    <s v="N"/>
    <n v="10.117808219178082"/>
    <n v="10.117808219178082"/>
    <n v="1025.652"/>
    <n v="1025.652"/>
    <s v="Susp OIL"/>
    <n v="12"/>
    <n v="12"/>
    <m/>
    <s v="Susp OIL"/>
    <x v="2"/>
    <s v="Suspended"/>
    <s v="Suspended"/>
    <x v="1"/>
    <x v="1"/>
    <s v="W 0418675 "/>
    <n v="45993"/>
    <n v="0"/>
    <n v="0"/>
    <n v="0"/>
    <n v="0"/>
    <n v="0"/>
    <n v="1650"/>
    <n v="47643"/>
    <m/>
    <m/>
    <m/>
    <m/>
    <n v="47643"/>
    <m/>
    <n v="0"/>
    <m/>
    <n v="30000"/>
    <n v="2500"/>
    <n v="32500"/>
    <x v="8"/>
    <m/>
    <n v="30000"/>
    <n v="2500"/>
    <x v="8"/>
    <s v=""/>
    <n v="9"/>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204101606020"/>
    <s v="1 UWI in License"/>
    <n v="418694"/>
    <s v="102/06-16-020-10W4/00"/>
    <n v="418694"/>
    <n v="1"/>
    <s v="102"/>
    <s v="06"/>
    <s v="16"/>
    <s v="020"/>
    <s v="10W4"/>
    <s v="00"/>
    <s v="06-16-020-10W4"/>
    <s v="06-16-020-10W4"/>
    <s v="AB"/>
    <s v="PRINCESS"/>
    <s v="IMAGINEA PRIN 6-16-20-10"/>
    <x v="5"/>
    <s v="Cor4 Oil Corp"/>
    <s v="Working Interest"/>
    <n v="1"/>
    <s v="PRINCESS - PG"/>
    <s v="No"/>
    <m/>
    <s v="Flow GAS"/>
    <d v="2020-05-31T00:00:00"/>
    <m/>
    <n v="2274"/>
    <m/>
    <m/>
    <s v="Flow GAS"/>
    <s v="Kmilk_rv;Kmed_hat;K2nd_ws"/>
    <s v="Cor4 Oil Corp"/>
    <n v="116228"/>
    <m/>
    <m/>
    <d v="2010-02-19T00:00:00"/>
    <d v="2010-02-23T00:00:00"/>
    <d v="2010-03-01T00:00:00"/>
    <m/>
    <d v="2010-11-01T00:00:00"/>
    <d v="2010-11-01T00:00:00"/>
    <m/>
    <m/>
    <m/>
    <m/>
    <s v="WI"/>
    <n v="1"/>
    <n v="1"/>
    <n v="1"/>
    <x v="0"/>
    <s v="N"/>
    <n v="10.123287671232877"/>
    <n v="10.123287671232877"/>
    <n v="693.11520000000007"/>
    <n v="693.11520000000007"/>
    <s v="Flow GAS"/>
    <n v="4"/>
    <n v="4"/>
    <m/>
    <s v="Flow GAS"/>
    <x v="1"/>
    <s v="Producing"/>
    <s v="Producing"/>
    <x v="0"/>
    <x v="0"/>
    <s v="W 0418694 "/>
    <n v="17975"/>
    <n v="0"/>
    <n v="0"/>
    <n v="0"/>
    <n v="0"/>
    <n v="16500"/>
    <n v="0"/>
    <n v="34475"/>
    <m/>
    <m/>
    <m/>
    <m/>
    <n v="344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716040"/>
    <s v="1 UWI in License"/>
    <n v="418705"/>
    <s v="104/16-17-020-09W4/00"/>
    <n v="418705"/>
    <n v="1"/>
    <s v="104"/>
    <s v="16"/>
    <s v="17"/>
    <s v="020"/>
    <s v="09W4"/>
    <s v="00"/>
    <s v="16-17-020-09W4"/>
    <s v="16-17-020-09W4"/>
    <s v="AB"/>
    <s v="JENNER"/>
    <s v="IMAGINEA JENNER 16-17-20-9"/>
    <x v="7"/>
    <s v="Cor4 Oil Corp"/>
    <s v="Working Interest"/>
    <n v="1"/>
    <s v="JENNER SHLW GAS"/>
    <s v="No"/>
    <m/>
    <s v="Susp GAS"/>
    <d v="2010-10-31T00:00:00"/>
    <m/>
    <n v="2421"/>
    <m/>
    <m/>
    <s v="Susp GAS"/>
    <s v="Kbarons"/>
    <s v="Cor4 Oil Corp"/>
    <n v="5000034"/>
    <m/>
    <m/>
    <d v="2010-02-19T00:00:00"/>
    <d v="2010-02-21T00:00:00"/>
    <d v="2010-02-25T00:00:00"/>
    <m/>
    <d v="2010-10-01T00:00:00"/>
    <d v="2010-10-21T00:00:00"/>
    <m/>
    <m/>
    <m/>
    <m/>
    <s v="WI"/>
    <n v="1"/>
    <n v="1"/>
    <n v="1"/>
    <x v="0"/>
    <s v="N"/>
    <n v="10.128767123287671"/>
    <n v="10.128767123287671"/>
    <n v="737.92079999999999"/>
    <n v="737.92079999999999"/>
    <s v="Susp GAS"/>
    <n v="11"/>
    <n v="11"/>
    <m/>
    <s v="Susp GAS"/>
    <x v="1"/>
    <s v="Suspended"/>
    <s v="Suspended"/>
    <x v="1"/>
    <x v="0"/>
    <s v="W 0418705 "/>
    <n v="17975"/>
    <n v="0"/>
    <n v="0"/>
    <n v="0"/>
    <n v="0"/>
    <n v="16500"/>
    <n v="0"/>
    <n v="34475"/>
    <m/>
    <m/>
    <m/>
    <m/>
    <n v="34475"/>
    <m/>
    <n v="0"/>
    <m/>
    <n v="14000"/>
    <n v="10900"/>
    <n v="24900"/>
    <x v="2"/>
    <m/>
    <n v="14000"/>
    <n v="10900"/>
    <x v="2"/>
    <s v=""/>
    <n v="9"/>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74103101030"/>
    <s v="1 UWI in License"/>
    <n v="418734"/>
    <s v="103/01-31-017-10W4/00"/>
    <n v="418734"/>
    <n v="1"/>
    <s v="103"/>
    <s v="01"/>
    <s v="31"/>
    <s v="017"/>
    <s v="10W4"/>
    <s v="00"/>
    <s v="11-32-017-10W4"/>
    <s v="11-32-017-10W4"/>
    <s v="AB"/>
    <m/>
    <s v="Imaginea ALDSON 1-31-17-10"/>
    <x v="8"/>
    <s v="Cor4 Oil Corp"/>
    <s v="Working Interest"/>
    <n v="1"/>
    <s v="ALDERSON"/>
    <s v="No"/>
    <m/>
    <s v="ABD Zn"/>
    <m/>
    <m/>
    <n v="3274"/>
    <n v="6995"/>
    <n v="3537"/>
    <m/>
    <m/>
    <m/>
    <m/>
    <m/>
    <m/>
    <d v="2010-02-19T00:00:00"/>
    <d v="2010-02-21T00:00:00"/>
    <d v="2010-03-03T00:00:00"/>
    <d v="2011-03-03T00:00:00"/>
    <m/>
    <m/>
    <m/>
    <m/>
    <m/>
    <m/>
    <s v="WI"/>
    <n v="1"/>
    <n v="1"/>
    <n v="1"/>
    <x v="0"/>
    <s v="N"/>
    <n v="10.128767123287671"/>
    <n v="10.128767123287671"/>
    <n v="997.91520000000003"/>
    <n v="997.91520000000003"/>
    <s v="ABD Zn"/>
    <n v="24"/>
    <n v="24"/>
    <m/>
    <s v="ABD Zn"/>
    <x v="0"/>
    <s v="Abandoned"/>
    <s v="Partial Abandoned"/>
    <x v="1"/>
    <x v="1"/>
    <s v="W 0418734 "/>
    <n v="12800"/>
    <n v="0"/>
    <n v="169309"/>
    <n v="0"/>
    <n v="0"/>
    <n v="0"/>
    <n v="1650"/>
    <n v="183759"/>
    <m/>
    <m/>
    <m/>
    <m/>
    <n v="183759"/>
    <m/>
    <n v="0"/>
    <m/>
    <n v="130000"/>
    <n v="2500"/>
    <n v="132500"/>
    <x v="16"/>
    <m/>
    <n v="130000"/>
    <n v="2500"/>
    <x v="16"/>
    <s v=""/>
    <n v="2"/>
    <s v="4) SCVF - 2-3 a year"/>
    <n v="1"/>
    <m/>
    <n v="130000"/>
    <n v="2500"/>
    <n v="132500"/>
    <n v="1"/>
    <n v="130000"/>
    <n v="2500"/>
    <n v="132500"/>
    <n v="1"/>
    <n v="1.35E-2"/>
    <n v="131755"/>
    <n v="2709.4586460560281"/>
    <n v="134464.45864605604"/>
    <n v="1.7600000000000001E-2"/>
    <n v="129476.21855345911"/>
    <n v="2440.1691769358472"/>
    <n v="131916.38773039496"/>
    <s v="A.5) Well with SCVF. Wells with SCVF can be done for $100,000. Use base LMR+ $100,000 for abandonment and $25,000 for rec ($2,500 for pad site)."/>
  </r>
  <r>
    <s v="1 - Yes"/>
    <s v="1- Yes"/>
    <n v="204082008000"/>
    <s v="1 UWI in License"/>
    <n v="418758"/>
    <s v="100/08-20-020-08W4/00"/>
    <n v="418758"/>
    <n v="1"/>
    <s v="100"/>
    <s v="08"/>
    <s v="20"/>
    <s v="020"/>
    <s v="08W4"/>
    <s v="00"/>
    <s v="08-20-020-08W4"/>
    <s v="08-20-020-08W4"/>
    <s v="AB"/>
    <m/>
    <s v="IMAGINEA JENNER 8-20-20-8"/>
    <x v="7"/>
    <s v="Cor4 Oil Corp"/>
    <s v="Working Interest"/>
    <n v="0.8"/>
    <s v="JENNER SHLW GAS"/>
    <s v="No"/>
    <m/>
    <s v="Cased"/>
    <m/>
    <m/>
    <n v="1640"/>
    <m/>
    <m/>
    <m/>
    <m/>
    <m/>
    <m/>
    <m/>
    <m/>
    <d v="2010-02-22T00:00:00"/>
    <d v="2010-02-26T00:00:00"/>
    <d v="2010-02-27T00:00:00"/>
    <m/>
    <m/>
    <m/>
    <m/>
    <m/>
    <m/>
    <m/>
    <s v="WI"/>
    <n v="1"/>
    <n v="1"/>
    <n v="0.8"/>
    <x v="0"/>
    <s v="N"/>
    <n v="10.115068493150686"/>
    <n v="10.115068493150686"/>
    <n v="499.87200000000001"/>
    <n v="499.87200000000001"/>
    <s v="Cased"/>
    <n v="32"/>
    <n v="32"/>
    <m/>
    <s v="Cased"/>
    <x v="0"/>
    <s v="Pre-Production"/>
    <s v="Pre-Production"/>
    <x v="1"/>
    <x v="0"/>
    <s v="W 0418758 "/>
    <n v="12800"/>
    <n v="0"/>
    <n v="0"/>
    <n v="0"/>
    <n v="0"/>
    <n v="16500"/>
    <n v="0"/>
    <n v="29300"/>
    <m/>
    <m/>
    <m/>
    <m/>
    <n v="29300"/>
    <m/>
    <n v="0"/>
    <m/>
    <n v="2200"/>
    <n v="10900"/>
    <n v="13100"/>
    <x v="17"/>
    <m/>
    <n v="2200"/>
    <n v="10900"/>
    <x v="17"/>
    <s v=""/>
    <n v="7"/>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3115000"/>
    <s v="1 UWI in License"/>
    <n v="418776"/>
    <s v="100/15-31-019-09W4/00"/>
    <n v="418776"/>
    <n v="1"/>
    <s v="100"/>
    <s v="15"/>
    <s v="31"/>
    <s v="019"/>
    <s v="09W4"/>
    <s v="00"/>
    <s v="15-31-019-09W4"/>
    <s v="15-31-019-09W4"/>
    <s v="AB"/>
    <m/>
    <s v="IMAGINEA JENNER 15-31-19-9"/>
    <x v="7"/>
    <s v="Cor4 Oil Corp"/>
    <s v="Working Interest"/>
    <n v="0.77500000000000002"/>
    <s v="JENNER SHLW GAS"/>
    <s v="No"/>
    <m/>
    <s v="Drlg"/>
    <m/>
    <m/>
    <m/>
    <m/>
    <m/>
    <m/>
    <m/>
    <m/>
    <m/>
    <m/>
    <m/>
    <d v="2010-02-22T00:00:00"/>
    <d v="2010-02-26T00:00:00"/>
    <m/>
    <m/>
    <m/>
    <m/>
    <m/>
    <m/>
    <m/>
    <m/>
    <s v="WI"/>
    <n v="1"/>
    <n v="1"/>
    <n v="0.77500000000000002"/>
    <x v="0"/>
    <s v="N"/>
    <n v="10.115068493150686"/>
    <n v="10.115068493150686"/>
    <n v="0"/>
    <n v="0"/>
    <s v="Drlg"/>
    <n v="31"/>
    <n v="31"/>
    <m/>
    <s v="Drlg"/>
    <x v="0"/>
    <s v="Pre-Production"/>
    <s v="Pre-Production"/>
    <x v="1"/>
    <x v="0"/>
    <s v="W 0418776 "/>
    <n v="0"/>
    <n v="0"/>
    <n v="0"/>
    <n v="0"/>
    <n v="0"/>
    <n v="0"/>
    <n v="0"/>
    <n v="0"/>
    <m/>
    <m/>
    <m/>
    <m/>
    <n v="0"/>
    <m/>
    <n v="0"/>
    <m/>
    <n v="2200"/>
    <n v="10900"/>
    <n v="13100"/>
    <x v="17"/>
    <m/>
    <n v="2200"/>
    <n v="10900"/>
    <x v="17"/>
    <s v=""/>
    <n v="22"/>
    <s v="3) DUCs / Cut &amp; Cap Ready / Known Work To Do. Prioritize as earlier"/>
    <n v="7"/>
    <m/>
    <n v="2200"/>
    <n v="10900"/>
    <n v="13100"/>
    <n v="0.77500000000000002"/>
    <n v="1705"/>
    <n v="8447.5"/>
    <n v="10152.5"/>
    <n v="7"/>
    <n v="1.35E-2"/>
    <n v="1872.7967823644492"/>
    <n v="9922.3201746759823"/>
    <n v="11795.116957040431"/>
    <n v="1.7600000000000001E-2"/>
    <n v="1657.4901889566588"/>
    <n v="8048.0016572707982"/>
    <n v="9705.4918462274563"/>
    <s v="A.1) These wells are DUCs (drilled un-completed). Minimal abandonment cost of $2,200. Minimal disturbance, use $10,900 for recs (10% for pad site)."/>
  </r>
  <r>
    <s v="1 - Yes"/>
    <s v="1- Yes"/>
    <n v="194093209000"/>
    <s v="1 UWI in License"/>
    <n v="418799"/>
    <s v="100/09-32-019-09W4/00"/>
    <n v="418799"/>
    <n v="1"/>
    <s v="100"/>
    <s v="09"/>
    <s v="32"/>
    <s v="019"/>
    <s v="09W4"/>
    <s v="00"/>
    <s v="09-32-019-09W4"/>
    <s v="09-32-019-09W4"/>
    <s v="AB"/>
    <m/>
    <s v="IMAGINEA JENNER 9-32-19-9"/>
    <x v="7"/>
    <s v="Cor4 Oil Corp"/>
    <s v="Working Interest"/>
    <n v="0.8"/>
    <s v="JENNER SHLW GAS"/>
    <s v="No"/>
    <m/>
    <s v="Drlg"/>
    <m/>
    <m/>
    <m/>
    <m/>
    <m/>
    <m/>
    <m/>
    <m/>
    <m/>
    <m/>
    <m/>
    <d v="2010-02-23T00:00:00"/>
    <d v="2010-02-27T00:00:00"/>
    <m/>
    <m/>
    <m/>
    <m/>
    <m/>
    <m/>
    <m/>
    <m/>
    <s v="WI"/>
    <n v="1"/>
    <n v="1"/>
    <n v="0.8"/>
    <x v="0"/>
    <s v="N"/>
    <n v="10.112328767123287"/>
    <n v="10.112328767123287"/>
    <n v="0"/>
    <n v="0"/>
    <s v="Drlg"/>
    <n v="31"/>
    <n v="31"/>
    <m/>
    <s v="Drlg"/>
    <x v="0"/>
    <s v="Pre-Production"/>
    <s v="Pre-Production"/>
    <x v="1"/>
    <x v="0"/>
    <s v="W 0418799 "/>
    <n v="0"/>
    <n v="0"/>
    <n v="0"/>
    <n v="0"/>
    <n v="0"/>
    <n v="0"/>
    <n v="0"/>
    <n v="0"/>
    <m/>
    <m/>
    <m/>
    <m/>
    <n v="0"/>
    <m/>
    <n v="0"/>
    <m/>
    <n v="2200"/>
    <n v="10900"/>
    <n v="13100"/>
    <x v="17"/>
    <m/>
    <n v="2200"/>
    <n v="10900"/>
    <x v="17"/>
    <s v=""/>
    <n v="7"/>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80705000"/>
    <s v="1 UWI in License"/>
    <n v="418800"/>
    <s v="100/05-07-020-08W4/00"/>
    <n v="418800"/>
    <n v="1"/>
    <s v="100"/>
    <s v="05"/>
    <s v="07"/>
    <s v="020"/>
    <s v="08W4"/>
    <s v="00"/>
    <s v="05-07-020-08W4"/>
    <s v="05-07-020-08W4"/>
    <s v="AB"/>
    <m/>
    <s v="IMAGINEA JENNER 5-7-20-8"/>
    <x v="7"/>
    <s v="Cor4 Oil Corp"/>
    <s v="Working Interest"/>
    <n v="0.8"/>
    <s v="JENNER SHLW GAS"/>
    <s v="No"/>
    <m/>
    <s v="Cased"/>
    <m/>
    <m/>
    <n v="2283"/>
    <m/>
    <m/>
    <m/>
    <m/>
    <m/>
    <m/>
    <m/>
    <m/>
    <d v="2010-02-23T00:00:00"/>
    <d v="2010-02-27T00:00:00"/>
    <d v="2010-03-01T00:00:00"/>
    <m/>
    <m/>
    <m/>
    <m/>
    <m/>
    <m/>
    <m/>
    <s v="WI"/>
    <n v="1"/>
    <n v="1"/>
    <n v="0.8"/>
    <x v="0"/>
    <s v="N"/>
    <n v="10.112328767123287"/>
    <n v="10.112328767123287"/>
    <n v="695.85840000000007"/>
    <n v="695.85840000000007"/>
    <s v="Cased"/>
    <n v="32"/>
    <n v="32"/>
    <m/>
    <s v="Cased"/>
    <x v="0"/>
    <s v="Pre-Production"/>
    <s v="Pre-Production"/>
    <x v="1"/>
    <x v="0"/>
    <s v="W 0418800 "/>
    <n v="12800"/>
    <n v="0"/>
    <n v="0"/>
    <n v="0"/>
    <n v="0"/>
    <n v="16500"/>
    <n v="0"/>
    <n v="29300"/>
    <m/>
    <m/>
    <m/>
    <m/>
    <n v="29300"/>
    <m/>
    <n v="0"/>
    <m/>
    <n v="2200"/>
    <n v="10900"/>
    <n v="13100"/>
    <x v="17"/>
    <m/>
    <n v="2200"/>
    <n v="10900"/>
    <x v="17"/>
    <s v=""/>
    <n v="1"/>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194092903020"/>
    <s v="1 UWI in License"/>
    <n v="418810"/>
    <s v="102/03-29-019-09W4/00"/>
    <n v="418810"/>
    <n v="1"/>
    <s v="102"/>
    <s v="03"/>
    <s v="29"/>
    <s v="019"/>
    <s v="09W4"/>
    <s v="00"/>
    <s v="03-29-019-09W4"/>
    <s v="03-29-019-09W4"/>
    <s v="AB"/>
    <m/>
    <s v="IMAGINEA JENNER 3-29-19-9"/>
    <x v="7"/>
    <s v="Cor4 Oil Corp"/>
    <s v="Working Interest"/>
    <n v="0.8"/>
    <s v="JENNER SHLW GAS"/>
    <s v="No"/>
    <m/>
    <s v="Drlg"/>
    <m/>
    <m/>
    <m/>
    <m/>
    <m/>
    <m/>
    <m/>
    <m/>
    <m/>
    <m/>
    <m/>
    <d v="2010-02-23T00:00:00"/>
    <d v="2010-02-28T00:00:00"/>
    <m/>
    <m/>
    <m/>
    <m/>
    <m/>
    <m/>
    <m/>
    <m/>
    <s v="WI"/>
    <n v="1"/>
    <n v="1"/>
    <n v="0.8"/>
    <x v="0"/>
    <s v="N"/>
    <n v="10.109589041095891"/>
    <n v="10.109589041095891"/>
    <n v="0"/>
    <n v="0"/>
    <s v="Drlg"/>
    <n v="31"/>
    <n v="31"/>
    <m/>
    <s v="Drlg"/>
    <x v="0"/>
    <s v="Pre-Production"/>
    <s v="Pre-Production"/>
    <x v="1"/>
    <x v="0"/>
    <s v="W 0418810 "/>
    <n v="0"/>
    <n v="0"/>
    <n v="0"/>
    <n v="0"/>
    <n v="0"/>
    <n v="0"/>
    <n v="0"/>
    <n v="0"/>
    <m/>
    <m/>
    <m/>
    <m/>
    <n v="0"/>
    <m/>
    <n v="0"/>
    <m/>
    <n v="2200"/>
    <n v="10900"/>
    <n v="13100"/>
    <x v="17"/>
    <m/>
    <n v="2200"/>
    <n v="10900"/>
    <x v="17"/>
    <s v=""/>
    <n v="2"/>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94083109050"/>
    <s v="1 UWI in License"/>
    <n v="418811"/>
    <s v="105/09-31-019-08W4/00"/>
    <n v="418811"/>
    <n v="1"/>
    <s v="105"/>
    <s v="09"/>
    <s v="31"/>
    <s v="019"/>
    <s v="08W4"/>
    <s v="00"/>
    <s v="09-31-019-08W4"/>
    <s v="09-31-019-08W4"/>
    <s v="AB"/>
    <m/>
    <s v="IMAGINEA SUFFIELD 9-31-19-8"/>
    <x v="0"/>
    <s v="Cor4 Oil Corp"/>
    <s v="Working Interest"/>
    <n v="0.8"/>
    <s v="JENNER OIL"/>
    <s v="No"/>
    <m/>
    <s v="Cased"/>
    <m/>
    <m/>
    <n v="2431"/>
    <m/>
    <m/>
    <m/>
    <m/>
    <m/>
    <m/>
    <m/>
    <m/>
    <d v="2010-02-23T00:00:00"/>
    <d v="2010-02-27T00:00:00"/>
    <d v="2010-03-02T00:00:00"/>
    <m/>
    <m/>
    <m/>
    <m/>
    <m/>
    <m/>
    <m/>
    <s v="WI"/>
    <n v="1"/>
    <n v="1"/>
    <n v="0.8"/>
    <x v="0"/>
    <s v="N"/>
    <n v="10.112328767123287"/>
    <n v="10.112328767123287"/>
    <n v="740.96879999999999"/>
    <n v="740.96879999999999"/>
    <s v="Cased"/>
    <n v="32"/>
    <n v="32"/>
    <m/>
    <s v="Cased"/>
    <x v="0"/>
    <s v="Pre-Production"/>
    <s v="Pre-Production"/>
    <x v="1"/>
    <x v="0"/>
    <s v="W 0418811 "/>
    <n v="12800"/>
    <n v="0"/>
    <n v="0"/>
    <n v="0"/>
    <n v="0"/>
    <n v="16500"/>
    <n v="0"/>
    <n v="29300"/>
    <m/>
    <m/>
    <m/>
    <m/>
    <n v="29300"/>
    <m/>
    <n v="0"/>
    <m/>
    <n v="2200"/>
    <n v="10900"/>
    <n v="13100"/>
    <x v="17"/>
    <m/>
    <n v="2200"/>
    <n v="10900"/>
    <x v="17"/>
    <s v=""/>
    <n v="9"/>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92212000"/>
    <s v="1 UWI in License"/>
    <n v="418817"/>
    <s v="100/12-22-020-09W4/00"/>
    <n v="418817"/>
    <n v="1"/>
    <s v="100"/>
    <s v="12"/>
    <s v="22"/>
    <s v="020"/>
    <s v="09W4"/>
    <s v="00"/>
    <s v="12-22-020-09W4"/>
    <s v="12-22-020-09W4"/>
    <s v="AB"/>
    <m/>
    <s v="IMAGINEA JENNER 12-22-20-9"/>
    <x v="7"/>
    <s v="Cor4 Oil Corp"/>
    <s v="Working Interest"/>
    <n v="1"/>
    <s v="JENNER SHLW GAS"/>
    <s v="No"/>
    <m/>
    <s v="Drlg"/>
    <m/>
    <m/>
    <m/>
    <m/>
    <m/>
    <m/>
    <m/>
    <m/>
    <m/>
    <m/>
    <m/>
    <d v="2010-02-23T00:00:00"/>
    <d v="2010-03-03T00:00:00"/>
    <m/>
    <m/>
    <m/>
    <m/>
    <m/>
    <m/>
    <m/>
    <m/>
    <s v="WI"/>
    <n v="1"/>
    <n v="1"/>
    <n v="1"/>
    <x v="0"/>
    <s v="N"/>
    <n v="10.101369863013698"/>
    <n v="10.101369863013698"/>
    <n v="0"/>
    <n v="0"/>
    <s v="Drlg"/>
    <n v="31"/>
    <n v="31"/>
    <m/>
    <s v="Drlg"/>
    <x v="0"/>
    <s v="Pre-Production"/>
    <s v="Pre-Production"/>
    <x v="1"/>
    <x v="0"/>
    <s v="W 0418817 "/>
    <n v="0"/>
    <n v="0"/>
    <n v="0"/>
    <n v="0"/>
    <n v="0"/>
    <n v="0"/>
    <n v="0"/>
    <n v="0"/>
    <m/>
    <m/>
    <m/>
    <m/>
    <n v="0"/>
    <m/>
    <n v="0"/>
    <m/>
    <n v="2200"/>
    <n v="10900"/>
    <n v="13100"/>
    <x v="17"/>
    <m/>
    <n v="2200"/>
    <n v="10900"/>
    <x v="17"/>
    <s v=""/>
    <n v="6"/>
    <s v="3) DUCs / Cut &amp; Cap Ready / Known Work To Do. Prioritize as earlier"/>
    <n v="9"/>
    <m/>
    <n v="2200"/>
    <n v="10900"/>
    <n v="13100"/>
    <n v="1"/>
    <n v="2200"/>
    <n v="10900"/>
    <n v="13100"/>
    <n v="9"/>
    <n v="1.35E-2"/>
    <n v="2482.1982099379038"/>
    <n v="13151.007951282671"/>
    <n v="15633.206161220574"/>
    <n v="1.7600000000000001E-2"/>
    <n v="2121.4977394576722"/>
    <n v="10301.006568128803"/>
    <n v="12422.504307586476"/>
    <s v="A.1) These wells are DUCs (drilled un-completed). Minimal abandonment cost of $2,200. Minimal disturbance, use $10,900 for recs (10% for pad site)."/>
  </r>
  <r>
    <s v="1 - Yes"/>
    <s v="1- Yes"/>
    <n v="204092004000"/>
    <s v="1 UWI in License"/>
    <n v="418826"/>
    <s v="100/04-20-020-09W4/00"/>
    <n v="418826"/>
    <n v="1"/>
    <s v="100"/>
    <s v="04"/>
    <s v="20"/>
    <s v="020"/>
    <s v="09W4"/>
    <s v="00"/>
    <s v="04-20-020-09W4"/>
    <s v="04-20-020-09W4"/>
    <s v="AB"/>
    <m/>
    <s v="IMAGINEA JENNER 4-20-20-9"/>
    <x v="7"/>
    <s v="Cor4 Oil Corp"/>
    <s v="Working Interest"/>
    <n v="0.8"/>
    <s v="JENNER SHLW GAS"/>
    <s v="No"/>
    <m/>
    <s v="Drlg"/>
    <m/>
    <m/>
    <m/>
    <m/>
    <m/>
    <m/>
    <m/>
    <m/>
    <m/>
    <m/>
    <m/>
    <d v="2010-02-24T00:00:00"/>
    <d v="2010-02-28T00:00:00"/>
    <m/>
    <m/>
    <m/>
    <m/>
    <m/>
    <m/>
    <m/>
    <m/>
    <s v="WI"/>
    <n v="1"/>
    <n v="1"/>
    <n v="0.8"/>
    <x v="0"/>
    <s v="N"/>
    <n v="10.109589041095891"/>
    <n v="10.109589041095891"/>
    <n v="0"/>
    <n v="0"/>
    <s v="Drlg"/>
    <n v="31"/>
    <n v="31"/>
    <m/>
    <s v="Drlg"/>
    <x v="0"/>
    <s v="Pre-Production"/>
    <s v="Pre-Production"/>
    <x v="1"/>
    <x v="0"/>
    <s v="W 0418826 "/>
    <n v="0"/>
    <n v="0"/>
    <n v="0"/>
    <n v="0"/>
    <n v="0"/>
    <n v="0"/>
    <n v="0"/>
    <n v="0"/>
    <m/>
    <m/>
    <m/>
    <m/>
    <n v="0"/>
    <m/>
    <n v="0"/>
    <m/>
    <n v="2200"/>
    <n v="10900"/>
    <n v="13100"/>
    <x v="17"/>
    <m/>
    <n v="2200"/>
    <n v="10900"/>
    <x v="17"/>
    <s v=""/>
    <n v="3"/>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81813000"/>
    <s v="1 UWI in License"/>
    <n v="418828"/>
    <s v="100/13-18-020-08W4/00"/>
    <n v="418828"/>
    <n v="1"/>
    <s v="100"/>
    <s v="13"/>
    <s v="18"/>
    <s v="020"/>
    <s v="08W4"/>
    <s v="00"/>
    <s v="13-18-020-08W4"/>
    <s v="13-18-020-08W4"/>
    <s v="AB"/>
    <m/>
    <s v="IMAGINEA JENNER 13-18-20-8"/>
    <x v="7"/>
    <s v="Cor4 Oil Corp"/>
    <s v="Working Interest"/>
    <n v="0.8"/>
    <s v="JENNER SHLW GAS"/>
    <s v="No"/>
    <m/>
    <s v="Cased"/>
    <m/>
    <m/>
    <n v="1752"/>
    <m/>
    <m/>
    <m/>
    <m/>
    <m/>
    <m/>
    <m/>
    <m/>
    <d v="2010-02-24T00:00:00"/>
    <d v="2010-02-26T00:00:00"/>
    <d v="2010-02-28T00:00:00"/>
    <m/>
    <m/>
    <m/>
    <m/>
    <m/>
    <m/>
    <m/>
    <s v="WI"/>
    <n v="1"/>
    <n v="1"/>
    <n v="0.8"/>
    <x v="0"/>
    <s v="N"/>
    <n v="10.115068493150686"/>
    <n v="10.115068493150686"/>
    <n v="534.00959999999998"/>
    <n v="534.00959999999998"/>
    <s v="Cased"/>
    <n v="32"/>
    <n v="32"/>
    <m/>
    <s v="Cased"/>
    <x v="0"/>
    <s v="Pre-Production"/>
    <s v="Pre-Production"/>
    <x v="1"/>
    <x v="0"/>
    <s v="W 0418828 "/>
    <n v="12800"/>
    <n v="0"/>
    <n v="0"/>
    <n v="0"/>
    <n v="0"/>
    <n v="16500"/>
    <n v="0"/>
    <n v="29300"/>
    <m/>
    <m/>
    <m/>
    <m/>
    <n v="29300"/>
    <m/>
    <n v="0"/>
    <m/>
    <n v="2200"/>
    <n v="10900"/>
    <n v="13100"/>
    <x v="17"/>
    <m/>
    <n v="2200"/>
    <n v="10900"/>
    <x v="17"/>
    <s v=""/>
    <n v="9"/>
    <s v="3) DUCs / Cut &amp; Cap Ready / Known Work To Do. Prioritize as earlier"/>
    <n v="1"/>
    <m/>
    <n v="2200"/>
    <n v="10900"/>
    <n v="13100"/>
    <n v="0.8"/>
    <n v="1760"/>
    <n v="8720"/>
    <n v="10480"/>
    <n v="1"/>
    <n v="1.35E-2"/>
    <n v="1783.7600000000002"/>
    <n v="9450.5917574434261"/>
    <n v="11234.351757443426"/>
    <n v="1.7600000000000001E-2"/>
    <n v="1752.9088050314467"/>
    <n v="8511.3100891522354"/>
    <n v="10264.218894183683"/>
    <s v="A.1) These wells are DUCs (drilled un-completed). Minimal abandonment cost of $2,200. Minimal disturbance, use $10,900 for recs (10% for pad site)."/>
  </r>
  <r>
    <s v="1 - Yes"/>
    <s v="1- Yes"/>
    <n v="204093604020"/>
    <s v="1 UWI in License"/>
    <n v="418898"/>
    <s v="102/04-36-020-09W4/00"/>
    <n v="418898"/>
    <n v="1"/>
    <s v="102"/>
    <s v="04"/>
    <s v="36"/>
    <s v="020"/>
    <s v="09W4"/>
    <s v="00"/>
    <s v="04-36-020-09W4"/>
    <s v="04-36-020-09W4"/>
    <s v="AB"/>
    <m/>
    <s v="IMAGINEA JENNER 4-36-20-9"/>
    <x v="7"/>
    <s v="Cor4 Oil Corp"/>
    <s v="Working Interest"/>
    <n v="0.8"/>
    <s v="JENNER SHLW GAS"/>
    <s v="No"/>
    <m/>
    <s v="Drlg"/>
    <m/>
    <m/>
    <m/>
    <m/>
    <m/>
    <m/>
    <m/>
    <m/>
    <m/>
    <m/>
    <m/>
    <d v="2010-02-26T00:00:00"/>
    <d v="2010-02-03T00:00:00"/>
    <m/>
    <m/>
    <m/>
    <m/>
    <m/>
    <m/>
    <m/>
    <m/>
    <s v="WI"/>
    <n v="1"/>
    <n v="1"/>
    <n v="0.8"/>
    <x v="0"/>
    <s v="N"/>
    <n v="10.178082191780822"/>
    <n v="10.178082191780822"/>
    <n v="0"/>
    <n v="0"/>
    <s v="Drlg"/>
    <n v="31"/>
    <n v="31"/>
    <m/>
    <s v="Drlg"/>
    <x v="0"/>
    <s v="Pre-Production"/>
    <s v="Pre-Production"/>
    <x v="1"/>
    <x v="0"/>
    <s v="W 0418898 "/>
    <n v="0"/>
    <n v="0"/>
    <n v="0"/>
    <n v="0"/>
    <n v="0"/>
    <n v="0"/>
    <n v="0"/>
    <n v="0"/>
    <m/>
    <m/>
    <m/>
    <m/>
    <n v="0"/>
    <m/>
    <n v="0"/>
    <m/>
    <n v="2200"/>
    <n v="10900"/>
    <n v="13100"/>
    <x v="17"/>
    <m/>
    <n v="2200"/>
    <n v="10900"/>
    <x v="17"/>
    <s v=""/>
    <n v="6"/>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204090113000"/>
    <s v="1 UWI in License"/>
    <n v="418931"/>
    <s v="100/13-01-020-09W4/00"/>
    <n v="418931"/>
    <n v="1"/>
    <s v="100"/>
    <s v="13"/>
    <s v="01"/>
    <s v="020"/>
    <s v="09W4"/>
    <s v="00"/>
    <s v="13-01-020-09W4"/>
    <s v="13-01-020-09W4"/>
    <s v="AB"/>
    <m/>
    <s v="IMAGINEA JENNER 13-1-20-9"/>
    <x v="7"/>
    <s v="Cor4 Oil Corp"/>
    <s v="Working Interest"/>
    <n v="0.8"/>
    <s v="JENNER SHLW GAS"/>
    <s v="No"/>
    <m/>
    <s v="Drlg"/>
    <m/>
    <m/>
    <m/>
    <m/>
    <m/>
    <m/>
    <m/>
    <m/>
    <m/>
    <m/>
    <m/>
    <d v="2010-02-26T00:00:00"/>
    <d v="2010-03-03T00:00:00"/>
    <m/>
    <m/>
    <m/>
    <m/>
    <m/>
    <m/>
    <m/>
    <m/>
    <s v="WI"/>
    <n v="1"/>
    <n v="1"/>
    <n v="0.8"/>
    <x v="0"/>
    <s v="N"/>
    <n v="10.101369863013698"/>
    <n v="10.101369863013698"/>
    <n v="0"/>
    <n v="0"/>
    <s v="Drlg"/>
    <n v="31"/>
    <n v="31"/>
    <m/>
    <s v="Drlg"/>
    <x v="0"/>
    <s v="Pre-Production"/>
    <s v="Pre-Production"/>
    <x v="1"/>
    <x v="0"/>
    <s v="W 0418931 "/>
    <n v="0"/>
    <n v="0"/>
    <n v="0"/>
    <n v="0"/>
    <n v="0"/>
    <n v="0"/>
    <n v="0"/>
    <n v="0"/>
    <m/>
    <m/>
    <m/>
    <m/>
    <n v="0"/>
    <m/>
    <n v="0"/>
    <m/>
    <n v="2200"/>
    <n v="10900"/>
    <n v="13100"/>
    <x v="17"/>
    <m/>
    <n v="2200"/>
    <n v="10900"/>
    <x v="17"/>
    <s v=""/>
    <n v="2"/>
    <s v="3) DUCs / Cut &amp; Cap Ready / Known Work To Do. Prioritize as earlier"/>
    <n v="7"/>
    <m/>
    <n v="2200"/>
    <n v="10900"/>
    <n v="13100"/>
    <n v="0.8"/>
    <n v="1760"/>
    <n v="8720"/>
    <n v="10480"/>
    <n v="7"/>
    <n v="1.35E-2"/>
    <n v="1933.2095817955603"/>
    <n v="10242.395019020369"/>
    <n v="12175.604600815928"/>
    <n v="1.7600000000000001E-2"/>
    <n v="1710.9576144068735"/>
    <n v="8307.6146139569537"/>
    <n v="10018.572228363828"/>
    <s v="A.1) These wells are DUCs (drilled un-completed). Minimal abandonment cost of $2,200. Minimal disturbance, use $10,900 for recs (10% for pad site)."/>
  </r>
  <r>
    <s v="1 - Yes"/>
    <s v="1- Yes"/>
    <n v="174121210060"/>
    <s v="1 UWI in License"/>
    <n v="419443"/>
    <s v="106/10-12-017-12W4/00"/>
    <n v="419443"/>
    <n v="1"/>
    <s v="106"/>
    <s v="10"/>
    <s v="12"/>
    <s v="017"/>
    <s v="12W4"/>
    <s v="00"/>
    <s v="01-13-017-12W4"/>
    <s v="01-13-017-12W4"/>
    <s v="AB"/>
    <s v="BANTRY"/>
    <s v="Imaginea BANTRY 10-12-17-12"/>
    <x v="8"/>
    <s v="Cor4 Oil Corp"/>
    <s v="Working Interest"/>
    <n v="1"/>
    <s v="ALDERSON"/>
    <s v="No"/>
    <m/>
    <s v="Pump OIL"/>
    <d v="2020-05-31T00:00:00"/>
    <m/>
    <n v="3220"/>
    <n v="6204"/>
    <n v="2792"/>
    <s v="Pump OIL"/>
    <s v="Mpekisko"/>
    <s v="Cor4 Oil Corp"/>
    <n v="96675"/>
    <m/>
    <m/>
    <d v="2010-03-31T00:00:00"/>
    <d v="2010-07-09T00:00:00"/>
    <d v="2010-07-16T00:00:00"/>
    <m/>
    <d v="2010-08-01T00:00:00"/>
    <d v="2010-08-20T00:00:00"/>
    <m/>
    <m/>
    <m/>
    <m/>
    <s v="WI"/>
    <n v="1"/>
    <n v="1"/>
    <n v="1"/>
    <x v="0"/>
    <s v="N"/>
    <n v="9.75068493150685"/>
    <n v="9.75068493150685"/>
    <n v="981.45600000000002"/>
    <n v="981.45600000000002"/>
    <s v="Pump OIL"/>
    <n v="2"/>
    <n v="2"/>
    <m/>
    <s v="Pump OIL"/>
    <x v="2"/>
    <s v="Producing"/>
    <s v="Producing"/>
    <x v="0"/>
    <x v="1"/>
    <s v="W 0419443 "/>
    <n v="45993"/>
    <n v="0"/>
    <n v="0"/>
    <n v="0"/>
    <n v="0"/>
    <n v="0"/>
    <n v="0"/>
    <n v="45993"/>
    <m/>
    <m/>
    <m/>
    <m/>
    <n v="45993"/>
    <m/>
    <n v="169448.94"/>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74112905020"/>
    <s v="1 UWI in License"/>
    <n v="419553"/>
    <s v="102/05-29-017-11W4/00"/>
    <n v="419553"/>
    <n v="1"/>
    <s v="102"/>
    <s v="05"/>
    <s v="29"/>
    <s v="017"/>
    <s v="11W4"/>
    <s v="00"/>
    <s v="10-29-017-11W4"/>
    <s v="10-29-017-11W4"/>
    <s v="AB"/>
    <s v="ALDERSON"/>
    <s v="Imaginea ALDSON 5-29-17-11"/>
    <x v="8"/>
    <s v="Cor4 Oil Corp"/>
    <s v="Working Interest"/>
    <n v="1"/>
    <s v="ALDERSON"/>
    <s v="No"/>
    <m/>
    <s v="Act WTR Inj"/>
    <d v="2012-03-31T00:00:00"/>
    <d v="2020-05-31T00:00:00"/>
    <n v="3246"/>
    <n v="6325"/>
    <n v="2808"/>
    <s v="Act WTR Inj"/>
    <s v="Mpekisko"/>
    <m/>
    <m/>
    <s v="Cor4 Oil Corp"/>
    <s v="IF0139706"/>
    <d v="2010-04-05T00:00:00"/>
    <d v="2010-04-10T00:00:00"/>
    <d v="2010-05-19T00:00:00"/>
    <d v="2011-05-19T00:00:00"/>
    <d v="2010-07-01T00:00:00"/>
    <d v="2010-07-01T00:00:00"/>
    <d v="2012-06-21T00:00:00"/>
    <m/>
    <m/>
    <m/>
    <s v="WI"/>
    <n v="1"/>
    <n v="1"/>
    <n v="1"/>
    <x v="0"/>
    <s v="N"/>
    <n v="9.9972602739726035"/>
    <n v="9.9972602739726035"/>
    <n v="989.38080000000002"/>
    <n v="989.38080000000002"/>
    <s v="Act WTR Inj"/>
    <n v="1"/>
    <n v="1"/>
    <m/>
    <s v="Act WTR Inj"/>
    <x v="0"/>
    <s v="Active"/>
    <s v="Active"/>
    <x v="0"/>
    <x v="1"/>
    <s v="W 0419553 "/>
    <n v="36384"/>
    <n v="0"/>
    <n v="0"/>
    <n v="0"/>
    <n v="0"/>
    <n v="0"/>
    <n v="1650"/>
    <n v="38034"/>
    <m/>
    <m/>
    <m/>
    <m/>
    <n v="38034"/>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11508020"/>
    <s v="1 UWI in License"/>
    <n v="419631"/>
    <s v="102/08-15-019-11W4/00"/>
    <n v="419631"/>
    <n v="1"/>
    <s v="102"/>
    <s v="08"/>
    <s v="15"/>
    <s v="019"/>
    <s v="11W4"/>
    <s v="00"/>
    <s v="13-10-019-11W4"/>
    <s v="13-10-019-11W4"/>
    <s v="AB"/>
    <s v="PRINCESS"/>
    <s v="Imaginea PRIN 8-15-19-11"/>
    <x v="6"/>
    <s v="Cor4 Oil Corp"/>
    <s v="Working Interest"/>
    <n v="1"/>
    <s v="WEST TIDE LAKE"/>
    <s v="No"/>
    <m/>
    <s v="Susp OIL"/>
    <d v="2015-02-28T00:00:00"/>
    <m/>
    <n v="3325"/>
    <n v="7283"/>
    <n v="3694"/>
    <s v="Susp OIL"/>
    <s v="Mpekisko"/>
    <s v="Cor4 Oil Corp"/>
    <n v="7440009"/>
    <m/>
    <m/>
    <d v="2010-04-08T00:00:00"/>
    <d v="2010-04-12T00:00:00"/>
    <d v="2010-05-23T00:00:00"/>
    <m/>
    <d v="2010-07-01T00:00:00"/>
    <d v="2010-07-26T00:00:00"/>
    <m/>
    <m/>
    <m/>
    <m/>
    <s v="WI"/>
    <n v="1"/>
    <n v="1"/>
    <n v="1"/>
    <x v="0"/>
    <s v="N"/>
    <n v="9.9917808219178088"/>
    <n v="9.9917808219178088"/>
    <n v="1013.46"/>
    <n v="1013.46"/>
    <s v="Susp OIL"/>
    <n v="12"/>
    <n v="12"/>
    <m/>
    <s v="Susp OIL"/>
    <x v="2"/>
    <s v="Suspended"/>
    <s v="Suspended"/>
    <x v="1"/>
    <x v="1"/>
    <s v="W 0419631 "/>
    <n v="45993"/>
    <n v="0"/>
    <n v="0"/>
    <n v="0"/>
    <n v="0"/>
    <n v="0"/>
    <n v="1650"/>
    <n v="47643"/>
    <m/>
    <m/>
    <m/>
    <m/>
    <n v="47643"/>
    <m/>
    <n v="0"/>
    <m/>
    <n v="30000"/>
    <n v="2500"/>
    <n v="32500"/>
    <x v="8"/>
    <m/>
    <n v="30000"/>
    <n v="2500"/>
    <x v="8"/>
    <s v=""/>
    <n v="10"/>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194121106030"/>
    <s v="1 UWI in License"/>
    <n v="419895"/>
    <s v="103/06-11-019-12W4/00"/>
    <n v="419895"/>
    <n v="1"/>
    <s v="103"/>
    <s v="06"/>
    <s v="11"/>
    <s v="019"/>
    <s v="12W4"/>
    <s v="00"/>
    <s v="13-11-019-12W4"/>
    <s v="13-11-019-12W4"/>
    <s v="AB"/>
    <s v="PRINCESS"/>
    <s v="Imaginea PRIN 6-11-19-12"/>
    <x v="11"/>
    <s v="Cor4 Oil Corp"/>
    <s v="Working Interest"/>
    <n v="1"/>
    <s v="TILLEY"/>
    <s v="No"/>
    <m/>
    <s v="Act WTR Inj"/>
    <d v="2012-01-31T00:00:00"/>
    <d v="2019-01-31T00:00:00"/>
    <n v="3363"/>
    <n v="6604"/>
    <n v="2950"/>
    <s v="Act WTR Inj"/>
    <s v="Mpekisko"/>
    <m/>
    <m/>
    <s v="Cor4 Oil Corp"/>
    <s v="IF0140692"/>
    <d v="2010-04-16T00:00:00"/>
    <d v="2010-06-26T00:00:00"/>
    <d v="2010-07-04T00:00:00"/>
    <d v="2011-07-04T00:00:00"/>
    <d v="2010-07-01T00:00:00"/>
    <d v="2010-07-22T00:00:00"/>
    <d v="2013-08-16T00:00:00"/>
    <m/>
    <m/>
    <m/>
    <s v="WI"/>
    <n v="1"/>
    <n v="1"/>
    <n v="1"/>
    <x v="0"/>
    <s v="N"/>
    <n v="9.786301369863013"/>
    <n v="9.786301369863013"/>
    <n v="1025.0424"/>
    <n v="1025.0424"/>
    <s v="Act WTR Inj"/>
    <n v="1"/>
    <n v="1"/>
    <m/>
    <s v="Act WTR Inj"/>
    <x v="0"/>
    <s v="Active"/>
    <s v="Active"/>
    <x v="0"/>
    <x v="1"/>
    <s v="W 0419895 "/>
    <n v="36384"/>
    <n v="0"/>
    <n v="169309"/>
    <n v="0"/>
    <n v="0"/>
    <n v="0"/>
    <n v="1650"/>
    <n v="207343"/>
    <m/>
    <m/>
    <m/>
    <m/>
    <n v="207343"/>
    <m/>
    <n v="0"/>
    <m/>
    <n v="136384"/>
    <n v="2500"/>
    <n v="138884"/>
    <x v="16"/>
    <m/>
    <n v="136384"/>
    <n v="2500"/>
    <x v="16"/>
    <s v=""/>
    <n v="20"/>
    <s v="1) Active well = Use reserve-life"/>
    <s v="No"/>
    <m/>
    <n v="136384"/>
    <n v="2500"/>
    <n v="138884"/>
    <n v="1"/>
    <n v="136384"/>
    <n v="2500"/>
    <n v="138884"/>
    <n v="26"/>
    <n v="1.35E-2"/>
    <n v="193277.36781251148"/>
    <n v="3788.5790429228896"/>
    <n v="197065.94685543436"/>
    <n v="1.7600000000000001E-2"/>
    <n v="122793.80203815279"/>
    <n v="2205.9024606345429"/>
    <n v="124999.70449878734"/>
    <s v="A.5) Well with SCVF. Wells with SCVF can be done for $100,000. Use base LMR+ $100,000 for abandonment and $25,000 for rec ($2,500 for pad site)."/>
  </r>
  <r>
    <s v="1 - Yes"/>
    <s v="1- Yes"/>
    <n v="174110505000"/>
    <s v="1 UWI in License"/>
    <n v="420058"/>
    <s v="100/05-05-017-11W4/00"/>
    <n v="420058"/>
    <n v="1"/>
    <s v="100"/>
    <s v="05"/>
    <s v="05"/>
    <s v="017"/>
    <s v="11W4"/>
    <s v="00"/>
    <s v="08-05-017-11W4"/>
    <s v="08-05-017-11W4"/>
    <s v="AB"/>
    <s v="BANTRY"/>
    <s v="Imaginea ALDSON 5-5-17-11"/>
    <x v="8"/>
    <s v="Cor4 Oil Corp"/>
    <s v="Working Interest"/>
    <n v="1"/>
    <s v="ALDERSON"/>
    <s v="No"/>
    <m/>
    <s v="Pump OIL"/>
    <d v="2020-03-31T00:00:00"/>
    <m/>
    <n v="3224"/>
    <n v="6188"/>
    <n v="2654"/>
    <s v="Pump OIL"/>
    <s v="Mpekisko"/>
    <s v="Cor4 Oil Corp"/>
    <n v="96675"/>
    <m/>
    <m/>
    <d v="2010-04-26T00:00:00"/>
    <d v="2010-09-03T00:00:00"/>
    <d v="2010-09-10T00:00:00"/>
    <d v="2011-09-10T00:00:00"/>
    <d v="2010-10-01T00:00:00"/>
    <d v="2010-10-12T00:00:00"/>
    <m/>
    <m/>
    <m/>
    <m/>
    <s v="WI"/>
    <n v="1"/>
    <n v="1"/>
    <n v="1"/>
    <x v="0"/>
    <s v="N"/>
    <n v="9.5972602739726032"/>
    <n v="9.5972602739726032"/>
    <n v="982.67520000000002"/>
    <n v="982.67520000000002"/>
    <s v="Pump OIL"/>
    <n v="2"/>
    <n v="2"/>
    <m/>
    <s v="Pump OIL"/>
    <x v="2"/>
    <s v="Producing"/>
    <s v="Producing"/>
    <x v="0"/>
    <x v="1"/>
    <s v="W 0420058 "/>
    <n v="45993"/>
    <n v="0"/>
    <n v="0"/>
    <n v="0"/>
    <n v="0"/>
    <n v="16500"/>
    <n v="0"/>
    <n v="62493"/>
    <m/>
    <m/>
    <m/>
    <m/>
    <n v="62493"/>
    <m/>
    <n v="206089.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1605000"/>
    <s v="1 UWI in License"/>
    <n v="420085"/>
    <s v="100/05-16-019-11W4/00"/>
    <n v="420085"/>
    <n v="1"/>
    <s v="100"/>
    <s v="05"/>
    <s v="16"/>
    <s v="019"/>
    <s v="11W4"/>
    <s v="00"/>
    <s v="02-17-019-11W4"/>
    <s v="02-17-019-11W4"/>
    <s v="AB"/>
    <s v="PRINCESS"/>
    <s v="Imaginea PRIN 5-16-19-11"/>
    <x v="6"/>
    <s v="Cor4 Oil Corp"/>
    <s v="Working Interest"/>
    <n v="1"/>
    <s v="WEST TIDE LAKE"/>
    <s v="No"/>
    <m/>
    <s v="Act WTR Disp"/>
    <m/>
    <d v="2020-04-30T00:00:00"/>
    <n v="4893"/>
    <n v="7831"/>
    <n v="2765"/>
    <s v="Act WTR Disp"/>
    <s v="Dcairn"/>
    <m/>
    <m/>
    <s v="Cor4 Oil Corp"/>
    <s v="IF0007235"/>
    <d v="2010-04-26T00:00:00"/>
    <d v="2010-06-27T00:00:00"/>
    <d v="2010-07-09T00:00:00"/>
    <d v="2011-07-09T00:00:00"/>
    <m/>
    <m/>
    <d v="2011-01-13T00:00:00"/>
    <m/>
    <m/>
    <m/>
    <s v="WI"/>
    <n v="1"/>
    <n v="1"/>
    <n v="1"/>
    <x v="0"/>
    <s v="N"/>
    <n v="9.7835616438356166"/>
    <n v="9.7835616438356166"/>
    <n v="1491.3864000000001"/>
    <n v="1491.3864000000001"/>
    <s v="Act WTR Disp"/>
    <n v="7"/>
    <n v="7"/>
    <m/>
    <s v="Act WTR Disp"/>
    <x v="0"/>
    <s v="Active"/>
    <s v="Active"/>
    <x v="0"/>
    <x v="1"/>
    <s v="W 0420085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3115020"/>
    <s v="1 UWI in License"/>
    <n v="420137"/>
    <s v="102/15-31-017-11W4/00"/>
    <n v="420137"/>
    <n v="1"/>
    <s v="102"/>
    <s v="15"/>
    <s v="31"/>
    <s v="017"/>
    <s v="11W4"/>
    <s v="00"/>
    <s v="06-31-017-11W4"/>
    <s v="06-31-017-11W4"/>
    <s v="AB"/>
    <s v="ALDERSON"/>
    <s v="Imaginea BANTRY 15-31-17-11"/>
    <x v="8"/>
    <s v="Cor4 Oil Corp"/>
    <s v="Working Interest"/>
    <n v="1"/>
    <s v="ALDERSON"/>
    <s v="No"/>
    <m/>
    <s v="ABD Zn WTR Disp"/>
    <m/>
    <d v="2013-08-31T00:00:00"/>
    <n v="4804"/>
    <n v="7746"/>
    <n v="2733"/>
    <s v="ABD Zn WTR Disp"/>
    <s v="Dleduc"/>
    <m/>
    <m/>
    <m/>
    <m/>
    <d v="2010-04-28T00:00:00"/>
    <d v="2010-06-08T00:00:00"/>
    <d v="2010-06-25T00:00:00"/>
    <d v="2011-06-25T00:00:00"/>
    <m/>
    <m/>
    <d v="2011-07-13T00:00:00"/>
    <m/>
    <m/>
    <m/>
    <s v="WI"/>
    <n v="1"/>
    <n v="1"/>
    <n v="1"/>
    <x v="0"/>
    <s v="N"/>
    <n v="9.8356164383561637"/>
    <n v="9.8356164383561637"/>
    <n v="1464.2592"/>
    <n v="1464.2592"/>
    <s v="ABD Zn WTR Disp"/>
    <n v="28"/>
    <n v="28"/>
    <m/>
    <s v="ABD Zn WTR Disp"/>
    <x v="0"/>
    <s v="Abandoned"/>
    <s v="Partial Abandoned"/>
    <x v="1"/>
    <x v="1"/>
    <s v="W 0420137 "/>
    <n v="12800"/>
    <n v="0"/>
    <n v="0"/>
    <n v="0"/>
    <n v="0"/>
    <n v="16500"/>
    <n v="0"/>
    <n v="29300"/>
    <m/>
    <m/>
    <m/>
    <m/>
    <n v="29300"/>
    <m/>
    <n v="0"/>
    <m/>
    <n v="2500"/>
    <n v="0"/>
    <n v="2500"/>
    <x v="7"/>
    <m/>
    <n v="2500"/>
    <n v="0"/>
    <x v="7"/>
    <s v="Well has a satellite w $33K reclamation. Reduce well rec to $nil."/>
    <n v="2"/>
    <s v="3) DUCs / Cut &amp; Cap Ready / Known Work To Do. Prioritize as earlier"/>
    <n v="5"/>
    <m/>
    <n v="2500"/>
    <n v="0"/>
    <n v="2500"/>
    <n v="1"/>
    <n v="2500"/>
    <n v="0"/>
    <n v="2500"/>
    <n v="5"/>
    <n v="1.35E-2"/>
    <n v="2673.3681756842902"/>
    <n v="0"/>
    <n v="2673.3681756842902"/>
    <n v="1.7600000000000001E-2"/>
    <n v="2450.0406062653365"/>
    <n v="0"/>
    <n v="2450.0406062653365"/>
    <s v="A.2) Cut &amp; Cap ready wells, D13 suspended. Has plug &amp; cement. Still require well review. Do not have known SCVL. Use $2,500 abandonment estimate for now. Use $10,900 for shallow gas rec, and $25,000 for oil/other rec. (10% for site pad)"/>
  </r>
  <r>
    <s v="1 - Yes"/>
    <s v="1- Yes"/>
    <n v="194140203000"/>
    <s v="1 UWI in License"/>
    <n v="420447"/>
    <s v="100/03-02-019-14W4/00"/>
    <n v="420447"/>
    <n v="1"/>
    <s v="100"/>
    <s v="03"/>
    <s v="02"/>
    <s v="019"/>
    <s v="14W4"/>
    <s v="00"/>
    <s v="14-02-019-14W4"/>
    <s v="14-02-019-14W4"/>
    <s v="AB"/>
    <s v="BANTRY"/>
    <s v="Imaginea BANTRY 3-2-19-14"/>
    <x v="11"/>
    <s v="Cor4 Oil Corp"/>
    <s v="Working Interest"/>
    <n v="1"/>
    <s v="TILLEY"/>
    <s v="No"/>
    <m/>
    <s v="Susp OIL"/>
    <d v="2014-12-31T00:00:00"/>
    <m/>
    <n v="3372"/>
    <n v="7264"/>
    <n v="3579"/>
    <s v="Susp OIL"/>
    <s v="Mpekisko"/>
    <s v="Cdn Nat Rsrcs Ltd"/>
    <n v="920002"/>
    <m/>
    <m/>
    <d v="2010-05-17T00:00:00"/>
    <d v="2010-05-25T00:00:00"/>
    <d v="2010-06-03T00:00:00"/>
    <d v="2011-06-03T00:00:00"/>
    <d v="2010-12-01T00:00:00"/>
    <d v="2010-12-04T00:00:00"/>
    <m/>
    <m/>
    <m/>
    <m/>
    <s v="WI"/>
    <n v="1"/>
    <n v="1"/>
    <n v="1"/>
    <x v="0"/>
    <s v="N"/>
    <n v="9.8739726027397268"/>
    <n v="9.8739726027397268"/>
    <n v="1027.7856000000002"/>
    <n v="1027.7856000000002"/>
    <s v="Susp OIL"/>
    <n v="12"/>
    <n v="12"/>
    <m/>
    <s v="Susp OIL"/>
    <x v="2"/>
    <s v="Suspended"/>
    <s v="Suspended"/>
    <x v="1"/>
    <x v="1"/>
    <s v="W 0420447 "/>
    <n v="45993"/>
    <n v="0"/>
    <n v="169309"/>
    <n v="0"/>
    <n v="0"/>
    <n v="16500"/>
    <n v="0"/>
    <n v="231802"/>
    <m/>
    <m/>
    <m/>
    <m/>
    <n v="231802"/>
    <m/>
    <n v="0"/>
    <m/>
    <n v="145993"/>
    <n v="25000"/>
    <n v="170993"/>
    <x v="16"/>
    <m/>
    <n v="145993"/>
    <n v="25000"/>
    <x v="16"/>
    <s v=""/>
    <n v="4"/>
    <s v="4) SCVF - 2-3 a year"/>
    <n v="13"/>
    <m/>
    <n v="145993"/>
    <n v="25000"/>
    <n v="170993"/>
    <n v="1"/>
    <n v="145993"/>
    <n v="25000"/>
    <n v="170993"/>
    <n v="13"/>
    <n v="1.35E-2"/>
    <n v="173796.41842752302"/>
    <n v="31824.937775924238"/>
    <n v="205621.35620344727"/>
    <n v="1.7600000000000001E-2"/>
    <n v="138528.31266836092"/>
    <n v="23247.689351880224"/>
    <n v="161776.00202024114"/>
    <s v="A.5) Well with SCVF. Wells with SCVF can be done for $100,000. Use base LMR+ $100,000 for abandonment and $25,000 for rec ($2,500 for pad site)."/>
  </r>
  <r>
    <s v="1 - Yes"/>
    <s v="1- Yes"/>
    <n v="194140202000"/>
    <s v="1 UWI in License"/>
    <n v="420520"/>
    <s v="100/02-02-019-14W4/00"/>
    <n v="420520"/>
    <n v="1"/>
    <s v="100"/>
    <s v="02"/>
    <s v="02"/>
    <s v="019"/>
    <s v="14W4"/>
    <s v="00"/>
    <s v="15-02-019-14W4"/>
    <s v="15-02-019-14W4"/>
    <s v="AB"/>
    <m/>
    <s v="Imaginea BANTRY 2-2-19-14"/>
    <x v="11"/>
    <s v="Cor4 Oil Corp"/>
    <s v="Working Interest"/>
    <n v="1"/>
    <s v="TILLEY"/>
    <s v="No"/>
    <m/>
    <s v="Cased"/>
    <m/>
    <m/>
    <n v="3383"/>
    <n v="6752"/>
    <n v="3147"/>
    <m/>
    <m/>
    <m/>
    <m/>
    <m/>
    <m/>
    <d v="2010-05-19T00:00:00"/>
    <d v="2010-06-06T00:00:00"/>
    <d v="2010-06-14T00:00:00"/>
    <d v="2011-06-14T00:00:00"/>
    <m/>
    <m/>
    <m/>
    <m/>
    <m/>
    <m/>
    <s v="WI"/>
    <n v="1"/>
    <n v="1"/>
    <n v="1"/>
    <x v="0"/>
    <s v="N"/>
    <n v="9.8410958904109584"/>
    <n v="9.8410958904109584"/>
    <n v="1031.1384"/>
    <n v="1031.1384"/>
    <s v="Cased"/>
    <n v="32"/>
    <n v="32"/>
    <m/>
    <s v="Cased"/>
    <x v="0"/>
    <s v="Pre-Production"/>
    <s v="Pre-Production"/>
    <x v="1"/>
    <x v="1"/>
    <s v="W 0420520 "/>
    <n v="12800"/>
    <n v="0"/>
    <n v="169309"/>
    <n v="0"/>
    <n v="0"/>
    <n v="16500"/>
    <n v="0"/>
    <n v="198609"/>
    <m/>
    <m/>
    <m/>
    <m/>
    <n v="198609"/>
    <m/>
    <n v="0"/>
    <m/>
    <n v="112800"/>
    <n v="25000"/>
    <n v="137800"/>
    <x v="16"/>
    <m/>
    <n v="112800"/>
    <n v="25000"/>
    <x v="16"/>
    <s v=""/>
    <n v="3"/>
    <s v="4) SCVF - 2-3 a year"/>
    <n v="5"/>
    <m/>
    <n v="112800"/>
    <n v="25000"/>
    <n v="137800"/>
    <n v="1"/>
    <n v="112800"/>
    <n v="25000"/>
    <n v="137800"/>
    <n v="5"/>
    <n v="1.35E-2"/>
    <n v="120622.37208687518"/>
    <n v="28587.589611046198"/>
    <n v="149209.96169792139"/>
    <n v="1.7600000000000001E-2"/>
    <n v="110545.83215469199"/>
    <n v="24010.795889396068"/>
    <n v="134556.62804408805"/>
    <s v="A.5) Well with SCVF. Wells with SCVF can be done for $100,000. Use base LMR+ $100,000 for abandonment and $25,000 for rec ($2,500 for pad site)."/>
  </r>
  <r>
    <s v="1 - Yes"/>
    <s v="1- Yes"/>
    <n v="184113207000"/>
    <s v="1 UWI in License"/>
    <n v="420941"/>
    <s v="100/07-32-018-11W4/00"/>
    <n v="420941"/>
    <n v="1"/>
    <s v="100"/>
    <s v="07"/>
    <s v="32"/>
    <s v="018"/>
    <s v="11W4"/>
    <s v="00"/>
    <s v="01-05-019-11W4"/>
    <s v="01-05-019-11W4"/>
    <s v="AB"/>
    <s v="PRINCESS"/>
    <s v="Imaginea PRIN 7-32-18-11"/>
    <x v="6"/>
    <s v="Cor4 Oil Corp"/>
    <s v="Working Interest"/>
    <n v="1"/>
    <s v="WEST TIDE LAKE"/>
    <s v="No"/>
    <m/>
    <s v="Susp OIL"/>
    <d v="2010-11-30T00:00:00"/>
    <m/>
    <n v="3362"/>
    <n v="6803"/>
    <n v="3265"/>
    <s v="Susp OIL"/>
    <s v="Mpekisko"/>
    <s v="Cor4 Oil Corp"/>
    <n v="7440009"/>
    <m/>
    <m/>
    <d v="2010-06-03T00:00:00"/>
    <d v="2010-06-07T00:00:00"/>
    <d v="2010-07-02T00:00:00"/>
    <m/>
    <d v="2010-10-01T00:00:00"/>
    <d v="2010-10-11T00:00:00"/>
    <m/>
    <m/>
    <m/>
    <m/>
    <s v="WI"/>
    <n v="1"/>
    <n v="1"/>
    <n v="1"/>
    <x v="0"/>
    <s v="N"/>
    <n v="9.838356164383562"/>
    <n v="9.838356164383562"/>
    <n v="1024.7376000000002"/>
    <n v="1024.7376000000002"/>
    <s v="Susp OIL"/>
    <n v="12"/>
    <n v="12"/>
    <m/>
    <s v="Susp OIL"/>
    <x v="2"/>
    <s v="Suspended"/>
    <s v="Suspended"/>
    <x v="1"/>
    <x v="1"/>
    <s v="W 0420941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84103112020"/>
    <s v="1 UWI in License"/>
    <n v="421605"/>
    <s v="102/12-31-018-10W4/00"/>
    <n v="421605"/>
    <n v="1"/>
    <s v="102"/>
    <s v="12"/>
    <s v="31"/>
    <s v="018"/>
    <s v="10W4"/>
    <s v="00"/>
    <s v="16-25-018-11W4"/>
    <s v="16-25-018-11W4"/>
    <s v="AB"/>
    <s v="PRINCESS"/>
    <s v="Imaginea PRIN 12-31-18-10"/>
    <x v="6"/>
    <s v="Cor4 Oil Corp"/>
    <s v="Working Interest"/>
    <n v="1"/>
    <s v="WEST TIDE LAKE"/>
    <s v="No"/>
    <m/>
    <s v="Pump OIL"/>
    <d v="2020-04-30T00:00:00"/>
    <m/>
    <n v="3228"/>
    <n v="6496"/>
    <n v="2974"/>
    <s v="Pump OIL"/>
    <s v="Mpekisko"/>
    <s v="Cor4 Oil Corp"/>
    <n v="7440009"/>
    <m/>
    <m/>
    <d v="2010-07-05T00:00:00"/>
    <d v="2010-08-30T00:00:00"/>
    <d v="2010-09-09T00:00:00"/>
    <m/>
    <d v="2010-11-01T00:00:00"/>
    <d v="2010-11-07T00:00:00"/>
    <m/>
    <m/>
    <m/>
    <m/>
    <s v="WI"/>
    <n v="1"/>
    <n v="1"/>
    <n v="1"/>
    <x v="0"/>
    <s v="N"/>
    <n v="9.6082191780821926"/>
    <n v="9.6082191780821926"/>
    <n v="983.89440000000002"/>
    <n v="983.89440000000002"/>
    <s v="Pump OIL"/>
    <n v="2"/>
    <n v="2"/>
    <m/>
    <s v="Pump OIL"/>
    <x v="2"/>
    <s v="Producing"/>
    <s v="Producing"/>
    <x v="0"/>
    <x v="1"/>
    <s v="W 0421605 "/>
    <n v="45993"/>
    <n v="0"/>
    <n v="0"/>
    <n v="0"/>
    <n v="0"/>
    <n v="16500"/>
    <n v="0"/>
    <n v="62493"/>
    <m/>
    <m/>
    <m/>
    <m/>
    <n v="62493"/>
    <m/>
    <n v="403108.59"/>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0406040"/>
    <s v="1 UWI in License"/>
    <n v="421768"/>
    <s v="104/06-04-017-11W4/00"/>
    <n v="421768"/>
    <n v="1"/>
    <s v="104"/>
    <s v="06"/>
    <s v="04"/>
    <s v="017"/>
    <s v="11W4"/>
    <s v="00"/>
    <s v="04-09-017-11W4"/>
    <s v="04-09-017-11W4"/>
    <s v="AB"/>
    <s v="BANTRY"/>
    <s v="Imaginea ALDSON 6-4-17-11"/>
    <x v="8"/>
    <s v="Cor4 Oil Corp"/>
    <s v="Working Interest"/>
    <n v="1"/>
    <s v="ALDERSON"/>
    <s v="No"/>
    <m/>
    <s v="Act WTR Inj"/>
    <m/>
    <d v="2020-05-31T00:00:00"/>
    <n v="3262"/>
    <n v="6286"/>
    <n v="2756"/>
    <s v="Act WTR Inj"/>
    <s v="Mpekisko"/>
    <m/>
    <m/>
    <s v="Cor4 Oil Corp"/>
    <s v="IF0139706"/>
    <d v="2010-07-09T00:00:00"/>
    <d v="2010-07-23T00:00:00"/>
    <d v="2010-08-08T00:00:00"/>
    <d v="2011-08-08T00:00:00"/>
    <m/>
    <m/>
    <d v="2012-06-12T00:00:00"/>
    <m/>
    <m/>
    <m/>
    <s v="WI"/>
    <n v="1"/>
    <n v="1"/>
    <n v="1"/>
    <x v="0"/>
    <s v="N"/>
    <n v="9.712328767123287"/>
    <n v="9.712328767123287"/>
    <n v="994.25760000000002"/>
    <n v="994.25760000000002"/>
    <s v="Act WTR Inj"/>
    <n v="1"/>
    <n v="1"/>
    <m/>
    <s v="Act WTR Inj"/>
    <x v="0"/>
    <s v="Active"/>
    <s v="Active"/>
    <x v="0"/>
    <x v="1"/>
    <s v="W 0421768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20115020"/>
    <s v="1 UWI in License"/>
    <n v="421794"/>
    <s v="102/15-01-018-12W4/00"/>
    <n v="421794"/>
    <n v="1"/>
    <s v="102"/>
    <s v="15"/>
    <s v="01"/>
    <s v="018"/>
    <s v="12W4"/>
    <s v="00"/>
    <s v="07-01-018-12W4"/>
    <s v="07-01-018-12W4"/>
    <s v="AB"/>
    <s v="BANTRY"/>
    <s v="Imaginea ALDSON 15-1-18-12"/>
    <x v="8"/>
    <s v="Cor4 Oil Corp"/>
    <s v="Working Interest"/>
    <n v="1"/>
    <s v="ALDERSON"/>
    <s v="No"/>
    <m/>
    <s v="Pump OIL"/>
    <d v="2020-05-31T00:00:00"/>
    <m/>
    <n v="3245"/>
    <n v="5016"/>
    <n v="1558"/>
    <s v="Pump OIL"/>
    <s v="Mpekisko"/>
    <s v="Cor4 Oil Corp"/>
    <n v="96675"/>
    <m/>
    <m/>
    <d v="2010-07-12T00:00:00"/>
    <d v="2010-07-29T00:00:00"/>
    <d v="2010-08-10T00:00:00"/>
    <m/>
    <d v="2010-08-01T00:00:00"/>
    <d v="2010-08-27T00:00:00"/>
    <m/>
    <m/>
    <m/>
    <m/>
    <s v="WI"/>
    <n v="1"/>
    <n v="1"/>
    <n v="1"/>
    <x v="0"/>
    <s v="N"/>
    <n v="9.6958904109589046"/>
    <n v="9.6958904109589046"/>
    <n v="989.07600000000002"/>
    <n v="989.07600000000002"/>
    <s v="Pump OIL"/>
    <n v="2"/>
    <n v="2"/>
    <m/>
    <s v="Pump OIL"/>
    <x v="2"/>
    <s v="Producing"/>
    <s v="Producing"/>
    <x v="0"/>
    <x v="1"/>
    <s v="W 0421794 "/>
    <n v="45993"/>
    <n v="0"/>
    <n v="0"/>
    <n v="0"/>
    <n v="0"/>
    <n v="0"/>
    <n v="1650"/>
    <n v="47643"/>
    <m/>
    <m/>
    <m/>
    <m/>
    <n v="47643"/>
    <m/>
    <n v="558381.5"/>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1807020"/>
    <s v="1 UWI in License"/>
    <n v="421804"/>
    <s v="102/07-18-017-11W4/00"/>
    <n v="421804"/>
    <n v="1"/>
    <s v="102"/>
    <s v="07"/>
    <s v="18"/>
    <s v="017"/>
    <s v="11W4"/>
    <s v="00"/>
    <s v="01-13-017-12W4"/>
    <s v="01-13-017-12W4"/>
    <s v="AB"/>
    <s v="BANTRY"/>
    <s v="Imaginea BANTRY 7-18-17-11"/>
    <x v="8"/>
    <s v="Cor4 Oil Corp"/>
    <s v="Working Interest"/>
    <n v="1"/>
    <s v="ALDERSON"/>
    <s v="No"/>
    <m/>
    <s v="Pump OIL"/>
    <d v="2020-05-31T00:00:00"/>
    <m/>
    <n v="3218"/>
    <n v="6644"/>
    <n v="3175"/>
    <s v="Pump OIL"/>
    <s v="Mpekisko"/>
    <s v="Cor4 Oil Corp"/>
    <n v="96675"/>
    <m/>
    <m/>
    <d v="2010-07-12T00:00:00"/>
    <d v="2010-07-18T00:00:00"/>
    <d v="2010-07-28T00:00:00"/>
    <d v="2011-07-28T00:00:00"/>
    <d v="2010-08-01T00:00:00"/>
    <d v="2010-08-20T00:00:00"/>
    <m/>
    <m/>
    <m/>
    <m/>
    <s v="WI"/>
    <n v="1"/>
    <n v="1"/>
    <n v="1"/>
    <x v="0"/>
    <s v="N"/>
    <n v="9.7260273972602747"/>
    <n v="9.7260273972602747"/>
    <n v="980.84640000000002"/>
    <n v="980.84640000000002"/>
    <s v="Pump OIL"/>
    <n v="2"/>
    <n v="2"/>
    <m/>
    <s v="Pump OIL"/>
    <x v="2"/>
    <s v="Producing"/>
    <s v="Producing"/>
    <x v="0"/>
    <x v="1"/>
    <s v="W 0421804 "/>
    <n v="45993"/>
    <n v="0"/>
    <n v="0"/>
    <n v="0"/>
    <n v="0"/>
    <n v="0"/>
    <n v="1650"/>
    <n v="47643"/>
    <m/>
    <m/>
    <m/>
    <m/>
    <n v="47643"/>
    <m/>
    <n v="502688.3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10812020"/>
    <s v="1 UWI in License"/>
    <n v="421817"/>
    <s v="102/12-08-019-11W4/00"/>
    <n v="421817"/>
    <n v="1"/>
    <s v="102"/>
    <s v="12"/>
    <s v="08"/>
    <s v="019"/>
    <s v="11W4"/>
    <s v="00"/>
    <s v="02-17-019-11W4"/>
    <s v="02-17-019-11W4"/>
    <s v="AB"/>
    <s v="PRINCESS"/>
    <s v="Imaginea PRIN 12-8-19-11"/>
    <x v="6"/>
    <s v="Cor4 Oil Corp"/>
    <s v="Working Interest"/>
    <n v="1"/>
    <s v="WEST TIDE LAKE"/>
    <s v="No"/>
    <m/>
    <s v="Act WTR Disp"/>
    <m/>
    <d v="2020-05-31T00:00:00"/>
    <n v="4913"/>
    <n v="8028"/>
    <n v="2946"/>
    <s v="Act WTR Disp"/>
    <s v="Dcairn"/>
    <m/>
    <m/>
    <s v="Cor4 Oil Corp"/>
    <s v="IF0007235"/>
    <d v="2010-07-13T00:00:00"/>
    <d v="2010-07-16T00:00:00"/>
    <d v="2010-07-28T00:00:00"/>
    <d v="2011-07-28T00:00:00"/>
    <m/>
    <m/>
    <d v="2011-01-13T00:00:00"/>
    <m/>
    <m/>
    <m/>
    <s v="WI"/>
    <n v="1"/>
    <n v="1"/>
    <n v="1"/>
    <x v="0"/>
    <s v="N"/>
    <n v="9.7315068493150694"/>
    <n v="9.7315068493150694"/>
    <n v="1497.4824000000001"/>
    <n v="1497.4824000000001"/>
    <s v="Act WTR Disp"/>
    <n v="7"/>
    <n v="7"/>
    <m/>
    <s v="Act WTR Disp"/>
    <x v="0"/>
    <s v="Active"/>
    <s v="Active"/>
    <x v="0"/>
    <x v="1"/>
    <s v="W 0421817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0715000"/>
    <s v="1 UWI in License"/>
    <n v="421867"/>
    <s v="100/15-07-017-11W4/00"/>
    <n v="421867"/>
    <n v="1"/>
    <s v="100"/>
    <s v="15"/>
    <s v="07"/>
    <s v="017"/>
    <s v="11W4"/>
    <s v="00"/>
    <s v="06-18-017-11W4"/>
    <s v="06-18-017-11W4"/>
    <s v="AB"/>
    <m/>
    <s v="Imaginea BANTRY 15-7-17-11"/>
    <x v="8"/>
    <s v="Cor4 Oil Corp"/>
    <s v="Working Interest"/>
    <n v="1"/>
    <s v="ALDERSON"/>
    <s v="No"/>
    <m/>
    <s v="Cased"/>
    <m/>
    <m/>
    <n v="3225"/>
    <n v="5643"/>
    <n v="2181"/>
    <m/>
    <m/>
    <m/>
    <m/>
    <m/>
    <m/>
    <d v="2010-07-14T00:00:00"/>
    <d v="2010-07-30T00:00:00"/>
    <d v="2010-08-06T00:00:00"/>
    <d v="2011-08-06T00:00:00"/>
    <m/>
    <m/>
    <m/>
    <m/>
    <m/>
    <m/>
    <s v="WI"/>
    <n v="1"/>
    <n v="1"/>
    <n v="1"/>
    <x v="0"/>
    <s v="N"/>
    <n v="9.6931506849315063"/>
    <n v="9.6931506849315063"/>
    <n v="982.98"/>
    <n v="982.98"/>
    <s v="Cased"/>
    <n v="32"/>
    <n v="32"/>
    <m/>
    <s v="Cased"/>
    <x v="0"/>
    <s v="Pre-Production"/>
    <s v="Pre-Production"/>
    <x v="1"/>
    <x v="1"/>
    <s v="W 0421867 "/>
    <n v="12800"/>
    <n v="0"/>
    <n v="0"/>
    <n v="0"/>
    <n v="0"/>
    <n v="16500"/>
    <n v="0"/>
    <n v="29300"/>
    <m/>
    <m/>
    <m/>
    <m/>
    <n v="29300"/>
    <m/>
    <n v="0"/>
    <m/>
    <n v="30000"/>
    <n v="25000"/>
    <n v="55000"/>
    <x v="8"/>
    <m/>
    <n v="30000"/>
    <n v="25000"/>
    <x v="8"/>
    <s v=""/>
    <n v="4"/>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94121216040"/>
    <s v="1 UWI in License"/>
    <n v="421895"/>
    <s v="104/16-12-019-12W4/00"/>
    <n v="421895"/>
    <n v="1"/>
    <s v="104"/>
    <s v="16"/>
    <s v="12"/>
    <s v="019"/>
    <s v="12W4"/>
    <s v="00"/>
    <s v="02-12-019-12W4"/>
    <s v="02-12-019-12W4"/>
    <s v="AB"/>
    <s v="PRINCESS"/>
    <s v="Imaginea PRIN 16-12-19-12"/>
    <x v="11"/>
    <s v="Cor4 Oil Corp"/>
    <s v="Working Interest"/>
    <n v="1"/>
    <s v="TILLEY"/>
    <s v="No"/>
    <m/>
    <s v="Susp OIL"/>
    <d v="2014-03-31T00:00:00"/>
    <m/>
    <n v="3318"/>
    <n v="6946"/>
    <n v="3374"/>
    <s v="Susp OIL"/>
    <s v="Mpekisko"/>
    <s v="Cor4 Oil Corp"/>
    <n v="76605"/>
    <m/>
    <m/>
    <d v="2010-07-15T00:00:00"/>
    <d v="2010-08-08T00:00:00"/>
    <d v="2010-08-19T00:00:00"/>
    <m/>
    <d v="2010-09-01T00:00:00"/>
    <d v="2010-09-01T00:00:00"/>
    <m/>
    <m/>
    <m/>
    <m/>
    <s v="WI"/>
    <n v="1"/>
    <n v="1"/>
    <n v="1"/>
    <x v="0"/>
    <s v="N"/>
    <n v="9.668493150684931"/>
    <n v="9.668493150684931"/>
    <n v="1011.3264"/>
    <n v="1011.3264"/>
    <s v="Susp OIL"/>
    <n v="12"/>
    <n v="12"/>
    <m/>
    <s v="Susp OIL"/>
    <x v="2"/>
    <s v="Suspended"/>
    <s v="Suspended"/>
    <x v="1"/>
    <x v="1"/>
    <s v="W 0421895 "/>
    <n v="45993"/>
    <n v="0"/>
    <n v="0"/>
    <n v="0"/>
    <n v="0"/>
    <n v="0"/>
    <n v="1650"/>
    <n v="47643"/>
    <m/>
    <m/>
    <m/>
    <m/>
    <n v="47643"/>
    <m/>
    <n v="0"/>
    <m/>
    <n v="30000"/>
    <n v="2500"/>
    <n v="32500"/>
    <x v="8"/>
    <m/>
    <n v="30000"/>
    <n v="2500"/>
    <x v="8"/>
    <s v=""/>
    <n v="7"/>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84102912020"/>
    <s v="1 UWI in License"/>
    <n v="421914"/>
    <s v="102/12-29-018-10W4/00"/>
    <n v="421914"/>
    <n v="1"/>
    <s v="102"/>
    <s v="12"/>
    <s v="29"/>
    <s v="018"/>
    <s v="10W4"/>
    <s v="00"/>
    <s v="11-30-018-10W4"/>
    <s v="11-30-018-10W4"/>
    <s v="AB"/>
    <s v="PRINCESS"/>
    <s v="Imaginea PRIN 12-29-18-10"/>
    <x v="6"/>
    <s v="Cor4 Oil Corp"/>
    <s v="Working Interest"/>
    <n v="1"/>
    <s v="WEST TIDE LAKE"/>
    <s v="No"/>
    <m/>
    <s v="Pump OIL"/>
    <d v="2020-05-31T00:00:00"/>
    <m/>
    <n v="3223"/>
    <n v="6512"/>
    <n v="3045"/>
    <s v="Pump OIL"/>
    <s v="Mpekisko"/>
    <s v="Cor4 Oil Corp"/>
    <n v="7440009"/>
    <m/>
    <m/>
    <d v="2010-07-16T00:00:00"/>
    <d v="2010-10-06T00:00:00"/>
    <d v="2010-10-14T00:00:00"/>
    <d v="2011-10-14T00:00:00"/>
    <d v="2010-11-01T00:00:00"/>
    <d v="2010-11-06T00:00:00"/>
    <m/>
    <m/>
    <m/>
    <m/>
    <s v="WI"/>
    <n v="1"/>
    <n v="1"/>
    <n v="1"/>
    <x v="0"/>
    <s v="N"/>
    <n v="9.506849315068493"/>
    <n v="9.506849315068493"/>
    <n v="982.37040000000002"/>
    <n v="982.37040000000002"/>
    <s v="Pump OIL"/>
    <n v="2"/>
    <n v="2"/>
    <m/>
    <s v="Pump OIL"/>
    <x v="2"/>
    <s v="Producing"/>
    <s v="Producing"/>
    <x v="0"/>
    <x v="1"/>
    <s v="W 0421914 "/>
    <n v="45993"/>
    <n v="0"/>
    <n v="0"/>
    <n v="0"/>
    <n v="0"/>
    <n v="0"/>
    <n v="1650"/>
    <n v="47643"/>
    <m/>
    <m/>
    <m/>
    <m/>
    <n v="47643"/>
    <m/>
    <n v="566495.21"/>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13506030"/>
    <s v="1 UWI in License"/>
    <n v="421946"/>
    <s v="103/06-35-018-11W4/00"/>
    <n v="421946"/>
    <n v="1"/>
    <s v="103"/>
    <s v="06"/>
    <s v="35"/>
    <s v="018"/>
    <s v="11W4"/>
    <s v="00"/>
    <s v="14-26-018-11W4"/>
    <s v="14-26-018-11W4"/>
    <s v="AB"/>
    <s v="PRINCESS"/>
    <s v="Imaginea PRIN 6-35-18-11"/>
    <x v="6"/>
    <s v="Cor4 Oil Corp"/>
    <s v="Working Interest"/>
    <n v="1"/>
    <s v="WEST TIDE LAKE"/>
    <s v="No"/>
    <m/>
    <s v="Pump OIL"/>
    <d v="2020-05-31T00:00:00"/>
    <m/>
    <n v="3273"/>
    <n v="6647"/>
    <n v="3115"/>
    <s v="Pump OIL"/>
    <s v="Mpekisko"/>
    <s v="Cor4 Oil Corp"/>
    <n v="7440009"/>
    <m/>
    <m/>
    <d v="2010-07-19T00:00:00"/>
    <d v="2010-08-03T00:00:00"/>
    <d v="2010-08-11T00:00:00"/>
    <m/>
    <d v="2010-10-01T00:00:00"/>
    <d v="2010-10-09T00:00:00"/>
    <m/>
    <m/>
    <m/>
    <m/>
    <s v="WI"/>
    <n v="1"/>
    <n v="1"/>
    <n v="1"/>
    <x v="0"/>
    <s v="N"/>
    <n v="9.6821917808219187"/>
    <n v="9.6821917808219187"/>
    <n v="997.61040000000003"/>
    <n v="997.61040000000003"/>
    <s v="Pump OIL"/>
    <n v="2"/>
    <n v="2"/>
    <m/>
    <s v="Pump OIL"/>
    <x v="2"/>
    <s v="Producing"/>
    <s v="Producing"/>
    <x v="0"/>
    <x v="1"/>
    <s v="W 0421946 "/>
    <n v="45993"/>
    <n v="0"/>
    <n v="0"/>
    <n v="0"/>
    <n v="0"/>
    <n v="16500"/>
    <n v="0"/>
    <n v="62493"/>
    <m/>
    <m/>
    <m/>
    <m/>
    <n v="62493"/>
    <m/>
    <n v="209301.11"/>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2902000"/>
    <s v="1 UWI in License"/>
    <n v="421949"/>
    <s v="100/02-29-019-11W4/00"/>
    <n v="421949"/>
    <n v="1"/>
    <s v="100"/>
    <s v="02"/>
    <s v="29"/>
    <s v="019"/>
    <s v="11W4"/>
    <s v="00"/>
    <s v="10-20-019-11W4"/>
    <s v="10-20-019-11W4"/>
    <s v="AB"/>
    <s v="PRINCESS"/>
    <s v="Imaginea PRIN 2-29-19-11"/>
    <x v="6"/>
    <s v="Cor4 Oil Corp"/>
    <s v="Working Interest"/>
    <n v="1"/>
    <s v="WEST TIDE LAKE"/>
    <s v="No"/>
    <m/>
    <s v="Act WTR Disp"/>
    <m/>
    <d v="2020-05-31T00:00:00"/>
    <n v="4930"/>
    <n v="8320"/>
    <n v="3199"/>
    <s v="Act WTR Disp"/>
    <s v="Dcairn"/>
    <m/>
    <m/>
    <s v="Cor4 Oil Corp"/>
    <s v="IF0007235"/>
    <d v="2010-07-19T00:00:00"/>
    <d v="2011-03-07T00:00:00"/>
    <d v="2011-05-09T00:00:00"/>
    <d v="2012-05-09T00:00:00"/>
    <m/>
    <m/>
    <d v="2011-10-19T00:00:00"/>
    <m/>
    <m/>
    <m/>
    <s v="WI"/>
    <n v="1"/>
    <n v="1"/>
    <n v="1"/>
    <x v="0"/>
    <s v="N"/>
    <n v="9.0904109589041102"/>
    <n v="9.0904109589041102"/>
    <n v="1502.664"/>
    <n v="1502.664"/>
    <s v="Act WTR Disp"/>
    <n v="7"/>
    <n v="7"/>
    <m/>
    <s v="Act WTR Disp"/>
    <x v="0"/>
    <s v="Active"/>
    <s v="Active"/>
    <x v="0"/>
    <x v="1"/>
    <s v="W 0421949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2201000"/>
    <s v="1 UWI in License"/>
    <n v="422294"/>
    <s v="100/01-22-019-12W4/00"/>
    <n v="422294"/>
    <n v="1"/>
    <s v="100"/>
    <s v="01"/>
    <s v="22"/>
    <s v="019"/>
    <s v="12W4"/>
    <s v="00"/>
    <s v="11-22-019-12W4"/>
    <s v="11-22-019-12W4"/>
    <s v="AB"/>
    <m/>
    <s v="Imaginea PRIN 1-22-19-12"/>
    <x v="11"/>
    <s v="Cor4 Oil Corp"/>
    <s v="Working Interest"/>
    <n v="1"/>
    <s v="TILLEY"/>
    <s v="No"/>
    <m/>
    <s v="Cased"/>
    <m/>
    <m/>
    <n v="4934"/>
    <n v="8041"/>
    <n v="2946"/>
    <m/>
    <m/>
    <m/>
    <m/>
    <m/>
    <m/>
    <d v="2010-07-30T00:00:00"/>
    <d v="2010-08-16T00:00:00"/>
    <d v="2010-09-02T00:00:00"/>
    <d v="2011-09-02T00:00:00"/>
    <m/>
    <m/>
    <m/>
    <m/>
    <m/>
    <m/>
    <s v="WI"/>
    <n v="1"/>
    <n v="1"/>
    <n v="1"/>
    <x v="0"/>
    <s v="N"/>
    <n v="9.6465753424657539"/>
    <n v="9.6465753424657539"/>
    <n v="1503.8832"/>
    <n v="1503.8832"/>
    <s v="Cased"/>
    <n v="32"/>
    <n v="32"/>
    <m/>
    <s v="Cased"/>
    <x v="0"/>
    <s v="Pre-Production"/>
    <s v="Pre-Production"/>
    <x v="1"/>
    <x v="1"/>
    <s v="W 0422294 "/>
    <n v="12800"/>
    <n v="0"/>
    <n v="0"/>
    <n v="0"/>
    <n v="0"/>
    <n v="16500"/>
    <n v="0"/>
    <n v="29300"/>
    <m/>
    <m/>
    <m/>
    <m/>
    <n v="29300"/>
    <m/>
    <n v="0"/>
    <m/>
    <n v="30000"/>
    <n v="25000"/>
    <n v="55000"/>
    <x v="8"/>
    <m/>
    <n v="30000"/>
    <n v="25000"/>
    <x v="8"/>
    <s v=""/>
    <n v="5"/>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11715000"/>
    <s v="1 UWI in License"/>
    <n v="422301"/>
    <s v="100/15-17-019-11W4/00"/>
    <n v="422301"/>
    <n v="1"/>
    <s v="100"/>
    <s v="15"/>
    <s v="17"/>
    <s v="019"/>
    <s v="11W4"/>
    <s v="00"/>
    <s v="10-20-019-11W4"/>
    <s v="10-20-019-11W4"/>
    <s v="AB"/>
    <s v="PRINCESS"/>
    <s v="Imaginea PRIN 15-17-19-11"/>
    <x v="6"/>
    <s v="Cor4 Oil Corp"/>
    <s v="Working Interest"/>
    <n v="1"/>
    <s v="WEST TIDE LAKE"/>
    <s v="No"/>
    <m/>
    <s v="Act WTR Disp"/>
    <m/>
    <d v="2020-04-30T00:00:00"/>
    <n v="4917"/>
    <n v="7779"/>
    <n v="2741"/>
    <s v="Act WTR Disp"/>
    <s v="Dcairn"/>
    <m/>
    <m/>
    <s v="Cor4 Oil Corp"/>
    <s v="IF0007235"/>
    <d v="2010-07-30T00:00:00"/>
    <d v="2011-02-22T00:00:00"/>
    <d v="2011-03-05T00:00:00"/>
    <d v="2012-03-05T00:00:00"/>
    <m/>
    <m/>
    <d v="2011-10-19T00:00:00"/>
    <m/>
    <m/>
    <m/>
    <s v="WI"/>
    <n v="1"/>
    <n v="1"/>
    <n v="1"/>
    <x v="0"/>
    <s v="N"/>
    <n v="9.1260273972602732"/>
    <n v="9.1260273972602732"/>
    <n v="1498.7016000000001"/>
    <n v="1498.7016000000001"/>
    <s v="Act WTR Disp"/>
    <n v="7"/>
    <n v="7"/>
    <m/>
    <s v="Act WTR Disp"/>
    <x v="0"/>
    <s v="Active"/>
    <s v="Active"/>
    <x v="0"/>
    <x v="1"/>
    <s v="W 0422301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1908030"/>
    <s v="1 UWI in License"/>
    <n v="422445"/>
    <s v="103/08-19-019-11W4/00"/>
    <n v="422445"/>
    <n v="1"/>
    <s v="103"/>
    <s v="08"/>
    <s v="19"/>
    <s v="019"/>
    <s v="11W4"/>
    <s v="00"/>
    <s v="10-20-019-11W4"/>
    <s v="10-20-019-11W4"/>
    <s v="AB"/>
    <s v="PRINCESS"/>
    <s v="Imaginea PRIN 8-19-19-11"/>
    <x v="6"/>
    <s v="Cor4 Oil Corp"/>
    <s v="Working Interest"/>
    <n v="1"/>
    <s v="WEST TIDE LAKE"/>
    <s v="No"/>
    <m/>
    <s v="Act Waste Disp"/>
    <m/>
    <d v="2020-05-31T00:00:00"/>
    <n v="4919"/>
    <n v="7825"/>
    <n v="2749"/>
    <s v="Act Waste Disp"/>
    <s v="Dcairn"/>
    <m/>
    <m/>
    <s v="Cor4 Oil Corp"/>
    <s v="IF0007235"/>
    <d v="2010-08-06T00:00:00"/>
    <d v="2011-05-11T00:00:00"/>
    <d v="2011-05-21T00:00:00"/>
    <d v="2012-05-21T00:00:00"/>
    <m/>
    <m/>
    <d v="2011-10-19T00:00:00"/>
    <m/>
    <m/>
    <m/>
    <s v="WI"/>
    <n v="1"/>
    <n v="1"/>
    <n v="1"/>
    <x v="0"/>
    <s v="N"/>
    <n v="8.912328767123288"/>
    <n v="8.912328767123288"/>
    <n v="1499.3112000000001"/>
    <n v="1499.3112000000001"/>
    <s v="Act Waste Disp"/>
    <n v="8"/>
    <n v="8"/>
    <m/>
    <s v="Act Waste Disp"/>
    <x v="0"/>
    <s v="Active"/>
    <s v="Active"/>
    <x v="0"/>
    <x v="1"/>
    <s v="W 0422445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41212020"/>
    <s v="1 UWI in License"/>
    <n v="423071"/>
    <s v="102/12-12-019-14W4/00"/>
    <n v="423071"/>
    <n v="1"/>
    <s v="102"/>
    <s v="12"/>
    <s v="12"/>
    <s v="019"/>
    <s v="14W4"/>
    <s v="00"/>
    <s v="04-12-019-14W4"/>
    <s v="04-12-019-14W4"/>
    <s v="AB"/>
    <m/>
    <s v="Imaginea BANTRY 12-12-19-14"/>
    <x v="11"/>
    <s v="Cor4 Oil Corp"/>
    <s v="Working Interest"/>
    <n v="1"/>
    <s v="TILLEY"/>
    <s v="No"/>
    <m/>
    <s v="Cased"/>
    <m/>
    <m/>
    <n v="3407"/>
    <n v="6296"/>
    <n v="2634"/>
    <m/>
    <m/>
    <m/>
    <m/>
    <m/>
    <m/>
    <d v="2010-08-31T00:00:00"/>
    <d v="2010-09-13T00:00:00"/>
    <d v="2010-10-03T00:00:00"/>
    <d v="2011-10-03T00:00:00"/>
    <m/>
    <m/>
    <m/>
    <m/>
    <m/>
    <m/>
    <s v="WI"/>
    <n v="1"/>
    <n v="1"/>
    <n v="1"/>
    <x v="0"/>
    <s v="N"/>
    <n v="9.5698630136986296"/>
    <n v="9.5698630136986296"/>
    <n v="1038.4536000000001"/>
    <n v="1038.4536000000001"/>
    <s v="Cased"/>
    <n v="32"/>
    <n v="32"/>
    <m/>
    <s v="Cased"/>
    <x v="0"/>
    <s v="Pre-Production"/>
    <s v="Pre-Production"/>
    <x v="1"/>
    <x v="1"/>
    <s v="W 0423071 "/>
    <n v="12800"/>
    <n v="0"/>
    <n v="169309"/>
    <n v="0"/>
    <n v="0"/>
    <n v="16500"/>
    <n v="0"/>
    <n v="198609"/>
    <m/>
    <m/>
    <m/>
    <m/>
    <n v="198609"/>
    <m/>
    <n v="0"/>
    <m/>
    <n v="112800"/>
    <n v="25000"/>
    <n v="137800"/>
    <x v="16"/>
    <m/>
    <n v="112800"/>
    <n v="25000"/>
    <x v="16"/>
    <s v=""/>
    <n v="7"/>
    <s v="4) SCVF - 2-3 a year"/>
    <n v="5"/>
    <m/>
    <n v="112800"/>
    <n v="25000"/>
    <n v="137800"/>
    <n v="1"/>
    <n v="112800"/>
    <n v="25000"/>
    <n v="137800"/>
    <n v="5"/>
    <n v="1.35E-2"/>
    <n v="120622.37208687518"/>
    <n v="28587.589611046198"/>
    <n v="149209.96169792139"/>
    <n v="1.7600000000000001E-2"/>
    <n v="110545.83215469199"/>
    <n v="24010.795889396068"/>
    <n v="134556.62804408805"/>
    <s v="A.5) Well with SCVF. Wells with SCVF can be done for $100,000. Use base LMR+ $100,000 for abandonment and $25,000 for rec ($2,500 for pad site)."/>
  </r>
  <r>
    <s v="1 - Yes"/>
    <s v="1- Yes"/>
    <n v="164102305000"/>
    <s v="1 UWI in License"/>
    <n v="423183"/>
    <s v="100/05-23-016-10W4/00"/>
    <n v="423183"/>
    <n v="1"/>
    <s v="100"/>
    <s v="05"/>
    <s v="23"/>
    <s v="016"/>
    <s v="10W4"/>
    <s v="00"/>
    <s v="05-23-016-10W4"/>
    <s v="05-23-016-10W4"/>
    <s v="AB"/>
    <m/>
    <s v="Imaginea ALDSON 5-23-16-10"/>
    <x v="8"/>
    <s v="Cor4 Oil Corp"/>
    <s v="Working Interest"/>
    <n v="1"/>
    <s v="ALDERSON"/>
    <s v="No"/>
    <m/>
    <s v="Drld &amp; ABD"/>
    <m/>
    <m/>
    <n v="3428"/>
    <m/>
    <m/>
    <m/>
    <m/>
    <m/>
    <m/>
    <m/>
    <m/>
    <d v="2010-09-02T00:00:00"/>
    <d v="2011-02-27T00:00:00"/>
    <d v="2011-03-02T00:00:00"/>
    <d v="2012-03-02T00:00:00"/>
    <m/>
    <m/>
    <m/>
    <d v="2015-12-23T00:00:00"/>
    <s v="Cement And Plate"/>
    <m/>
    <s v="WI"/>
    <n v="1"/>
    <n v="1"/>
    <n v="1"/>
    <x v="0"/>
    <s v="N"/>
    <n v="9.1123287671232873"/>
    <n v="9.1123287671232873"/>
    <n v="1044.8543999999999"/>
    <n v="1044.8543999999999"/>
    <s v="Drld &amp; ABD"/>
    <n v="19"/>
    <n v="19"/>
    <m/>
    <s v="Drld &amp; ABD"/>
    <x v="0"/>
    <s v="Abandoned"/>
    <s v="Abandoned"/>
    <x v="1"/>
    <x v="1"/>
    <s v="W 0423183 "/>
    <n v="0"/>
    <n v="0"/>
    <n v="0"/>
    <n v="0"/>
    <n v="0"/>
    <n v="16500"/>
    <n v="0"/>
    <n v="16500"/>
    <m/>
    <m/>
    <m/>
    <m/>
    <n v="16500"/>
    <m/>
    <n v="0"/>
    <m/>
    <n v="0"/>
    <n v="25000"/>
    <n v="25000"/>
    <x v="1"/>
    <m/>
    <n v="0"/>
    <n v="25000"/>
    <x v="1"/>
    <s v=""/>
    <n v="10"/>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194110612030"/>
    <s v="1 UWI in License"/>
    <n v="423354"/>
    <s v="103/12-06-019-11W4/00"/>
    <n v="423354"/>
    <n v="1"/>
    <s v="103"/>
    <s v="12"/>
    <s v="06"/>
    <s v="019"/>
    <s v="11W4"/>
    <s v="00"/>
    <s v="14-36-018-12W4"/>
    <s v="14-36-018-12W4"/>
    <s v="AB"/>
    <s v="PRINCESS"/>
    <s v="Imaginea PRIN 12-6-19-11"/>
    <x v="6"/>
    <s v="Cor4 Oil Corp"/>
    <s v="Working Interest"/>
    <n v="1"/>
    <s v="WEST TIDE LAKE"/>
    <s v="No"/>
    <m/>
    <s v="Pump OIL"/>
    <d v="2019-02-28T00:00:00"/>
    <m/>
    <n v="3247"/>
    <n v="7507"/>
    <n v="3654"/>
    <s v="Pump OIL"/>
    <s v="Mpekisko"/>
    <s v="Cor4 Oil Corp"/>
    <n v="7440009"/>
    <m/>
    <m/>
    <d v="2010-09-09T00:00:00"/>
    <d v="2010-09-25T00:00:00"/>
    <d v="2010-10-17T00:00:00"/>
    <m/>
    <d v="2010-11-01T00:00:00"/>
    <d v="2010-11-12T00:00:00"/>
    <m/>
    <m/>
    <m/>
    <m/>
    <s v="WI"/>
    <n v="1"/>
    <n v="1"/>
    <n v="1"/>
    <x v="0"/>
    <s v="N"/>
    <n v="9.536986301369863"/>
    <n v="9.536986301369863"/>
    <n v="989.68560000000002"/>
    <n v="989.68560000000002"/>
    <s v="Pump OIL"/>
    <n v="2"/>
    <n v="2"/>
    <m/>
    <s v="Pump OIL"/>
    <x v="2"/>
    <s v="Producing"/>
    <s v="Producing"/>
    <x v="0"/>
    <x v="1"/>
    <s v="W 0423354 "/>
    <n v="45993"/>
    <n v="0"/>
    <n v="0"/>
    <n v="0"/>
    <n v="0"/>
    <n v="0"/>
    <n v="1650"/>
    <n v="47643"/>
    <m/>
    <m/>
    <m/>
    <m/>
    <n v="47643"/>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3201020"/>
    <s v="1 UWI in License"/>
    <n v="423443"/>
    <s v="102/01-32-017-11W4/00"/>
    <n v="423443"/>
    <n v="1"/>
    <s v="102"/>
    <s v="01"/>
    <s v="32"/>
    <s v="017"/>
    <s v="11W4"/>
    <s v="00"/>
    <s v="10-29-017-11W4"/>
    <s v="10-29-017-11W4"/>
    <s v="AB"/>
    <s v="ALDERSON"/>
    <s v="Imaginea ALDSON 1-32-17-11"/>
    <x v="8"/>
    <s v="Cor4 Oil Corp"/>
    <s v="Working Interest"/>
    <n v="1"/>
    <s v="ALDERSON"/>
    <s v="No"/>
    <m/>
    <s v="Pump OIL"/>
    <d v="2020-05-31T00:00:00"/>
    <m/>
    <n v="3260"/>
    <n v="5892"/>
    <n v="2403"/>
    <s v="Pump OIL"/>
    <s v="Mpekisko"/>
    <s v="Cor4 Oil Corp"/>
    <n v="96675"/>
    <m/>
    <m/>
    <d v="2010-09-13T00:00:00"/>
    <d v="2010-10-02T00:00:00"/>
    <d v="2010-10-12T00:00:00"/>
    <m/>
    <d v="2010-10-01T00:00:00"/>
    <d v="2010-10-25T00:00:00"/>
    <m/>
    <m/>
    <m/>
    <m/>
    <s v="WI"/>
    <n v="1"/>
    <n v="1"/>
    <n v="1"/>
    <x v="0"/>
    <s v="N"/>
    <n v="9.5178082191780824"/>
    <n v="9.5178082191780824"/>
    <n v="993.64800000000002"/>
    <n v="993.64800000000002"/>
    <s v="Pump OIL"/>
    <n v="2"/>
    <n v="2"/>
    <m/>
    <s v="Pump OIL"/>
    <x v="2"/>
    <s v="Producing"/>
    <s v="Producing"/>
    <x v="0"/>
    <x v="1"/>
    <s v="W 0423443 "/>
    <n v="45993"/>
    <n v="0"/>
    <n v="169309"/>
    <n v="0"/>
    <n v="0"/>
    <n v="0"/>
    <n v="1650"/>
    <n v="216952"/>
    <m/>
    <m/>
    <m/>
    <m/>
    <n v="216952"/>
    <m/>
    <n v="482944.93"/>
    <m/>
    <n v="145993"/>
    <n v="2500"/>
    <n v="148493"/>
    <x v="16"/>
    <m/>
    <n v="145993"/>
    <n v="2500"/>
    <x v="16"/>
    <s v=""/>
    <n v="21"/>
    <s v="1) Active well = Use reserve-life"/>
    <s v="No"/>
    <m/>
    <n v="145993"/>
    <n v="2500"/>
    <n v="148493"/>
    <n v="1"/>
    <n v="145993"/>
    <n v="2500"/>
    <n v="148493"/>
    <n v="21"/>
    <n v="1.35E-2"/>
    <n v="193477.66906508344"/>
    <n v="3542.8893384215062"/>
    <n v="197020.55840350495"/>
    <n v="1.7600000000000001E-2"/>
    <n v="134125.63224430423"/>
    <n v="2250.8835720860361"/>
    <n v="136376.51581639025"/>
    <s v="A.5) Well with SCVF. Wells with SCVF can be done for $100,000. Use base LMR+ $100,000 for abandonment and $25,000 for rec ($2,500 for pad site)."/>
  </r>
  <r>
    <s v="1 - Yes"/>
    <s v="1- Yes"/>
    <n v="194121016030"/>
    <s v="1 UWI in License"/>
    <n v="423760"/>
    <s v="103/16-10-019-12W4/00"/>
    <n v="423760"/>
    <n v="1"/>
    <s v="103"/>
    <s v="16"/>
    <s v="10"/>
    <s v="019"/>
    <s v="12W4"/>
    <s v="00"/>
    <s v="16-10-019-12W4"/>
    <s v="16-10-019-12W4"/>
    <s v="AB"/>
    <m/>
    <s v="Imaginea BANTRY 16-10-19-12"/>
    <x v="6"/>
    <s v="Cor4 Oil Corp"/>
    <s v="Working Interest"/>
    <n v="1"/>
    <s v="WEST TIDE LAKE"/>
    <s v="No"/>
    <m/>
    <s v="Cased"/>
    <m/>
    <m/>
    <n v="3547"/>
    <m/>
    <m/>
    <m/>
    <m/>
    <m/>
    <m/>
    <m/>
    <m/>
    <d v="2010-09-22T00:00:00"/>
    <d v="2011-02-15T00:00:00"/>
    <d v="2011-02-19T00:00:00"/>
    <d v="2012-02-19T00:00:00"/>
    <m/>
    <m/>
    <m/>
    <m/>
    <m/>
    <m/>
    <s v="WI"/>
    <n v="1"/>
    <n v="1"/>
    <n v="1"/>
    <x v="0"/>
    <s v="N"/>
    <n v="9.1452054794520556"/>
    <n v="9.1452054794520556"/>
    <n v="1081.1256000000001"/>
    <n v="1081.1256000000001"/>
    <s v="Cased"/>
    <n v="32"/>
    <n v="32"/>
    <m/>
    <s v="Cased"/>
    <x v="0"/>
    <s v="Pre-Production"/>
    <s v="Pre-Production"/>
    <x v="1"/>
    <x v="1"/>
    <s v="W 0423760 "/>
    <n v="17975"/>
    <n v="0"/>
    <n v="0"/>
    <n v="0"/>
    <n v="0"/>
    <n v="16500"/>
    <n v="0"/>
    <n v="34475"/>
    <m/>
    <m/>
    <m/>
    <m/>
    <n v="34475"/>
    <m/>
    <n v="0"/>
    <m/>
    <n v="30000"/>
    <n v="25000"/>
    <n v="55000"/>
    <x v="8"/>
    <m/>
    <n v="30000"/>
    <n v="25000"/>
    <x v="8"/>
    <s v=""/>
    <n v="5"/>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74123609020"/>
    <s v="1 UWI in License"/>
    <n v="423774"/>
    <s v="102/09-36-017-12W4/00"/>
    <n v="423774"/>
    <n v="1"/>
    <s v="102"/>
    <s v="09"/>
    <s v="36"/>
    <s v="017"/>
    <s v="12W4"/>
    <s v="00"/>
    <s v="04-06-018-11W4"/>
    <s v="04-06-018-11W4"/>
    <s v="AB"/>
    <s v="BANTRY"/>
    <s v="Imaginea BANTRY 9-36-17-12"/>
    <x v="8"/>
    <s v="Cor4 Oil Corp"/>
    <s v="Working Interest"/>
    <n v="1"/>
    <s v="ALDERSON"/>
    <s v="No"/>
    <m/>
    <s v="Pump OIL"/>
    <d v="2020-05-31T00:00:00"/>
    <m/>
    <n v="3254"/>
    <n v="6227"/>
    <n v="2713"/>
    <s v="Pump OIL"/>
    <s v="Mpekisko"/>
    <s v="Cor4 Oil Corp"/>
    <n v="96675"/>
    <m/>
    <m/>
    <d v="2010-09-23T00:00:00"/>
    <d v="2010-10-23T00:00:00"/>
    <d v="2010-11-06T00:00:00"/>
    <d v="2011-11-06T00:00:00"/>
    <d v="2010-12-01T00:00:00"/>
    <d v="2010-12-02T00:00:00"/>
    <m/>
    <m/>
    <m/>
    <m/>
    <s v="WI"/>
    <n v="1"/>
    <n v="1"/>
    <n v="1"/>
    <x v="0"/>
    <s v="N"/>
    <n v="9.4602739726027405"/>
    <n v="9.4602739726027405"/>
    <n v="991.81920000000002"/>
    <n v="991.81920000000002"/>
    <s v="Pump OIL"/>
    <n v="2"/>
    <n v="2"/>
    <m/>
    <s v="Pump OIL"/>
    <x v="2"/>
    <s v="Producing"/>
    <s v="Producing"/>
    <x v="0"/>
    <x v="1"/>
    <s v="W 0423774 "/>
    <n v="45993"/>
    <n v="0"/>
    <n v="0"/>
    <n v="0"/>
    <n v="0"/>
    <n v="16500"/>
    <n v="0"/>
    <n v="62493"/>
    <m/>
    <m/>
    <m/>
    <m/>
    <n v="62493"/>
    <m/>
    <n v="1101889.5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0608020"/>
    <s v="1 UWI in License"/>
    <n v="423798"/>
    <s v="102/08-06-017-11W4/00"/>
    <n v="423798"/>
    <n v="1"/>
    <s v="102"/>
    <s v="08"/>
    <s v="06"/>
    <s v="017"/>
    <s v="11W4"/>
    <s v="00"/>
    <s v="01-07-017-11W4"/>
    <s v="01-07-017-11W4"/>
    <s v="AB"/>
    <s v="BANTRY"/>
    <s v="Imaginea ALDSON 8-6-17-11"/>
    <x v="8"/>
    <s v="Cor4 Oil Corp"/>
    <s v="Working Interest"/>
    <n v="1"/>
    <s v="ALDERSON"/>
    <s v="No"/>
    <m/>
    <s v="Act WTR Inj"/>
    <d v="2013-02-28T00:00:00"/>
    <d v="2020-05-31T00:00:00"/>
    <n v="3226"/>
    <n v="6755"/>
    <n v="3241"/>
    <s v="Act WTR Inj"/>
    <s v="Mpekisko"/>
    <m/>
    <m/>
    <s v="Cor4 Oil Corp"/>
    <s v="IF0139706"/>
    <d v="2010-09-24T00:00:00"/>
    <d v="2010-10-28T00:00:00"/>
    <d v="2010-11-04T00:00:00"/>
    <d v="2011-11-04T00:00:00"/>
    <d v="2010-12-01T00:00:00"/>
    <d v="2010-12-03T00:00:00"/>
    <d v="2013-04-12T00:00:00"/>
    <m/>
    <m/>
    <m/>
    <s v="WI"/>
    <n v="1"/>
    <n v="1"/>
    <n v="1"/>
    <x v="0"/>
    <s v="N"/>
    <n v="9.4465753424657528"/>
    <n v="9.4465753424657528"/>
    <n v="983.28480000000002"/>
    <n v="983.28480000000002"/>
    <s v="Act WTR Inj"/>
    <n v="1"/>
    <n v="1"/>
    <m/>
    <s v="Act WTR Inj"/>
    <x v="0"/>
    <s v="Active"/>
    <s v="Active"/>
    <x v="0"/>
    <x v="1"/>
    <s v="W 0423798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0506020"/>
    <s v="1 UWI in License"/>
    <n v="424677"/>
    <s v="102/06-05-019-11W4/00"/>
    <n v="424677"/>
    <n v="1"/>
    <s v="102"/>
    <s v="06"/>
    <s v="05"/>
    <s v="019"/>
    <s v="11W4"/>
    <s v="00"/>
    <s v="01-06-019-11W4"/>
    <s v="01-06-019-11W4"/>
    <s v="AB"/>
    <s v="PRINCESS"/>
    <s v="Imaginea PRIN 6-5-19-11"/>
    <x v="6"/>
    <s v="Cor4 Oil Corp"/>
    <s v="Working Interest"/>
    <n v="1"/>
    <s v="WEST TIDE LAKE"/>
    <s v="No"/>
    <m/>
    <s v="Pump OIL"/>
    <d v="2019-01-31T00:00:00"/>
    <m/>
    <n v="3301"/>
    <n v="5886"/>
    <n v="2389"/>
    <s v="Pump OIL"/>
    <s v="Mpekisko"/>
    <s v="Cor4 Oil Corp"/>
    <n v="7440009"/>
    <m/>
    <m/>
    <d v="2010-10-15T00:00:00"/>
    <d v="2010-10-27T00:00:00"/>
    <d v="2010-11-07T00:00:00"/>
    <d v="2011-11-07T00:00:00"/>
    <d v="2010-12-01T00:00:00"/>
    <d v="2010-12-13T00:00:00"/>
    <m/>
    <m/>
    <m/>
    <m/>
    <s v="WI"/>
    <n v="1"/>
    <n v="1"/>
    <n v="1"/>
    <x v="0"/>
    <s v="N"/>
    <n v="9.4493150684931511"/>
    <n v="9.4493150684931511"/>
    <n v="1006.1448"/>
    <n v="1006.1448"/>
    <s v="Pump OIL"/>
    <n v="2"/>
    <n v="2"/>
    <m/>
    <s v="Pump OIL"/>
    <x v="2"/>
    <s v="Producing"/>
    <s v="Producing"/>
    <x v="0"/>
    <x v="1"/>
    <s v="W 0424677 "/>
    <n v="45993"/>
    <n v="0"/>
    <n v="0"/>
    <n v="0"/>
    <n v="0"/>
    <n v="0"/>
    <n v="0"/>
    <n v="45993"/>
    <m/>
    <m/>
    <m/>
    <m/>
    <n v="45993"/>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1105020"/>
    <s v="1 UWI in License"/>
    <n v="425291"/>
    <s v="102/05-11-019-11W4/00"/>
    <n v="425291"/>
    <n v="1"/>
    <s v="102"/>
    <s v="05"/>
    <s v="11"/>
    <s v="019"/>
    <s v="11W4"/>
    <s v="00"/>
    <s v="14-11-019-11W4"/>
    <s v="14-11-019-11W4"/>
    <s v="AB"/>
    <s v="PRINCESS"/>
    <s v="Imaginea PRIN 5-11-19-11"/>
    <x v="6"/>
    <s v="Cor4 Oil Corp"/>
    <s v="Working Interest"/>
    <n v="1"/>
    <s v="WEST TIDE LAKE"/>
    <s v="No"/>
    <m/>
    <s v="ABD Zn OIL"/>
    <d v="2014-11-30T00:00:00"/>
    <m/>
    <n v="3293"/>
    <n v="5883"/>
    <n v="2317"/>
    <s v="ABD Zn OIL"/>
    <s v="Mpekisko"/>
    <m/>
    <m/>
    <m/>
    <m/>
    <d v="2010-10-28T00:00:00"/>
    <d v="2010-11-01T00:00:00"/>
    <d v="2010-11-15T00:00:00"/>
    <d v="2011-11-15T00:00:00"/>
    <d v="2010-12-01T00:00:00"/>
    <d v="2010-12-15T00:00:00"/>
    <m/>
    <m/>
    <m/>
    <m/>
    <s v="WI"/>
    <n v="1"/>
    <n v="1"/>
    <n v="1"/>
    <x v="0"/>
    <s v="N"/>
    <n v="9.4356164383561651"/>
    <n v="9.4356164383561651"/>
    <n v="1003.7064"/>
    <n v="1003.7064"/>
    <s v="ABD Zn OIL"/>
    <n v="25"/>
    <n v="25"/>
    <m/>
    <s v="ABD Zn OIL"/>
    <x v="2"/>
    <s v="Abandoned"/>
    <s v="Partial Abandoned"/>
    <x v="1"/>
    <x v="1"/>
    <s v="W 0425291 "/>
    <n v="12800"/>
    <n v="0"/>
    <n v="0"/>
    <n v="0"/>
    <n v="0"/>
    <n v="0"/>
    <n v="1650"/>
    <n v="14450"/>
    <m/>
    <m/>
    <m/>
    <m/>
    <n v="14450"/>
    <m/>
    <n v="0"/>
    <m/>
    <n v="2500"/>
    <n v="2500"/>
    <n v="5000"/>
    <x v="7"/>
    <m/>
    <n v="2500"/>
    <n v="2500"/>
    <x v="7"/>
    <s v=""/>
    <n v="10"/>
    <s v="3) DUCs / Cut &amp; Cap Ready / Known Work To Do. Prioritize as earlier"/>
    <n v="10"/>
    <m/>
    <n v="2500"/>
    <n v="2500"/>
    <n v="5000"/>
    <n v="1"/>
    <n v="2500"/>
    <n v="2500"/>
    <n v="5000"/>
    <n v="10"/>
    <n v="1.35E-2"/>
    <n v="2858.7589611046201"/>
    <n v="3057.0060914277497"/>
    <n v="5915.7650525323697"/>
    <n v="1.7600000000000001E-2"/>
    <n v="2401.0795889396068"/>
    <n v="2353.0969967107671"/>
    <n v="4754.1765856503735"/>
    <s v="A.2) Cut &amp; Cap ready wells, D13 suspended. Has plug &amp; cement. Still require well review. Do not have known SCVL. Use $2,500 abandonment estimate for now. Use $10,900 for shallow gas rec, and $25,000 for oil/other rec. (10% for site pad)"/>
  </r>
  <r>
    <s v="1 - Yes"/>
    <s v="1- Yes"/>
    <n v="194111406020"/>
    <s v="1 UWI in License"/>
    <n v="425389"/>
    <s v="102/06-14-019-11W4/00"/>
    <n v="425389"/>
    <n v="1"/>
    <s v="102"/>
    <s v="06"/>
    <s v="14"/>
    <s v="019"/>
    <s v="11W4"/>
    <s v="00"/>
    <s v="14-11-019-11W4"/>
    <s v="14-11-019-11W4"/>
    <s v="AB"/>
    <s v="PRINCESS"/>
    <s v="Imaginea PRIN 6-14-19-11"/>
    <x v="6"/>
    <s v="Cor4 Oil Corp"/>
    <s v="Working Interest"/>
    <n v="1"/>
    <s v="WEST TIDE LAKE"/>
    <s v="No"/>
    <m/>
    <s v="Pump OIL"/>
    <d v="2019-01-31T00:00:00"/>
    <m/>
    <n v="3298"/>
    <n v="5669"/>
    <n v="2249"/>
    <s v="Pump OIL"/>
    <s v="Mpekisko"/>
    <s v="Cor4 Oil Corp"/>
    <n v="7440009"/>
    <m/>
    <m/>
    <d v="2010-11-02T00:00:00"/>
    <d v="2010-11-06T00:00:00"/>
    <d v="2010-11-23T00:00:00"/>
    <m/>
    <d v="2010-12-01T00:00:00"/>
    <d v="2010-12-15T00:00:00"/>
    <m/>
    <m/>
    <m/>
    <m/>
    <s v="WI"/>
    <n v="1"/>
    <n v="1"/>
    <n v="1"/>
    <x v="0"/>
    <s v="N"/>
    <n v="9.4219178082191775"/>
    <n v="9.4219178082191775"/>
    <n v="1005.2304"/>
    <n v="1005.2304"/>
    <s v="Pump OIL"/>
    <n v="2"/>
    <n v="2"/>
    <m/>
    <s v="Pump OIL"/>
    <x v="2"/>
    <s v="Producing"/>
    <s v="Producing"/>
    <x v="0"/>
    <x v="1"/>
    <s v="W 0425389 "/>
    <n v="45993"/>
    <n v="0"/>
    <n v="0"/>
    <n v="0"/>
    <n v="0"/>
    <n v="0"/>
    <n v="1650"/>
    <n v="47643"/>
    <m/>
    <m/>
    <m/>
    <m/>
    <n v="47643"/>
    <m/>
    <n v="0"/>
    <m/>
    <n v="50000"/>
    <n v="2500"/>
    <n v="52500"/>
    <x v="15"/>
    <m/>
    <n v="50000"/>
    <n v="2500"/>
    <x v="15"/>
    <s v=""/>
    <n v="20"/>
    <s v="1) Active well = Use reserve-life"/>
    <s v="No"/>
    <m/>
    <n v="50000"/>
    <n v="2500"/>
    <n v="52500"/>
    <n v="1"/>
    <n v="50000"/>
    <n v="2500"/>
    <n v="52500"/>
    <n v="26"/>
    <n v="1.35E-2"/>
    <n v="70857.786768430116"/>
    <n v="3788.5790429228896"/>
    <n v="74646.365811353011"/>
    <n v="1.7600000000000001E-2"/>
    <n v="45017.671441720719"/>
    <n v="2205.9024606345429"/>
    <n v="47223.57390235526"/>
    <s v="A.3) Override Abdn with engineer estimate of work still to be done. $10,900 for shallow gas rec, $25,000 for oil rec (10% site pads)"/>
  </r>
  <r>
    <s v="1 - Yes"/>
    <s v="1- Yes"/>
    <n v="194120106040"/>
    <s v="1 UWI in License"/>
    <n v="425572"/>
    <s v="104/06-01-019-12W4/00"/>
    <n v="425572"/>
    <n v="1"/>
    <s v="104"/>
    <s v="06"/>
    <s v="01"/>
    <s v="019"/>
    <s v="12W4"/>
    <s v="00"/>
    <s v="01-12-019-12W4"/>
    <s v="01-12-019-12W4"/>
    <s v="AB"/>
    <s v="PRINCESS"/>
    <s v="Imaginea PRIN 6-1-19-12"/>
    <x v="6"/>
    <s v="Cor4 Oil Corp"/>
    <s v="Working Interest"/>
    <n v="1"/>
    <s v="WEST TIDE LAKE"/>
    <s v="No"/>
    <m/>
    <s v="ABD OIL"/>
    <d v="2013-12-31T00:00:00"/>
    <m/>
    <n v="3317"/>
    <n v="7188"/>
    <n v="3729"/>
    <s v="ABD OIL"/>
    <s v="Mpekisko"/>
    <m/>
    <m/>
    <m/>
    <m/>
    <d v="2010-11-05T00:00:00"/>
    <d v="2010-11-08T00:00:00"/>
    <d v="2010-11-16T00:00:00"/>
    <m/>
    <d v="2010-12-01T00:00:00"/>
    <d v="2010-12-02T00:00:00"/>
    <m/>
    <d v="2018-01-19T00:00:00"/>
    <s v="Plate"/>
    <m/>
    <s v="WI"/>
    <n v="1"/>
    <n v="1"/>
    <n v="1"/>
    <x v="0"/>
    <s v="N"/>
    <n v="9.4164383561643827"/>
    <n v="9.4164383561643827"/>
    <n v="1011.0216"/>
    <n v="1011.0216"/>
    <s v="ABD OIL"/>
    <n v="17"/>
    <n v="17"/>
    <m/>
    <s v="ABD OIL"/>
    <x v="2"/>
    <s v="Abandoned"/>
    <s v="Abandoned"/>
    <x v="1"/>
    <x v="1"/>
    <s v="W 0425572 "/>
    <n v="0"/>
    <n v="0"/>
    <n v="0"/>
    <n v="0"/>
    <n v="0"/>
    <n v="0"/>
    <n v="1650"/>
    <n v="1650"/>
    <m/>
    <m/>
    <m/>
    <m/>
    <n v="1650"/>
    <m/>
    <n v="0"/>
    <m/>
    <n v="0"/>
    <n v="2500"/>
    <n v="2500"/>
    <x v="1"/>
    <m/>
    <n v="0"/>
    <n v="2500"/>
    <x v="1"/>
    <s v=""/>
    <n v="20"/>
    <s v="A) Reclamation only; spread evenly"/>
    <n v="7"/>
    <m/>
    <n v="0"/>
    <n v="2500"/>
    <n v="2500"/>
    <n v="1"/>
    <n v="0"/>
    <n v="2500"/>
    <n v="2500"/>
    <n v="7"/>
    <n v="1.35E-2"/>
    <n v="0"/>
    <n v="2936.4664618751058"/>
    <n v="2936.4664618751058"/>
    <n v="1.7600000000000001E-2"/>
    <n v="0"/>
    <n v="2381.7702448271079"/>
    <n v="2381.7702448271079"/>
    <s v="E.3) Fully abandoned, reclamation only. Oil or Other well. Use $25,000 for rec ($2,500 for pad site)."/>
  </r>
  <r>
    <s v="1 - Yes"/>
    <s v="1- Yes"/>
    <n v="194110712020"/>
    <s v="1 UWI in License"/>
    <n v="425729"/>
    <s v="102/12-07-019-11W4/00"/>
    <n v="425729"/>
    <n v="1"/>
    <s v="102"/>
    <s v="12"/>
    <s v="07"/>
    <s v="019"/>
    <s v="11W4"/>
    <s v="00"/>
    <s v="04-18-019-11W4"/>
    <s v="04-18-019-11W4"/>
    <s v="AB"/>
    <m/>
    <s v="Imaginea PRIN 12-7-19-11"/>
    <x v="6"/>
    <s v="Cor4 Oil Corp"/>
    <s v="Working Interest"/>
    <n v="1"/>
    <s v="WEST TIDE LAKE"/>
    <s v="No"/>
    <m/>
    <s v="Cased"/>
    <m/>
    <m/>
    <n v="3373"/>
    <n v="5558"/>
    <n v="2036"/>
    <m/>
    <m/>
    <m/>
    <m/>
    <m/>
    <m/>
    <d v="2010-11-10T00:00:00"/>
    <d v="2010-11-11T00:00:00"/>
    <d v="2010-11-21T00:00:00"/>
    <m/>
    <m/>
    <m/>
    <m/>
    <m/>
    <m/>
    <m/>
    <s v="WI"/>
    <n v="1"/>
    <n v="1"/>
    <n v="1"/>
    <x v="0"/>
    <s v="N"/>
    <n v="9.4082191780821915"/>
    <n v="9.4082191780821915"/>
    <n v="1028.0904"/>
    <n v="1028.0904"/>
    <s v="Cased"/>
    <n v="32"/>
    <n v="32"/>
    <m/>
    <s v="Cased"/>
    <x v="0"/>
    <s v="Pre-Production"/>
    <s v="Pre-Production"/>
    <x v="1"/>
    <x v="1"/>
    <s v="W 0425729 "/>
    <n v="12800"/>
    <n v="0"/>
    <n v="0"/>
    <n v="0"/>
    <n v="0"/>
    <n v="0"/>
    <n v="1650"/>
    <n v="14450"/>
    <m/>
    <m/>
    <m/>
    <m/>
    <n v="14450"/>
    <m/>
    <n v="0"/>
    <m/>
    <n v="30000"/>
    <n v="2500"/>
    <n v="32500"/>
    <x v="8"/>
    <m/>
    <n v="30000"/>
    <n v="2500"/>
    <x v="8"/>
    <s v=""/>
    <n v="1"/>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11013020"/>
    <s v="1 UWI in License"/>
    <n v="427343"/>
    <s v="102/13-10-019-11W4/00"/>
    <n v="427343"/>
    <n v="1"/>
    <s v="102"/>
    <s v="13"/>
    <s v="10"/>
    <s v="019"/>
    <s v="11W4"/>
    <s v="00"/>
    <s v="01-16-019-11W4"/>
    <s v="01-16-019-11W4"/>
    <s v="AB"/>
    <s v="PRINCESS"/>
    <s v="Imaginea PRIN 13-10-19-11"/>
    <x v="6"/>
    <s v="Cor4 Oil Corp"/>
    <s v="Working Interest"/>
    <n v="1"/>
    <s v="WEST TIDE LAKE"/>
    <s v="No"/>
    <m/>
    <s v="Act WTR Disp"/>
    <m/>
    <d v="2020-04-30T00:00:00"/>
    <n v="4870"/>
    <n v="7297"/>
    <n v="2242"/>
    <s v="Act WTR Disp"/>
    <s v="Dcairn"/>
    <m/>
    <m/>
    <s v="Cor4 Oil Corp"/>
    <s v="IF0007235"/>
    <d v="2010-12-09T00:00:00"/>
    <d v="2011-05-05T00:00:00"/>
    <d v="2011-05-17T00:00:00"/>
    <d v="2012-05-17T00:00:00"/>
    <m/>
    <m/>
    <d v="2011-10-19T00:00:00"/>
    <m/>
    <m/>
    <m/>
    <s v="WI"/>
    <n v="1"/>
    <n v="1"/>
    <n v="1"/>
    <x v="0"/>
    <s v="N"/>
    <n v="8.9287671232876704"/>
    <n v="8.9287671232876704"/>
    <n v="1484.376"/>
    <n v="1484.376"/>
    <s v="Act WTR Disp"/>
    <n v="7"/>
    <n v="7"/>
    <m/>
    <s v="Act WTR Disp"/>
    <x v="0"/>
    <s v="Active"/>
    <s v="Active"/>
    <x v="0"/>
    <x v="1"/>
    <s v="W 0427343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3611020"/>
    <s v="1 UWI in License"/>
    <n v="427375"/>
    <s v="102/11-36-017-12W4/00"/>
    <n v="427375"/>
    <n v="1"/>
    <s v="102"/>
    <s v="11"/>
    <s v="36"/>
    <s v="017"/>
    <s v="12W4"/>
    <s v="00"/>
    <s v="11-36-017-12W4"/>
    <s v="11-36-017-12W4"/>
    <s v="AB"/>
    <s v="BANTRY"/>
    <s v="Imaginea ALDSON 11-36-17-12"/>
    <x v="8"/>
    <s v="Cor4 Oil Corp"/>
    <s v="Working Interest"/>
    <n v="1"/>
    <s v="ALDERSON"/>
    <s v="No"/>
    <m/>
    <s v="Pump OIL"/>
    <d v="2017-12-31T00:00:00"/>
    <m/>
    <n v="3494"/>
    <m/>
    <m/>
    <s v="Pump OIL"/>
    <s v="Mpekisko"/>
    <s v="Cor4 Oil Corp"/>
    <n v="96675"/>
    <m/>
    <m/>
    <d v="2010-12-09T00:00:00"/>
    <d v="2011-01-04T00:00:00"/>
    <d v="2011-01-08T00:00:00"/>
    <d v="2012-01-08T00:00:00"/>
    <d v="2011-03-01T00:00:00"/>
    <d v="2011-03-11T00:00:00"/>
    <m/>
    <m/>
    <m/>
    <m/>
    <s v="WI"/>
    <n v="1"/>
    <n v="1"/>
    <n v="1"/>
    <x v="0"/>
    <s v="N"/>
    <n v="9.2602739726027394"/>
    <n v="9.2602739726027394"/>
    <n v="1064.9712"/>
    <n v="1064.9712"/>
    <s v="Pump OIL"/>
    <n v="2"/>
    <n v="2"/>
    <m/>
    <s v="Pump OIL"/>
    <x v="2"/>
    <s v="Producing"/>
    <s v="Producing"/>
    <x v="0"/>
    <x v="1"/>
    <s v="W 0427375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1101020"/>
    <s v="1 UWI in License"/>
    <n v="427575"/>
    <s v="102/01-11-019-11W4/00"/>
    <n v="427575"/>
    <n v="1"/>
    <s v="102"/>
    <s v="01"/>
    <s v="11"/>
    <s v="019"/>
    <s v="11W4"/>
    <s v="00"/>
    <s v="10-02-019-11W4"/>
    <s v="10-02-019-11W4"/>
    <s v="AB"/>
    <s v="PRINCESS"/>
    <s v="Imaginea PRIN 1-11-19-11"/>
    <x v="6"/>
    <s v="Cor4 Oil Corp"/>
    <s v="Working Interest"/>
    <n v="1"/>
    <s v="WEST TIDE LAKE"/>
    <s v="No"/>
    <m/>
    <s v="Pump OIL"/>
    <d v="2020-05-31T00:00:00"/>
    <m/>
    <n v="3262"/>
    <n v="6293"/>
    <n v="2781"/>
    <s v="Pump OIL"/>
    <s v="Mpekisko"/>
    <s v="Cor4 Oil Corp"/>
    <n v="7440009"/>
    <m/>
    <m/>
    <d v="2010-12-13T00:00:00"/>
    <d v="2011-01-21T00:00:00"/>
    <d v="2011-06-06T00:00:00"/>
    <d v="2012-06-06T00:00:00"/>
    <d v="2011-07-01T00:00:00"/>
    <d v="2011-07-06T00:00:00"/>
    <m/>
    <m/>
    <m/>
    <m/>
    <s v="WI"/>
    <n v="1"/>
    <n v="1"/>
    <n v="1"/>
    <x v="0"/>
    <s v="N"/>
    <n v="9.213698630136987"/>
    <n v="9.213698630136987"/>
    <n v="994.25760000000002"/>
    <n v="994.25760000000002"/>
    <s v="Pump OIL"/>
    <n v="2"/>
    <n v="2"/>
    <m/>
    <s v="Pump OIL"/>
    <x v="2"/>
    <s v="Producing"/>
    <s v="Producing"/>
    <x v="0"/>
    <x v="1"/>
    <s v="W 0427575 "/>
    <n v="45993"/>
    <n v="0"/>
    <n v="0"/>
    <n v="0"/>
    <n v="0"/>
    <n v="0"/>
    <n v="1650"/>
    <n v="47643"/>
    <m/>
    <m/>
    <m/>
    <m/>
    <n v="47643"/>
    <m/>
    <n v="358756.63"/>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00306040"/>
    <s v="1 UWI in License"/>
    <n v="428409"/>
    <s v="104/06-03-018-10W4/00"/>
    <n v="428409"/>
    <n v="1"/>
    <s v="104"/>
    <s v="06"/>
    <s v="03"/>
    <s v="018"/>
    <s v="10W4"/>
    <s v="00"/>
    <s v="04-03-018-10W4"/>
    <s v="04-03-018-10W4"/>
    <s v="AB"/>
    <m/>
    <s v="Imaginea ALDSON 6-3-18-10"/>
    <x v="8"/>
    <s v="Cor4 Oil Corp"/>
    <s v="Working Interest"/>
    <n v="1"/>
    <s v="ALDERSON"/>
    <s v="No"/>
    <m/>
    <s v="Drld &amp; ABD"/>
    <m/>
    <m/>
    <n v="3700"/>
    <n v="3796"/>
    <m/>
    <m/>
    <m/>
    <m/>
    <m/>
    <m/>
    <m/>
    <d v="2010-12-20T00:00:00"/>
    <d v="2011-07-05T00:00:00"/>
    <d v="2011-07-08T00:00:00"/>
    <d v="2012-07-08T00:00:00"/>
    <m/>
    <m/>
    <m/>
    <d v="2015-12-22T00:00:00"/>
    <s v="Cement And Plate"/>
    <m/>
    <s v="WI"/>
    <n v="1"/>
    <n v="1"/>
    <n v="1"/>
    <x v="0"/>
    <s v="N"/>
    <n v="8.7616438356164377"/>
    <n v="8.7616438356164377"/>
    <n v="1127.76"/>
    <n v="1127.76"/>
    <s v="Drld &amp; ABD"/>
    <n v="19"/>
    <n v="19"/>
    <m/>
    <s v="Drld &amp; ABD"/>
    <x v="0"/>
    <s v="Abandoned"/>
    <s v="Abandoned"/>
    <x v="1"/>
    <x v="1"/>
    <s v="W 0428409 "/>
    <n v="0"/>
    <n v="0"/>
    <n v="0"/>
    <n v="0"/>
    <n v="0"/>
    <n v="16500"/>
    <n v="0"/>
    <n v="16500"/>
    <m/>
    <m/>
    <m/>
    <m/>
    <n v="16500"/>
    <m/>
    <n v="0"/>
    <m/>
    <n v="0"/>
    <n v="25000"/>
    <n v="25000"/>
    <x v="1"/>
    <m/>
    <n v="0"/>
    <n v="25000"/>
    <x v="1"/>
    <s v=""/>
    <n v="8"/>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194112413020"/>
    <s v="1 UWI in License"/>
    <n v="428532"/>
    <s v="102/13-24-019-11W4/00"/>
    <n v="428532"/>
    <n v="1"/>
    <s v="102"/>
    <s v="13"/>
    <s v="24"/>
    <s v="019"/>
    <s v="11W4"/>
    <s v="00"/>
    <s v="13-24-019-11W4"/>
    <s v="13-24-019-11W4"/>
    <s v="AB"/>
    <m/>
    <s v="Imaginea PRIN 13-24-19-11"/>
    <x v="6"/>
    <s v="Cor4 Oil Corp"/>
    <s v="Working Interest"/>
    <n v="1"/>
    <s v="WEST TIDE LAKE"/>
    <s v="No"/>
    <m/>
    <s v="Cased"/>
    <m/>
    <m/>
    <n v="3448"/>
    <m/>
    <m/>
    <m/>
    <m/>
    <m/>
    <m/>
    <m/>
    <m/>
    <d v="2010-12-21T00:00:00"/>
    <d v="2011-01-06T00:00:00"/>
    <d v="2011-01-11T00:00:00"/>
    <d v="2012-01-11T00:00:00"/>
    <m/>
    <m/>
    <m/>
    <m/>
    <m/>
    <m/>
    <s v="WI"/>
    <n v="1"/>
    <n v="1"/>
    <n v="1"/>
    <x v="0"/>
    <s v="N"/>
    <n v="9.2547945205479447"/>
    <n v="9.2547945205479447"/>
    <n v="1050.9503999999999"/>
    <n v="1050.9503999999999"/>
    <s v="Cased"/>
    <n v="32"/>
    <n v="32"/>
    <m/>
    <s v="Cased"/>
    <x v="0"/>
    <s v="Pre-Production"/>
    <s v="Pre-Production"/>
    <x v="1"/>
    <x v="1"/>
    <s v="W 0428532 "/>
    <n v="17975"/>
    <n v="0"/>
    <n v="0"/>
    <n v="0"/>
    <n v="0"/>
    <n v="16500"/>
    <n v="0"/>
    <n v="34475"/>
    <m/>
    <m/>
    <m/>
    <m/>
    <n v="34475"/>
    <m/>
    <n v="0"/>
    <m/>
    <n v="30000"/>
    <n v="25000"/>
    <n v="55000"/>
    <x v="8"/>
    <m/>
    <n v="30000"/>
    <n v="25000"/>
    <x v="8"/>
    <s v=""/>
    <n v="6"/>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94111611000"/>
    <s v="1 UWI in License"/>
    <n v="428692"/>
    <s v="100/11-16-019-11W4/00"/>
    <n v="428692"/>
    <n v="1"/>
    <s v="100"/>
    <s v="11"/>
    <s v="16"/>
    <s v="019"/>
    <s v="11W4"/>
    <s v="00"/>
    <s v="01-16-019-11W4"/>
    <s v="01-16-019-11W4"/>
    <s v="AB"/>
    <s v="PRINCESS"/>
    <s v="Imaginea PRIN 11-16-19-11"/>
    <x v="6"/>
    <s v="Cor4 Oil Corp"/>
    <s v="Working Interest"/>
    <n v="1"/>
    <s v="WEST TIDE LAKE"/>
    <s v="No"/>
    <m/>
    <s v="Act WTR Disp"/>
    <m/>
    <d v="2020-05-31T00:00:00"/>
    <n v="4892"/>
    <n v="7966"/>
    <n v="2773"/>
    <s v="Act WTR Disp"/>
    <s v="Dcairn"/>
    <m/>
    <m/>
    <s v="Cor4 Oil Corp"/>
    <s v="IF0007235"/>
    <d v="2010-12-22T00:00:00"/>
    <d v="2011-05-29T00:00:00"/>
    <d v="2011-06-11T00:00:00"/>
    <d v="2012-06-11T00:00:00"/>
    <m/>
    <m/>
    <d v="2011-10-19T00:00:00"/>
    <m/>
    <m/>
    <m/>
    <s v="WI"/>
    <n v="1"/>
    <n v="1"/>
    <n v="1"/>
    <x v="0"/>
    <s v="N"/>
    <n v="8.8630136986301373"/>
    <n v="8.8630136986301373"/>
    <n v="1491.0816"/>
    <n v="1491.0816"/>
    <s v="Act WTR Disp"/>
    <n v="7"/>
    <n v="7"/>
    <m/>
    <s v="Act WTR Disp"/>
    <x v="0"/>
    <s v="Active"/>
    <s v="Active"/>
    <x v="0"/>
    <x v="1"/>
    <s v="W 0428692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23605020"/>
    <s v="1 UWI in License"/>
    <n v="429303"/>
    <s v="102/05-36-017-12W4/00"/>
    <n v="429303"/>
    <n v="1"/>
    <s v="102"/>
    <s v="05"/>
    <s v="36"/>
    <s v="017"/>
    <s v="12W4"/>
    <s v="00"/>
    <s v="05-36-017-12W4"/>
    <s v="05-36-017-12W4"/>
    <s v="AB"/>
    <s v="BANTRY"/>
    <s v="Imaginea ALDSON 5-36-17-12"/>
    <x v="8"/>
    <s v="Cor4 Oil Corp"/>
    <s v="Working Interest"/>
    <n v="1"/>
    <s v="ALDERSON"/>
    <s v="No"/>
    <m/>
    <s v="Susp OIL"/>
    <d v="2017-03-31T00:00:00"/>
    <m/>
    <n v="3471"/>
    <m/>
    <m/>
    <s v="Susp OIL"/>
    <s v="Mpekisko"/>
    <s v="Cor4 Oil Corp"/>
    <n v="96675"/>
    <m/>
    <m/>
    <d v="2011-01-04T00:00:00"/>
    <d v="2011-01-12T00:00:00"/>
    <d v="2011-01-14T00:00:00"/>
    <d v="2012-01-14T00:00:00"/>
    <d v="2011-03-01T00:00:00"/>
    <d v="2011-03-11T00:00:00"/>
    <m/>
    <m/>
    <m/>
    <m/>
    <s v="WI"/>
    <n v="1"/>
    <n v="1"/>
    <n v="1"/>
    <x v="0"/>
    <s v="N"/>
    <n v="9.2383561643835623"/>
    <n v="9.2383561643835623"/>
    <n v="1057.9608000000001"/>
    <n v="1057.9608000000001"/>
    <s v="Susp OIL"/>
    <n v="12"/>
    <n v="12"/>
    <m/>
    <s v="Susp OIL"/>
    <x v="2"/>
    <s v="Suspended"/>
    <s v="Suspended"/>
    <x v="1"/>
    <x v="1"/>
    <s v="W 0429303 "/>
    <n v="45993"/>
    <n v="0"/>
    <n v="0"/>
    <n v="0"/>
    <n v="0"/>
    <n v="0"/>
    <n v="0"/>
    <n v="45993"/>
    <m/>
    <m/>
    <m/>
    <m/>
    <n v="45993"/>
    <m/>
    <n v="0"/>
    <m/>
    <n v="30000"/>
    <n v="25000"/>
    <n v="55000"/>
    <x v="8"/>
    <m/>
    <n v="30000"/>
    <n v="25000"/>
    <x v="8"/>
    <s v=""/>
    <n v="1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84113107000"/>
    <s v="1 UWI in License"/>
    <n v="429714"/>
    <s v="100/07-31-018-11W4/00"/>
    <n v="429714"/>
    <n v="1"/>
    <s v="100"/>
    <s v="07"/>
    <s v="31"/>
    <s v="018"/>
    <s v="11W4"/>
    <s v="00"/>
    <s v="03-31-018-11W4"/>
    <s v="03-31-018-11W4"/>
    <s v="AB"/>
    <s v="PRINCESS"/>
    <s v="Imaginea PRIN 7-31-18-11"/>
    <x v="6"/>
    <s v="Cor4 Oil Corp"/>
    <s v="Working Interest"/>
    <n v="1"/>
    <s v="WEST TIDE LAKE"/>
    <s v="No"/>
    <m/>
    <s v="Pump OIL"/>
    <d v="2018-06-30T00:00:00"/>
    <m/>
    <n v="3314"/>
    <n v="5820"/>
    <n v="2275"/>
    <s v="Pump OIL"/>
    <s v="Mpekisko"/>
    <s v="Cor4 Oil Corp"/>
    <n v="7440009"/>
    <m/>
    <m/>
    <d v="2011-01-10T00:00:00"/>
    <d v="2011-01-20T00:00:00"/>
    <d v="2011-01-28T00:00:00"/>
    <d v="2012-01-28T00:00:00"/>
    <d v="2011-03-01T00:00:00"/>
    <d v="2011-03-17T00:00:00"/>
    <m/>
    <m/>
    <m/>
    <m/>
    <s v="WI"/>
    <n v="1"/>
    <n v="1"/>
    <n v="1"/>
    <x v="0"/>
    <s v="N"/>
    <n v="9.2164383561643834"/>
    <n v="9.2164383561643834"/>
    <n v="1010.1072"/>
    <n v="1010.1072"/>
    <s v="Pump OIL"/>
    <n v="2"/>
    <n v="2"/>
    <m/>
    <s v="Pump OIL"/>
    <x v="2"/>
    <s v="Producing"/>
    <s v="Producing"/>
    <x v="0"/>
    <x v="1"/>
    <s v="W 0429714 "/>
    <n v="45993"/>
    <n v="0"/>
    <n v="169309"/>
    <n v="0"/>
    <n v="0"/>
    <n v="0"/>
    <n v="1650"/>
    <n v="216952"/>
    <m/>
    <m/>
    <m/>
    <m/>
    <n v="216952"/>
    <m/>
    <n v="0"/>
    <m/>
    <n v="145993"/>
    <n v="2500"/>
    <n v="148493"/>
    <x v="16"/>
    <m/>
    <n v="145993"/>
    <n v="2500"/>
    <x v="16"/>
    <s v=""/>
    <n v="20"/>
    <s v="1) Active well = Use reserve-life"/>
    <s v="No"/>
    <m/>
    <n v="145993"/>
    <n v="2500"/>
    <n v="148493"/>
    <n v="1"/>
    <n v="145993"/>
    <n v="2500"/>
    <n v="148493"/>
    <n v="26"/>
    <n v="1.35E-2"/>
    <n v="206894.81727366836"/>
    <n v="3788.5790429228896"/>
    <n v="210683.39631659124"/>
    <n v="1.7600000000000001E-2"/>
    <n v="131445.29813582267"/>
    <n v="2205.9024606345429"/>
    <n v="133651.2005964572"/>
    <s v="A.5) Well with SCVF. Wells with SCVF can be done for $100,000. Use base LMR+ $100,000 for abandonment and $25,000 for rec ($2,500 for pad site)."/>
  </r>
  <r>
    <s v="1 - Yes"/>
    <s v="1- Yes"/>
    <n v="174123501020"/>
    <s v="1 UWI in License"/>
    <n v="429792"/>
    <s v="102/01-35-017-12W4/00"/>
    <n v="429792"/>
    <n v="1"/>
    <s v="102"/>
    <s v="01"/>
    <s v="35"/>
    <s v="017"/>
    <s v="12W4"/>
    <s v="00"/>
    <s v="01-35-017-12W4"/>
    <s v="01-35-017-12W4"/>
    <s v="AB"/>
    <s v="BANTRY"/>
    <s v="Imaginea ALDSON 1-35-17-12"/>
    <x v="8"/>
    <s v="Cor4 Oil Corp"/>
    <s v="Working Interest"/>
    <n v="1"/>
    <s v="ALDERSON"/>
    <s v="No"/>
    <m/>
    <s v="Act WTR Inj"/>
    <d v="2012-09-30T00:00:00"/>
    <d v="2016-02-29T00:00:00"/>
    <n v="3478"/>
    <m/>
    <m/>
    <s v="Act WTR Inj"/>
    <s v="Mpekisko"/>
    <m/>
    <m/>
    <s v="Cor4 Oil Corp"/>
    <s v="IF0139706"/>
    <d v="2011-01-12T00:00:00"/>
    <d v="2011-01-17T00:00:00"/>
    <d v="2011-01-19T00:00:00"/>
    <d v="2012-01-19T00:00:00"/>
    <d v="2011-03-01T00:00:00"/>
    <d v="2011-03-11T00:00:00"/>
    <d v="2012-11-30T00:00:00"/>
    <m/>
    <m/>
    <m/>
    <s v="WI"/>
    <n v="1"/>
    <n v="1"/>
    <n v="1"/>
    <x v="0"/>
    <s v="N"/>
    <n v="9.2246575342465746"/>
    <n v="9.2246575342465746"/>
    <n v="1060.0944"/>
    <n v="1060.0944"/>
    <s v="Act WTR Inj"/>
    <n v="1"/>
    <n v="1"/>
    <m/>
    <s v="Act WTR Inj"/>
    <x v="0"/>
    <s v="Active"/>
    <s v="Active"/>
    <x v="0"/>
    <x v="1"/>
    <s v="W 0429792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13313020"/>
    <s v="1 UWI in License"/>
    <n v="430379"/>
    <s v="102/13-33-016-11W4/00"/>
    <n v="430379"/>
    <n v="1"/>
    <s v="102"/>
    <s v="13"/>
    <s v="33"/>
    <s v="016"/>
    <s v="11W4"/>
    <s v="00"/>
    <s v="15-33-016-11W4"/>
    <s v="15-33-016-11W4"/>
    <s v="AB"/>
    <s v="ALDERSON"/>
    <s v="Imaginea ALDSON 13-33-16-11"/>
    <x v="8"/>
    <s v="Cor4 Oil Corp"/>
    <s v="Working Interest"/>
    <n v="1"/>
    <s v="ALDERSON"/>
    <s v="No"/>
    <m/>
    <s v="Pump OIL"/>
    <d v="2020-05-31T00:00:00"/>
    <m/>
    <n v="3207"/>
    <n v="6119"/>
    <n v="2621"/>
    <s v="Pump OIL"/>
    <s v="Mpekisko"/>
    <s v="Cor4 Oil Corp"/>
    <n v="96675"/>
    <m/>
    <m/>
    <d v="2011-01-20T00:00:00"/>
    <d v="2011-02-13T00:00:00"/>
    <d v="2011-02-19T00:00:00"/>
    <d v="2012-02-19T00:00:00"/>
    <d v="2011-03-01T00:00:00"/>
    <d v="2011-03-14T00:00:00"/>
    <m/>
    <m/>
    <m/>
    <m/>
    <s v="WI"/>
    <n v="1"/>
    <n v="1"/>
    <n v="1"/>
    <x v="0"/>
    <s v="N"/>
    <n v="9.1506849315068486"/>
    <n v="9.1506849315068486"/>
    <n v="977.49360000000001"/>
    <n v="977.49360000000001"/>
    <s v="Pump OIL"/>
    <n v="2"/>
    <n v="2"/>
    <m/>
    <s v="Pump OIL"/>
    <x v="2"/>
    <s v="Producing"/>
    <s v="Producing"/>
    <x v="0"/>
    <x v="1"/>
    <s v="W 0430379 "/>
    <n v="45993"/>
    <n v="0"/>
    <n v="0"/>
    <n v="0"/>
    <n v="0"/>
    <n v="0"/>
    <n v="1650"/>
    <n v="47643"/>
    <m/>
    <m/>
    <m/>
    <m/>
    <n v="47643"/>
    <m/>
    <n v="778442.77"/>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13612020"/>
    <s v="1 UWI in License"/>
    <n v="430580"/>
    <s v="102/12-36-018-11W4/00"/>
    <n v="430580"/>
    <n v="1"/>
    <s v="102"/>
    <s v="12"/>
    <s v="36"/>
    <s v="018"/>
    <s v="11W4"/>
    <s v="00"/>
    <s v="11-35-018-11W4"/>
    <s v="11-35-018-11W4"/>
    <s v="AB"/>
    <s v="PRINCESS"/>
    <s v="Imaginea PRIN 12-36-18-11"/>
    <x v="6"/>
    <s v="Cor4 Oil Corp"/>
    <s v="Working Interest"/>
    <n v="1"/>
    <s v="WEST TIDE LAKE"/>
    <s v="No"/>
    <m/>
    <s v="Susp OIL"/>
    <d v="2015-12-31T00:00:00"/>
    <m/>
    <n v="3266"/>
    <n v="6962"/>
    <n v="3481"/>
    <s v="Susp OIL"/>
    <s v="Mpekisko"/>
    <s v="Cor4 Oil Corp"/>
    <n v="7440009"/>
    <m/>
    <m/>
    <d v="2011-01-24T00:00:00"/>
    <d v="2011-02-03T00:00:00"/>
    <d v="2011-02-11T00:00:00"/>
    <m/>
    <d v="2011-07-01T00:00:00"/>
    <d v="2011-07-20T00:00:00"/>
    <m/>
    <m/>
    <m/>
    <m/>
    <s v="WI"/>
    <n v="1"/>
    <n v="1"/>
    <n v="1"/>
    <x v="0"/>
    <s v="N"/>
    <n v="9.1780821917808222"/>
    <n v="9.1780821917808222"/>
    <n v="995.47680000000003"/>
    <n v="995.47680000000003"/>
    <s v="Susp OIL"/>
    <n v="12"/>
    <n v="12"/>
    <m/>
    <s v="Susp OIL"/>
    <x v="2"/>
    <s v="Suspended"/>
    <s v="Suspended"/>
    <x v="1"/>
    <x v="1"/>
    <s v="W 0430580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94110606030"/>
    <s v="1 UWI in License"/>
    <n v="430653"/>
    <s v="103/06-06-019-11W4/00"/>
    <n v="430653"/>
    <n v="1"/>
    <s v="103"/>
    <s v="06"/>
    <s v="06"/>
    <s v="019"/>
    <s v="11W4"/>
    <s v="00"/>
    <s v="14-06-019-11W4"/>
    <s v="14-06-019-11W4"/>
    <s v="AB"/>
    <s v="PRINCESS"/>
    <s v="Imaginea PRIN 6-6-19-11"/>
    <x v="6"/>
    <s v="Cor4 Oil Corp"/>
    <s v="Working Interest"/>
    <n v="1"/>
    <s v="WEST TIDE LAKE"/>
    <s v="No"/>
    <m/>
    <s v="Pump OIL"/>
    <d v="2020-05-31T00:00:00"/>
    <m/>
    <n v="3304"/>
    <n v="6119"/>
    <n v="2595"/>
    <s v="Pump OIL"/>
    <s v="Mpekisko"/>
    <s v="Cor4 Oil Corp"/>
    <n v="7440009"/>
    <m/>
    <m/>
    <d v="2011-01-25T00:00:00"/>
    <d v="2011-02-10T00:00:00"/>
    <d v="2011-03-03T00:00:00"/>
    <m/>
    <d v="2011-03-01T00:00:00"/>
    <d v="2011-03-19T00:00:00"/>
    <m/>
    <m/>
    <m/>
    <m/>
    <s v="WI"/>
    <n v="1"/>
    <n v="1"/>
    <n v="1"/>
    <x v="0"/>
    <s v="N"/>
    <n v="9.1589041095890416"/>
    <n v="9.1589041095890416"/>
    <n v="1007.0592"/>
    <n v="1007.0592"/>
    <s v="Pump OIL"/>
    <n v="2"/>
    <n v="2"/>
    <m/>
    <s v="Pump OIL"/>
    <x v="2"/>
    <s v="Producing"/>
    <s v="Producing"/>
    <x v="0"/>
    <x v="1"/>
    <s v="W 0430653 "/>
    <n v="45993"/>
    <n v="0"/>
    <n v="0"/>
    <n v="0"/>
    <n v="0"/>
    <n v="0"/>
    <n v="1650"/>
    <n v="47643"/>
    <m/>
    <m/>
    <m/>
    <m/>
    <n v="47643"/>
    <m/>
    <n v="185998.58"/>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0401020"/>
    <s v="1 UWI in License"/>
    <n v="430697"/>
    <s v="102/01-04-019-11W4/00"/>
    <n v="430697"/>
    <n v="1"/>
    <s v="102"/>
    <s v="01"/>
    <s v="04"/>
    <s v="019"/>
    <s v="11W4"/>
    <s v="00"/>
    <s v="12-33-018-11W4"/>
    <s v="12-33-018-11W4"/>
    <s v="AB"/>
    <s v="PRINCESS"/>
    <s v="Imaginea PRIN 1-4-19-11"/>
    <x v="6"/>
    <s v="Cor4 Oil Corp"/>
    <s v="Working Interest"/>
    <n v="1"/>
    <s v="WEST TIDE LAKE"/>
    <s v="No"/>
    <m/>
    <s v="Pump OIL"/>
    <d v="2020-05-31T00:00:00"/>
    <m/>
    <n v="3367"/>
    <n v="6242"/>
    <n v="2569"/>
    <s v="Pump OIL"/>
    <s v="Mpekisko"/>
    <s v="Cor4 Oil Corp"/>
    <n v="7440009"/>
    <m/>
    <m/>
    <d v="2011-01-26T00:00:00"/>
    <d v="2011-02-21T00:00:00"/>
    <d v="2011-03-07T00:00:00"/>
    <m/>
    <d v="2011-07-01T00:00:00"/>
    <d v="2011-07-11T00:00:00"/>
    <m/>
    <m/>
    <m/>
    <m/>
    <s v="WI"/>
    <n v="1"/>
    <n v="1"/>
    <n v="1"/>
    <x v="0"/>
    <s v="N"/>
    <n v="9.1287671232876715"/>
    <n v="9.1287671232876715"/>
    <n v="1026.2616"/>
    <n v="1026.2616"/>
    <s v="Pump OIL"/>
    <n v="2"/>
    <n v="2"/>
    <m/>
    <s v="Pump OIL"/>
    <x v="2"/>
    <s v="Producing"/>
    <s v="Producing"/>
    <x v="0"/>
    <x v="1"/>
    <s v="W 0430697 "/>
    <n v="45993"/>
    <n v="0"/>
    <n v="0"/>
    <n v="0"/>
    <n v="0"/>
    <n v="0"/>
    <n v="1650"/>
    <n v="47643"/>
    <m/>
    <m/>
    <m/>
    <m/>
    <n v="47643"/>
    <m/>
    <n v="181566.76"/>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0711000"/>
    <s v="1 UWI in License"/>
    <n v="430776"/>
    <s v="100/11-07-017-11W4/00"/>
    <n v="430776"/>
    <n v="1"/>
    <s v="100"/>
    <s v="11"/>
    <s v="07"/>
    <s v="017"/>
    <s v="11W4"/>
    <s v="00"/>
    <s v="04-18-017-11W4"/>
    <s v="04-18-017-11W4"/>
    <s v="AB"/>
    <s v="BANTRY"/>
    <s v="Imaginea BANTRY 11-7-17-11"/>
    <x v="8"/>
    <s v="Cor4 Oil Corp"/>
    <s v="Working Interest"/>
    <n v="1"/>
    <s v="ALDERSON"/>
    <s v="No"/>
    <m/>
    <s v="Pump OIL"/>
    <d v="2020-05-31T00:00:00"/>
    <m/>
    <n v="3217"/>
    <n v="6240"/>
    <n v="2728"/>
    <s v="Pump OIL"/>
    <s v="Mpekisko"/>
    <s v="Cor4 Oil Corp"/>
    <n v="96675"/>
    <m/>
    <m/>
    <d v="2011-01-27T00:00:00"/>
    <d v="2011-02-18T00:00:00"/>
    <d v="2011-03-03T00:00:00"/>
    <m/>
    <d v="2011-08-01T00:00:00"/>
    <d v="2011-08-01T00:00:00"/>
    <m/>
    <m/>
    <m/>
    <m/>
    <s v="WI"/>
    <n v="1"/>
    <n v="1"/>
    <n v="1"/>
    <x v="0"/>
    <s v="N"/>
    <n v="9.1369863013698627"/>
    <n v="9.1369863013698627"/>
    <n v="980.54160000000002"/>
    <n v="980.54160000000002"/>
    <s v="Pump OIL"/>
    <n v="2"/>
    <n v="2"/>
    <m/>
    <s v="Pump OIL"/>
    <x v="2"/>
    <s v="Producing"/>
    <s v="Producing"/>
    <x v="0"/>
    <x v="1"/>
    <s v="W 0430776 "/>
    <n v="45993"/>
    <n v="0"/>
    <n v="0"/>
    <n v="0"/>
    <n v="0"/>
    <n v="16500"/>
    <n v="0"/>
    <n v="62493"/>
    <m/>
    <m/>
    <m/>
    <m/>
    <n v="62493"/>
    <m/>
    <n v="404572.15"/>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0515030"/>
    <s v="1 UWI in License"/>
    <n v="430797"/>
    <s v="103/15-05-017-11W4/00"/>
    <n v="430797"/>
    <n v="1"/>
    <s v="103"/>
    <s v="15"/>
    <s v="05"/>
    <s v="017"/>
    <s v="11W4"/>
    <s v="00"/>
    <s v="13-05-017-11W4"/>
    <s v="13-05-017-11W4"/>
    <s v="AB"/>
    <s v="BANTRY"/>
    <s v="Imaginea ALDSON 15-5-17-11"/>
    <x v="8"/>
    <s v="Cor4 Oil Corp"/>
    <s v="Working Interest"/>
    <n v="1"/>
    <s v="ALDERSON"/>
    <s v="No"/>
    <m/>
    <s v="Pump OIL"/>
    <d v="2020-05-31T00:00:00"/>
    <m/>
    <n v="3232"/>
    <n v="5830"/>
    <n v="2323"/>
    <s v="Pump OIL"/>
    <s v="Mpekisko"/>
    <s v="Cor4 Oil Corp"/>
    <n v="96675"/>
    <m/>
    <m/>
    <d v="2011-01-27T00:00:00"/>
    <d v="2011-02-13T00:00:00"/>
    <d v="2011-02-25T00:00:00"/>
    <m/>
    <d v="2011-03-01T00:00:00"/>
    <d v="2011-03-16T00:00:00"/>
    <m/>
    <m/>
    <m/>
    <m/>
    <s v="WI"/>
    <n v="1"/>
    <n v="1"/>
    <n v="1"/>
    <x v="0"/>
    <s v="N"/>
    <n v="9.1506849315068486"/>
    <n v="9.1506849315068486"/>
    <n v="985.11360000000002"/>
    <n v="985.11360000000002"/>
    <s v="Pump OIL"/>
    <n v="2"/>
    <n v="2"/>
    <m/>
    <s v="Pump OIL"/>
    <x v="2"/>
    <s v="Producing"/>
    <s v="Producing"/>
    <x v="0"/>
    <x v="1"/>
    <s v="W 0430797 "/>
    <n v="45993"/>
    <n v="0"/>
    <n v="0"/>
    <n v="0"/>
    <n v="0"/>
    <n v="16500"/>
    <n v="0"/>
    <n v="62493"/>
    <m/>
    <m/>
    <m/>
    <m/>
    <n v="62493"/>
    <m/>
    <n v="326876.3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0801020"/>
    <s v="1 UWI in License"/>
    <n v="430882"/>
    <s v="102/01-08-019-11W4/00"/>
    <n v="430882"/>
    <n v="1"/>
    <s v="102"/>
    <s v="01"/>
    <s v="08"/>
    <s v="019"/>
    <s v="11W4"/>
    <s v="00"/>
    <s v="16-05-019-11W4"/>
    <s v="16-05-019-11W4"/>
    <s v="AB"/>
    <s v="PRINCESS"/>
    <s v="Imaginea PRIN 1-8-19-11"/>
    <x v="6"/>
    <s v="Cor4 Oil Corp"/>
    <s v="Working Interest"/>
    <n v="1"/>
    <s v="WEST TIDE LAKE"/>
    <s v="No"/>
    <m/>
    <s v="Pump OIL"/>
    <d v="2020-05-31T00:00:00"/>
    <m/>
    <n v="3338"/>
    <n v="4783"/>
    <n v="1203"/>
    <s v="Pump OIL"/>
    <s v="Mpekisko"/>
    <s v="Cor4 Oil Corp"/>
    <n v="7440009"/>
    <m/>
    <m/>
    <d v="2011-01-28T00:00:00"/>
    <d v="2011-02-25T00:00:00"/>
    <d v="2011-03-12T00:00:00"/>
    <d v="2011-05-09T00:00:00"/>
    <d v="2011-06-01T00:00:00"/>
    <d v="2011-06-11T00:00:00"/>
    <m/>
    <m/>
    <m/>
    <m/>
    <s v="WI"/>
    <n v="1"/>
    <n v="1"/>
    <n v="1"/>
    <x v="0"/>
    <s v="N"/>
    <n v="9.117808219178082"/>
    <n v="9.117808219178082"/>
    <n v="1017.4224"/>
    <n v="1017.4224"/>
    <s v="Pump OIL"/>
    <n v="2"/>
    <n v="2"/>
    <m/>
    <s v="Pump OIL"/>
    <x v="2"/>
    <s v="Producing"/>
    <s v="Producing"/>
    <x v="0"/>
    <x v="1"/>
    <s v="W 0430882 "/>
    <n v="45993"/>
    <n v="0"/>
    <n v="0"/>
    <n v="0"/>
    <n v="0"/>
    <n v="0"/>
    <n v="1650"/>
    <n v="47643"/>
    <m/>
    <m/>
    <m/>
    <m/>
    <n v="47643"/>
    <m/>
    <n v="642029.21"/>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03614020"/>
    <s v="1 UWI in License"/>
    <n v="430984"/>
    <s v="102/14-36-016-10W4/00"/>
    <n v="430984"/>
    <n v="1"/>
    <s v="102"/>
    <s v="14"/>
    <s v="36"/>
    <s v="016"/>
    <s v="10W4"/>
    <s v="00"/>
    <s v="14-36-016-10W4"/>
    <s v="14-36-016-10W4"/>
    <s v="AB"/>
    <m/>
    <s v="Imaginea ALDSON 14-36-16-10"/>
    <x v="8"/>
    <s v="Cor4 Oil Corp"/>
    <s v="Working Interest"/>
    <n v="1"/>
    <s v="ALDERSON"/>
    <s v="No"/>
    <m/>
    <s v="Drld &amp; ABD"/>
    <m/>
    <m/>
    <n v="3527"/>
    <m/>
    <m/>
    <m/>
    <m/>
    <m/>
    <m/>
    <m/>
    <m/>
    <d v="2011-01-31T00:00:00"/>
    <d v="2011-06-30T00:00:00"/>
    <d v="2011-07-03T00:00:00"/>
    <d v="2012-07-03T00:00:00"/>
    <m/>
    <m/>
    <m/>
    <d v="2015-12-23T00:00:00"/>
    <s v="Cement And Plate"/>
    <m/>
    <s v="WI"/>
    <n v="1"/>
    <n v="1"/>
    <n v="1"/>
    <x v="0"/>
    <s v="N"/>
    <n v="8.7753424657534254"/>
    <n v="8.7753424657534254"/>
    <n v="1075.0296000000001"/>
    <n v="1075.0296000000001"/>
    <s v="Drld &amp; ABD"/>
    <n v="19"/>
    <n v="19"/>
    <m/>
    <s v="Drld &amp; ABD"/>
    <x v="0"/>
    <s v="Abandoned"/>
    <s v="Abandoned"/>
    <x v="1"/>
    <x v="1"/>
    <s v="W 0430984 "/>
    <n v="0"/>
    <n v="0"/>
    <n v="0"/>
    <n v="0"/>
    <n v="0"/>
    <n v="16500"/>
    <n v="0"/>
    <n v="16500"/>
    <m/>
    <m/>
    <m/>
    <m/>
    <n v="16500"/>
    <m/>
    <n v="0"/>
    <m/>
    <n v="0"/>
    <n v="25000"/>
    <n v="25000"/>
    <x v="1"/>
    <m/>
    <n v="0"/>
    <n v="25000"/>
    <x v="1"/>
    <s v=""/>
    <n v="3"/>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184121901000"/>
    <s v="1 UWI in License"/>
    <n v="431122"/>
    <s v="100/01-19-018-12W4/00"/>
    <n v="431122"/>
    <n v="1"/>
    <s v="100"/>
    <s v="01"/>
    <s v="19"/>
    <s v="018"/>
    <s v="12W4"/>
    <s v="00"/>
    <s v="01-19-018-12W4"/>
    <s v="01-19-018-12W4"/>
    <s v="AB"/>
    <m/>
    <s v="Imaginea BANTRY 1-19-18-12"/>
    <x v="8"/>
    <s v="Cor4 Oil Corp"/>
    <s v="Working Interest"/>
    <n v="1"/>
    <s v="ALDERSON"/>
    <s v="No"/>
    <m/>
    <s v="ABD Zn"/>
    <m/>
    <m/>
    <n v="3538"/>
    <m/>
    <m/>
    <m/>
    <m/>
    <m/>
    <m/>
    <m/>
    <m/>
    <d v="2011-02-03T00:00:00"/>
    <d v="2011-11-02T00:00:00"/>
    <d v="2011-11-05T00:00:00"/>
    <d v="2012-11-05T00:00:00"/>
    <m/>
    <m/>
    <m/>
    <m/>
    <m/>
    <m/>
    <s v="WI"/>
    <n v="1"/>
    <n v="1"/>
    <n v="1"/>
    <x v="0"/>
    <s v="N"/>
    <n v="8.4328767123287669"/>
    <n v="8.4328767123287669"/>
    <n v="1078.3824"/>
    <n v="1078.3824"/>
    <s v="ABD Zn"/>
    <n v="24"/>
    <n v="24"/>
    <m/>
    <s v="ABD Zn"/>
    <x v="0"/>
    <s v="Abandoned"/>
    <s v="Partial Abandoned"/>
    <x v="1"/>
    <x v="1"/>
    <s v="W 0431122 "/>
    <n v="12800"/>
    <n v="0"/>
    <n v="0"/>
    <n v="0"/>
    <n v="0"/>
    <n v="16500"/>
    <n v="0"/>
    <n v="29300"/>
    <m/>
    <m/>
    <m/>
    <m/>
    <n v="29300"/>
    <m/>
    <n v="0"/>
    <m/>
    <n v="2500"/>
    <n v="25000"/>
    <n v="27500"/>
    <x v="7"/>
    <m/>
    <n v="2500"/>
    <n v="25000"/>
    <x v="7"/>
    <s v=""/>
    <n v="21"/>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84122504030"/>
    <s v="1 UWI in License"/>
    <n v="431444"/>
    <s v="103/04-25-018-12W4/00"/>
    <n v="431444"/>
    <n v="1"/>
    <s v="103"/>
    <s v="04"/>
    <s v="25"/>
    <s v="018"/>
    <s v="12W4"/>
    <s v="00"/>
    <s v="04-25-018-12W4"/>
    <s v="04-25-018-12W4"/>
    <s v="AB"/>
    <m/>
    <s v="Imaginea ALDSON 4-25-18-12"/>
    <x v="6"/>
    <s v="Cor4 Oil Corp"/>
    <s v="Working Interest"/>
    <n v="1"/>
    <s v="WEST TIDE LAKE"/>
    <s v="No"/>
    <m/>
    <s v="Drld &amp; ABD"/>
    <m/>
    <m/>
    <n v="3510"/>
    <m/>
    <m/>
    <m/>
    <m/>
    <m/>
    <m/>
    <m/>
    <m/>
    <d v="2011-02-11T00:00:00"/>
    <d v="2011-03-05T00:00:00"/>
    <d v="2011-03-07T00:00:00"/>
    <d v="2012-03-07T00:00:00"/>
    <m/>
    <m/>
    <m/>
    <d v="2016-06-21T00:00:00"/>
    <s v="Other"/>
    <m/>
    <s v="WI"/>
    <n v="1"/>
    <n v="1"/>
    <n v="1"/>
    <x v="0"/>
    <s v="N"/>
    <n v="9.0958904109589049"/>
    <n v="9.0958904109589049"/>
    <n v="1069.848"/>
    <n v="1069.848"/>
    <s v="Drld &amp; ABD"/>
    <n v="19"/>
    <n v="19"/>
    <m/>
    <s v="Drld &amp; ABD"/>
    <x v="0"/>
    <s v="Abandoned"/>
    <s v="Abandoned"/>
    <x v="1"/>
    <x v="1"/>
    <s v="W 0431444 "/>
    <n v="0"/>
    <n v="0"/>
    <n v="0"/>
    <n v="0"/>
    <n v="0"/>
    <n v="16500"/>
    <n v="0"/>
    <n v="16500"/>
    <m/>
    <m/>
    <m/>
    <m/>
    <n v="16500"/>
    <m/>
    <n v="0"/>
    <m/>
    <n v="0"/>
    <n v="25000"/>
    <n v="25000"/>
    <x v="1"/>
    <m/>
    <n v="0"/>
    <n v="25000"/>
    <x v="1"/>
    <s v=""/>
    <n v="4"/>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081906030"/>
    <s v="1 UWI in License"/>
    <n v="431658"/>
    <s v="103/06-19-020-08W4/00"/>
    <n v="431658"/>
    <n v="1"/>
    <s v="103"/>
    <s v="06"/>
    <s v="19"/>
    <s v="020"/>
    <s v="08W4"/>
    <s v="00"/>
    <s v="09-19-020-08W4"/>
    <s v="09-19-020-08W4"/>
    <s v="AB"/>
    <s v="JENNER"/>
    <s v="WLEC 103 HZ JENNER 6-19-20-8"/>
    <x v="0"/>
    <s v="West Lake Enrg Corp"/>
    <s v="Working Interest (BPEN)"/>
    <n v="0.35"/>
    <s v="JENNER OIL"/>
    <s v="No"/>
    <m/>
    <s v="ABD OIL"/>
    <d v="2011-07-31T00:00:00"/>
    <m/>
    <n v="3193"/>
    <n v="5846"/>
    <n v="2382"/>
    <s v="ABD OIL"/>
    <s v="Mpekisko"/>
    <m/>
    <m/>
    <m/>
    <m/>
    <d v="2011-02-17T00:00:00"/>
    <d v="2011-03-08T00:00:00"/>
    <d v="2011-03-19T00:00:00"/>
    <d v="2012-03-19T00:00:00"/>
    <d v="2011-06-01T00:00:00"/>
    <d v="2011-06-15T00:00:00"/>
    <m/>
    <d v="2012-07-18T00:00:00"/>
    <s v="Cement And Plate"/>
    <m/>
    <s v="WI"/>
    <n v="1"/>
    <n v="1"/>
    <n v="0.35"/>
    <x v="1"/>
    <s v="N"/>
    <n v="9.087671232876712"/>
    <n v="9.087671232876712"/>
    <n v="973.22640000000001"/>
    <n v="973.22640000000001"/>
    <s v="ABD OIL"/>
    <n v="17"/>
    <n v="17"/>
    <m/>
    <s v="ABD OIL"/>
    <x v="2"/>
    <s v="Abandoned"/>
    <s v="Abandoned"/>
    <x v="1"/>
    <x v="0"/>
    <s v="W 0431658 "/>
    <n v="0"/>
    <n v="0"/>
    <n v="0"/>
    <n v="0"/>
    <n v="0"/>
    <n v="0"/>
    <n v="0"/>
    <n v="0"/>
    <m/>
    <m/>
    <m/>
    <m/>
    <n v="0"/>
    <m/>
    <n v="0"/>
    <m/>
    <n v="0"/>
    <n v="25000"/>
    <n v="25000"/>
    <x v="1"/>
    <m/>
    <n v="0"/>
    <n v="25000"/>
    <x v="1"/>
    <s v=""/>
    <n v="10"/>
    <s v="B.1) Non Op Reclamation only; spread evenly"/>
    <n v="3"/>
    <m/>
    <n v="0"/>
    <n v="25000"/>
    <n v="25000"/>
    <n v="0.35"/>
    <n v="0"/>
    <n v="8750"/>
    <n v="8750"/>
    <n v="3"/>
    <n v="1.35E-2"/>
    <n v="0"/>
    <n v="9740.8773991822472"/>
    <n v="9740.8773991822472"/>
    <n v="1.7600000000000001E-2"/>
    <n v="0"/>
    <n v="8471.9091681083155"/>
    <n v="8471.9091681083155"/>
    <s v="E.3) Fully abandoned, reclamation only. Oil or Other well. Use $25,000 for rec ($2,500 for pad site)."/>
  </r>
  <r>
    <s v="1 - Yes"/>
    <s v="1- Yes"/>
    <n v="154123313000"/>
    <s v="1 UWI in License"/>
    <n v="431777"/>
    <s v="100/13-33-015-12W4/00"/>
    <n v="431777"/>
    <n v="1"/>
    <s v="100"/>
    <s v="13"/>
    <s v="33"/>
    <s v="015"/>
    <s v="12W4"/>
    <s v="00"/>
    <s v="13-33-015-12W4"/>
    <s v="13-33-015-12W4"/>
    <s v="AB"/>
    <s v="ALDERSON"/>
    <s v="Imaginea ALDSON 13-33-15-12"/>
    <x v="8"/>
    <s v="Cor4 Oil Corp"/>
    <s v="Working Interest"/>
    <n v="1"/>
    <s v="ALDERSON"/>
    <s v="No"/>
    <m/>
    <s v="ABD OIL"/>
    <d v="2012-03-31T00:00:00"/>
    <m/>
    <n v="3412"/>
    <m/>
    <m/>
    <s v="ABD OIL"/>
    <s v="Mpekisko"/>
    <m/>
    <m/>
    <m/>
    <m/>
    <d v="2011-02-22T00:00:00"/>
    <d v="2011-03-02T00:00:00"/>
    <d v="2011-03-05T00:00:00"/>
    <d v="2012-03-05T00:00:00"/>
    <d v="2011-10-01T00:00:00"/>
    <d v="2011-10-21T00:00:00"/>
    <m/>
    <d v="2016-06-21T00:00:00"/>
    <s v="Other"/>
    <m/>
    <s v="WI"/>
    <n v="1"/>
    <n v="1"/>
    <n v="1"/>
    <x v="0"/>
    <s v="N"/>
    <n v="9.1041095890410961"/>
    <n v="9.1041095890410961"/>
    <n v="1039.9776000000002"/>
    <n v="1039.9776000000002"/>
    <s v="ABD OIL"/>
    <n v="17"/>
    <n v="17"/>
    <m/>
    <s v="ABD OIL"/>
    <x v="2"/>
    <s v="Abandoned"/>
    <s v="Abandoned"/>
    <x v="1"/>
    <x v="1"/>
    <s v="W 0431777 "/>
    <n v="0"/>
    <n v="0"/>
    <n v="0"/>
    <n v="0"/>
    <n v="0"/>
    <n v="16500"/>
    <n v="0"/>
    <n v="16500"/>
    <m/>
    <m/>
    <m/>
    <m/>
    <n v="16500"/>
    <m/>
    <n v="0"/>
    <m/>
    <n v="0"/>
    <n v="25000"/>
    <n v="25000"/>
    <x v="1"/>
    <m/>
    <n v="0"/>
    <n v="25000"/>
    <x v="1"/>
    <s v=""/>
    <n v="7"/>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184113616030"/>
    <s v="1 UWI in License"/>
    <n v="432474"/>
    <s v="103/16-36-018-11W4/00"/>
    <n v="432474"/>
    <n v="1"/>
    <s v="103"/>
    <s v="16"/>
    <s v="36"/>
    <s v="018"/>
    <s v="11W4"/>
    <s v="00"/>
    <s v="16-36-018-11W4"/>
    <s v="16-36-018-11W4"/>
    <s v="AB"/>
    <s v="PRINCESS"/>
    <s v="Imaginea PRIN 16-36-18-11"/>
    <x v="6"/>
    <s v="Cor4 Oil Corp"/>
    <s v="Working Interest"/>
    <n v="1"/>
    <s v="WEST TIDE LAKE"/>
    <s v="No"/>
    <m/>
    <s v="Susp OIL"/>
    <d v="2017-03-31T00:00:00"/>
    <m/>
    <n v="3448"/>
    <m/>
    <m/>
    <s v="Susp OIL"/>
    <s v="Mpekisko"/>
    <s v="Cor4 Oil Corp"/>
    <n v="7440009"/>
    <m/>
    <m/>
    <d v="2011-03-18T00:00:00"/>
    <d v="2011-07-02T00:00:00"/>
    <d v="2011-07-05T00:00:00"/>
    <d v="2012-07-05T00:00:00"/>
    <d v="2011-07-01T00:00:00"/>
    <d v="2011-07-20T00:00:00"/>
    <m/>
    <m/>
    <m/>
    <m/>
    <s v="WI"/>
    <n v="1"/>
    <n v="1"/>
    <n v="1"/>
    <x v="0"/>
    <s v="N"/>
    <n v="8.7698630136986306"/>
    <n v="8.7698630136986306"/>
    <n v="1050.9503999999999"/>
    <n v="1050.9503999999999"/>
    <s v="Susp OIL"/>
    <n v="12"/>
    <n v="12"/>
    <m/>
    <s v="Susp OIL"/>
    <x v="2"/>
    <s v="Suspended"/>
    <s v="Suspended"/>
    <x v="1"/>
    <x v="1"/>
    <s v="W 0432474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214082313030"/>
    <s v="1 UWI in License"/>
    <n v="432480"/>
    <s v="103/13-23-021-08W4/00"/>
    <n v="432480"/>
    <n v="1"/>
    <s v="103"/>
    <s v="13"/>
    <s v="23"/>
    <s v="021"/>
    <s v="08W4"/>
    <s v="00"/>
    <s v="13-23-021-08W4"/>
    <s v="13-23-021-08W4"/>
    <s v="AB"/>
    <m/>
    <s v="IMAGINEA JENNER 13-23-21-8"/>
    <x v="0"/>
    <s v="Cor4 Oil Corp"/>
    <s v="Working Interest"/>
    <n v="1"/>
    <s v="JENNER OIL"/>
    <s v="No"/>
    <m/>
    <s v="Cased"/>
    <m/>
    <m/>
    <n v="3343"/>
    <m/>
    <m/>
    <m/>
    <m/>
    <m/>
    <m/>
    <m/>
    <m/>
    <d v="2011-03-18T00:00:00"/>
    <d v="2011-06-22T00:00:00"/>
    <d v="2011-06-26T00:00:00"/>
    <d v="2012-06-26T00:00:00"/>
    <m/>
    <m/>
    <m/>
    <m/>
    <m/>
    <m/>
    <s v="WI"/>
    <n v="1"/>
    <n v="1"/>
    <n v="1"/>
    <x v="0"/>
    <s v="N"/>
    <n v="8.7972602739726025"/>
    <n v="8.7972602739726025"/>
    <n v="1018.9464"/>
    <n v="1018.9464"/>
    <s v="Cased"/>
    <n v="32"/>
    <n v="32"/>
    <m/>
    <s v="Cased"/>
    <x v="0"/>
    <s v="Pre-Production"/>
    <s v="Pre-Production"/>
    <x v="1"/>
    <x v="0"/>
    <s v="W 0432480 "/>
    <n v="12800"/>
    <n v="0"/>
    <n v="0"/>
    <n v="0"/>
    <n v="0"/>
    <n v="16500"/>
    <n v="0"/>
    <n v="29300"/>
    <m/>
    <m/>
    <m/>
    <m/>
    <n v="29300"/>
    <m/>
    <n v="0"/>
    <m/>
    <n v="2200"/>
    <n v="10900"/>
    <n v="13100"/>
    <x v="17"/>
    <m/>
    <n v="2200"/>
    <n v="10900"/>
    <x v="17"/>
    <s v=""/>
    <n v="7"/>
    <s v="3) DUCs / Cut &amp; Cap Ready / Known Work To Do. Prioritize as earlier"/>
    <n v="7"/>
    <m/>
    <n v="2200"/>
    <n v="10900"/>
    <n v="13100"/>
    <n v="1"/>
    <n v="2200"/>
    <n v="10900"/>
    <n v="13100"/>
    <n v="7"/>
    <n v="1.35E-2"/>
    <n v="2416.5119772444505"/>
    <n v="12802.993773775461"/>
    <n v="15219.505751019911"/>
    <n v="1.7600000000000001E-2"/>
    <n v="2138.6970180085918"/>
    <n v="10384.51826744619"/>
    <n v="12523.215285454782"/>
    <s v="A.1) These wells are DUCs (drilled un-completed). Minimal abandonment cost of $2,200. Minimal disturbance, use $10,900 for recs (10% for pad site)."/>
  </r>
  <r>
    <s v="1 - Yes"/>
    <s v="1- Yes"/>
    <n v="174110603020"/>
    <s v="1 UWI in License"/>
    <n v="433019"/>
    <s v="102/03-06-017-11W4/00"/>
    <n v="433019"/>
    <n v="1"/>
    <s v="102"/>
    <s v="03"/>
    <s v="06"/>
    <s v="017"/>
    <s v="11W4"/>
    <s v="00"/>
    <s v="03-06-017-11W4"/>
    <s v="03-06-017-11W4"/>
    <s v="AB"/>
    <m/>
    <s v="Imaginea BANTRY 3-6-17-11"/>
    <x v="8"/>
    <s v="Cor4 Oil Corp"/>
    <s v="Working Interest"/>
    <n v="1"/>
    <s v="ALDERSON"/>
    <s v="No"/>
    <m/>
    <s v="Cased"/>
    <m/>
    <m/>
    <n v="3743"/>
    <m/>
    <m/>
    <m/>
    <m/>
    <m/>
    <m/>
    <m/>
    <m/>
    <d v="2011-04-14T00:00:00"/>
    <d v="2011-09-01T00:00:00"/>
    <d v="2011-09-04T00:00:00"/>
    <d v="2011-06-10T00:00:00"/>
    <m/>
    <m/>
    <m/>
    <m/>
    <m/>
    <m/>
    <s v="WI"/>
    <n v="1"/>
    <n v="1"/>
    <n v="1"/>
    <x v="0"/>
    <s v="N"/>
    <n v="8.6027397260273979"/>
    <n v="8.6027397260273979"/>
    <n v="1140.8664000000001"/>
    <n v="1140.8664000000001"/>
    <s v="Cased"/>
    <n v="32"/>
    <n v="32"/>
    <m/>
    <s v="Cased"/>
    <x v="0"/>
    <s v="Pre-Production"/>
    <s v="Pre-Production"/>
    <x v="1"/>
    <x v="1"/>
    <s v="W 0433019 "/>
    <n v="17975"/>
    <n v="0"/>
    <n v="0"/>
    <n v="0"/>
    <n v="0"/>
    <n v="16500"/>
    <n v="0"/>
    <n v="34475"/>
    <m/>
    <m/>
    <m/>
    <m/>
    <n v="34475"/>
    <m/>
    <n v="0"/>
    <m/>
    <n v="30000"/>
    <n v="25000"/>
    <n v="55000"/>
    <x v="8"/>
    <m/>
    <n v="30000"/>
    <n v="25000"/>
    <x v="8"/>
    <s v=""/>
    <n v="21"/>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216020"/>
    <s v="1 UWI in License"/>
    <n v="433077"/>
    <s v="102/16-32-017-11W4/00"/>
    <n v="433077"/>
    <n v="1"/>
    <s v="102"/>
    <s v="16"/>
    <s v="32"/>
    <s v="017"/>
    <s v="11W4"/>
    <s v="00"/>
    <s v="09-05-018-11W4"/>
    <s v="09-05-018-11W4"/>
    <s v="AB"/>
    <s v="ALDERSON"/>
    <s v="Imaginea ALDSON 16-32-17-11"/>
    <x v="8"/>
    <s v="Cor4 Oil Corp"/>
    <s v="Working Interest"/>
    <n v="1"/>
    <s v="ALDERSON"/>
    <s v="No"/>
    <m/>
    <s v="Pump OIL"/>
    <d v="2020-05-31T00:00:00"/>
    <m/>
    <n v="3279"/>
    <n v="7031"/>
    <n v="3502"/>
    <s v="Pump OIL"/>
    <s v="Mpekisko"/>
    <s v="Cor4 Oil Corp"/>
    <n v="96675"/>
    <m/>
    <m/>
    <d v="2011-04-20T00:00:00"/>
    <d v="2011-07-11T00:00:00"/>
    <d v="2011-07-21T00:00:00"/>
    <d v="2012-07-21T00:00:00"/>
    <d v="2011-08-01T00:00:00"/>
    <d v="2011-08-26T00:00:00"/>
    <m/>
    <m/>
    <m/>
    <m/>
    <s v="WI"/>
    <n v="1"/>
    <n v="1"/>
    <n v="1"/>
    <x v="0"/>
    <s v="N"/>
    <n v="8.7452054794520553"/>
    <n v="8.7452054794520553"/>
    <n v="999.43920000000003"/>
    <n v="999.43920000000003"/>
    <s v="Pump OIL"/>
    <n v="2"/>
    <n v="2"/>
    <m/>
    <s v="Pump OIL"/>
    <x v="2"/>
    <s v="Producing"/>
    <s v="Producing"/>
    <x v="0"/>
    <x v="1"/>
    <s v="W 0433077 "/>
    <n v="45993"/>
    <n v="0"/>
    <n v="0"/>
    <n v="0"/>
    <n v="0"/>
    <n v="0"/>
    <n v="1650"/>
    <n v="47643"/>
    <m/>
    <m/>
    <m/>
    <m/>
    <n v="47643"/>
    <m/>
    <n v="691832.75"/>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10610000"/>
    <s v="1 UWI in License"/>
    <n v="433090"/>
    <s v="100/10-06-019-11W4/00"/>
    <n v="433090"/>
    <n v="1"/>
    <s v="100"/>
    <s v="10"/>
    <s v="06"/>
    <s v="019"/>
    <s v="11W4"/>
    <s v="00"/>
    <s v="14-06-019-11W4"/>
    <s v="14-06-019-11W4"/>
    <s v="AB"/>
    <s v="PRINCESS"/>
    <s v="Imaginea PRIN 10-6-19-11"/>
    <x v="6"/>
    <s v="Cor4 Oil Corp"/>
    <s v="Working Interest"/>
    <n v="1"/>
    <s v="WEST TIDE LAKE"/>
    <s v="No"/>
    <m/>
    <s v="Pump OIL"/>
    <d v="2020-04-30T00:00:00"/>
    <m/>
    <n v="3489"/>
    <n v="3658"/>
    <m/>
    <s v="Pump OIL"/>
    <s v="Mpekisko"/>
    <s v="Cor4 Oil Corp"/>
    <n v="7440009"/>
    <m/>
    <m/>
    <d v="2011-04-21T00:00:00"/>
    <d v="2011-07-10T00:00:00"/>
    <d v="2011-07-12T00:00:00"/>
    <m/>
    <d v="2011-09-01T00:00:00"/>
    <d v="2011-09-02T00:00:00"/>
    <m/>
    <m/>
    <m/>
    <m/>
    <s v="WI"/>
    <n v="1"/>
    <n v="1"/>
    <n v="1"/>
    <x v="0"/>
    <s v="N"/>
    <n v="8.7479452054794518"/>
    <n v="8.7479452054794518"/>
    <n v="1063.4472000000001"/>
    <n v="1063.4472000000001"/>
    <s v="Pump OIL"/>
    <n v="2"/>
    <n v="2"/>
    <m/>
    <s v="Pump OIL"/>
    <x v="2"/>
    <s v="Producing"/>
    <s v="Producing"/>
    <x v="0"/>
    <x v="1"/>
    <s v="W 0433090 "/>
    <n v="45993"/>
    <n v="0"/>
    <n v="0"/>
    <n v="0"/>
    <n v="0"/>
    <n v="16500"/>
    <n v="0"/>
    <n v="62493"/>
    <m/>
    <m/>
    <m/>
    <m/>
    <n v="62493"/>
    <m/>
    <n v="111489.78"/>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94110914030"/>
    <s v="1 UWI in License"/>
    <n v="433139"/>
    <s v="103/14-09-019-11W4/00"/>
    <n v="433139"/>
    <n v="1"/>
    <s v="103"/>
    <s v="14"/>
    <s v="09"/>
    <s v="019"/>
    <s v="11W4"/>
    <s v="00"/>
    <s v="01-16-019-11W4"/>
    <s v="01-16-019-11W4"/>
    <s v="AB"/>
    <s v="PRINCESS"/>
    <s v="Imaginea PRIN 14-9-19-11"/>
    <x v="6"/>
    <s v="Cor4 Oil Corp"/>
    <s v="Working Interest"/>
    <n v="1"/>
    <s v="WEST TIDE LAKE"/>
    <s v="No"/>
    <m/>
    <s v="Act WTR Disp"/>
    <m/>
    <d v="2020-04-30T00:00:00"/>
    <n v="4924"/>
    <n v="7822"/>
    <n v="2766"/>
    <s v="Act WTR Disp"/>
    <s v="Dcairn"/>
    <m/>
    <m/>
    <s v="Cor4 Oil Corp"/>
    <s v="IF0007235"/>
    <d v="2011-04-25T00:00:00"/>
    <d v="2011-05-18T00:00:00"/>
    <d v="2011-07-04T00:00:00"/>
    <d v="2012-07-04T00:00:00"/>
    <m/>
    <m/>
    <d v="2011-10-19T00:00:00"/>
    <m/>
    <m/>
    <m/>
    <s v="WI"/>
    <n v="1"/>
    <n v="1"/>
    <n v="1"/>
    <x v="0"/>
    <s v="N"/>
    <n v="8.8931506849315074"/>
    <n v="8.8931506849315074"/>
    <n v="1500.8352"/>
    <n v="1500.8352"/>
    <s v="Act WTR Disp"/>
    <n v="7"/>
    <n v="7"/>
    <m/>
    <s v="Act WTR Disp"/>
    <x v="0"/>
    <s v="Active"/>
    <s v="Active"/>
    <x v="0"/>
    <x v="1"/>
    <s v="W 0433139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12509000"/>
    <s v="1 UWI in License"/>
    <n v="433157"/>
    <s v="100/09-25-018-11W4/00"/>
    <n v="433157"/>
    <n v="1"/>
    <s v="100"/>
    <s v="09"/>
    <s v="25"/>
    <s v="018"/>
    <s v="11W4"/>
    <s v="00"/>
    <s v="09-25-018-11W4"/>
    <s v="09-25-018-11W4"/>
    <s v="AB"/>
    <m/>
    <s v="Imaginea PRIN 9-25-18-11"/>
    <x v="6"/>
    <s v="Cor4 Oil Corp"/>
    <s v="Working Interest"/>
    <n v="1"/>
    <s v="WEST TIDE LAKE"/>
    <s v="No"/>
    <m/>
    <s v="Cased"/>
    <m/>
    <m/>
    <n v="3428"/>
    <m/>
    <m/>
    <m/>
    <m/>
    <m/>
    <m/>
    <m/>
    <m/>
    <d v="2011-04-27T00:00:00"/>
    <d v="2011-07-07T00:00:00"/>
    <d v="2011-07-09T00:00:00"/>
    <d v="2012-07-09T00:00:00"/>
    <m/>
    <m/>
    <m/>
    <m/>
    <m/>
    <m/>
    <s v="WI"/>
    <n v="1"/>
    <n v="1"/>
    <n v="1"/>
    <x v="0"/>
    <s v="N"/>
    <n v="8.7561643835616429"/>
    <n v="8.7561643835616429"/>
    <n v="1044.8543999999999"/>
    <n v="1044.8543999999999"/>
    <s v="Cased"/>
    <n v="32"/>
    <n v="32"/>
    <m/>
    <s v="Cased"/>
    <x v="0"/>
    <s v="Pre-Production"/>
    <s v="Pre-Production"/>
    <x v="1"/>
    <x v="1"/>
    <s v="W 0433157 "/>
    <n v="17975"/>
    <n v="0"/>
    <n v="0"/>
    <n v="0"/>
    <n v="0"/>
    <n v="16500"/>
    <n v="0"/>
    <n v="34475"/>
    <m/>
    <m/>
    <m/>
    <m/>
    <n v="34475"/>
    <m/>
    <n v="0"/>
    <m/>
    <n v="30000"/>
    <n v="25000"/>
    <n v="55000"/>
    <x v="8"/>
    <m/>
    <n v="30000"/>
    <n v="25000"/>
    <x v="8"/>
    <s v=""/>
    <n v="1"/>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13407000"/>
    <s v="1 UWI in License"/>
    <n v="433237"/>
    <s v="100/07-34-018-11W4/00"/>
    <n v="433237"/>
    <n v="1"/>
    <s v="100"/>
    <s v="07"/>
    <s v="34"/>
    <s v="018"/>
    <s v="11W4"/>
    <s v="00"/>
    <s v="07-34-018-11W4"/>
    <s v="07-34-018-11W4"/>
    <s v="AB"/>
    <s v="PRINCESS"/>
    <s v="Imaginea PRIN 7-34-18-11"/>
    <x v="6"/>
    <s v="Cor4 Oil Corp"/>
    <s v="Working Interest"/>
    <n v="1"/>
    <s v="WEST TIDE LAKE"/>
    <s v="No"/>
    <m/>
    <s v="Pump OIL"/>
    <d v="2018-10-31T00:00:00"/>
    <m/>
    <n v="3527"/>
    <m/>
    <m/>
    <s v="Pump OIL"/>
    <s v="Mpekisko"/>
    <s v="Cor4 Oil Corp"/>
    <n v="7440009"/>
    <m/>
    <m/>
    <d v="2011-04-29T00:00:00"/>
    <d v="2011-07-07T00:00:00"/>
    <d v="2011-07-09T00:00:00"/>
    <d v="2012-07-09T00:00:00"/>
    <d v="2011-07-01T00:00:00"/>
    <d v="2011-07-20T00:00:00"/>
    <m/>
    <m/>
    <m/>
    <m/>
    <s v="WI"/>
    <n v="1"/>
    <n v="1"/>
    <n v="1"/>
    <x v="0"/>
    <s v="N"/>
    <n v="8.7561643835616429"/>
    <n v="8.7561643835616429"/>
    <n v="1075.0296000000001"/>
    <n v="1075.0296000000001"/>
    <s v="Pump OIL"/>
    <n v="2"/>
    <n v="2"/>
    <m/>
    <s v="Pump OIL"/>
    <x v="2"/>
    <s v="Producing"/>
    <s v="Producing"/>
    <x v="0"/>
    <x v="1"/>
    <s v="W 0433237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13406020"/>
    <s v="1 UWI in License"/>
    <n v="433270"/>
    <s v="102/06-34-018-11W4/00"/>
    <n v="433270"/>
    <n v="1"/>
    <s v="102"/>
    <s v="06"/>
    <s v="34"/>
    <s v="018"/>
    <s v="11W4"/>
    <s v="00"/>
    <s v="06-34-018-11W4"/>
    <s v="06-34-018-11W4"/>
    <s v="AB"/>
    <s v="PRINCESS"/>
    <s v="Imaginea PRIN 6-34-18-11"/>
    <x v="6"/>
    <s v="Cor4 Oil Corp"/>
    <s v="Working Interest"/>
    <n v="1"/>
    <s v="WEST TIDE LAKE"/>
    <s v="No"/>
    <m/>
    <s v="Susp OIL"/>
    <d v="2016-03-31T00:00:00"/>
    <m/>
    <n v="3540"/>
    <m/>
    <m/>
    <s v="Susp OIL"/>
    <s v="Mpekisko"/>
    <s v="Cor4 Oil Corp"/>
    <n v="7440009"/>
    <m/>
    <m/>
    <d v="2011-05-02T00:00:00"/>
    <d v="2011-07-21T00:00:00"/>
    <d v="2011-07-26T00:00:00"/>
    <d v="2012-07-26T00:00:00"/>
    <d v="2011-08-01T00:00:00"/>
    <d v="2011-08-10T00:00:00"/>
    <m/>
    <m/>
    <m/>
    <m/>
    <s v="WI"/>
    <n v="1"/>
    <n v="1"/>
    <n v="1"/>
    <x v="0"/>
    <s v="N"/>
    <n v="8.7178082191780817"/>
    <n v="8.7178082191780817"/>
    <n v="1078.992"/>
    <n v="1078.992"/>
    <s v="Susp OIL"/>
    <n v="12"/>
    <n v="12"/>
    <m/>
    <s v="Susp OIL"/>
    <x v="2"/>
    <s v="Suspended"/>
    <s v="Suspended"/>
    <x v="1"/>
    <x v="1"/>
    <s v="W 0433270 "/>
    <n v="45993"/>
    <n v="0"/>
    <n v="169309"/>
    <n v="0"/>
    <n v="0"/>
    <n v="16500"/>
    <n v="0"/>
    <n v="231802"/>
    <m/>
    <n v="-33193"/>
    <s v="Partial abandonment completed"/>
    <d v="2019-11-01T00:00:00"/>
    <n v="198609"/>
    <m/>
    <n v="0"/>
    <m/>
    <n v="112800"/>
    <n v="25000"/>
    <n v="137800"/>
    <x v="16"/>
    <m/>
    <n v="112800"/>
    <n v="25000"/>
    <x v="16"/>
    <s v=""/>
    <n v="10"/>
    <s v="4) SCVF - 2-3 a year"/>
    <n v="6"/>
    <m/>
    <n v="112800"/>
    <n v="25000"/>
    <n v="137800"/>
    <n v="1"/>
    <n v="112800"/>
    <n v="25000"/>
    <n v="137800"/>
    <n v="6"/>
    <n v="1.35E-2"/>
    <n v="122250.77411004799"/>
    <n v="28973.522070795319"/>
    <n v="151224.29618084332"/>
    <n v="1.7600000000000001E-2"/>
    <n v="110100.43326334543"/>
    <n v="23914.054278599557"/>
    <n v="134014.48754194498"/>
    <s v="A.5) Well with SCVF. Wells with SCVF can be done for $100,000. Use base LMR+ $100,000 for abandonment and $25,000 for rec ($2,500 for pad site)."/>
  </r>
  <r>
    <s v="1 - Yes"/>
    <s v="1- Yes"/>
    <n v="194111213020"/>
    <s v="1 UWI in License"/>
    <n v="433282"/>
    <s v="102/13-12-019-11W4/00"/>
    <n v="433282"/>
    <n v="1"/>
    <s v="102"/>
    <s v="13"/>
    <s v="12"/>
    <s v="019"/>
    <s v="11W4"/>
    <s v="00"/>
    <s v="09-14-019-11W4"/>
    <s v="09-14-019-11W4"/>
    <s v="AB"/>
    <s v="PRINCESS"/>
    <s v="Imaginea PRIN 13-12-19-11"/>
    <x v="6"/>
    <s v="Cor4 Oil Corp"/>
    <s v="Working Interest"/>
    <n v="1"/>
    <s v="WEST TIDE LAKE"/>
    <s v="No"/>
    <m/>
    <s v="Susp OIL"/>
    <d v="2014-06-30T00:00:00"/>
    <m/>
    <n v="3273"/>
    <n v="6496"/>
    <n v="2937"/>
    <s v="Susp OIL"/>
    <s v="Mpekisko"/>
    <s v="Cor4 Oil Corp"/>
    <n v="7440009"/>
    <m/>
    <m/>
    <d v="2011-05-04T00:00:00"/>
    <d v="2011-05-30T00:00:00"/>
    <d v="2011-06-08T00:00:00"/>
    <d v="2012-06-08T00:00:00"/>
    <d v="2011-08-01T00:00:00"/>
    <d v="2011-08-24T00:00:00"/>
    <m/>
    <m/>
    <m/>
    <m/>
    <s v="WI"/>
    <n v="1"/>
    <n v="1"/>
    <n v="1"/>
    <x v="0"/>
    <s v="N"/>
    <n v="8.8602739726027391"/>
    <n v="8.8602739726027391"/>
    <n v="997.61040000000003"/>
    <n v="997.61040000000003"/>
    <s v="Susp OIL"/>
    <n v="12"/>
    <n v="12"/>
    <m/>
    <s v="Susp OIL"/>
    <x v="2"/>
    <s v="Suspended"/>
    <s v="Suspended"/>
    <x v="1"/>
    <x v="1"/>
    <s v="W 0433282 "/>
    <n v="45993"/>
    <n v="0"/>
    <n v="0"/>
    <n v="0"/>
    <n v="0"/>
    <n v="16500"/>
    <n v="0"/>
    <n v="62493"/>
    <m/>
    <m/>
    <m/>
    <m/>
    <n v="62493"/>
    <m/>
    <n v="0"/>
    <m/>
    <n v="30000"/>
    <n v="25000"/>
    <n v="55000"/>
    <x v="8"/>
    <m/>
    <n v="30000"/>
    <n v="25000"/>
    <x v="8"/>
    <s v=""/>
    <n v="2"/>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204091006020"/>
    <s v="1 UWI in License"/>
    <n v="433360"/>
    <s v="102/06-10-020-09W4/00"/>
    <n v="433360"/>
    <n v="1"/>
    <s v="102"/>
    <s v="06"/>
    <s v="10"/>
    <s v="020"/>
    <s v="09W4"/>
    <s v="00"/>
    <s v="09-10-020-09W4"/>
    <s v="09-10-020-09W4"/>
    <s v="AB"/>
    <m/>
    <s v="WLEC HZ 103 JENNER 6-10-20-9"/>
    <x v="0"/>
    <s v="West Lake Enrg Corp"/>
    <s v="Working Interest"/>
    <n v="2.52E-2"/>
    <s v="JENNER OIL"/>
    <s v="No"/>
    <m/>
    <s v="Drld &amp; ABD"/>
    <m/>
    <m/>
    <n v="3307"/>
    <n v="5955"/>
    <n v="2349"/>
    <m/>
    <m/>
    <m/>
    <m/>
    <m/>
    <m/>
    <d v="2011-05-06T00:00:00"/>
    <d v="2011-06-27T00:00:00"/>
    <d v="2011-07-06T00:00:00"/>
    <d v="2011-08-17T00:00:00"/>
    <m/>
    <m/>
    <m/>
    <d v="2012-07-18T00:00:00"/>
    <s v="Cement And Plate"/>
    <m/>
    <s v="WI"/>
    <n v="1"/>
    <n v="1"/>
    <n v="2.52E-2"/>
    <x v="1"/>
    <s v="N"/>
    <n v="8.7835616438356166"/>
    <n v="8.7835616438356166"/>
    <n v="1007.9736"/>
    <n v="1007.9736"/>
    <s v="Drld &amp; ABD"/>
    <n v="19"/>
    <n v="19"/>
    <m/>
    <s v="Drld &amp; ABD"/>
    <x v="0"/>
    <s v="Abandoned"/>
    <s v="Abandoned"/>
    <x v="1"/>
    <x v="0"/>
    <s v="W 0433360 "/>
    <n v="0"/>
    <n v="0"/>
    <n v="0"/>
    <n v="0"/>
    <n v="0"/>
    <n v="0"/>
    <n v="0"/>
    <n v="0"/>
    <m/>
    <m/>
    <m/>
    <m/>
    <n v="0"/>
    <m/>
    <n v="0"/>
    <m/>
    <n v="0"/>
    <n v="25000"/>
    <n v="25000"/>
    <x v="1"/>
    <m/>
    <n v="0"/>
    <n v="25000"/>
    <x v="1"/>
    <s v=""/>
    <n v="10"/>
    <s v="B.1) Non Op Reclamation only; spread evenly"/>
    <n v="4"/>
    <m/>
    <n v="0"/>
    <n v="25000"/>
    <n v="25000"/>
    <n v="2.52E-2"/>
    <n v="0"/>
    <n v="630"/>
    <n v="630"/>
    <n v="4"/>
    <n v="1.35E-2"/>
    <n v="0"/>
    <n v="710.81130557312702"/>
    <n v="710.81130557312702"/>
    <n v="1.7600000000000001E-2"/>
    <n v="0"/>
    <n v="607.5198072083333"/>
    <n v="607.5198072083333"/>
    <s v="E.3) Fully abandoned, reclamation only. Oil or Other well. Use $25,000 for rec ($2,500 for pad site)."/>
  </r>
  <r>
    <s v="1 - Yes"/>
    <s v="1- Yes"/>
    <n v="184123605000"/>
    <s v="1 UWI in License"/>
    <n v="433490"/>
    <s v="100/05-36-018-12W4/00"/>
    <n v="433490"/>
    <n v="1"/>
    <s v="100"/>
    <s v="05"/>
    <s v="36"/>
    <s v="018"/>
    <s v="12W4"/>
    <s v="00"/>
    <s v="14-36-018-12W4"/>
    <s v="14-36-018-12W4"/>
    <s v="AB"/>
    <m/>
    <s v="Imaginea PRIN 5-36-18-12"/>
    <x v="6"/>
    <s v="Cor4 Oil Corp"/>
    <s v="Working Interest"/>
    <n v="1"/>
    <s v="WEST TIDE LAKE"/>
    <s v="No"/>
    <m/>
    <s v="Cased"/>
    <m/>
    <m/>
    <n v="3290"/>
    <n v="6302"/>
    <n v="2783"/>
    <m/>
    <m/>
    <m/>
    <m/>
    <m/>
    <m/>
    <d v="2011-05-12T00:00:00"/>
    <d v="2011-07-28T00:00:00"/>
    <d v="2011-08-04T00:00:00"/>
    <d v="2012-08-04T00:00:00"/>
    <m/>
    <m/>
    <m/>
    <m/>
    <m/>
    <m/>
    <s v="WI"/>
    <n v="1"/>
    <n v="1"/>
    <n v="1"/>
    <x v="0"/>
    <s v="N"/>
    <n v="8.6986301369863011"/>
    <n v="8.6986301369863011"/>
    <n v="1002.792"/>
    <n v="1002.792"/>
    <s v="Cased"/>
    <n v="32"/>
    <n v="32"/>
    <m/>
    <s v="Cased"/>
    <x v="0"/>
    <s v="Pre-Production"/>
    <s v="Pre-Production"/>
    <x v="1"/>
    <x v="1"/>
    <s v="W 0433490 "/>
    <n v="12800"/>
    <n v="0"/>
    <n v="169309"/>
    <n v="0"/>
    <n v="0"/>
    <n v="0"/>
    <n v="1650"/>
    <n v="183759"/>
    <m/>
    <m/>
    <m/>
    <m/>
    <n v="183759"/>
    <m/>
    <n v="0"/>
    <m/>
    <n v="130000"/>
    <n v="2500"/>
    <n v="132500"/>
    <x v="16"/>
    <m/>
    <n v="130000"/>
    <n v="2500"/>
    <x v="16"/>
    <s v=""/>
    <n v="3"/>
    <s v="4) SCVF - 2-3 a year"/>
    <n v="2"/>
    <m/>
    <n v="130000"/>
    <n v="2500"/>
    <n v="132500"/>
    <n v="1"/>
    <n v="130000"/>
    <n v="2500"/>
    <n v="132500"/>
    <n v="2"/>
    <n v="1.35E-2"/>
    <n v="133533.6925"/>
    <n v="2746.0363377777849"/>
    <n v="136279.7288377778"/>
    <n v="1.7600000000000001E-2"/>
    <n v="128954.54746848547"/>
    <n v="2430.3375204643094"/>
    <n v="131384.88498894978"/>
    <s v="A.5) Well with SCVF. Wells with SCVF can be done for $100,000. Use base LMR+ $100,000 for abandonment and $25,000 for rec ($2,500 for pad site)."/>
  </r>
  <r>
    <s v="1 - Yes"/>
    <s v="1- Yes"/>
    <n v="214082606070"/>
    <s v="1 UWI in License"/>
    <n v="433494"/>
    <s v="107/06-26-021-08W4/00"/>
    <n v="433494"/>
    <n v="1"/>
    <s v="107"/>
    <s v="06"/>
    <s v="26"/>
    <s v="021"/>
    <s v="08W4"/>
    <s v="00"/>
    <s v="03-26-021-08W4"/>
    <s v="03-26-021-08W4"/>
    <s v="AB"/>
    <s v="JENNER"/>
    <s v="IMAGINEA JENNER 6-26-21-8"/>
    <x v="0"/>
    <s v="Cor4 Oil Corp"/>
    <s v="Working Interest"/>
    <n v="1"/>
    <s v="JENNER OIL"/>
    <s v="No"/>
    <m/>
    <s v="Pump OIL"/>
    <d v="2020-05-31T00:00:00"/>
    <m/>
    <n v="3198"/>
    <n v="5115"/>
    <n v="1672"/>
    <s v="Pump OIL"/>
    <s v="Kglauc_ss"/>
    <s v="Cor4 Oil Corp"/>
    <n v="52789"/>
    <m/>
    <m/>
    <d v="2011-05-12T00:00:00"/>
    <d v="2011-06-27T00:00:00"/>
    <d v="2011-07-04T00:00:00"/>
    <m/>
    <d v="2011-07-01T00:00:00"/>
    <d v="2011-07-22T00:00:00"/>
    <m/>
    <m/>
    <m/>
    <m/>
    <s v="WI"/>
    <n v="1"/>
    <n v="1"/>
    <n v="1"/>
    <x v="0"/>
    <s v="N"/>
    <n v="8.7835616438356166"/>
    <n v="8.7835616438356166"/>
    <n v="974.75040000000001"/>
    <n v="974.75040000000001"/>
    <s v="Pump OIL"/>
    <n v="2"/>
    <n v="2"/>
    <m/>
    <s v="Pump OIL"/>
    <x v="2"/>
    <s v="Producing"/>
    <s v="Producing"/>
    <x v="0"/>
    <x v="0"/>
    <s v="W 0433494 "/>
    <n v="45993"/>
    <n v="0"/>
    <n v="0"/>
    <n v="0"/>
    <n v="0"/>
    <n v="0"/>
    <n v="1650"/>
    <n v="47643"/>
    <m/>
    <m/>
    <m/>
    <m/>
    <n v="47643"/>
    <m/>
    <n v="116308.1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606080"/>
    <s v="1 UWI in License"/>
    <n v="433500"/>
    <s v="108/06-26-021-08W4/00"/>
    <n v="433500"/>
    <n v="1"/>
    <s v="108"/>
    <s v="06"/>
    <s v="26"/>
    <s v="021"/>
    <s v="08W4"/>
    <s v="00"/>
    <s v="06-26-021-08W4"/>
    <s v="06-26-021-08W4"/>
    <s v="AB"/>
    <m/>
    <s v="IMAGINEA JENNER 6-26-21-8"/>
    <x v="0"/>
    <s v="Cor4 Oil Corp"/>
    <s v="Working Interest"/>
    <n v="1"/>
    <s v="JENNER OIL"/>
    <s v="No"/>
    <m/>
    <s v="Cased"/>
    <m/>
    <m/>
    <n v="3320"/>
    <n v="3323"/>
    <m/>
    <m/>
    <m/>
    <m/>
    <m/>
    <m/>
    <m/>
    <d v="2011-05-12T00:00:00"/>
    <d v="2011-06-12T00:00:00"/>
    <d v="2011-06-15T00:00:00"/>
    <d v="2012-06-15T00:00:00"/>
    <m/>
    <m/>
    <m/>
    <m/>
    <m/>
    <m/>
    <s v="WI"/>
    <n v="1"/>
    <n v="1"/>
    <n v="1"/>
    <x v="0"/>
    <s v="N"/>
    <n v="8.8246575342465761"/>
    <n v="8.8246575342465761"/>
    <n v="1011.936"/>
    <n v="1011.936"/>
    <s v="Cased"/>
    <n v="32"/>
    <n v="32"/>
    <m/>
    <s v="Cased"/>
    <x v="0"/>
    <s v="Pre-Production"/>
    <s v="Pre-Production"/>
    <x v="1"/>
    <x v="0"/>
    <s v="W 0433500 "/>
    <n v="12800"/>
    <n v="0"/>
    <n v="0"/>
    <n v="0"/>
    <n v="0"/>
    <n v="16500"/>
    <n v="0"/>
    <n v="29300"/>
    <m/>
    <m/>
    <m/>
    <m/>
    <n v="29300"/>
    <m/>
    <n v="0"/>
    <m/>
    <n v="2200"/>
    <n v="10900"/>
    <n v="13100"/>
    <x v="17"/>
    <m/>
    <n v="2200"/>
    <n v="10900"/>
    <x v="17"/>
    <s v=""/>
    <n v="5"/>
    <s v="3) DUCs / Cut &amp; Cap Ready / Known Work To Do. Prioritize as earlier"/>
    <n v="7"/>
    <m/>
    <n v="2200"/>
    <n v="10900"/>
    <n v="13100"/>
    <n v="1"/>
    <n v="2200"/>
    <n v="10900"/>
    <n v="13100"/>
    <n v="7"/>
    <n v="1.35E-2"/>
    <n v="2416.5119772444505"/>
    <n v="12802.993773775461"/>
    <n v="15219.505751019911"/>
    <n v="1.7600000000000001E-2"/>
    <n v="2138.6970180085918"/>
    <n v="10384.51826744619"/>
    <n v="12523.215285454782"/>
    <s v="A.1) These wells are DUCs (drilled un-completed). Minimal abandonment cost of $2,200. Minimal disturbance, use $10,900 for recs (10% for pad site)."/>
  </r>
  <r>
    <s v="1 - Yes"/>
    <s v="1- Yes"/>
    <n v="164120905000"/>
    <s v="1 UWI in License"/>
    <n v="433664"/>
    <s v="100/05-09-016-12W4/00"/>
    <n v="433664"/>
    <n v="1"/>
    <s v="100"/>
    <s v="05"/>
    <s v="09"/>
    <s v="016"/>
    <s v="12W4"/>
    <s v="00"/>
    <s v="05-09-016-12W4"/>
    <s v="05-09-016-12W4"/>
    <s v="AB"/>
    <m/>
    <s v="Imaginea ALDSON 5-9-16-12"/>
    <x v="8"/>
    <s v="Cor4 Oil Corp"/>
    <s v="Working Interest"/>
    <n v="1"/>
    <s v="ALDERSON"/>
    <s v="No"/>
    <m/>
    <s v="Cased"/>
    <m/>
    <m/>
    <n v="3524"/>
    <m/>
    <m/>
    <m/>
    <m/>
    <m/>
    <m/>
    <m/>
    <m/>
    <d v="2011-05-19T00:00:00"/>
    <d v="2011-07-15T00:00:00"/>
    <d v="2011-07-19T00:00:00"/>
    <d v="2012-07-19T00:00:00"/>
    <m/>
    <m/>
    <m/>
    <m/>
    <m/>
    <m/>
    <s v="WI"/>
    <n v="1"/>
    <n v="1"/>
    <n v="1"/>
    <x v="0"/>
    <s v="N"/>
    <n v="8.7342465753424658"/>
    <n v="8.7342465753424658"/>
    <n v="1074.1152"/>
    <n v="1074.1152"/>
    <s v="Cased"/>
    <n v="32"/>
    <n v="32"/>
    <m/>
    <s v="Cased"/>
    <x v="0"/>
    <s v="Pre-Production"/>
    <s v="Pre-Production"/>
    <x v="1"/>
    <x v="1"/>
    <s v="W 0433664 "/>
    <n v="12800"/>
    <n v="0"/>
    <n v="0"/>
    <n v="0"/>
    <n v="0"/>
    <n v="16500"/>
    <n v="0"/>
    <n v="29300"/>
    <m/>
    <m/>
    <m/>
    <m/>
    <n v="29300"/>
    <m/>
    <n v="0"/>
    <m/>
    <n v="2200"/>
    <n v="10900"/>
    <n v="13100"/>
    <x v="17"/>
    <m/>
    <n v="2200"/>
    <n v="10900"/>
    <x v="17"/>
    <s v=""/>
    <n v="1"/>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184110511020"/>
    <s v="1 UWI in License"/>
    <n v="433873"/>
    <s v="102/11-05-018-11W4/00"/>
    <n v="433873"/>
    <n v="1"/>
    <s v="102"/>
    <s v="11"/>
    <s v="05"/>
    <s v="018"/>
    <s v="11W4"/>
    <s v="00"/>
    <s v="09-06-018-11W4"/>
    <s v="09-06-018-11W4"/>
    <s v="AB"/>
    <m/>
    <s v="Imaginea BANTRY 11-5-18-11"/>
    <x v="8"/>
    <s v="Cor4 Oil Corp"/>
    <s v="Working Interest"/>
    <n v="1"/>
    <s v="ALDERSON"/>
    <s v="No"/>
    <m/>
    <s v="Cased"/>
    <m/>
    <m/>
    <n v="3322"/>
    <n v="5348"/>
    <n v="1702"/>
    <m/>
    <m/>
    <m/>
    <m/>
    <m/>
    <m/>
    <d v="2011-05-30T00:00:00"/>
    <d v="2011-07-17T00:00:00"/>
    <d v="2011-07-22T00:00:00"/>
    <m/>
    <m/>
    <m/>
    <m/>
    <m/>
    <m/>
    <m/>
    <s v="WI"/>
    <n v="1"/>
    <n v="1"/>
    <n v="1"/>
    <x v="0"/>
    <s v="N"/>
    <n v="8.7287671232876711"/>
    <n v="8.7287671232876711"/>
    <n v="1012.5456"/>
    <n v="1012.5456"/>
    <s v="Cased"/>
    <n v="32"/>
    <n v="32"/>
    <m/>
    <s v="Cased"/>
    <x v="0"/>
    <s v="Pre-Production"/>
    <s v="Pre-Production"/>
    <x v="1"/>
    <x v="1"/>
    <s v="W 0433873 "/>
    <n v="12800"/>
    <n v="0"/>
    <n v="0"/>
    <n v="0"/>
    <n v="0"/>
    <n v="0"/>
    <n v="1650"/>
    <n v="14450"/>
    <m/>
    <m/>
    <m/>
    <m/>
    <n v="14450"/>
    <m/>
    <n v="0"/>
    <m/>
    <n v="30000"/>
    <n v="2500"/>
    <n v="32500"/>
    <x v="8"/>
    <m/>
    <n v="30000"/>
    <n v="2500"/>
    <x v="8"/>
    <s v=""/>
    <n v="2"/>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11210020"/>
    <s v="1 UWI in License"/>
    <n v="434002"/>
    <s v="102/10-12-019-11W4/00"/>
    <n v="434002"/>
    <n v="1"/>
    <s v="102"/>
    <s v="10"/>
    <s v="12"/>
    <s v="019"/>
    <s v="11W4"/>
    <s v="00"/>
    <s v="03-12-019-11W4"/>
    <s v="03-12-019-11W4"/>
    <s v="AB"/>
    <s v="PRINCESS"/>
    <s v="Imaginea PRIN 10-12-19-11"/>
    <x v="6"/>
    <s v="Cor4 Oil Corp"/>
    <s v="Working Interest"/>
    <n v="1"/>
    <s v="WEST TIDE LAKE"/>
    <s v="No"/>
    <m/>
    <s v="Pump OIL"/>
    <d v="2018-10-31T00:00:00"/>
    <m/>
    <n v="3247"/>
    <n v="5896"/>
    <n v="2440"/>
    <s v="Pump OIL"/>
    <s v="Mpekisko"/>
    <s v="Cor4 Oil Corp"/>
    <n v="7440009"/>
    <m/>
    <m/>
    <d v="2011-06-03T00:00:00"/>
    <d v="2011-08-15T00:00:00"/>
    <d v="2011-08-23T00:00:00"/>
    <d v="2012-08-23T00:00:00"/>
    <d v="2011-09-01T00:00:00"/>
    <d v="2011-09-17T00:00:00"/>
    <m/>
    <m/>
    <m/>
    <m/>
    <s v="WI"/>
    <n v="1"/>
    <n v="1"/>
    <n v="1"/>
    <x v="0"/>
    <s v="N"/>
    <n v="8.6493150684931503"/>
    <n v="8.6493150684931503"/>
    <n v="989.68560000000002"/>
    <n v="989.68560000000002"/>
    <s v="Pump OIL"/>
    <n v="2"/>
    <n v="2"/>
    <m/>
    <s v="Pump OIL"/>
    <x v="2"/>
    <s v="Producing"/>
    <s v="Producing"/>
    <x v="0"/>
    <x v="1"/>
    <s v="W 0434002 "/>
    <n v="45993"/>
    <n v="0"/>
    <n v="169309"/>
    <n v="0"/>
    <n v="0"/>
    <n v="16500"/>
    <n v="0"/>
    <n v="231802"/>
    <m/>
    <m/>
    <m/>
    <m/>
    <n v="231802"/>
    <m/>
    <n v="0"/>
    <m/>
    <n v="145993"/>
    <n v="25000"/>
    <n v="170993"/>
    <x v="16"/>
    <m/>
    <n v="145993"/>
    <n v="25000"/>
    <x v="16"/>
    <s v=""/>
    <n v="20"/>
    <s v="1) Active well = Use reserve-life"/>
    <s v="No"/>
    <m/>
    <n v="145993"/>
    <n v="25000"/>
    <n v="170993"/>
    <n v="1"/>
    <n v="145993"/>
    <n v="25000"/>
    <n v="170993"/>
    <n v="26"/>
    <n v="1.35E-2"/>
    <n v="206894.81727366836"/>
    <n v="37885.790429228895"/>
    <n v="244780.60770289725"/>
    <n v="1.7600000000000001E-2"/>
    <n v="131445.29813582267"/>
    <n v="22059.024606345429"/>
    <n v="153504.32274216809"/>
    <s v="A.5) Well with SCVF. Wells with SCVF can be done for $100,000. Use base LMR+ $100,000 for abandonment and $25,000 for rec ($2,500 for pad site)."/>
  </r>
  <r>
    <s v="1 - Yes"/>
    <s v="1- Yes"/>
    <n v="194111107020"/>
    <s v="1 UWI in License"/>
    <n v="434109"/>
    <s v="102/07-11-019-11W4/00"/>
    <n v="434109"/>
    <n v="1"/>
    <s v="102"/>
    <s v="07"/>
    <s v="11"/>
    <s v="019"/>
    <s v="11W4"/>
    <s v="00"/>
    <s v="12-12-019-11W4"/>
    <s v="12-12-019-11W4"/>
    <s v="AB"/>
    <s v="PRINCESS"/>
    <s v="Imaginea PRIN 7-11-19-11"/>
    <x v="6"/>
    <s v="Cor4 Oil Corp"/>
    <s v="Working Interest"/>
    <n v="1"/>
    <s v="WEST TIDE LAKE"/>
    <s v="No"/>
    <m/>
    <s v="Pump OIL"/>
    <d v="2020-05-31T00:00:00"/>
    <m/>
    <n v="3270"/>
    <n v="5262"/>
    <n v="1752"/>
    <s v="Pump OIL"/>
    <s v="Mpekisko"/>
    <s v="Cor4 Oil Corp"/>
    <n v="7440009"/>
    <m/>
    <m/>
    <d v="2011-06-07T00:00:00"/>
    <d v="2011-08-25T00:00:00"/>
    <d v="2011-09-02T00:00:00"/>
    <d v="2012-09-02T00:00:00"/>
    <d v="2011-11-01T00:00:00"/>
    <d v="2011-11-12T00:00:00"/>
    <m/>
    <m/>
    <m/>
    <m/>
    <s v="WI"/>
    <n v="1"/>
    <n v="1"/>
    <n v="1"/>
    <x v="0"/>
    <s v="N"/>
    <n v="8.6219178082191785"/>
    <n v="8.6219178082191785"/>
    <n v="996.69600000000003"/>
    <n v="996.69600000000003"/>
    <s v="Pump OIL"/>
    <n v="2"/>
    <n v="2"/>
    <m/>
    <s v="Pump OIL"/>
    <x v="2"/>
    <s v="Producing"/>
    <s v="Producing"/>
    <x v="0"/>
    <x v="1"/>
    <s v="W 0434109 "/>
    <n v="45993"/>
    <n v="0"/>
    <n v="0"/>
    <n v="0"/>
    <n v="0"/>
    <n v="0"/>
    <n v="0"/>
    <n v="45993"/>
    <m/>
    <m/>
    <m/>
    <m/>
    <n v="45993"/>
    <m/>
    <n v="320875.52000000002"/>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74110510020"/>
    <s v="1 UWI in License"/>
    <n v="434115"/>
    <s v="102/10-05-017-11W4/00"/>
    <n v="434115"/>
    <n v="1"/>
    <s v="102"/>
    <s v="10"/>
    <s v="05"/>
    <s v="017"/>
    <s v="11W4"/>
    <s v="00"/>
    <s v="12-05-017-11W4"/>
    <s v="12-05-017-11W4"/>
    <s v="AB"/>
    <s v="BANTRY"/>
    <s v="Imaginea ALDSON 10-5-17-11"/>
    <x v="8"/>
    <s v="Cor4 Oil Corp"/>
    <s v="Working Interest"/>
    <n v="1"/>
    <s v="ALDERSON"/>
    <s v="No"/>
    <m/>
    <s v="Pump OIL"/>
    <d v="2020-04-30T00:00:00"/>
    <m/>
    <n v="3219"/>
    <n v="5581"/>
    <n v="2084"/>
    <s v="Pump OIL"/>
    <s v="Mpekisko"/>
    <s v="Cor4 Oil Corp"/>
    <n v="96675"/>
    <m/>
    <m/>
    <d v="2011-06-07T00:00:00"/>
    <d v="2011-10-04T00:00:00"/>
    <d v="2011-10-13T00:00:00"/>
    <d v="2012-10-13T00:00:00"/>
    <d v="2011-11-01T00:00:00"/>
    <d v="2011-11-25T00:00:00"/>
    <m/>
    <m/>
    <m/>
    <m/>
    <s v="WI"/>
    <n v="1"/>
    <n v="1"/>
    <n v="1"/>
    <x v="0"/>
    <s v="N"/>
    <n v="8.5123287671232877"/>
    <n v="8.5123287671232877"/>
    <n v="981.15120000000002"/>
    <n v="981.15120000000002"/>
    <s v="Pump OIL"/>
    <n v="2"/>
    <n v="2"/>
    <m/>
    <s v="Pump OIL"/>
    <x v="2"/>
    <s v="Producing"/>
    <s v="Producing"/>
    <x v="0"/>
    <x v="1"/>
    <s v="W 0434115 "/>
    <n v="45993"/>
    <n v="0"/>
    <n v="169309"/>
    <n v="0"/>
    <n v="0"/>
    <n v="16500"/>
    <n v="0"/>
    <n v="231802"/>
    <m/>
    <m/>
    <m/>
    <m/>
    <n v="231802"/>
    <m/>
    <n v="269202.26"/>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74113315020"/>
    <s v="1 UWI in License"/>
    <n v="434315"/>
    <s v="102/15-33-017-11W4/00"/>
    <n v="434315"/>
    <n v="1"/>
    <s v="102"/>
    <s v="15"/>
    <s v="33"/>
    <s v="017"/>
    <s v="11W4"/>
    <s v="00"/>
    <s v="12-33-017-11W4"/>
    <s v="12-33-017-11W4"/>
    <s v="AB"/>
    <s v="ALDERSON"/>
    <s v="Imaginea ALDSON 15-33-17-11"/>
    <x v="8"/>
    <s v="Cor4 Oil Corp"/>
    <s v="Working Interest"/>
    <n v="1"/>
    <s v="ALDERSON"/>
    <s v="No"/>
    <m/>
    <s v="Pump OIL"/>
    <d v="2018-07-31T00:00:00"/>
    <m/>
    <n v="3228"/>
    <n v="6070"/>
    <n v="2575"/>
    <s v="Pump OIL"/>
    <s v="Mpekisko"/>
    <s v="Cor4 Oil Corp"/>
    <n v="96675"/>
    <m/>
    <m/>
    <d v="2011-06-14T00:00:00"/>
    <d v="2011-07-29T00:00:00"/>
    <d v="2011-08-04T00:00:00"/>
    <d v="2012-08-04T00:00:00"/>
    <d v="2011-10-01T00:00:00"/>
    <d v="2011-10-12T00:00:00"/>
    <m/>
    <m/>
    <m/>
    <m/>
    <s v="WI"/>
    <n v="1"/>
    <n v="1"/>
    <n v="1"/>
    <x v="0"/>
    <s v="N"/>
    <n v="8.6958904109589046"/>
    <n v="8.6958904109589046"/>
    <n v="983.89440000000002"/>
    <n v="983.89440000000002"/>
    <s v="Pump OIL"/>
    <n v="2"/>
    <n v="2"/>
    <m/>
    <s v="Pump OIL"/>
    <x v="2"/>
    <s v="Producing"/>
    <s v="Producing"/>
    <x v="0"/>
    <x v="1"/>
    <s v="W 0434315 "/>
    <n v="45993"/>
    <n v="0"/>
    <n v="169309"/>
    <n v="0"/>
    <n v="0"/>
    <n v="0"/>
    <n v="1650"/>
    <n v="216952"/>
    <m/>
    <m/>
    <m/>
    <m/>
    <n v="216952"/>
    <m/>
    <n v="0"/>
    <m/>
    <n v="145993"/>
    <n v="2500"/>
    <n v="148493"/>
    <x v="16"/>
    <m/>
    <n v="145993"/>
    <n v="2500"/>
    <x v="16"/>
    <s v=""/>
    <n v="21"/>
    <s v="1) Active well = Use reserve-life"/>
    <s v="No"/>
    <m/>
    <n v="145993"/>
    <n v="2500"/>
    <n v="148493"/>
    <n v="1"/>
    <n v="145993"/>
    <n v="2500"/>
    <n v="148493"/>
    <n v="21"/>
    <n v="1.35E-2"/>
    <n v="193477.66906508344"/>
    <n v="3542.8893384215062"/>
    <n v="197020.55840350495"/>
    <n v="1.7600000000000001E-2"/>
    <n v="134125.63224430423"/>
    <n v="2250.8835720860361"/>
    <n v="136376.51581639025"/>
    <s v="A.5) Well with SCVF. Wells with SCVF can be done for $100,000. Use base LMR+ $100,000 for abandonment and $25,000 for rec ($2,500 for pad site)."/>
  </r>
  <r>
    <s v="1 - Yes"/>
    <s v="1- Yes"/>
    <n v="174103004000"/>
    <s v="1 UWI in License"/>
    <n v="434535"/>
    <s v="100/04-30-017-10W4/00"/>
    <n v="434535"/>
    <n v="1"/>
    <s v="100"/>
    <s v="04"/>
    <s v="30"/>
    <s v="017"/>
    <s v="10W4"/>
    <s v="00"/>
    <s v="04-30-017-10W4"/>
    <s v="04-30-017-10W4"/>
    <s v="AB"/>
    <m/>
    <s v="Imaginea ALDSON 4-30-17-10"/>
    <x v="8"/>
    <s v="Cor4 Oil Corp"/>
    <s v="Working Interest"/>
    <n v="1"/>
    <s v="ALDERSON"/>
    <s v="No"/>
    <m/>
    <s v="Cased"/>
    <m/>
    <m/>
    <n v="3455"/>
    <m/>
    <m/>
    <m/>
    <m/>
    <m/>
    <m/>
    <m/>
    <m/>
    <d v="2011-06-21T00:00:00"/>
    <d v="2011-07-24T00:00:00"/>
    <d v="2011-07-26T00:00:00"/>
    <d v="2012-07-26T00:00:00"/>
    <m/>
    <m/>
    <m/>
    <m/>
    <m/>
    <m/>
    <s v="WI"/>
    <n v="1"/>
    <n v="1"/>
    <n v="1"/>
    <x v="0"/>
    <s v="N"/>
    <n v="8.7095890410958905"/>
    <n v="8.7095890410958905"/>
    <n v="1053.0840000000001"/>
    <n v="1053.0840000000001"/>
    <s v="Cased"/>
    <n v="32"/>
    <n v="32"/>
    <m/>
    <s v="Cased"/>
    <x v="0"/>
    <s v="Pre-Production"/>
    <s v="Pre-Production"/>
    <x v="1"/>
    <x v="1"/>
    <s v="W 0434535 "/>
    <n v="17975"/>
    <n v="0"/>
    <n v="0"/>
    <n v="0"/>
    <n v="0"/>
    <n v="16500"/>
    <n v="0"/>
    <n v="34475"/>
    <m/>
    <m/>
    <m/>
    <m/>
    <n v="34475"/>
    <m/>
    <n v="0"/>
    <m/>
    <n v="2500"/>
    <n v="25000"/>
    <n v="27500"/>
    <x v="7"/>
    <m/>
    <n v="2500"/>
    <n v="25000"/>
    <x v="7"/>
    <s v=""/>
    <n v="2"/>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84102005000"/>
    <s v="1 UWI in License"/>
    <n v="434548"/>
    <s v="100/05-20-018-10W4/00"/>
    <n v="434548"/>
    <n v="1"/>
    <s v="100"/>
    <s v="05"/>
    <s v="20"/>
    <s v="018"/>
    <s v="10W4"/>
    <s v="00"/>
    <s v="01-19-018-10W4"/>
    <s v="01-19-018-10W4"/>
    <s v="AB"/>
    <s v="PRINCESS"/>
    <s v="Imaginea PRIN 5-20-18-10"/>
    <x v="6"/>
    <s v="Cor4 Oil Corp"/>
    <s v="Working Interest"/>
    <n v="1"/>
    <s v="WEST TIDE LAKE"/>
    <s v="No"/>
    <m/>
    <s v="Pump OIL"/>
    <d v="2020-05-31T00:00:00"/>
    <m/>
    <n v="3186"/>
    <n v="5728"/>
    <n v="2252"/>
    <s v="Pump OIL"/>
    <s v="Mpekisko"/>
    <s v="Cor4 Oil Corp"/>
    <n v="7440009"/>
    <m/>
    <m/>
    <d v="2011-06-22T00:00:00"/>
    <d v="2011-09-25T00:00:00"/>
    <d v="2011-10-01T00:00:00"/>
    <d v="2012-10-01T00:00:00"/>
    <d v="2011-11-01T00:00:00"/>
    <d v="2011-11-10T00:00:00"/>
    <m/>
    <m/>
    <m/>
    <m/>
    <s v="WI"/>
    <n v="1"/>
    <n v="1"/>
    <n v="1"/>
    <x v="0"/>
    <s v="N"/>
    <n v="8.536986301369863"/>
    <n v="8.536986301369863"/>
    <n v="971.09280000000001"/>
    <n v="971.09280000000001"/>
    <s v="Pump OIL"/>
    <n v="2"/>
    <n v="2"/>
    <m/>
    <s v="Pump OIL"/>
    <x v="2"/>
    <s v="Producing"/>
    <s v="Producing"/>
    <x v="0"/>
    <x v="1"/>
    <s v="W 0434548 "/>
    <n v="45993"/>
    <n v="0"/>
    <n v="0"/>
    <n v="0"/>
    <n v="0"/>
    <n v="16500"/>
    <n v="0"/>
    <n v="62493"/>
    <m/>
    <m/>
    <m/>
    <m/>
    <n v="62493"/>
    <m/>
    <n v="281382.48"/>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64120716020"/>
    <s v="1 UWI in License"/>
    <n v="434625"/>
    <s v="102/16-07-016-12W4/00"/>
    <n v="434625"/>
    <n v="1"/>
    <s v="102"/>
    <s v="16"/>
    <s v="07"/>
    <s v="016"/>
    <s v="12W4"/>
    <s v="00"/>
    <s v="16-07-016-12W4"/>
    <s v="16-07-016-12W4"/>
    <s v="AB"/>
    <m/>
    <s v="Imaginea ALDSON 16-7-16-12"/>
    <x v="8"/>
    <s v="Cor4 Oil Corp"/>
    <s v="Working Interest"/>
    <n v="1"/>
    <s v="ALDERSON"/>
    <s v="No"/>
    <m/>
    <s v="Drld &amp; ABD"/>
    <m/>
    <m/>
    <n v="3524"/>
    <m/>
    <m/>
    <m/>
    <m/>
    <m/>
    <m/>
    <m/>
    <m/>
    <d v="2011-06-24T00:00:00"/>
    <d v="2011-07-14T00:00:00"/>
    <d v="2011-07-17T00:00:00"/>
    <d v="2012-07-17T00:00:00"/>
    <m/>
    <m/>
    <m/>
    <d v="2018-08-26T00:00:00"/>
    <s v="Other"/>
    <m/>
    <s v="WI"/>
    <n v="1"/>
    <n v="1"/>
    <n v="1"/>
    <x v="0"/>
    <s v="N"/>
    <n v="8.7369863013698623"/>
    <n v="8.7369863013698623"/>
    <n v="1074.1152"/>
    <n v="1074.1152"/>
    <s v="Drld &amp; ABD"/>
    <n v="19"/>
    <n v="19"/>
    <m/>
    <s v="Drld &amp; ABD"/>
    <x v="0"/>
    <s v="Abandoned"/>
    <s v="Abandoned"/>
    <x v="1"/>
    <x v="1"/>
    <s v="W 0434625 "/>
    <n v="0"/>
    <n v="0"/>
    <n v="0"/>
    <n v="0"/>
    <n v="0"/>
    <n v="16500"/>
    <n v="0"/>
    <n v="16500"/>
    <m/>
    <m/>
    <m/>
    <m/>
    <n v="16500"/>
    <m/>
    <n v="0"/>
    <m/>
    <n v="0"/>
    <n v="25000"/>
    <n v="25000"/>
    <x v="15"/>
    <m/>
    <n v="0"/>
    <n v="25000"/>
    <x v="15"/>
    <s v=""/>
    <n v="7"/>
    <s v="3) DUCs / Cut &amp; Cap Ready / Known Work To Do. Prioritize as earlier"/>
    <n v="5"/>
    <m/>
    <n v="0"/>
    <n v="25000"/>
    <n v="25000"/>
    <n v="1"/>
    <n v="0"/>
    <n v="25000"/>
    <n v="25000"/>
    <n v="5"/>
    <n v="1.35E-2"/>
    <n v="0"/>
    <n v="28587.589611046198"/>
    <n v="28587.589611046198"/>
    <n v="1.7600000000000001E-2"/>
    <n v="0"/>
    <n v="24010.795889396068"/>
    <n v="24010.795889396068"/>
    <s v="A.3) Override Abdn with engineer estimate of work still to be done. $10,900 for shallow gas rec, $25,000 for oil rec (10% site pads)"/>
  </r>
  <r>
    <s v="1 - Yes"/>
    <s v="1- Yes"/>
    <n v="184110612000"/>
    <s v="1 UWI in License"/>
    <n v="434631"/>
    <s v="100/12-06-018-11W4/00"/>
    <n v="434631"/>
    <n v="1"/>
    <s v="100"/>
    <s v="12"/>
    <s v="06"/>
    <s v="018"/>
    <s v="11W4"/>
    <s v="00"/>
    <s v="07-01-018-12W4"/>
    <s v="07-01-018-12W4"/>
    <s v="AB"/>
    <s v="BANTRY"/>
    <s v="Imaginea ALDSON 12-6-18-11"/>
    <x v="8"/>
    <s v="Cor4 Oil Corp"/>
    <s v="Working Interest"/>
    <n v="1"/>
    <s v="ALDERSON"/>
    <s v="No"/>
    <m/>
    <s v="Pump OIL"/>
    <d v="2020-05-31T00:00:00"/>
    <m/>
    <n v="3253"/>
    <n v="6375"/>
    <n v="2784"/>
    <s v="Pump OIL"/>
    <s v="Mpekisko"/>
    <s v="Cor4 Oil Corp"/>
    <n v="96675"/>
    <m/>
    <m/>
    <d v="2011-06-27T00:00:00"/>
    <d v="2011-08-18T00:00:00"/>
    <d v="2011-09-21T00:00:00"/>
    <d v="2011-08-29T00:00:00"/>
    <d v="2011-10-01T00:00:00"/>
    <d v="2011-10-27T00:00:00"/>
    <m/>
    <m/>
    <m/>
    <m/>
    <s v="WI"/>
    <n v="1"/>
    <n v="1"/>
    <n v="1"/>
    <x v="0"/>
    <s v="N"/>
    <n v="8.6410958904109592"/>
    <n v="8.6410958904109592"/>
    <n v="991.51440000000002"/>
    <n v="991.51440000000002"/>
    <s v="Pump OIL"/>
    <n v="2"/>
    <n v="2"/>
    <m/>
    <s v="Pump OIL"/>
    <x v="2"/>
    <s v="Producing"/>
    <s v="Producing"/>
    <x v="0"/>
    <x v="1"/>
    <s v="W 0434631 "/>
    <n v="45993"/>
    <n v="0"/>
    <n v="0"/>
    <n v="0"/>
    <n v="0"/>
    <n v="0"/>
    <n v="1650"/>
    <n v="47643"/>
    <m/>
    <m/>
    <m/>
    <m/>
    <n v="47643"/>
    <m/>
    <n v="1322023.2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3304020"/>
    <s v="1 UWI in License"/>
    <n v="434632"/>
    <s v="102/04-33-017-11W4/00"/>
    <n v="434632"/>
    <n v="1"/>
    <s v="102"/>
    <s v="04"/>
    <s v="33"/>
    <s v="017"/>
    <s v="11W4"/>
    <s v="00"/>
    <s v="12-33-017-11W4"/>
    <s v="12-33-017-11W4"/>
    <s v="AB"/>
    <s v="ALDERSON"/>
    <s v="Imaginea ALDSON 4-33-17-11"/>
    <x v="8"/>
    <s v="Cor4 Oil Corp"/>
    <s v="Working Interest"/>
    <n v="1"/>
    <s v="ALDERSON"/>
    <s v="No"/>
    <m/>
    <s v="Pump OIL"/>
    <d v="2017-06-30T00:00:00"/>
    <m/>
    <n v="3286"/>
    <n v="5682"/>
    <n v="2122"/>
    <s v="Pump OIL"/>
    <s v="Mpekisko"/>
    <s v="Cor4 Oil Corp"/>
    <n v="96675"/>
    <m/>
    <m/>
    <d v="2011-06-27T00:00:00"/>
    <d v="2011-07-23T00:00:00"/>
    <d v="2011-07-28T00:00:00"/>
    <m/>
    <d v="2011-10-01T00:00:00"/>
    <d v="2011-10-13T00:00:00"/>
    <m/>
    <m/>
    <m/>
    <m/>
    <s v="WI"/>
    <n v="1"/>
    <n v="1"/>
    <n v="1"/>
    <x v="0"/>
    <s v="N"/>
    <n v="8.712328767123287"/>
    <n v="8.712328767123287"/>
    <n v="1001.5728"/>
    <n v="1001.5728"/>
    <s v="Pump OIL"/>
    <n v="2"/>
    <n v="2"/>
    <m/>
    <s v="Pump OIL"/>
    <x v="2"/>
    <s v="Producing"/>
    <s v="Producing"/>
    <x v="0"/>
    <x v="1"/>
    <s v="W 0434632 "/>
    <n v="45993"/>
    <n v="0"/>
    <n v="0"/>
    <n v="0"/>
    <n v="0"/>
    <n v="0"/>
    <n v="1650"/>
    <n v="47643"/>
    <m/>
    <m/>
    <m/>
    <m/>
    <n v="47643"/>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02903020"/>
    <s v="1 UWI in License"/>
    <n v="434960"/>
    <s v="102/03-29-018-10W4/00"/>
    <n v="434960"/>
    <n v="1"/>
    <s v="102"/>
    <s v="03"/>
    <s v="29"/>
    <s v="018"/>
    <s v="10W4"/>
    <s v="00"/>
    <s v="09-19-018-10W4"/>
    <s v="09-19-018-10W4"/>
    <s v="AB"/>
    <s v="PRINCESS"/>
    <s v="Imaginea PRIN 3-29-18-10"/>
    <x v="6"/>
    <s v="Cor4 Oil Corp"/>
    <s v="Working Interest"/>
    <n v="1"/>
    <s v="WEST TIDE LAKE"/>
    <s v="No"/>
    <m/>
    <s v="Pump OIL"/>
    <d v="2020-04-30T00:00:00"/>
    <m/>
    <n v="3189"/>
    <n v="6325"/>
    <n v="2862"/>
    <s v="Pump OIL"/>
    <s v="Mpekisko"/>
    <s v="Cor4 Oil Corp"/>
    <n v="7440009"/>
    <m/>
    <m/>
    <d v="2011-07-07T00:00:00"/>
    <d v="2011-08-05T00:00:00"/>
    <d v="2011-08-13T00:00:00"/>
    <d v="2012-08-13T00:00:00"/>
    <d v="2011-11-01T00:00:00"/>
    <d v="2011-11-01T00:00:00"/>
    <m/>
    <m/>
    <m/>
    <m/>
    <s v="WI"/>
    <n v="1"/>
    <n v="1"/>
    <n v="1"/>
    <x v="0"/>
    <s v="N"/>
    <n v="8.6767123287671239"/>
    <n v="8.6767123287671239"/>
    <n v="972.00720000000001"/>
    <n v="972.00720000000001"/>
    <s v="Pump OIL"/>
    <n v="2"/>
    <n v="2"/>
    <m/>
    <s v="Pump OIL"/>
    <x v="2"/>
    <s v="Producing"/>
    <s v="Producing"/>
    <x v="0"/>
    <x v="1"/>
    <s v="W 0434960 "/>
    <n v="45993"/>
    <n v="0"/>
    <n v="0"/>
    <n v="0"/>
    <n v="0"/>
    <n v="0"/>
    <n v="0"/>
    <n v="45993"/>
    <m/>
    <m/>
    <m/>
    <m/>
    <n v="45993"/>
    <m/>
    <n v="525992.12"/>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64120914040"/>
    <s v="1 UWI in License"/>
    <n v="435019"/>
    <s v="104/14-09-016-12W4/00"/>
    <n v="435019"/>
    <n v="1"/>
    <s v="104"/>
    <s v="14"/>
    <s v="09"/>
    <s v="016"/>
    <s v="12W4"/>
    <s v="00"/>
    <s v="14-09-016-12W4"/>
    <s v="14-09-016-12W4"/>
    <s v="AB"/>
    <s v="ALDERSON"/>
    <s v="Imaginea ALDSON 14-9-16-12"/>
    <x v="8"/>
    <s v="Cor4 Oil Corp"/>
    <s v="Working Interest"/>
    <n v="1"/>
    <s v="ALDERSON"/>
    <s v="No"/>
    <m/>
    <s v="Pump OIL"/>
    <d v="2020-01-31T00:00:00"/>
    <m/>
    <n v="3507"/>
    <m/>
    <m/>
    <s v="Pump OIL"/>
    <s v="Mpekisko"/>
    <s v="Cor4 Oil Corp"/>
    <n v="119044"/>
    <m/>
    <m/>
    <d v="2011-07-11T00:00:00"/>
    <d v="2011-08-13T00:00:00"/>
    <d v="2011-08-15T00:00:00"/>
    <d v="2012-08-15T00:00:00"/>
    <d v="2011-11-01T00:00:00"/>
    <d v="2011-11-11T00:00:00"/>
    <m/>
    <m/>
    <m/>
    <m/>
    <s v="WI"/>
    <n v="1"/>
    <n v="1"/>
    <n v="1"/>
    <x v="0"/>
    <s v="N"/>
    <n v="8.6547945205479451"/>
    <n v="8.6547945205479451"/>
    <n v="1068.9336000000001"/>
    <n v="1068.9336000000001"/>
    <s v="Pump OIL"/>
    <n v="2"/>
    <n v="2"/>
    <m/>
    <s v="Pump OIL"/>
    <x v="2"/>
    <s v="Producing"/>
    <s v="Producing"/>
    <x v="0"/>
    <x v="1"/>
    <s v="W 0435019 "/>
    <n v="45993"/>
    <n v="0"/>
    <n v="0"/>
    <n v="0"/>
    <n v="0"/>
    <n v="16500"/>
    <n v="0"/>
    <n v="62493"/>
    <m/>
    <m/>
    <m/>
    <m/>
    <n v="62493"/>
    <m/>
    <n v="97299.7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00607000"/>
    <s v="1 UWI in License"/>
    <n v="435028"/>
    <s v="100/07-06-018-10W4/00"/>
    <n v="435028"/>
    <n v="1"/>
    <s v="100"/>
    <s v="07"/>
    <s v="06"/>
    <s v="018"/>
    <s v="10W4"/>
    <s v="00"/>
    <s v="07-06-018-10W4"/>
    <s v="07-06-018-10W4"/>
    <s v="AB"/>
    <m/>
    <s v="Imaginea ALDSON 7-6-18-10"/>
    <x v="8"/>
    <s v="Cor4 Oil Corp"/>
    <s v="Working Interest"/>
    <n v="1"/>
    <s v="ALDERSON"/>
    <s v="No"/>
    <m/>
    <s v="Cased"/>
    <m/>
    <m/>
    <n v="4892"/>
    <m/>
    <m/>
    <m/>
    <m/>
    <m/>
    <m/>
    <m/>
    <m/>
    <d v="2011-07-11T00:00:00"/>
    <d v="2011-07-24T00:00:00"/>
    <d v="2011-08-01T00:00:00"/>
    <d v="2012-08-01T00:00:00"/>
    <m/>
    <m/>
    <m/>
    <m/>
    <m/>
    <m/>
    <s v="WI"/>
    <n v="1"/>
    <n v="1"/>
    <n v="1"/>
    <x v="0"/>
    <s v="N"/>
    <n v="8.7095890410958905"/>
    <n v="8.7095890410958905"/>
    <n v="1491.0816"/>
    <n v="1491.0816"/>
    <s v="Cased"/>
    <n v="32"/>
    <n v="32"/>
    <m/>
    <s v="Cased"/>
    <x v="0"/>
    <s v="Pre-Production"/>
    <s v="Pre-Production"/>
    <x v="1"/>
    <x v="1"/>
    <s v="W 0435028 "/>
    <n v="19060"/>
    <n v="0"/>
    <n v="169309"/>
    <n v="0"/>
    <n v="0"/>
    <n v="16500"/>
    <n v="0"/>
    <n v="204869"/>
    <m/>
    <m/>
    <m/>
    <m/>
    <n v="204869"/>
    <m/>
    <n v="0"/>
    <m/>
    <n v="119060"/>
    <n v="25000"/>
    <n v="144060"/>
    <x v="16"/>
    <m/>
    <n v="119060"/>
    <n v="25000"/>
    <x v="16"/>
    <s v=""/>
    <n v="3"/>
    <s v="4) SCVF - 2-3 a year"/>
    <n v="11"/>
    <m/>
    <n v="119060"/>
    <n v="25000"/>
    <n v="144060"/>
    <n v="1"/>
    <n v="119060"/>
    <n v="25000"/>
    <n v="144060"/>
    <n v="11"/>
    <n v="1.35E-2"/>
    <n v="137983.50150995565"/>
    <n v="30982.756736620242"/>
    <n v="168966.25824657589"/>
    <n v="1.7600000000000001E-2"/>
    <n v="113888.29209640254"/>
    <n v="23436.161617200891"/>
    <n v="137324.45371360343"/>
    <s v="A.5) Well with SCVF. Wells with SCVF can be done for $100,000. Use base LMR+ $100,000 for abandonment and $25,000 for rec ($2,500 for pad site)."/>
  </r>
  <r>
    <s v="1 - Yes"/>
    <s v="1- Yes"/>
    <n v="184120115030"/>
    <s v="1 UWI in License"/>
    <n v="435039"/>
    <s v="103/15-01-018-12W4/00"/>
    <n v="435039"/>
    <n v="1"/>
    <s v="103"/>
    <s v="15"/>
    <s v="01"/>
    <s v="018"/>
    <s v="12W4"/>
    <s v="00"/>
    <s v="14-01-018-12W4"/>
    <s v="14-01-018-12W4"/>
    <s v="AB"/>
    <s v="BANTRY"/>
    <s v="Imaginea ALDSON 15-1-18-12"/>
    <x v="8"/>
    <s v="Cor4 Oil Corp"/>
    <s v="Working Interest"/>
    <n v="1"/>
    <s v="ALDERSON"/>
    <s v="No"/>
    <m/>
    <s v="Susp OIL"/>
    <d v="2012-06-30T00:00:00"/>
    <m/>
    <n v="3255"/>
    <n v="4665"/>
    <n v="1147"/>
    <s v="Susp OIL"/>
    <s v="Mpekisko"/>
    <s v="Cor4 Oil Corp"/>
    <n v="96675"/>
    <m/>
    <m/>
    <d v="2011-07-12T00:00:00"/>
    <d v="2011-08-16T00:00:00"/>
    <d v="2011-08-22T00:00:00"/>
    <d v="2012-08-22T00:00:00"/>
    <d v="2011-09-01T00:00:00"/>
    <d v="2011-09-25T00:00:00"/>
    <m/>
    <m/>
    <m/>
    <m/>
    <s v="WI"/>
    <n v="1"/>
    <n v="1"/>
    <n v="1"/>
    <x v="0"/>
    <s v="N"/>
    <n v="8.6465753424657539"/>
    <n v="8.6465753424657539"/>
    <n v="992.12400000000002"/>
    <n v="992.12400000000002"/>
    <s v="Susp OIL"/>
    <n v="12"/>
    <n v="12"/>
    <m/>
    <s v="Susp OIL"/>
    <x v="2"/>
    <s v="Suspended"/>
    <s v="Suspended"/>
    <x v="1"/>
    <x v="1"/>
    <s v="W 0435039 "/>
    <n v="45993"/>
    <n v="0"/>
    <n v="0"/>
    <n v="0"/>
    <n v="0"/>
    <n v="0"/>
    <n v="1650"/>
    <n v="47643"/>
    <m/>
    <m/>
    <m/>
    <m/>
    <n v="47643"/>
    <m/>
    <n v="0"/>
    <m/>
    <n v="30000"/>
    <n v="2500"/>
    <n v="32500"/>
    <x v="8"/>
    <m/>
    <n v="30000"/>
    <n v="2500"/>
    <x v="8"/>
    <s v=""/>
    <n v="1"/>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84120102020"/>
    <s v="1 UWI in License"/>
    <n v="435129"/>
    <s v="102/02-01-018-12W4/00"/>
    <n v="435129"/>
    <n v="1"/>
    <s v="102"/>
    <s v="02"/>
    <s v="01"/>
    <s v="018"/>
    <s v="12W4"/>
    <s v="00"/>
    <s v="04-06-018-11W4"/>
    <s v="04-06-018-11W4"/>
    <s v="AB"/>
    <s v="BANTRY"/>
    <s v="Imaginea BANTRY 2-1-18-12"/>
    <x v="8"/>
    <s v="Cor4 Oil Corp"/>
    <s v="Working Interest"/>
    <n v="1"/>
    <s v="ALDERSON"/>
    <s v="No"/>
    <m/>
    <s v="Pump OIL"/>
    <d v="2020-05-31T00:00:00"/>
    <m/>
    <n v="3258"/>
    <n v="5978"/>
    <n v="2476"/>
    <s v="Pump OIL"/>
    <s v="Mpekisko"/>
    <s v="Cor4 Oil Corp"/>
    <n v="96675"/>
    <m/>
    <m/>
    <d v="2011-07-13T00:00:00"/>
    <d v="2011-08-22T00:00:00"/>
    <d v="2011-09-27T00:00:00"/>
    <d v="2011-11-17T00:00:00"/>
    <d v="2011-11-01T00:00:00"/>
    <d v="2011-11-01T00:00:00"/>
    <m/>
    <m/>
    <m/>
    <m/>
    <s v="WI"/>
    <n v="1"/>
    <n v="1"/>
    <n v="1"/>
    <x v="0"/>
    <s v="N"/>
    <n v="8.6301369863013697"/>
    <n v="8.6301369863013697"/>
    <n v="993.03840000000002"/>
    <n v="993.03840000000002"/>
    <s v="Pump OIL"/>
    <n v="2"/>
    <n v="2"/>
    <m/>
    <s v="Pump OIL"/>
    <x v="2"/>
    <s v="Producing"/>
    <s v="Producing"/>
    <x v="0"/>
    <x v="1"/>
    <s v="W 0435129 "/>
    <n v="45993"/>
    <n v="0"/>
    <n v="0"/>
    <n v="0"/>
    <n v="0"/>
    <n v="0"/>
    <n v="1650"/>
    <n v="47643"/>
    <m/>
    <m/>
    <m/>
    <m/>
    <n v="47643"/>
    <m/>
    <n v="579628.2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3115030"/>
    <s v="1 UWI in License"/>
    <n v="435140"/>
    <s v="103/15-31-017-11W4/00"/>
    <n v="435140"/>
    <n v="1"/>
    <s v="103"/>
    <s v="15"/>
    <s v="31"/>
    <s v="017"/>
    <s v="11W4"/>
    <s v="00"/>
    <s v="04-06-018-11W4"/>
    <s v="04-06-018-11W4"/>
    <s v="AB"/>
    <s v="ALDERSON"/>
    <s v="Imaginea BANTRY 15-31-17-11"/>
    <x v="8"/>
    <s v="Cor4 Oil Corp"/>
    <s v="Working Interest"/>
    <n v="1"/>
    <s v="ALDERSON"/>
    <s v="No"/>
    <m/>
    <s v="Susp OIL"/>
    <d v="2015-07-31T00:00:00"/>
    <m/>
    <n v="3252"/>
    <n v="5663"/>
    <n v="2132"/>
    <s v="Susp OIL"/>
    <s v="Mpekisko"/>
    <s v="Cor4 Oil Corp"/>
    <n v="96675"/>
    <m/>
    <m/>
    <d v="2011-07-14T00:00:00"/>
    <d v="2011-08-27T00:00:00"/>
    <d v="2011-10-01T00:00:00"/>
    <m/>
    <d v="2011-11-01T00:00:00"/>
    <d v="2011-11-01T00:00:00"/>
    <m/>
    <m/>
    <m/>
    <m/>
    <s v="WI"/>
    <n v="1"/>
    <n v="1"/>
    <n v="1"/>
    <x v="0"/>
    <s v="N"/>
    <n v="8.6164383561643838"/>
    <n v="8.6164383561643838"/>
    <n v="991.20960000000002"/>
    <n v="991.20960000000002"/>
    <s v="Susp OIL"/>
    <n v="12"/>
    <n v="12"/>
    <m/>
    <s v="Susp OIL"/>
    <x v="2"/>
    <s v="Suspended"/>
    <s v="Suspended"/>
    <x v="1"/>
    <x v="1"/>
    <s v="W 0435140 "/>
    <n v="45993"/>
    <n v="0"/>
    <n v="0"/>
    <n v="0"/>
    <n v="0"/>
    <n v="0"/>
    <n v="1650"/>
    <n v="47643"/>
    <m/>
    <m/>
    <m/>
    <m/>
    <n v="47643"/>
    <m/>
    <n v="0"/>
    <m/>
    <n v="30000"/>
    <n v="2500"/>
    <n v="32500"/>
    <x v="8"/>
    <m/>
    <n v="30000"/>
    <n v="2500"/>
    <x v="8"/>
    <s v=""/>
    <n v="10"/>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94121101000"/>
    <s v="1 UWI in License"/>
    <n v="435382"/>
    <s v="100/01-11-019-12W4/00"/>
    <n v="435382"/>
    <n v="1"/>
    <s v="100"/>
    <s v="01"/>
    <s v="11"/>
    <s v="019"/>
    <s v="12W4"/>
    <s v="00"/>
    <s v="14-12-019-12W4"/>
    <s v="14-12-019-12W4"/>
    <s v="AB"/>
    <s v="PRINCESS"/>
    <s v="Imaginea PRIN 1-11-19-12"/>
    <x v="11"/>
    <s v="Cor4 Oil Corp"/>
    <s v="Working Interest"/>
    <n v="1"/>
    <s v="TILLEY"/>
    <s v="No"/>
    <m/>
    <s v="Susp OIL"/>
    <d v="2015-04-30T00:00:00"/>
    <m/>
    <n v="3331"/>
    <n v="6991"/>
    <n v="3397"/>
    <s v="Susp OIL"/>
    <s v="Mpekisko"/>
    <s v="Cor4 Oil Corp"/>
    <n v="76605"/>
    <m/>
    <m/>
    <d v="2011-07-22T00:00:00"/>
    <d v="2011-08-21T00:00:00"/>
    <d v="2011-08-29T00:00:00"/>
    <m/>
    <d v="2011-10-01T00:00:00"/>
    <d v="2011-10-14T00:00:00"/>
    <m/>
    <m/>
    <m/>
    <m/>
    <s v="WI"/>
    <n v="1"/>
    <n v="1"/>
    <n v="1"/>
    <x v="0"/>
    <s v="N"/>
    <n v="8.632876712328768"/>
    <n v="8.632876712328768"/>
    <n v="1015.2888"/>
    <n v="1015.2888"/>
    <s v="Susp OIL"/>
    <n v="12"/>
    <n v="12"/>
    <m/>
    <s v="Susp OIL"/>
    <x v="2"/>
    <s v="Suspended"/>
    <s v="Suspended"/>
    <x v="1"/>
    <x v="1"/>
    <s v="W 0435382 "/>
    <n v="45993"/>
    <n v="0"/>
    <n v="0"/>
    <n v="0"/>
    <n v="0"/>
    <n v="0"/>
    <n v="1650"/>
    <n v="47643"/>
    <m/>
    <m/>
    <m/>
    <m/>
    <n v="47643"/>
    <m/>
    <n v="0"/>
    <m/>
    <n v="30000"/>
    <n v="2500"/>
    <n v="32500"/>
    <x v="8"/>
    <m/>
    <n v="30000"/>
    <n v="2500"/>
    <x v="8"/>
    <s v=""/>
    <n v="2"/>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184120215000"/>
    <s v="1 UWI in License"/>
    <n v="435394"/>
    <s v="100/15-02-018-12W4/00"/>
    <n v="435394"/>
    <n v="1"/>
    <s v="100"/>
    <s v="15"/>
    <s v="02"/>
    <s v="018"/>
    <s v="12W4"/>
    <s v="00"/>
    <s v="14-01-018-12W4"/>
    <s v="14-01-018-12W4"/>
    <s v="AB"/>
    <s v="BANTRY"/>
    <s v="Imaginea ALDSON 15-2-18-12"/>
    <x v="8"/>
    <s v="Cor4 Oil Corp"/>
    <s v="Working Interest"/>
    <n v="1"/>
    <s v="ALDERSON"/>
    <s v="No"/>
    <m/>
    <s v="Susp OIL"/>
    <d v="2013-02-28T00:00:00"/>
    <m/>
    <n v="3262"/>
    <n v="6880"/>
    <n v="3285"/>
    <s v="Susp OIL"/>
    <s v="Mpekisko"/>
    <s v="Cor4 Oil Corp"/>
    <n v="96675"/>
    <m/>
    <m/>
    <d v="2011-07-23T00:00:00"/>
    <d v="2011-08-02T00:00:00"/>
    <d v="2011-08-14T00:00:00"/>
    <m/>
    <d v="2011-10-01T00:00:00"/>
    <d v="2011-10-18T00:00:00"/>
    <m/>
    <m/>
    <m/>
    <m/>
    <s v="WI"/>
    <n v="1"/>
    <n v="1"/>
    <n v="1"/>
    <x v="0"/>
    <s v="N"/>
    <n v="8.6849315068493151"/>
    <n v="8.6849315068493151"/>
    <n v="994.25760000000002"/>
    <n v="994.25760000000002"/>
    <s v="Susp OIL"/>
    <n v="12"/>
    <n v="12"/>
    <m/>
    <s v="Susp OIL"/>
    <x v="2"/>
    <s v="Suspended"/>
    <s v="Suspended"/>
    <x v="1"/>
    <x v="1"/>
    <s v="W 0435394 "/>
    <n v="45993"/>
    <n v="0"/>
    <n v="169309"/>
    <n v="0"/>
    <n v="0"/>
    <n v="0"/>
    <n v="1650"/>
    <n v="216952"/>
    <m/>
    <n v="-28018"/>
    <s v="Partial abandonment completed"/>
    <d v="2019-11-01T00:00:00"/>
    <n v="188934"/>
    <m/>
    <n v="0"/>
    <m/>
    <n v="130000"/>
    <n v="2500"/>
    <n v="132500"/>
    <x v="16"/>
    <m/>
    <n v="130000"/>
    <n v="2500"/>
    <x v="16"/>
    <s v=""/>
    <n v="6"/>
    <s v="4) SCVF - 2-3 a year"/>
    <n v="2"/>
    <m/>
    <n v="130000"/>
    <n v="2500"/>
    <n v="132500"/>
    <n v="1"/>
    <n v="130000"/>
    <n v="2500"/>
    <n v="132500"/>
    <n v="2"/>
    <n v="1.35E-2"/>
    <n v="133533.6925"/>
    <n v="2746.0363377777849"/>
    <n v="136279.7288377778"/>
    <n v="1.7600000000000001E-2"/>
    <n v="128954.54746848547"/>
    <n v="2430.3375204643094"/>
    <n v="131384.88498894978"/>
    <s v="A.5) Well with SCVF. Wells with SCVF can be done for $100,000. Use base LMR+ $100,000 for abandonment and $25,000 for rec ($2,500 for pad site)."/>
  </r>
  <r>
    <s v="1 - Yes"/>
    <s v="1- Yes"/>
    <n v="194110705030"/>
    <s v="1 UWI in License"/>
    <n v="435398"/>
    <s v="103/05-07-019-11W4/00"/>
    <n v="435398"/>
    <n v="1"/>
    <s v="103"/>
    <s v="05"/>
    <s v="07"/>
    <s v="019"/>
    <s v="11W4"/>
    <s v="00"/>
    <s v="01-12-019-12W4"/>
    <s v="01-12-019-12W4"/>
    <s v="AB"/>
    <s v="PRINCESS"/>
    <s v="Imaginea PRIN 5-7-19-11"/>
    <x v="11"/>
    <s v="Cor4 Oil Corp"/>
    <s v="Working Interest"/>
    <n v="1"/>
    <s v="TILLEY"/>
    <s v="No"/>
    <m/>
    <s v="Pump OIL"/>
    <d v="2019-12-31T00:00:00"/>
    <m/>
    <n v="3316"/>
    <n v="5272"/>
    <n v="1671"/>
    <s v="Pump OIL"/>
    <s v="Mpekisko"/>
    <s v="Cor4 Oil Corp"/>
    <n v="7440009"/>
    <m/>
    <m/>
    <d v="2011-07-23T00:00:00"/>
    <d v="2011-09-09T00:00:00"/>
    <d v="2011-09-15T00:00:00"/>
    <m/>
    <d v="2011-10-01T00:00:00"/>
    <d v="2011-10-26T00:00:00"/>
    <m/>
    <m/>
    <m/>
    <m/>
    <s v="WI"/>
    <n v="1"/>
    <n v="1"/>
    <n v="1"/>
    <x v="0"/>
    <s v="N"/>
    <n v="8.580821917808219"/>
    <n v="8.580821917808219"/>
    <n v="1010.7168"/>
    <n v="1010.7168"/>
    <s v="Pump OIL"/>
    <n v="2"/>
    <n v="2"/>
    <m/>
    <s v="Pump OIL"/>
    <x v="2"/>
    <s v="Producing"/>
    <s v="Producing"/>
    <x v="0"/>
    <x v="1"/>
    <s v="W 0435398 "/>
    <n v="45993"/>
    <n v="0"/>
    <n v="0"/>
    <n v="0"/>
    <n v="0"/>
    <n v="0"/>
    <n v="1650"/>
    <n v="47643"/>
    <m/>
    <m/>
    <m/>
    <m/>
    <n v="47643"/>
    <m/>
    <n v="111307.48"/>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111030"/>
    <s v="1 UWI in License"/>
    <n v="435426"/>
    <s v="103/11-01-018-12W4/00"/>
    <n v="435426"/>
    <n v="1"/>
    <s v="103"/>
    <s v="11"/>
    <s v="01"/>
    <s v="018"/>
    <s v="12W4"/>
    <s v="00"/>
    <s v="09-02-018-12W4"/>
    <s v="09-02-018-12W4"/>
    <s v="AB"/>
    <s v="BANTRY"/>
    <s v="Imaginea ALDSON 11-1-18-12"/>
    <x v="8"/>
    <s v="Cor4 Oil Corp"/>
    <s v="Working Interest"/>
    <n v="1"/>
    <s v="ALDERSON"/>
    <s v="No"/>
    <m/>
    <s v="Susp OIL"/>
    <d v="2015-12-31T00:00:00"/>
    <m/>
    <n v="3254"/>
    <n v="5079"/>
    <n v="1526"/>
    <s v="Susp OIL"/>
    <s v="Mpekisko"/>
    <s v="Cor4 Oil Corp"/>
    <n v="96675"/>
    <m/>
    <m/>
    <d v="2011-07-25T00:00:00"/>
    <d v="2011-08-06T00:00:00"/>
    <d v="2011-08-12T00:00:00"/>
    <m/>
    <d v="2011-08-01T00:00:00"/>
    <d v="2011-08-30T00:00:00"/>
    <m/>
    <m/>
    <m/>
    <m/>
    <s v="WI"/>
    <n v="1"/>
    <n v="1"/>
    <n v="1"/>
    <x v="0"/>
    <s v="N"/>
    <n v="8.6739726027397257"/>
    <n v="8.6739726027397257"/>
    <n v="991.81920000000002"/>
    <n v="991.81920000000002"/>
    <s v="Susp OIL"/>
    <n v="12"/>
    <n v="12"/>
    <m/>
    <s v="Susp OIL"/>
    <x v="2"/>
    <s v="Suspended"/>
    <s v="Suspended"/>
    <x v="1"/>
    <x v="1"/>
    <s v="W 0435426 "/>
    <n v="45993"/>
    <n v="0"/>
    <n v="169309"/>
    <n v="0"/>
    <n v="0"/>
    <n v="0"/>
    <n v="1650"/>
    <n v="216952"/>
    <m/>
    <m/>
    <m/>
    <m/>
    <n v="216952"/>
    <m/>
    <n v="0"/>
    <m/>
    <n v="145993"/>
    <n v="0"/>
    <n v="145993"/>
    <x v="16"/>
    <m/>
    <n v="145993"/>
    <n v="0"/>
    <x v="16"/>
    <s v="Well has a satellite w $33K reclamation. Reduce well rec to $nil."/>
    <n v="10"/>
    <s v="4) SCVF - 2-3 a year"/>
    <n v="13"/>
    <m/>
    <n v="145993"/>
    <n v="0"/>
    <n v="145993"/>
    <n v="1"/>
    <n v="145993"/>
    <n v="0"/>
    <n v="145993"/>
    <n v="13"/>
    <n v="1.35E-2"/>
    <n v="173796.41842752302"/>
    <n v="0"/>
    <n v="173796.41842752302"/>
    <n v="1.7600000000000001E-2"/>
    <n v="138528.31266836092"/>
    <n v="0"/>
    <n v="138528.31266836092"/>
    <s v="A.5) Well with SCVF. Wells with SCVF can be done for $100,000. Use base LMR+ $100,000 for abandonment and $25,000 for rec ($2,500 for pad site)."/>
  </r>
  <r>
    <s v="1 - Yes"/>
    <s v="1- Yes"/>
    <n v="184120211030"/>
    <s v="1 UWI in License"/>
    <n v="435427"/>
    <s v="103/11-02-018-12W4/00"/>
    <n v="435427"/>
    <n v="1"/>
    <s v="103"/>
    <s v="11"/>
    <s v="02"/>
    <s v="018"/>
    <s v="12W4"/>
    <s v="00"/>
    <s v="09-02-018-12W4"/>
    <s v="09-02-018-12W4"/>
    <s v="AB"/>
    <s v="BANTRY"/>
    <s v="Imaginea ALDSON 11-2-18-12"/>
    <x v="8"/>
    <s v="Cor4 Oil Corp"/>
    <s v="Working Interest"/>
    <n v="1"/>
    <s v="ALDERSON"/>
    <s v="No"/>
    <m/>
    <s v="Susp OIL"/>
    <d v="2015-07-31T00:00:00"/>
    <m/>
    <n v="3262"/>
    <n v="5988"/>
    <n v="2357"/>
    <s v="Susp OIL"/>
    <s v="Mpekisko"/>
    <s v="Cor4 Oil Corp"/>
    <n v="96675"/>
    <m/>
    <m/>
    <d v="2011-07-25T00:00:00"/>
    <d v="2011-08-13T00:00:00"/>
    <d v="2011-08-19T00:00:00"/>
    <m/>
    <d v="2011-09-01T00:00:00"/>
    <d v="2011-09-10T00:00:00"/>
    <m/>
    <m/>
    <m/>
    <m/>
    <s v="WI"/>
    <n v="1"/>
    <n v="1"/>
    <n v="1"/>
    <x v="0"/>
    <s v="N"/>
    <n v="8.6547945205479451"/>
    <n v="8.6547945205479451"/>
    <n v="994.25760000000002"/>
    <n v="994.25760000000002"/>
    <s v="Susp OIL"/>
    <n v="12"/>
    <n v="12"/>
    <m/>
    <s v="Susp OIL"/>
    <x v="2"/>
    <s v="Suspended"/>
    <s v="Suspended"/>
    <x v="1"/>
    <x v="1"/>
    <s v="W 0435427 "/>
    <n v="45993"/>
    <n v="0"/>
    <n v="0"/>
    <n v="0"/>
    <n v="0"/>
    <n v="0"/>
    <n v="1650"/>
    <n v="47643"/>
    <m/>
    <m/>
    <m/>
    <m/>
    <n v="47643"/>
    <m/>
    <n v="0"/>
    <m/>
    <n v="30000"/>
    <n v="2500"/>
    <n v="32500"/>
    <x v="8"/>
    <m/>
    <n v="30000"/>
    <n v="2500"/>
    <x v="8"/>
    <s v=""/>
    <n v="10"/>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94111514020"/>
    <s v="1 UWI in License"/>
    <n v="435497"/>
    <s v="102/14-15-019-11W4/00"/>
    <n v="435497"/>
    <n v="1"/>
    <s v="102"/>
    <s v="14"/>
    <s v="15"/>
    <s v="019"/>
    <s v="11W4"/>
    <s v="00"/>
    <s v="11-22-019-11W4"/>
    <s v="11-22-019-11W4"/>
    <s v="AB"/>
    <s v="PRINCESS"/>
    <s v="Imaginea PRIN 14-15-19-11"/>
    <x v="6"/>
    <s v="Cor4 Oil Corp"/>
    <s v="Working Interest"/>
    <n v="1"/>
    <s v="WEST TIDE LAKE"/>
    <s v="No"/>
    <m/>
    <s v="Act WTR Disp"/>
    <m/>
    <d v="2020-05-31T00:00:00"/>
    <n v="4852"/>
    <n v="7923"/>
    <n v="2884"/>
    <s v="Act WTR Disp"/>
    <s v="Dleduc"/>
    <m/>
    <m/>
    <s v="Cor4 Oil Corp"/>
    <s v="IF0007235"/>
    <d v="2011-07-27T00:00:00"/>
    <d v="2011-08-26T00:00:00"/>
    <d v="2011-09-07T00:00:00"/>
    <m/>
    <m/>
    <m/>
    <d v="2012-03-09T00:00:00"/>
    <m/>
    <m/>
    <m/>
    <s v="WI"/>
    <n v="1"/>
    <n v="1"/>
    <n v="1"/>
    <x v="0"/>
    <s v="N"/>
    <n v="8.6191780821917803"/>
    <n v="8.6191780821917803"/>
    <n v="1478.8896"/>
    <n v="1478.8896"/>
    <s v="Act WTR Disp"/>
    <n v="7"/>
    <n v="7"/>
    <m/>
    <s v="Act WTR Disp"/>
    <x v="0"/>
    <s v="Active"/>
    <s v="Active"/>
    <x v="0"/>
    <x v="1"/>
    <s v="W 0435497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94112312020"/>
    <s v="1 UWI in License"/>
    <n v="435551"/>
    <s v="102/12-23-019-11W4/00"/>
    <n v="435551"/>
    <n v="1"/>
    <s v="102"/>
    <s v="12"/>
    <s v="23"/>
    <s v="019"/>
    <s v="11W4"/>
    <s v="00"/>
    <s v="11-22-019-11W4"/>
    <s v="11-22-019-11W4"/>
    <s v="AB"/>
    <s v="PRINCESS"/>
    <s v="Imaginea PRIN 12-23-19-11"/>
    <x v="6"/>
    <s v="Cor4 Oil Corp"/>
    <s v="Working Interest"/>
    <n v="1"/>
    <s v="WEST TIDE LAKE"/>
    <s v="No"/>
    <m/>
    <s v="Act WTR Disp"/>
    <m/>
    <d v="2020-05-31T00:00:00"/>
    <n v="4854"/>
    <n v="7953"/>
    <n v="3006"/>
    <s v="Act WTR Disp"/>
    <s v="Dleduc"/>
    <m/>
    <m/>
    <s v="Cor4 Oil Corp"/>
    <s v="IF0007235"/>
    <d v="2011-07-27T00:00:00"/>
    <d v="2011-09-09T00:00:00"/>
    <d v="2011-09-23T00:00:00"/>
    <d v="2012-09-23T00:00:00"/>
    <m/>
    <m/>
    <d v="2012-03-09T00:00:00"/>
    <m/>
    <m/>
    <m/>
    <s v="WI"/>
    <n v="1"/>
    <n v="1"/>
    <n v="1"/>
    <x v="0"/>
    <s v="N"/>
    <n v="8.580821917808219"/>
    <n v="8.580821917808219"/>
    <n v="1479.4992"/>
    <n v="1479.4992"/>
    <s v="Act WTR Disp"/>
    <n v="7"/>
    <n v="7"/>
    <m/>
    <s v="Act WTR Disp"/>
    <x v="0"/>
    <s v="Active"/>
    <s v="Active"/>
    <x v="0"/>
    <x v="1"/>
    <s v="W 0435551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208030"/>
    <s v="1 UWI in License"/>
    <n v="435738"/>
    <s v="103/08-02-018-12W4/00"/>
    <n v="435738"/>
    <n v="1"/>
    <s v="103"/>
    <s v="08"/>
    <s v="02"/>
    <s v="018"/>
    <s v="12W4"/>
    <s v="00"/>
    <s v="16-35-017-12W4"/>
    <s v="16-35-017-12W4"/>
    <s v="AB"/>
    <s v="BANTRY"/>
    <s v="Imaginea ALDSON 8-2-18-12"/>
    <x v="8"/>
    <s v="Cor4 Oil Corp"/>
    <s v="Working Interest"/>
    <n v="1"/>
    <s v="ALDERSON"/>
    <s v="No"/>
    <m/>
    <s v="Susp OIL"/>
    <d v="2017-09-30T00:00:00"/>
    <m/>
    <n v="3260"/>
    <n v="6250"/>
    <n v="2747"/>
    <s v="Susp OIL"/>
    <s v="Mpekisko"/>
    <s v="Cor4 Oil Corp"/>
    <n v="96675"/>
    <m/>
    <m/>
    <d v="2011-08-04T00:00:00"/>
    <d v="2011-09-08T00:00:00"/>
    <d v="2011-09-15T00:00:00"/>
    <m/>
    <d v="2011-12-01T00:00:00"/>
    <d v="2011-12-02T00:00:00"/>
    <m/>
    <m/>
    <m/>
    <m/>
    <s v="WI"/>
    <n v="1"/>
    <n v="1"/>
    <n v="1"/>
    <x v="0"/>
    <s v="N"/>
    <n v="8.5835616438356173"/>
    <n v="8.5835616438356173"/>
    <n v="993.64800000000002"/>
    <n v="993.64800000000002"/>
    <s v="Susp OIL"/>
    <n v="12"/>
    <n v="12"/>
    <m/>
    <s v="Susp OIL"/>
    <x v="2"/>
    <s v="Suspended"/>
    <s v="Suspended"/>
    <x v="1"/>
    <x v="1"/>
    <s v="W 0435738 "/>
    <n v="45993"/>
    <n v="0"/>
    <n v="169309"/>
    <n v="0"/>
    <n v="0"/>
    <n v="16500"/>
    <n v="0"/>
    <n v="231802"/>
    <m/>
    <m/>
    <m/>
    <m/>
    <n v="231802"/>
    <m/>
    <n v="0"/>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94110106020"/>
    <s v="1 UWI in License"/>
    <n v="435802"/>
    <s v="102/06-01-019-11W4/00"/>
    <n v="435802"/>
    <n v="1"/>
    <s v="102"/>
    <s v="06"/>
    <s v="01"/>
    <s v="019"/>
    <s v="11W4"/>
    <s v="00"/>
    <s v="15-35-018-11W4"/>
    <s v="15-35-018-11W4"/>
    <s v="AB"/>
    <s v="PRINCESS"/>
    <s v="Imaginea PRIN 6-1-19-11"/>
    <x v="6"/>
    <s v="Cor4 Oil Corp"/>
    <s v="Working Interest"/>
    <n v="1"/>
    <s v="WEST TIDE LAKE"/>
    <s v="No"/>
    <m/>
    <s v="Pump OIL"/>
    <d v="2018-08-31T00:00:00"/>
    <m/>
    <n v="3251"/>
    <n v="6857"/>
    <n v="3307"/>
    <s v="Pump OIL"/>
    <s v="Mpekisko"/>
    <s v="Cor4 Oil Corp"/>
    <n v="7440009"/>
    <m/>
    <m/>
    <d v="2011-08-05T00:00:00"/>
    <d v="2011-09-16T00:00:00"/>
    <d v="2011-09-23T00:00:00"/>
    <m/>
    <d v="2011-10-01T00:00:00"/>
    <d v="2011-10-24T00:00:00"/>
    <m/>
    <m/>
    <m/>
    <m/>
    <s v="WI"/>
    <n v="1"/>
    <n v="1"/>
    <n v="1"/>
    <x v="0"/>
    <s v="N"/>
    <n v="8.5616438356164384"/>
    <n v="8.5616438356164384"/>
    <n v="990.90480000000002"/>
    <n v="990.90480000000002"/>
    <s v="Pump OIL"/>
    <n v="2"/>
    <n v="2"/>
    <m/>
    <s v="Pump OIL"/>
    <x v="2"/>
    <s v="Producing"/>
    <s v="Producing"/>
    <x v="0"/>
    <x v="1"/>
    <s v="W 0435802 "/>
    <n v="45993"/>
    <n v="0"/>
    <n v="0"/>
    <n v="0"/>
    <n v="0"/>
    <n v="16500"/>
    <n v="0"/>
    <n v="62493"/>
    <m/>
    <n v="-28018"/>
    <s v="Partial abandonment completed"/>
    <d v="2019-11-01T00:00:00"/>
    <n v="34475"/>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0202000"/>
    <s v="1 UWI in License"/>
    <n v="435845"/>
    <s v="100/02-02-017-11W4/00"/>
    <n v="435845"/>
    <n v="1"/>
    <s v="100"/>
    <s v="02"/>
    <s v="02"/>
    <s v="017"/>
    <s v="11W4"/>
    <s v="00"/>
    <s v="15-35-016-11W4"/>
    <s v="15-35-016-11W4"/>
    <s v="AB"/>
    <m/>
    <s v="Imaginea ALDSON 2-2-17-11"/>
    <x v="8"/>
    <s v="Cor4 Oil Corp"/>
    <s v="Working Interest"/>
    <n v="1"/>
    <s v="ALDERSON"/>
    <s v="No"/>
    <m/>
    <s v="Cased"/>
    <m/>
    <m/>
    <n v="3201"/>
    <n v="4659"/>
    <n v="1213"/>
    <m/>
    <m/>
    <m/>
    <m/>
    <m/>
    <m/>
    <d v="2011-08-08T00:00:00"/>
    <d v="2011-09-03T00:00:00"/>
    <d v="2011-09-10T00:00:00"/>
    <d v="2012-09-10T00:00:00"/>
    <m/>
    <m/>
    <m/>
    <m/>
    <m/>
    <m/>
    <s v="WI"/>
    <n v="1"/>
    <n v="1"/>
    <n v="1"/>
    <x v="0"/>
    <s v="N"/>
    <n v="8.5972602739726032"/>
    <n v="8.5972602739726032"/>
    <n v="975.66480000000001"/>
    <n v="975.66480000000001"/>
    <s v="Cased"/>
    <n v="32"/>
    <n v="32"/>
    <m/>
    <s v="Cased"/>
    <x v="0"/>
    <s v="Pre-Production"/>
    <s v="Pre-Production"/>
    <x v="1"/>
    <x v="1"/>
    <s v="W 0435845 "/>
    <n v="12800"/>
    <n v="0"/>
    <n v="0"/>
    <n v="0"/>
    <n v="0"/>
    <n v="0"/>
    <n v="1650"/>
    <n v="14450"/>
    <m/>
    <m/>
    <m/>
    <m/>
    <n v="14450"/>
    <m/>
    <n v="0"/>
    <m/>
    <n v="30000"/>
    <n v="2500"/>
    <n v="32500"/>
    <x v="8"/>
    <m/>
    <n v="30000"/>
    <n v="2500"/>
    <x v="8"/>
    <s v=""/>
    <n v="3"/>
    <s v="6) Prioritize Princess oil over Jenner Oil"/>
    <n v="5"/>
    <m/>
    <n v="30000"/>
    <n v="2500"/>
    <n v="32500"/>
    <n v="1"/>
    <n v="30000"/>
    <n v="2500"/>
    <n v="32500"/>
    <n v="5"/>
    <n v="1.35E-2"/>
    <n v="32080.418108211485"/>
    <n v="2858.7589611046201"/>
    <n v="34939.177069316102"/>
    <n v="1.7600000000000001E-2"/>
    <n v="29400.487275184038"/>
    <n v="2401.0795889396068"/>
    <n v="31801.566864123644"/>
    <s v="D.3) Inactive Princess Oil/Other wells. Used $30,000 and $25,500 for rec ($2,500 for pad site)"/>
  </r>
  <r>
    <s v="1 - Yes"/>
    <s v="1- Yes"/>
    <n v="194121305020"/>
    <s v="1 UWI in License"/>
    <n v="436309"/>
    <s v="102/05-13-019-12W4/00"/>
    <n v="436309"/>
    <n v="1"/>
    <s v="102"/>
    <s v="05"/>
    <s v="13"/>
    <s v="019"/>
    <s v="12W4"/>
    <s v="00"/>
    <s v="14-12-019-12W4"/>
    <s v="14-12-019-12W4"/>
    <s v="AB"/>
    <s v="PRINCESS"/>
    <s v="Imaginea PRIN 5-13-19-12"/>
    <x v="11"/>
    <s v="Cor4 Oil Corp"/>
    <s v="Working Interest"/>
    <n v="1"/>
    <s v="TILLEY"/>
    <s v="No"/>
    <m/>
    <s v="Susp OIL"/>
    <d v="2015-07-31T00:00:00"/>
    <m/>
    <n v="3342"/>
    <n v="6335"/>
    <n v="2700"/>
    <s v="Susp OIL"/>
    <s v="Mpekisko"/>
    <s v="Cor4 Oil Corp"/>
    <n v="76605"/>
    <m/>
    <m/>
    <d v="2011-08-25T00:00:00"/>
    <d v="2011-09-01T00:00:00"/>
    <d v="2011-09-08T00:00:00"/>
    <m/>
    <d v="2011-10-01T00:00:00"/>
    <d v="2011-10-14T00:00:00"/>
    <m/>
    <m/>
    <m/>
    <m/>
    <s v="WI"/>
    <n v="1"/>
    <n v="1"/>
    <n v="1"/>
    <x v="0"/>
    <s v="N"/>
    <n v="8.6027397260273979"/>
    <n v="8.6027397260273979"/>
    <n v="1018.6416"/>
    <n v="1018.6416"/>
    <s v="Susp OIL"/>
    <n v="12"/>
    <n v="12"/>
    <m/>
    <s v="Susp OIL"/>
    <x v="2"/>
    <s v="Suspended"/>
    <s v="Suspended"/>
    <x v="1"/>
    <x v="1"/>
    <s v="W 0436309 "/>
    <n v="45993"/>
    <n v="0"/>
    <n v="0"/>
    <n v="0"/>
    <n v="0"/>
    <n v="0"/>
    <n v="1650"/>
    <n v="47643"/>
    <m/>
    <n v="-28018"/>
    <s v="Partial abandonment completed"/>
    <d v="2019-11-01T00:00:00"/>
    <n v="19625"/>
    <m/>
    <n v="0"/>
    <m/>
    <n v="30000"/>
    <n v="2500"/>
    <n v="32500"/>
    <x v="8"/>
    <m/>
    <n v="30000"/>
    <n v="2500"/>
    <x v="8"/>
    <s v=""/>
    <n v="3"/>
    <s v="6) Prioritize Princess oil over Jenner Oil"/>
    <n v="3"/>
    <m/>
    <n v="30000"/>
    <n v="2500"/>
    <n v="32500"/>
    <n v="1"/>
    <n v="30000"/>
    <n v="2500"/>
    <n v="32500"/>
    <n v="3"/>
    <n v="1.35E-2"/>
    <n v="31231.476311250008"/>
    <n v="2783.1078283377847"/>
    <n v="34014.584139587794"/>
    <n v="1.7600000000000001E-2"/>
    <n v="29638.841132826114"/>
    <n v="2420.5454766023759"/>
    <n v="32059.386609428489"/>
    <s v="D.3) Inactive Princess Oil/Other wells. Used $30,000 and $25,500 for rec ($2,500 for pad site)"/>
  </r>
  <r>
    <s v="1 - Yes"/>
    <s v="1- Yes"/>
    <n v="184113603000"/>
    <s v="1 UWI in License"/>
    <n v="436373"/>
    <s v="100/03-36-018-11W4/00"/>
    <n v="436373"/>
    <n v="1"/>
    <s v="100"/>
    <s v="03"/>
    <s v="36"/>
    <s v="018"/>
    <s v="11W4"/>
    <s v="00"/>
    <s v="07-36-018-11W4"/>
    <s v="07-36-018-11W4"/>
    <s v="AB"/>
    <s v="PRINCESS"/>
    <s v="Imaginea PRIN 3-36-18-11"/>
    <x v="6"/>
    <s v="Cor4 Oil Corp"/>
    <s v="Working Interest"/>
    <n v="1"/>
    <s v="WEST TIDE LAKE"/>
    <s v="No"/>
    <m/>
    <s v="Pump OIL"/>
    <d v="2019-12-31T00:00:00"/>
    <m/>
    <n v="3219"/>
    <n v="5512"/>
    <n v="2055"/>
    <s v="Pump OIL"/>
    <s v="Mpekisko"/>
    <s v="Cor4 Oil Corp"/>
    <n v="7440009"/>
    <m/>
    <m/>
    <d v="2011-08-29T00:00:00"/>
    <d v="2011-09-06T00:00:00"/>
    <d v="2011-09-15T00:00:00"/>
    <m/>
    <d v="2011-11-01T00:00:00"/>
    <d v="2011-11-01T00:00:00"/>
    <m/>
    <m/>
    <m/>
    <m/>
    <s v="WI"/>
    <n v="1"/>
    <n v="1"/>
    <n v="1"/>
    <x v="0"/>
    <s v="N"/>
    <n v="8.5890410958904102"/>
    <n v="8.5890410958904102"/>
    <n v="981.15120000000002"/>
    <n v="981.15120000000002"/>
    <s v="Pump OIL"/>
    <n v="2"/>
    <n v="2"/>
    <m/>
    <s v="Pump OIL"/>
    <x v="2"/>
    <s v="Producing"/>
    <s v="Producing"/>
    <x v="0"/>
    <x v="1"/>
    <s v="W 0436373 "/>
    <n v="45993"/>
    <n v="0"/>
    <n v="0"/>
    <n v="0"/>
    <n v="0"/>
    <n v="16500"/>
    <n v="0"/>
    <n v="62493"/>
    <m/>
    <m/>
    <m/>
    <m/>
    <n v="62493"/>
    <m/>
    <n v="47322.6"/>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0211020"/>
    <s v="1 UWI in License"/>
    <n v="436374"/>
    <s v="102/11-02-017-12W4/00"/>
    <n v="436374"/>
    <n v="1"/>
    <s v="102"/>
    <s v="11"/>
    <s v="02"/>
    <s v="017"/>
    <s v="12W4"/>
    <s v="00"/>
    <s v="11-02-017-12W4"/>
    <s v="11-02-017-12W4"/>
    <s v="AB"/>
    <m/>
    <s v="Imaginea BANTRY 11-2-17-12"/>
    <x v="8"/>
    <s v="Cor4 Oil Corp"/>
    <s v="Working Interest"/>
    <n v="1"/>
    <s v="ALDERSON"/>
    <s v="No"/>
    <m/>
    <s v="Cased"/>
    <m/>
    <m/>
    <n v="3474"/>
    <m/>
    <m/>
    <m/>
    <m/>
    <m/>
    <m/>
    <m/>
    <m/>
    <d v="2011-08-29T00:00:00"/>
    <d v="2011-09-12T00:00:00"/>
    <d v="2011-09-14T00:00:00"/>
    <d v="2012-09-14T00:00:00"/>
    <m/>
    <m/>
    <m/>
    <m/>
    <m/>
    <m/>
    <s v="WI"/>
    <n v="1"/>
    <n v="1"/>
    <n v="1"/>
    <x v="0"/>
    <s v="N"/>
    <n v="8.5726027397260278"/>
    <n v="8.5726027397260278"/>
    <n v="1058.8751999999999"/>
    <n v="1058.8751999999999"/>
    <s v="Cased"/>
    <n v="32"/>
    <n v="32"/>
    <m/>
    <s v="Cased"/>
    <x v="0"/>
    <s v="Pre-Production"/>
    <s v="Pre-Production"/>
    <x v="1"/>
    <x v="1"/>
    <s v="W 0436374 "/>
    <n v="17975"/>
    <n v="0"/>
    <n v="0"/>
    <n v="0"/>
    <n v="0"/>
    <n v="16500"/>
    <n v="0"/>
    <n v="34475"/>
    <m/>
    <m/>
    <m/>
    <m/>
    <n v="34475"/>
    <m/>
    <n v="0"/>
    <m/>
    <n v="30000"/>
    <n v="25000"/>
    <n v="55000"/>
    <x v="8"/>
    <m/>
    <n v="30000"/>
    <n v="25000"/>
    <x v="8"/>
    <s v=""/>
    <n v="3"/>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84120106030"/>
    <s v="1 UWI in License"/>
    <n v="436453"/>
    <s v="103/06-01-018-12W4/00"/>
    <n v="436453"/>
    <n v="1"/>
    <s v="103"/>
    <s v="06"/>
    <s v="01"/>
    <s v="018"/>
    <s v="12W4"/>
    <s v="00"/>
    <s v="13-36-017-12W4"/>
    <s v="13-36-017-12W4"/>
    <s v="AB"/>
    <s v="BANTRY"/>
    <s v="Imaginea ALDSON 6-1-18-12"/>
    <x v="8"/>
    <s v="Cor4 Oil Corp"/>
    <s v="Working Interest"/>
    <n v="1"/>
    <s v="ALDERSON"/>
    <s v="No"/>
    <m/>
    <s v="Susp OIL"/>
    <d v="2015-04-30T00:00:00"/>
    <m/>
    <n v="3260"/>
    <n v="6207"/>
    <n v="2683"/>
    <s v="Susp OIL"/>
    <s v="Mpekisko"/>
    <s v="Cor4 Oil Corp"/>
    <n v="96675"/>
    <m/>
    <m/>
    <d v="2011-08-31T00:00:00"/>
    <d v="2011-10-13T00:00:00"/>
    <d v="2011-10-23T00:00:00"/>
    <m/>
    <d v="2011-12-01T00:00:00"/>
    <d v="2011-12-09T00:00:00"/>
    <m/>
    <m/>
    <m/>
    <m/>
    <s v="WI"/>
    <n v="1"/>
    <n v="1"/>
    <n v="1"/>
    <x v="0"/>
    <s v="N"/>
    <n v="8.4876712328767123"/>
    <n v="8.4876712328767123"/>
    <n v="993.64800000000002"/>
    <n v="993.64800000000002"/>
    <s v="Susp OIL"/>
    <n v="12"/>
    <n v="12"/>
    <m/>
    <s v="Susp OIL"/>
    <x v="2"/>
    <s v="Suspended"/>
    <s v="Suspended"/>
    <x v="1"/>
    <x v="1"/>
    <s v="W 0436453 "/>
    <n v="45993"/>
    <n v="0"/>
    <n v="0"/>
    <n v="0"/>
    <n v="0"/>
    <n v="0"/>
    <n v="1650"/>
    <n v="47643"/>
    <m/>
    <m/>
    <m/>
    <m/>
    <n v="47643"/>
    <m/>
    <n v="0"/>
    <m/>
    <n v="30000"/>
    <n v="2500"/>
    <n v="32500"/>
    <x v="8"/>
    <m/>
    <n v="30000"/>
    <n v="2500"/>
    <x v="8"/>
    <s v=""/>
    <n v="4"/>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84110506030"/>
    <s v="1 UWI in License"/>
    <n v="436471"/>
    <s v="103/06-05-018-11W4/00"/>
    <n v="436471"/>
    <n v="1"/>
    <s v="103"/>
    <s v="06"/>
    <s v="05"/>
    <s v="018"/>
    <s v="11W4"/>
    <s v="00"/>
    <s v="16-31-017-11W4"/>
    <s v="16-31-017-11W4"/>
    <s v="AB"/>
    <s v="ALDERSON"/>
    <s v="Imaginea BANTRY 6-5-18-11"/>
    <x v="8"/>
    <s v="Cor4 Oil Corp"/>
    <s v="Working Interest"/>
    <n v="1"/>
    <s v="ALDERSON"/>
    <s v="No"/>
    <m/>
    <s v="Susp OIL"/>
    <d v="2015-06-30T00:00:00"/>
    <m/>
    <n v="3244"/>
    <n v="6637"/>
    <n v="3056"/>
    <s v="Susp OIL"/>
    <s v="Mpekisko"/>
    <s v="Cor4 Oil Corp"/>
    <n v="96675"/>
    <m/>
    <m/>
    <d v="2011-08-31T00:00:00"/>
    <d v="2011-09-07T00:00:00"/>
    <d v="2011-09-14T00:00:00"/>
    <m/>
    <d v="2012-03-01T00:00:00"/>
    <d v="2012-03-20T00:00:00"/>
    <m/>
    <m/>
    <m/>
    <m/>
    <s v="WI"/>
    <n v="1"/>
    <n v="1"/>
    <n v="1"/>
    <x v="0"/>
    <s v="N"/>
    <n v="8.5863013698630137"/>
    <n v="8.5863013698630137"/>
    <n v="988.77120000000002"/>
    <n v="988.77120000000002"/>
    <s v="Susp OIL"/>
    <n v="12"/>
    <n v="12"/>
    <m/>
    <s v="Susp OIL"/>
    <x v="2"/>
    <s v="Suspended"/>
    <s v="Suspended"/>
    <x v="1"/>
    <x v="1"/>
    <s v="W 0436471 "/>
    <n v="45993"/>
    <n v="0"/>
    <n v="0"/>
    <n v="0"/>
    <n v="0"/>
    <n v="0"/>
    <n v="1650"/>
    <n v="47643"/>
    <m/>
    <m/>
    <m/>
    <m/>
    <n v="47643"/>
    <m/>
    <n v="0"/>
    <m/>
    <n v="30000"/>
    <n v="2500"/>
    <n v="32500"/>
    <x v="8"/>
    <m/>
    <n v="30000"/>
    <n v="2500"/>
    <x v="8"/>
    <s v=""/>
    <n v="5"/>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94112214020"/>
    <s v="1 UWI in License"/>
    <n v="436745"/>
    <s v="102/14-22-019-11W4/00"/>
    <n v="436745"/>
    <n v="1"/>
    <s v="102"/>
    <s v="14"/>
    <s v="22"/>
    <s v="019"/>
    <s v="11W4"/>
    <s v="00"/>
    <s v="11-22-019-11W4"/>
    <s v="11-22-019-11W4"/>
    <s v="AB"/>
    <s v="PRINCESS"/>
    <s v="Imaginea PRIN 14-22-19-11"/>
    <x v="6"/>
    <s v="Cor4 Oil Corp"/>
    <s v="Working Interest"/>
    <n v="1"/>
    <s v="WEST TIDE LAKE"/>
    <s v="No"/>
    <m/>
    <s v="Act WTR Disp"/>
    <m/>
    <d v="2020-05-31T00:00:00"/>
    <n v="4858"/>
    <n v="6890"/>
    <n v="1793"/>
    <s v="Act WTR Disp"/>
    <s v="Dleduc"/>
    <m/>
    <m/>
    <s v="Cor4 Oil Corp"/>
    <s v="IF0007235"/>
    <d v="2011-09-13T00:00:00"/>
    <d v="2011-09-27T00:00:00"/>
    <d v="2011-10-07T00:00:00"/>
    <d v="2012-10-07T00:00:00"/>
    <m/>
    <m/>
    <d v="2012-03-09T00:00:00"/>
    <m/>
    <m/>
    <m/>
    <s v="WI"/>
    <n v="1"/>
    <n v="1"/>
    <n v="1"/>
    <x v="0"/>
    <s v="N"/>
    <n v="8.5315068493150683"/>
    <n v="8.5315068493150683"/>
    <n v="1480.7184"/>
    <n v="1480.7184"/>
    <s v="Act WTR Disp"/>
    <n v="7"/>
    <n v="7"/>
    <m/>
    <s v="Act WTR Disp"/>
    <x v="0"/>
    <s v="Active"/>
    <s v="Active"/>
    <x v="0"/>
    <x v="1"/>
    <s v="W 0436745 "/>
    <n v="41790"/>
    <n v="0"/>
    <n v="0"/>
    <n v="0"/>
    <n v="0"/>
    <n v="0"/>
    <n v="1650"/>
    <n v="43440"/>
    <m/>
    <m/>
    <m/>
    <m/>
    <n v="43440"/>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2515040"/>
    <s v="1 UWI in License"/>
    <n v="436818"/>
    <s v="104/15-25-017-11W4/00"/>
    <n v="436818"/>
    <n v="1"/>
    <s v="104"/>
    <s v="15"/>
    <s v="25"/>
    <s v="017"/>
    <s v="11W4"/>
    <s v="00"/>
    <s v="15-25-017-11W4"/>
    <s v="15-25-017-11W4"/>
    <s v="AB"/>
    <m/>
    <s v="Imaginea ALDSON 15-25-17-11"/>
    <x v="8"/>
    <s v="Cor4 Oil Corp"/>
    <s v="Working Interest"/>
    <n v="1"/>
    <s v="ALDERSON"/>
    <s v="No"/>
    <m/>
    <s v="Cased"/>
    <m/>
    <m/>
    <n v="3497"/>
    <m/>
    <m/>
    <m/>
    <m/>
    <m/>
    <m/>
    <m/>
    <m/>
    <d v="2011-09-14T00:00:00"/>
    <d v="2011-09-16T00:00:00"/>
    <d v="2011-09-18T00:00:00"/>
    <m/>
    <m/>
    <m/>
    <m/>
    <m/>
    <m/>
    <m/>
    <s v="WI"/>
    <n v="1"/>
    <n v="1"/>
    <n v="1"/>
    <x v="0"/>
    <s v="N"/>
    <n v="8.5616438356164384"/>
    <n v="8.5616438356164384"/>
    <n v="1065.8856000000001"/>
    <n v="1065.8856000000001"/>
    <s v="Cased"/>
    <n v="32"/>
    <n v="32"/>
    <m/>
    <s v="Cased"/>
    <x v="0"/>
    <s v="Pre-Production"/>
    <s v="Pre-Production"/>
    <x v="1"/>
    <x v="1"/>
    <s v="W 0436818 "/>
    <n v="17975"/>
    <n v="0"/>
    <n v="0"/>
    <n v="0"/>
    <n v="0"/>
    <n v="16500"/>
    <n v="0"/>
    <n v="34475"/>
    <m/>
    <m/>
    <m/>
    <m/>
    <n v="34475"/>
    <m/>
    <n v="0"/>
    <m/>
    <n v="30000"/>
    <n v="25000"/>
    <n v="55000"/>
    <x v="8"/>
    <m/>
    <n v="30000"/>
    <n v="25000"/>
    <x v="8"/>
    <s v=""/>
    <n v="4"/>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316020"/>
    <s v="1 UWI in License"/>
    <n v="436842"/>
    <s v="102/16-33-017-11W4/00"/>
    <n v="436842"/>
    <n v="1"/>
    <s v="102"/>
    <s v="16"/>
    <s v="33"/>
    <s v="017"/>
    <s v="11W4"/>
    <s v="00"/>
    <s v="06-33-017-11W4"/>
    <s v="06-33-017-11W4"/>
    <s v="AB"/>
    <s v="ALDERSON"/>
    <s v="Imaginea ALDSON 16-33-17-11"/>
    <x v="8"/>
    <s v="Cor4 Oil Corp"/>
    <s v="Working Interest"/>
    <n v="1"/>
    <s v="ALDERSON"/>
    <s v="No"/>
    <m/>
    <s v="Pump OIL"/>
    <d v="2020-01-31T00:00:00"/>
    <m/>
    <n v="3261"/>
    <n v="6480"/>
    <n v="2906"/>
    <s v="Pump OIL"/>
    <s v="Mpekisko"/>
    <s v="Cor4 Oil Corp"/>
    <n v="96675"/>
    <m/>
    <m/>
    <d v="2011-09-15T00:00:00"/>
    <d v="2011-10-11T00:00:00"/>
    <d v="2011-10-18T00:00:00"/>
    <d v="2012-10-18T00:00:00"/>
    <d v="2012-02-01T00:00:00"/>
    <d v="2012-02-09T00:00:00"/>
    <m/>
    <m/>
    <m/>
    <m/>
    <s v="WI"/>
    <n v="1"/>
    <n v="1"/>
    <n v="1"/>
    <x v="0"/>
    <s v="N"/>
    <n v="8.493150684931507"/>
    <n v="8.493150684931507"/>
    <n v="993.95280000000002"/>
    <n v="993.95280000000002"/>
    <s v="Pump OIL"/>
    <n v="2"/>
    <n v="2"/>
    <m/>
    <s v="Pump OIL"/>
    <x v="2"/>
    <s v="Producing"/>
    <s v="Producing"/>
    <x v="0"/>
    <x v="1"/>
    <s v="W 0436842 "/>
    <n v="45993"/>
    <n v="0"/>
    <n v="0"/>
    <n v="0"/>
    <n v="0"/>
    <n v="16500"/>
    <n v="0"/>
    <n v="62493"/>
    <m/>
    <m/>
    <m/>
    <m/>
    <n v="62493"/>
    <m/>
    <n v="128751.0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1211000"/>
    <s v="1 UWI in License"/>
    <n v="436846"/>
    <s v="100/11-12-019-11W4/00"/>
    <n v="436846"/>
    <n v="1"/>
    <s v="100"/>
    <s v="11"/>
    <s v="12"/>
    <s v="019"/>
    <s v="11W4"/>
    <s v="00"/>
    <s v="12-12-019-11W4"/>
    <s v="12-12-019-11W4"/>
    <s v="AB"/>
    <s v="PRINCESS"/>
    <s v="Imaginea PRIN 11-12-19-11"/>
    <x v="6"/>
    <s v="Cor4 Oil Corp"/>
    <s v="Working Interest"/>
    <n v="1"/>
    <s v="WEST TIDE LAKE"/>
    <s v="No"/>
    <m/>
    <s v="Pump OIL"/>
    <d v="2019-01-31T00:00:00"/>
    <m/>
    <n v="3281"/>
    <n v="5318"/>
    <n v="1774"/>
    <s v="Pump OIL"/>
    <s v="Mpekisko"/>
    <s v="Cor4 Oil Corp"/>
    <n v="7440009"/>
    <m/>
    <m/>
    <d v="2011-09-15T00:00:00"/>
    <d v="2011-09-21T00:00:00"/>
    <d v="2011-10-05T00:00:00"/>
    <d v="2012-10-05T00:00:00"/>
    <d v="2011-11-01T00:00:00"/>
    <d v="2011-11-17T00:00:00"/>
    <m/>
    <m/>
    <m/>
    <m/>
    <s v="WI"/>
    <n v="1"/>
    <n v="1"/>
    <n v="1"/>
    <x v="0"/>
    <s v="N"/>
    <n v="8.5479452054794525"/>
    <n v="8.5479452054794525"/>
    <n v="1000.0488"/>
    <n v="1000.0488"/>
    <s v="Pump OIL"/>
    <n v="2"/>
    <n v="2"/>
    <m/>
    <s v="Pump OIL"/>
    <x v="2"/>
    <s v="Producing"/>
    <s v="Producing"/>
    <x v="0"/>
    <x v="1"/>
    <s v="W 0436846 "/>
    <n v="45993"/>
    <n v="0"/>
    <n v="0"/>
    <n v="0"/>
    <n v="0"/>
    <n v="0"/>
    <n v="1650"/>
    <n v="47643"/>
    <m/>
    <m/>
    <m/>
    <m/>
    <n v="47643"/>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74113114040"/>
    <s v="1 UWI in License"/>
    <n v="436910"/>
    <s v="104/14-31-017-11W4/00"/>
    <n v="436910"/>
    <n v="1"/>
    <s v="104"/>
    <s v="14"/>
    <s v="31"/>
    <s v="017"/>
    <s v="11W4"/>
    <s v="00"/>
    <s v="05-31-017-11W4"/>
    <s v="05-31-017-11W4"/>
    <s v="AB"/>
    <s v="ALDERSON"/>
    <s v="Imaginea BANTRY 14-31-17-11"/>
    <x v="8"/>
    <s v="Cor4 Oil Corp"/>
    <s v="Working Interest"/>
    <n v="1"/>
    <s v="ALDERSON"/>
    <s v="No"/>
    <m/>
    <s v="Susp OIL"/>
    <d v="2014-05-31T00:00:00"/>
    <m/>
    <n v="3262"/>
    <n v="5663"/>
    <n v="2155"/>
    <s v="Susp OIL"/>
    <s v="Mpekisko"/>
    <s v="Cor4 Oil Corp"/>
    <n v="96675"/>
    <m/>
    <m/>
    <d v="2011-09-16T00:00:00"/>
    <d v="2011-10-18T00:00:00"/>
    <d v="2011-10-27T00:00:00"/>
    <d v="2012-02-03T00:00:00"/>
    <d v="2011-12-01T00:00:00"/>
    <d v="2011-12-17T00:00:00"/>
    <m/>
    <m/>
    <m/>
    <m/>
    <s v="WI"/>
    <n v="1"/>
    <n v="1"/>
    <n v="1"/>
    <x v="0"/>
    <s v="N"/>
    <n v="8.4739726027397264"/>
    <n v="8.4739726027397264"/>
    <n v="994.25760000000002"/>
    <n v="994.25760000000002"/>
    <s v="Susp OIL"/>
    <n v="12"/>
    <n v="12"/>
    <m/>
    <s v="Susp OIL"/>
    <x v="2"/>
    <s v="Suspended"/>
    <s v="Suspended"/>
    <x v="1"/>
    <x v="1"/>
    <s v="W 0436910 "/>
    <n v="45993"/>
    <n v="0"/>
    <n v="169309"/>
    <n v="0"/>
    <n v="0"/>
    <n v="16500"/>
    <n v="0"/>
    <n v="231802"/>
    <m/>
    <m/>
    <m/>
    <m/>
    <n v="231802"/>
    <m/>
    <n v="0"/>
    <m/>
    <n v="145993"/>
    <n v="25000"/>
    <n v="170993"/>
    <x v="16"/>
    <m/>
    <n v="145993"/>
    <n v="25000"/>
    <x v="16"/>
    <s v=""/>
    <n v="7"/>
    <s v="4) SCVF - 2-3 a year"/>
    <n v="12"/>
    <m/>
    <n v="145993"/>
    <n v="25000"/>
    <n v="170993"/>
    <n v="1"/>
    <n v="145993"/>
    <n v="25000"/>
    <n v="170993"/>
    <n v="12"/>
    <n v="1.35E-2"/>
    <n v="171481.41926741292"/>
    <n v="31401.023952564618"/>
    <n v="202882.44321997755"/>
    <n v="1.7600000000000001E-2"/>
    <n v="139088.71334121758"/>
    <n v="23341.735258483786"/>
    <n v="162430.44859970137"/>
    <s v="A.5) Well with SCVF. Wells with SCVF can be done for $100,000. Use base LMR+ $100,000 for abandonment and $25,000 for rec ($2,500 for pad site)."/>
  </r>
  <r>
    <s v="1 - Yes"/>
    <s v="1- Yes"/>
    <n v="154121901000"/>
    <s v="1 UWI in License"/>
    <n v="436973"/>
    <s v="100/01-19-015-12W4/00"/>
    <n v="436973"/>
    <n v="1"/>
    <s v="100"/>
    <s v="01"/>
    <s v="19"/>
    <s v="015"/>
    <s v="12W4"/>
    <s v="00"/>
    <s v="01-19-015-12W4"/>
    <s v="01-19-015-12W4"/>
    <s v="AB"/>
    <m/>
    <s v="Imaginea ALDSON 1-19-15-12"/>
    <x v="8"/>
    <s v="Cor4 Oil Corp"/>
    <s v="Working Interest"/>
    <n v="1"/>
    <s v="ALDERSON"/>
    <s v="No"/>
    <m/>
    <s v="Cased"/>
    <m/>
    <m/>
    <n v="3458"/>
    <m/>
    <m/>
    <m/>
    <m/>
    <m/>
    <m/>
    <m/>
    <m/>
    <d v="2011-09-20T00:00:00"/>
    <d v="2011-11-16T00:00:00"/>
    <d v="2011-11-19T00:00:00"/>
    <d v="2012-11-19T00:00:00"/>
    <m/>
    <m/>
    <m/>
    <m/>
    <m/>
    <m/>
    <s v="WI"/>
    <n v="1"/>
    <n v="1"/>
    <n v="1"/>
    <x v="0"/>
    <s v="N"/>
    <n v="8.3945205479452056"/>
    <n v="8.3945205479452056"/>
    <n v="1053.9983999999999"/>
    <n v="1053.9983999999999"/>
    <s v="Cased"/>
    <n v="32"/>
    <n v="32"/>
    <m/>
    <s v="Cased"/>
    <x v="0"/>
    <s v="Pre-Production"/>
    <s v="Pre-Production"/>
    <x v="1"/>
    <x v="1"/>
    <s v="W 0436973 "/>
    <n v="17975"/>
    <n v="0"/>
    <n v="0"/>
    <n v="0"/>
    <n v="0"/>
    <n v="16500"/>
    <n v="0"/>
    <n v="34475"/>
    <m/>
    <m/>
    <m/>
    <m/>
    <n v="34475"/>
    <m/>
    <n v="0"/>
    <m/>
    <n v="30000"/>
    <n v="25000"/>
    <n v="55000"/>
    <x v="8"/>
    <m/>
    <n v="30000"/>
    <n v="25000"/>
    <x v="8"/>
    <s v=""/>
    <n v="5"/>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54121209020"/>
    <s v="1 UWI in License"/>
    <n v="437082"/>
    <s v="102/09-12-015-12W4/00"/>
    <n v="437082"/>
    <n v="1"/>
    <s v="102"/>
    <s v="09"/>
    <s v="12"/>
    <s v="015"/>
    <s v="12W4"/>
    <s v="00"/>
    <s v="09-12-015-12W4"/>
    <s v="09-12-015-12W4"/>
    <s v="AB"/>
    <m/>
    <s v="Imaginea ALDSON 9-12-15-12"/>
    <x v="8"/>
    <s v="Cor4 Oil Corp"/>
    <s v="Working Interest"/>
    <n v="1"/>
    <s v="ALDERSON"/>
    <s v="No"/>
    <m/>
    <s v="Drld &amp; ABD"/>
    <m/>
    <m/>
    <n v="3497"/>
    <m/>
    <m/>
    <m/>
    <m/>
    <m/>
    <m/>
    <m/>
    <m/>
    <d v="2011-09-23T00:00:00"/>
    <d v="2011-11-30T00:00:00"/>
    <d v="2011-12-02T00:00:00"/>
    <d v="2012-12-02T00:00:00"/>
    <m/>
    <m/>
    <m/>
    <d v="2012-12-05T00:00:00"/>
    <s v="Plate"/>
    <m/>
    <s v="WI"/>
    <n v="1"/>
    <n v="1"/>
    <n v="1"/>
    <x v="0"/>
    <s v="N"/>
    <n v="8.3561643835616444"/>
    <n v="8.3561643835616444"/>
    <n v="1065.8856000000001"/>
    <n v="1065.8856000000001"/>
    <s v="Drld &amp; ABD"/>
    <n v="19"/>
    <n v="19"/>
    <m/>
    <s v="Drld &amp; ABD"/>
    <x v="0"/>
    <s v="Abandoned"/>
    <s v="Abandoned"/>
    <x v="1"/>
    <x v="1"/>
    <s v="W 0437082 "/>
    <n v="0"/>
    <n v="0"/>
    <n v="0"/>
    <n v="0"/>
    <n v="0"/>
    <n v="16500"/>
    <n v="0"/>
    <n v="16500"/>
    <m/>
    <m/>
    <m/>
    <m/>
    <n v="16500"/>
    <m/>
    <n v="0"/>
    <m/>
    <n v="0"/>
    <n v="25000"/>
    <n v="25000"/>
    <x v="1"/>
    <m/>
    <n v="0"/>
    <n v="25000"/>
    <x v="1"/>
    <s v=""/>
    <n v="6"/>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154121314030"/>
    <s v="1 UWI in License"/>
    <n v="437092"/>
    <s v="103/14-13-015-12W4/00"/>
    <n v="437092"/>
    <n v="1"/>
    <s v="103"/>
    <s v="14"/>
    <s v="13"/>
    <s v="015"/>
    <s v="12W4"/>
    <s v="00"/>
    <s v="14-13-015-12W4"/>
    <s v="14-13-015-12W4"/>
    <s v="AB"/>
    <m/>
    <s v="Imaginea ALDSON 14-13-15-12"/>
    <x v="8"/>
    <s v="Cor4 Oil Corp"/>
    <s v="Working Interest"/>
    <n v="1"/>
    <s v="ALDERSON"/>
    <s v="No"/>
    <m/>
    <s v="Drld &amp; ABD"/>
    <m/>
    <m/>
    <n v="3484"/>
    <m/>
    <m/>
    <m/>
    <m/>
    <m/>
    <m/>
    <m/>
    <m/>
    <d v="2011-09-23T00:00:00"/>
    <d v="2011-11-13T00:00:00"/>
    <d v="2011-11-15T00:00:00"/>
    <d v="2012-11-15T00:00:00"/>
    <m/>
    <m/>
    <m/>
    <d v="2012-01-21T00:00:00"/>
    <s v="Cement And Plate"/>
    <m/>
    <s v="WI"/>
    <n v="1"/>
    <n v="1"/>
    <n v="1"/>
    <x v="0"/>
    <s v="N"/>
    <n v="8.4027397260273968"/>
    <n v="8.4027397260273968"/>
    <n v="1061.9232"/>
    <n v="1061.9232"/>
    <s v="Drld &amp; ABD"/>
    <n v="19"/>
    <n v="19"/>
    <m/>
    <s v="Drld &amp; ABD"/>
    <x v="0"/>
    <s v="Abandoned"/>
    <s v="Abandoned"/>
    <x v="1"/>
    <x v="1"/>
    <s v="W 0437092 "/>
    <n v="0"/>
    <n v="0"/>
    <n v="0"/>
    <n v="0"/>
    <n v="0"/>
    <n v="16500"/>
    <n v="0"/>
    <n v="16500"/>
    <m/>
    <m/>
    <m/>
    <m/>
    <n v="16500"/>
    <m/>
    <n v="0"/>
    <m/>
    <n v="0"/>
    <n v="25000"/>
    <n v="25000"/>
    <x v="1"/>
    <m/>
    <n v="0"/>
    <n v="25000"/>
    <x v="1"/>
    <s v=""/>
    <n v="7"/>
    <s v="A) Reclamation only; spread evenly"/>
    <n v="8"/>
    <m/>
    <n v="0"/>
    <n v="25000"/>
    <n v="25000"/>
    <n v="1"/>
    <n v="0"/>
    <n v="25000"/>
    <n v="25000"/>
    <n v="8"/>
    <n v="1.35E-2"/>
    <n v="0"/>
    <n v="29761.087591104202"/>
    <n v="29761.087591104202"/>
    <n v="1.7600000000000001E-2"/>
    <n v="0"/>
    <n v="23721.738827950812"/>
    <n v="23721.738827950812"/>
    <s v="E.3) Fully abandoned, reclamation only. Oil or Other well. Use $25,000 for rec ($2,500 for pad site)."/>
  </r>
  <r>
    <s v="1 - Yes"/>
    <s v="1- Yes"/>
    <n v="154112202020"/>
    <s v="1 UWI in License"/>
    <n v="437093"/>
    <s v="102/02-22-015-11W4/00"/>
    <n v="437093"/>
    <n v="1"/>
    <s v="102"/>
    <s v="02"/>
    <s v="22"/>
    <s v="015"/>
    <s v="11W4"/>
    <s v="00"/>
    <s v="02-22-015-11W4"/>
    <s v="02-22-015-11W4"/>
    <s v="AB"/>
    <m/>
    <s v="Imaginea ALDSON 2-22-15-11"/>
    <x v="8"/>
    <s v="Cor4 Oil Corp"/>
    <s v="Working Interest"/>
    <n v="1"/>
    <s v="ALDERSON"/>
    <s v="No"/>
    <m/>
    <s v="Drld &amp; ABD"/>
    <m/>
    <m/>
    <n v="3504"/>
    <m/>
    <m/>
    <m/>
    <m/>
    <m/>
    <m/>
    <m/>
    <m/>
    <d v="2011-09-23T00:00:00"/>
    <d v="2011-11-24T00:00:00"/>
    <d v="2011-11-26T00:00:00"/>
    <d v="2012-11-26T00:00:00"/>
    <m/>
    <m/>
    <m/>
    <d v="2012-01-21T00:00:00"/>
    <s v="Cement And Plate"/>
    <m/>
    <s v="WI"/>
    <n v="1"/>
    <n v="1"/>
    <n v="1"/>
    <x v="0"/>
    <s v="N"/>
    <n v="8.3726027397260268"/>
    <n v="8.3726027397260268"/>
    <n v="1068.0192"/>
    <n v="1068.0192"/>
    <s v="Drld &amp; ABD"/>
    <n v="19"/>
    <n v="19"/>
    <m/>
    <s v="Drld &amp; ABD"/>
    <x v="0"/>
    <s v="Abandoned"/>
    <s v="Abandoned"/>
    <x v="1"/>
    <x v="1"/>
    <s v="W 0437093 "/>
    <n v="0"/>
    <n v="0"/>
    <n v="0"/>
    <n v="0"/>
    <n v="0"/>
    <n v="16500"/>
    <n v="0"/>
    <n v="16500"/>
    <m/>
    <m/>
    <m/>
    <m/>
    <n v="16500"/>
    <m/>
    <n v="0"/>
    <m/>
    <n v="0"/>
    <n v="25000"/>
    <n v="25000"/>
    <x v="1"/>
    <m/>
    <n v="0"/>
    <n v="25000"/>
    <x v="1"/>
    <s v=""/>
    <n v="1"/>
    <s v="A) Reclamation only; spread evenly"/>
    <n v="12"/>
    <m/>
    <n v="0"/>
    <n v="25000"/>
    <n v="25000"/>
    <n v="1"/>
    <n v="0"/>
    <n v="25000"/>
    <n v="25000"/>
    <n v="12"/>
    <n v="1.35E-2"/>
    <n v="0"/>
    <n v="31401.023952564618"/>
    <n v="31401.023952564618"/>
    <n v="1.7600000000000001E-2"/>
    <n v="0"/>
    <n v="23341.735258483786"/>
    <n v="23341.735258483786"/>
    <s v="E.3) Fully abandoned, reclamation only. Oil or Other well. Use $25,000 for rec ($2,500 for pad site)."/>
  </r>
  <r>
    <s v="1 - Yes"/>
    <s v="1- Yes"/>
    <n v="154113102020"/>
    <s v="1 UWI in License"/>
    <n v="437147"/>
    <s v="102/02-31-015-11W4/00"/>
    <n v="437147"/>
    <n v="1"/>
    <s v="102"/>
    <s v="02"/>
    <s v="31"/>
    <s v="015"/>
    <s v="11W4"/>
    <s v="00"/>
    <s v="02-31-015-11W4"/>
    <s v="02-31-015-11W4"/>
    <s v="AB"/>
    <m/>
    <s v="Imaginea ALDSON 2-31-15-11"/>
    <x v="8"/>
    <s v="Cor4 Oil Corp"/>
    <s v="Working Interest"/>
    <n v="1"/>
    <s v="ALDERSON"/>
    <s v="No"/>
    <m/>
    <s v="Cased"/>
    <m/>
    <m/>
    <n v="3494"/>
    <m/>
    <m/>
    <m/>
    <m/>
    <m/>
    <m/>
    <m/>
    <m/>
    <d v="2011-09-26T00:00:00"/>
    <d v="2011-11-27T00:00:00"/>
    <d v="2011-11-29T00:00:00"/>
    <d v="2012-11-29T00:00:00"/>
    <m/>
    <m/>
    <m/>
    <m/>
    <m/>
    <m/>
    <s v="WI"/>
    <n v="1"/>
    <n v="1"/>
    <n v="1"/>
    <x v="0"/>
    <s v="N"/>
    <n v="8.3643835616438356"/>
    <n v="8.3643835616438356"/>
    <n v="1064.9712"/>
    <n v="1064.9712"/>
    <s v="Cased"/>
    <n v="32"/>
    <n v="32"/>
    <m/>
    <s v="Cased"/>
    <x v="0"/>
    <s v="Pre-Production"/>
    <s v="Pre-Production"/>
    <x v="1"/>
    <x v="1"/>
    <s v="W 0437147 "/>
    <n v="17975"/>
    <n v="0"/>
    <n v="169309"/>
    <n v="0"/>
    <n v="0"/>
    <n v="16500"/>
    <n v="0"/>
    <n v="203784"/>
    <m/>
    <m/>
    <m/>
    <m/>
    <n v="203784"/>
    <m/>
    <n v="0"/>
    <m/>
    <n v="117975"/>
    <n v="25000"/>
    <n v="142975"/>
    <x v="16"/>
    <m/>
    <n v="117975"/>
    <n v="25000"/>
    <x v="16"/>
    <s v=""/>
    <n v="21"/>
    <s v="4) SCVF - 2-3 a year"/>
    <n v="8"/>
    <m/>
    <n v="117975"/>
    <n v="25000"/>
    <n v="142975"/>
    <n v="1"/>
    <n v="117975"/>
    <n v="25000"/>
    <n v="142975"/>
    <n v="8"/>
    <n v="1.35E-2"/>
    <n v="131334.85841926007"/>
    <n v="29761.087591104202"/>
    <n v="161095.94601036428"/>
    <n v="1.7600000000000001E-2"/>
    <n v="114225.54104086613"/>
    <n v="23721.738827950812"/>
    <n v="137947.27986881693"/>
    <s v="A.5) Well with SCVF. Wells with SCVF can be done for $100,000. Use base LMR+ $100,000 for abandonment and $25,000 for rec ($2,500 for pad site)."/>
  </r>
  <r>
    <s v="1 - Yes"/>
    <s v="1- Yes"/>
    <n v="164121006040"/>
    <s v="1 UWI in License"/>
    <n v="437181"/>
    <s v="104/06-10-016-12W4/00"/>
    <n v="437181"/>
    <n v="1"/>
    <s v="104"/>
    <s v="06"/>
    <s v="10"/>
    <s v="016"/>
    <s v="12W4"/>
    <s v="00"/>
    <s v="06-10-016-12W4"/>
    <s v="06-10-016-12W4"/>
    <s v="AB"/>
    <m/>
    <s v="Imaginea ALDSON 6-10-16-12"/>
    <x v="8"/>
    <s v="Cor4 Oil Corp"/>
    <s v="Working Interest"/>
    <n v="1"/>
    <s v="ALDERSON"/>
    <s v="No"/>
    <m/>
    <s v="ABD Zn"/>
    <m/>
    <m/>
    <n v="3448"/>
    <m/>
    <m/>
    <m/>
    <m/>
    <m/>
    <m/>
    <m/>
    <m/>
    <d v="2011-09-26T00:00:00"/>
    <d v="2011-11-20T00:00:00"/>
    <d v="2011-11-22T00:00:00"/>
    <d v="2012-11-22T00:00:00"/>
    <m/>
    <m/>
    <m/>
    <m/>
    <m/>
    <m/>
    <s v="WI"/>
    <n v="1"/>
    <n v="1"/>
    <n v="1"/>
    <x v="0"/>
    <s v="N"/>
    <n v="8.3835616438356162"/>
    <n v="8.3835616438356162"/>
    <n v="1050.9503999999999"/>
    <n v="1050.9503999999999"/>
    <s v="ABD Zn"/>
    <n v="24"/>
    <n v="24"/>
    <m/>
    <s v="ABD Zn"/>
    <x v="0"/>
    <s v="Abandoned"/>
    <s v="Partial Abandoned"/>
    <x v="1"/>
    <x v="1"/>
    <s v="W 0437181 "/>
    <n v="12800"/>
    <n v="0"/>
    <n v="0"/>
    <n v="0"/>
    <n v="0"/>
    <n v="16500"/>
    <n v="0"/>
    <n v="29300"/>
    <m/>
    <m/>
    <m/>
    <m/>
    <n v="29300"/>
    <m/>
    <n v="0"/>
    <m/>
    <n v="2500"/>
    <n v="25000"/>
    <n v="27500"/>
    <x v="7"/>
    <m/>
    <n v="2500"/>
    <n v="25000"/>
    <x v="7"/>
    <s v=""/>
    <n v="4"/>
    <s v="3) DUCs / Cut &amp; Cap Ready / Known Work To Do. Prioritize as earlier"/>
    <n v="10"/>
    <m/>
    <n v="2500"/>
    <n v="25000"/>
    <n v="27500"/>
    <n v="1"/>
    <n v="2500"/>
    <n v="25000"/>
    <n v="27500"/>
    <n v="10"/>
    <n v="1.35E-2"/>
    <n v="2858.7589611046201"/>
    <n v="30570.060914277496"/>
    <n v="33428.819875382113"/>
    <n v="1.7600000000000001E-2"/>
    <n v="2401.0795889396068"/>
    <n v="23530.969967107671"/>
    <n v="25932.049556047277"/>
    <s v="A.2) Cut &amp; Cap ready wells, D13 suspended. Has plug &amp; cement. Still require well review. Do not have known SCVL. Use $2,500 abandonment estimate for now. Use $10,900 for shallow gas rec, and $25,000 for oil/other rec. (10% for site pad)"/>
  </r>
  <r>
    <s v="1 - Yes"/>
    <s v="1- Yes"/>
    <n v="194100605020"/>
    <s v="1 UWI in License"/>
    <n v="437685"/>
    <s v="102/05-06-019-10W4/00"/>
    <n v="437685"/>
    <n v="1"/>
    <s v="102"/>
    <s v="05"/>
    <s v="06"/>
    <s v="019"/>
    <s v="10W4"/>
    <s v="00"/>
    <s v="01-01-019-11W4"/>
    <s v="01-01-019-11W4"/>
    <s v="AB"/>
    <s v="PRINCESS"/>
    <s v="Imaginea PRIN 5-6-19-10"/>
    <x v="6"/>
    <s v="Cor4 Oil Corp"/>
    <s v="Working Interest"/>
    <n v="1"/>
    <s v="WEST TIDE LAKE"/>
    <s v="No"/>
    <m/>
    <s v="Susp OIL"/>
    <d v="2014-12-31T00:00:00"/>
    <m/>
    <n v="3514"/>
    <n v="3842"/>
    <m/>
    <s v="Susp OIL"/>
    <s v="Mpekisko"/>
    <s v="Cor4 Oil Corp"/>
    <n v="7440009"/>
    <m/>
    <m/>
    <d v="2011-10-16T00:00:00"/>
    <d v="2011-10-20T00:00:00"/>
    <d v="2011-10-23T00:00:00"/>
    <m/>
    <d v="2011-12-01T00:00:00"/>
    <d v="2011-12-06T00:00:00"/>
    <m/>
    <m/>
    <m/>
    <m/>
    <s v="WI"/>
    <n v="1"/>
    <n v="1"/>
    <n v="1"/>
    <x v="0"/>
    <s v="N"/>
    <n v="8.4684931506849317"/>
    <n v="8.4684931506849317"/>
    <n v="1071.0672"/>
    <n v="1071.0672"/>
    <s v="Susp OIL"/>
    <n v="12"/>
    <n v="12"/>
    <m/>
    <s v="Susp OIL"/>
    <x v="2"/>
    <s v="Suspended"/>
    <s v="Suspended"/>
    <x v="1"/>
    <x v="1"/>
    <s v="W 0437685 "/>
    <n v="45993"/>
    <n v="0"/>
    <n v="0"/>
    <n v="0"/>
    <n v="0"/>
    <n v="16500"/>
    <n v="0"/>
    <n v="62493"/>
    <m/>
    <m/>
    <m/>
    <m/>
    <n v="62493"/>
    <m/>
    <n v="0"/>
    <m/>
    <n v="30000"/>
    <n v="25000"/>
    <n v="55000"/>
    <x v="8"/>
    <m/>
    <n v="30000"/>
    <n v="25000"/>
    <x v="8"/>
    <s v=""/>
    <n v="20"/>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54111915000"/>
    <s v="1 UWI in License"/>
    <n v="438347"/>
    <s v="100/15-19-015-11W4/00"/>
    <n v="438347"/>
    <n v="1"/>
    <s v="100"/>
    <s v="15"/>
    <s v="19"/>
    <s v="015"/>
    <s v="11W4"/>
    <s v="00"/>
    <s v="15-19-015-11W4"/>
    <s v="15-19-015-11W4"/>
    <s v="AB"/>
    <m/>
    <s v="Imaginea ALDSON 15-19-15-11"/>
    <x v="8"/>
    <s v="Cor4 Oil Corp"/>
    <s v="Working Interest"/>
    <n v="1"/>
    <s v="ALDERSON"/>
    <s v="No"/>
    <m/>
    <s v="Drld &amp; ABD"/>
    <m/>
    <m/>
    <n v="3596"/>
    <m/>
    <m/>
    <m/>
    <m/>
    <m/>
    <m/>
    <m/>
    <m/>
    <d v="2011-11-02T00:00:00"/>
    <d v="2011-12-04T00:00:00"/>
    <d v="2011-12-06T00:00:00"/>
    <d v="2012-12-06T00:00:00"/>
    <m/>
    <m/>
    <m/>
    <d v="2012-01-21T00:00:00"/>
    <s v="Cement And Plate"/>
    <m/>
    <s v="WI"/>
    <n v="1"/>
    <n v="1"/>
    <n v="1"/>
    <x v="0"/>
    <s v="N"/>
    <n v="8.3452054794520549"/>
    <n v="8.3452054794520549"/>
    <n v="1096.0608"/>
    <n v="1096.0608"/>
    <s v="Drld &amp; ABD"/>
    <n v="19"/>
    <n v="19"/>
    <m/>
    <s v="Drld &amp; ABD"/>
    <x v="0"/>
    <s v="Abandoned"/>
    <s v="Abandoned"/>
    <x v="1"/>
    <x v="1"/>
    <s v="W 0438347 "/>
    <n v="0"/>
    <n v="0"/>
    <n v="0"/>
    <n v="0"/>
    <n v="0"/>
    <n v="16500"/>
    <n v="0"/>
    <n v="16500"/>
    <m/>
    <m/>
    <m/>
    <m/>
    <n v="16500"/>
    <m/>
    <n v="0"/>
    <m/>
    <n v="0"/>
    <n v="25000"/>
    <n v="25000"/>
    <x v="1"/>
    <m/>
    <n v="0"/>
    <n v="25000"/>
    <x v="1"/>
    <s v=""/>
    <n v="2"/>
    <s v="A) Reclamation only; spread evenly"/>
    <n v="13"/>
    <m/>
    <n v="0"/>
    <n v="25000"/>
    <n v="25000"/>
    <n v="1"/>
    <n v="0"/>
    <n v="25000"/>
    <n v="25000"/>
    <n v="13"/>
    <n v="1.35E-2"/>
    <n v="0"/>
    <n v="31824.937775924238"/>
    <n v="31824.937775924238"/>
    <n v="1.7600000000000001E-2"/>
    <n v="0"/>
    <n v="23247.689351880224"/>
    <n v="23247.689351880224"/>
    <s v="E.3) Fully abandoned, reclamation only. Oil or Other well. Use $25,000 for rec ($2,500 for pad site)."/>
  </r>
  <r>
    <s v="1 - Yes"/>
    <s v="1- Yes"/>
    <n v="174110811000"/>
    <s v="1 UWI in License"/>
    <n v="438378"/>
    <s v="100/11-08-017-11W4/00"/>
    <n v="438378"/>
    <n v="1"/>
    <s v="100"/>
    <s v="11"/>
    <s v="08"/>
    <s v="017"/>
    <s v="11W4"/>
    <s v="00"/>
    <s v="05-08-017-11W4"/>
    <s v="05-08-017-11W4"/>
    <s v="AB"/>
    <m/>
    <s v="Imaginea ALDSON 11-8-17-11"/>
    <x v="8"/>
    <s v="Cor4 Oil Corp"/>
    <s v="Working Interest"/>
    <n v="1"/>
    <s v="ALDERSON"/>
    <s v="No"/>
    <m/>
    <s v="Cased"/>
    <m/>
    <m/>
    <n v="3482"/>
    <n v="3576"/>
    <m/>
    <m/>
    <m/>
    <m/>
    <m/>
    <m/>
    <m/>
    <d v="2011-11-02T00:00:00"/>
    <d v="2011-11-07T00:00:00"/>
    <d v="2011-11-10T00:00:00"/>
    <d v="2012-11-10T00:00:00"/>
    <m/>
    <m/>
    <m/>
    <m/>
    <m/>
    <m/>
    <s v="WI"/>
    <n v="1"/>
    <n v="1"/>
    <n v="1"/>
    <x v="0"/>
    <s v="N"/>
    <n v="8.419178082191781"/>
    <n v="8.419178082191781"/>
    <n v="1061.3136"/>
    <n v="1061.3136"/>
    <s v="Cased"/>
    <n v="32"/>
    <n v="32"/>
    <m/>
    <s v="Cased"/>
    <x v="0"/>
    <s v="Pre-Production"/>
    <s v="Pre-Production"/>
    <x v="1"/>
    <x v="1"/>
    <s v="W 0438378 "/>
    <n v="17975"/>
    <n v="0"/>
    <n v="169309"/>
    <n v="0"/>
    <n v="0"/>
    <n v="16500"/>
    <n v="0"/>
    <n v="203784"/>
    <m/>
    <m/>
    <m/>
    <m/>
    <n v="203784"/>
    <m/>
    <n v="0"/>
    <m/>
    <n v="117975"/>
    <n v="25000"/>
    <n v="142975"/>
    <x v="16"/>
    <m/>
    <n v="117975"/>
    <n v="25000"/>
    <x v="16"/>
    <s v=""/>
    <n v="21"/>
    <s v="4) SCVF - 2-3 a year"/>
    <n v="8"/>
    <m/>
    <n v="117975"/>
    <n v="25000"/>
    <n v="142975"/>
    <n v="1"/>
    <n v="117975"/>
    <n v="25000"/>
    <n v="142975"/>
    <n v="8"/>
    <n v="1.35E-2"/>
    <n v="131334.85841926007"/>
    <n v="29761.087591104202"/>
    <n v="161095.94601036428"/>
    <n v="1.7600000000000001E-2"/>
    <n v="114225.54104086613"/>
    <n v="23721.738827950812"/>
    <n v="137947.27986881693"/>
    <s v="A.5) Well with SCVF. Wells with SCVF can be done for $100,000. Use base LMR+ $100,000 for abandonment and $25,000 for rec ($2,500 for pad site)."/>
  </r>
  <r>
    <s v="1 - Yes"/>
    <s v="1- Yes"/>
    <n v="174111809020"/>
    <s v="1 UWI in License"/>
    <n v="438508"/>
    <s v="102/09-18-017-11W4/00"/>
    <n v="438508"/>
    <n v="1"/>
    <s v="102"/>
    <s v="09"/>
    <s v="18"/>
    <s v="017"/>
    <s v="11W4"/>
    <s v="00"/>
    <s v="09-18-017-11W4"/>
    <s v="09-18-017-11W4"/>
    <s v="AB"/>
    <m/>
    <s v="Imaginea BANTRY 9-18-17-11"/>
    <x v="8"/>
    <s v="Cor4 Oil Corp"/>
    <s v="Working Interest"/>
    <n v="1"/>
    <s v="ALDERSON"/>
    <s v="No"/>
    <m/>
    <s v="Cased"/>
    <m/>
    <m/>
    <n v="3586"/>
    <m/>
    <m/>
    <m/>
    <m/>
    <m/>
    <m/>
    <m/>
    <m/>
    <d v="2011-11-03T00:00:00"/>
    <d v="2011-11-12T00:00:00"/>
    <d v="2011-11-14T00:00:00"/>
    <d v="2012-11-14T00:00:00"/>
    <m/>
    <m/>
    <m/>
    <m/>
    <m/>
    <m/>
    <s v="WI"/>
    <n v="1"/>
    <n v="1"/>
    <n v="1"/>
    <x v="0"/>
    <s v="N"/>
    <n v="8.4054794520547951"/>
    <n v="8.4054794520547951"/>
    <n v="1093.0128"/>
    <n v="1093.0128"/>
    <s v="Cased"/>
    <n v="32"/>
    <n v="32"/>
    <m/>
    <s v="Cased"/>
    <x v="0"/>
    <s v="Pre-Production"/>
    <s v="Pre-Production"/>
    <x v="1"/>
    <x v="1"/>
    <s v="W 0438508 "/>
    <n v="12800"/>
    <n v="0"/>
    <n v="169309"/>
    <n v="0"/>
    <n v="0"/>
    <n v="16500"/>
    <n v="0"/>
    <n v="198609"/>
    <m/>
    <m/>
    <m/>
    <m/>
    <n v="198609"/>
    <m/>
    <n v="0"/>
    <m/>
    <n v="2200"/>
    <n v="10900"/>
    <n v="13100"/>
    <x v="17"/>
    <m/>
    <n v="2200"/>
    <n v="10900"/>
    <x v="17"/>
    <s v=""/>
    <n v="9"/>
    <s v="3) DUCs / Cut &amp; Cap Ready / Known Work To Do. Prioritize as earlier"/>
    <n v="2"/>
    <m/>
    <n v="2200"/>
    <n v="10900"/>
    <n v="13100"/>
    <n v="1"/>
    <n v="2200"/>
    <n v="10900"/>
    <n v="13100"/>
    <n v="2"/>
    <n v="1.35E-2"/>
    <n v="2259.8009500000003"/>
    <n v="11972.718432711141"/>
    <n v="14232.519382711142"/>
    <n v="1.7600000000000001E-2"/>
    <n v="2182.3077263897544"/>
    <n v="10596.271589224387"/>
    <n v="12778.579315614141"/>
    <s v="A.1) These wells are DUCs (drilled un-completed). Minimal abandonment cost of $2,200. Minimal disturbance, use $10,900 for recs (10% for pad site)."/>
  </r>
  <r>
    <s v="1 - Yes"/>
    <s v="1- Yes"/>
    <n v="174112312020"/>
    <s v="1 UWI in License"/>
    <n v="440772"/>
    <s v="102/12-23-017-11W4/00"/>
    <n v="440772"/>
    <n v="1"/>
    <s v="102"/>
    <s v="12"/>
    <s v="23"/>
    <s v="017"/>
    <s v="11W4"/>
    <s v="00"/>
    <s v="12-23-017-11W4"/>
    <s v="12-23-017-11W4"/>
    <s v="AB"/>
    <m/>
    <s v="Imaginea ALDSON 12-23-17-11"/>
    <x v="8"/>
    <s v="Cor4 Oil Corp"/>
    <s v="Working Interest"/>
    <n v="1"/>
    <s v="ALDERSON"/>
    <s v="No"/>
    <m/>
    <s v="ABD Zn"/>
    <m/>
    <m/>
    <n v="3488"/>
    <m/>
    <m/>
    <m/>
    <m/>
    <m/>
    <m/>
    <m/>
    <m/>
    <d v="2011-12-09T00:00:00"/>
    <d v="2012-02-10T00:00:00"/>
    <d v="2012-02-12T00:00:00"/>
    <d v="2013-02-12T00:00:00"/>
    <m/>
    <m/>
    <m/>
    <m/>
    <m/>
    <m/>
    <s v="WI"/>
    <n v="1"/>
    <n v="1"/>
    <n v="1"/>
    <x v="0"/>
    <s v="N"/>
    <n v="8.1589041095890416"/>
    <n v="8.1589041095890416"/>
    <n v="1063.1424"/>
    <n v="1063.1424"/>
    <s v="ABD Zn"/>
    <n v="24"/>
    <n v="24"/>
    <m/>
    <s v="ABD Zn"/>
    <x v="0"/>
    <s v="Abandoned"/>
    <s v="Partial Abandoned"/>
    <x v="1"/>
    <x v="1"/>
    <s v="W 0440772 "/>
    <n v="12800"/>
    <n v="0"/>
    <n v="169309"/>
    <n v="0"/>
    <n v="0"/>
    <n v="16500"/>
    <n v="0"/>
    <n v="198609"/>
    <m/>
    <m/>
    <m/>
    <m/>
    <n v="198609"/>
    <m/>
    <n v="0"/>
    <m/>
    <n v="112800"/>
    <n v="25000"/>
    <n v="137800"/>
    <x v="16"/>
    <m/>
    <n v="112800"/>
    <n v="25000"/>
    <x v="16"/>
    <s v=""/>
    <n v="10"/>
    <s v="4) SCVF - 2-3 a year"/>
    <n v="3"/>
    <m/>
    <n v="112800"/>
    <n v="25000"/>
    <n v="137800"/>
    <n v="1"/>
    <n v="112800"/>
    <n v="25000"/>
    <n v="137800"/>
    <n v="3"/>
    <n v="1.35E-2"/>
    <n v="117430.35093030002"/>
    <n v="27831.078283377847"/>
    <n v="145261.42921367785"/>
    <n v="1.7600000000000001E-2"/>
    <n v="111442.04265942618"/>
    <n v="24205.454766023759"/>
    <n v="135647.49742544995"/>
    <s v="A.5) Well with SCVF. Wells with SCVF can be done for $100,000. Use base LMR+ $100,000 for abandonment and $25,000 for rec ($2,500 for pad site)."/>
  </r>
  <r>
    <s v="1 - Yes"/>
    <s v="1- Yes"/>
    <n v="174113016020"/>
    <s v="1 UWI in License"/>
    <n v="441482"/>
    <s v="102/16-30-017-11W4/00"/>
    <n v="441482"/>
    <n v="1"/>
    <s v="102"/>
    <s v="16"/>
    <s v="30"/>
    <s v="017"/>
    <s v="11W4"/>
    <s v="00"/>
    <s v="16-30-017-11W4"/>
    <s v="16-30-017-11W4"/>
    <s v="AB"/>
    <m/>
    <s v="Imaginea ALDSON 16-30-17-11"/>
    <x v="8"/>
    <s v="Cor4 Oil Corp"/>
    <s v="Working Interest"/>
    <n v="1"/>
    <s v="ALDERSON"/>
    <s v="No"/>
    <m/>
    <s v="Cased"/>
    <m/>
    <m/>
    <n v="3560"/>
    <m/>
    <m/>
    <m/>
    <m/>
    <m/>
    <m/>
    <m/>
    <m/>
    <d v="2011-12-16T00:00:00"/>
    <d v="2012-02-04T00:00:00"/>
    <d v="2012-02-06T00:00:00"/>
    <m/>
    <m/>
    <m/>
    <m/>
    <m/>
    <m/>
    <m/>
    <s v="WI"/>
    <n v="1"/>
    <n v="1"/>
    <n v="1"/>
    <x v="0"/>
    <s v="N"/>
    <n v="8.1753424657534239"/>
    <n v="8.1753424657534239"/>
    <n v="1085.088"/>
    <n v="1085.088"/>
    <s v="Cased"/>
    <n v="32"/>
    <n v="32"/>
    <m/>
    <s v="Cased"/>
    <x v="0"/>
    <s v="Pre-Production"/>
    <s v="Pre-Production"/>
    <x v="1"/>
    <x v="1"/>
    <s v="W 0441482 "/>
    <n v="17975"/>
    <n v="0"/>
    <n v="0"/>
    <n v="0"/>
    <n v="0"/>
    <n v="16500"/>
    <n v="0"/>
    <n v="34475"/>
    <m/>
    <m/>
    <m/>
    <m/>
    <n v="34475"/>
    <m/>
    <n v="0"/>
    <m/>
    <n v="30000"/>
    <n v="25000"/>
    <n v="55000"/>
    <x v="8"/>
    <m/>
    <n v="30000"/>
    <n v="25000"/>
    <x v="8"/>
    <s v=""/>
    <n v="8"/>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64113110030"/>
    <s v="1 UWI in License"/>
    <n v="441485"/>
    <s v="103/10-31-016-11W4/00"/>
    <n v="441485"/>
    <n v="1"/>
    <s v="103"/>
    <s v="10"/>
    <s v="31"/>
    <s v="016"/>
    <s v="11W4"/>
    <s v="00"/>
    <s v="10-31-016-11W4"/>
    <s v="10-31-016-11W4"/>
    <s v="AB"/>
    <m/>
    <s v="Imaginea BANTRY 10-31-16-11"/>
    <x v="8"/>
    <s v="Cor4 Oil Corp"/>
    <s v="Working Interest"/>
    <n v="1"/>
    <s v="ALDERSON"/>
    <s v="No"/>
    <m/>
    <s v="Cased"/>
    <m/>
    <m/>
    <n v="3543"/>
    <m/>
    <m/>
    <m/>
    <m/>
    <m/>
    <m/>
    <m/>
    <m/>
    <d v="2011-12-16T00:00:00"/>
    <d v="2012-01-14T00:00:00"/>
    <d v="2012-01-16T00:00:00"/>
    <d v="2013-01-16T00:00:00"/>
    <m/>
    <m/>
    <m/>
    <m/>
    <m/>
    <m/>
    <s v="WI"/>
    <n v="1"/>
    <n v="1"/>
    <n v="1"/>
    <x v="0"/>
    <s v="N"/>
    <n v="8.2328767123287676"/>
    <n v="8.2328767123287676"/>
    <n v="1079.9064000000001"/>
    <n v="1079.9064000000001"/>
    <s v="Cased"/>
    <n v="32"/>
    <n v="32"/>
    <m/>
    <s v="Cased"/>
    <x v="0"/>
    <s v="Pre-Production"/>
    <s v="Pre-Production"/>
    <x v="1"/>
    <x v="1"/>
    <s v="W 0441485 "/>
    <n v="17975"/>
    <n v="0"/>
    <n v="0"/>
    <n v="0"/>
    <n v="0"/>
    <n v="16500"/>
    <n v="0"/>
    <n v="34475"/>
    <m/>
    <m/>
    <m/>
    <m/>
    <n v="34475"/>
    <m/>
    <n v="0"/>
    <m/>
    <n v="30000"/>
    <n v="25000"/>
    <n v="55000"/>
    <x v="8"/>
    <m/>
    <n v="30000"/>
    <n v="25000"/>
    <x v="8"/>
    <s v=""/>
    <n v="8"/>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23610040"/>
    <s v="1 UWI in License"/>
    <n v="441762"/>
    <s v="104/10-36-017-12W4/00"/>
    <n v="441762"/>
    <n v="1"/>
    <s v="104"/>
    <s v="10"/>
    <s v="36"/>
    <s v="017"/>
    <s v="12W4"/>
    <s v="00"/>
    <s v="05-36-017-12W4"/>
    <s v="05-36-017-12W4"/>
    <s v="AB"/>
    <s v="BANTRY"/>
    <s v="Imaginea ALDSON 10-36-17-12"/>
    <x v="8"/>
    <s v="Cor4 Oil Corp"/>
    <s v="Working Interest"/>
    <n v="1"/>
    <s v="ALDERSON"/>
    <s v="No"/>
    <m/>
    <s v="Susp OIL"/>
    <d v="2015-03-31T00:00:00"/>
    <m/>
    <n v="3252"/>
    <n v="5262"/>
    <n v="1479"/>
    <s v="Susp OIL"/>
    <s v="Mpekisko"/>
    <s v="Cor4 Oil Corp"/>
    <n v="96675"/>
    <m/>
    <m/>
    <d v="2011-12-20T00:00:00"/>
    <d v="2012-02-14T00:00:00"/>
    <d v="2012-02-21T00:00:00"/>
    <m/>
    <d v="2012-04-01T00:00:00"/>
    <d v="2012-04-07T00:00:00"/>
    <m/>
    <m/>
    <m/>
    <m/>
    <s v="WI"/>
    <n v="1"/>
    <n v="1"/>
    <n v="1"/>
    <x v="0"/>
    <s v="N"/>
    <n v="8.1479452054794521"/>
    <n v="8.1479452054794521"/>
    <n v="991.20960000000002"/>
    <n v="991.20960000000002"/>
    <s v="Susp OIL"/>
    <n v="12"/>
    <n v="12"/>
    <m/>
    <s v="Susp OIL"/>
    <x v="2"/>
    <s v="Suspended"/>
    <s v="Suspended"/>
    <x v="1"/>
    <x v="1"/>
    <s v="W 0441762 "/>
    <n v="45993"/>
    <n v="0"/>
    <n v="169309"/>
    <n v="0"/>
    <n v="0"/>
    <n v="0"/>
    <n v="1650"/>
    <n v="216952"/>
    <m/>
    <m/>
    <m/>
    <m/>
    <n v="216952"/>
    <m/>
    <n v="0"/>
    <m/>
    <n v="145993"/>
    <n v="0"/>
    <n v="145993"/>
    <x v="16"/>
    <m/>
    <n v="145993"/>
    <n v="0"/>
    <x v="16"/>
    <s v="Well has a satellite w $33K reclamation. Reduce well rec to $nil."/>
    <n v="9"/>
    <s v="4) SCVF - 2-3 a year"/>
    <n v="13"/>
    <m/>
    <n v="145993"/>
    <n v="0"/>
    <n v="145993"/>
    <n v="1"/>
    <n v="145993"/>
    <n v="0"/>
    <n v="145993"/>
    <n v="13"/>
    <n v="1.35E-2"/>
    <n v="173796.41842752302"/>
    <n v="0"/>
    <n v="173796.41842752302"/>
    <n v="1.7600000000000001E-2"/>
    <n v="138528.31266836092"/>
    <n v="0"/>
    <n v="138528.31266836092"/>
    <s v="A.5) Well with SCVF. Wells with SCVF can be done for $100,000. Use base LMR+ $100,000 for abandonment and $25,000 for rec ($2,500 for pad site)."/>
  </r>
  <r>
    <s v="1 - Yes"/>
    <s v="1- Yes"/>
    <n v="154122305000"/>
    <s v="1 UWI in License"/>
    <n v="441769"/>
    <s v="100/05-23-015-12W4/00"/>
    <n v="441769"/>
    <n v="1"/>
    <s v="100"/>
    <s v="05"/>
    <s v="23"/>
    <s v="015"/>
    <s v="12W4"/>
    <s v="00"/>
    <s v="05-23-015-12W4"/>
    <s v="05-23-015-12W4"/>
    <s v="AB"/>
    <m/>
    <s v="Imaginea ALDSON 5-23-15-12"/>
    <x v="8"/>
    <s v="Cor4 Oil Corp"/>
    <s v="Working Interest"/>
    <n v="1"/>
    <s v="ALDERSON"/>
    <s v="No"/>
    <m/>
    <s v="Cased"/>
    <m/>
    <m/>
    <n v="3346"/>
    <m/>
    <m/>
    <m/>
    <m/>
    <m/>
    <m/>
    <m/>
    <m/>
    <d v="2011-12-20T00:00:00"/>
    <d v="2012-01-17T00:00:00"/>
    <d v="2012-01-19T00:00:00"/>
    <d v="2013-01-19T00:00:00"/>
    <m/>
    <m/>
    <m/>
    <m/>
    <m/>
    <m/>
    <s v="WI"/>
    <n v="1"/>
    <n v="1"/>
    <n v="1"/>
    <x v="0"/>
    <s v="N"/>
    <n v="8.2246575342465746"/>
    <n v="8.2246575342465746"/>
    <n v="1019.8608"/>
    <n v="1019.8608"/>
    <s v="Cased"/>
    <n v="32"/>
    <n v="32"/>
    <m/>
    <s v="Cased"/>
    <x v="0"/>
    <s v="Pre-Production"/>
    <s v="Pre-Production"/>
    <x v="1"/>
    <x v="1"/>
    <s v="W 0441769 "/>
    <n v="12800"/>
    <n v="0"/>
    <n v="0"/>
    <n v="0"/>
    <n v="0"/>
    <n v="16500"/>
    <n v="0"/>
    <n v="29300"/>
    <m/>
    <m/>
    <m/>
    <m/>
    <n v="29300"/>
    <m/>
    <n v="0"/>
    <m/>
    <n v="2200"/>
    <n v="10900"/>
    <n v="13100"/>
    <x v="17"/>
    <m/>
    <n v="2200"/>
    <n v="10900"/>
    <x v="17"/>
    <s v=""/>
    <n v="5"/>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164113308030"/>
    <s v="1 UWI in License"/>
    <n v="441779"/>
    <s v="103/08-33-016-11W4/00"/>
    <n v="441779"/>
    <n v="1"/>
    <s v="103"/>
    <s v="08"/>
    <s v="33"/>
    <s v="016"/>
    <s v="11W4"/>
    <s v="00"/>
    <s v="08-33-016-11W4"/>
    <s v="08-33-016-11W4"/>
    <s v="AB"/>
    <m/>
    <s v="Imaginea ALDSON 8-33-16-11"/>
    <x v="8"/>
    <s v="Cor4 Oil Corp"/>
    <s v="Working Interest"/>
    <n v="1"/>
    <s v="ALDERSON"/>
    <s v="No"/>
    <m/>
    <s v="Cased"/>
    <m/>
    <m/>
    <n v="3445"/>
    <m/>
    <m/>
    <m/>
    <m/>
    <m/>
    <m/>
    <m/>
    <m/>
    <d v="2011-12-20T00:00:00"/>
    <d v="2012-02-08T00:00:00"/>
    <d v="2012-02-11T00:00:00"/>
    <d v="2013-02-11T00:00:00"/>
    <m/>
    <m/>
    <m/>
    <m/>
    <m/>
    <m/>
    <s v="WI"/>
    <n v="1"/>
    <n v="1"/>
    <n v="1"/>
    <x v="0"/>
    <s v="N"/>
    <n v="8.1643835616438363"/>
    <n v="8.1643835616438363"/>
    <n v="1050.0360000000001"/>
    <n v="1050.0360000000001"/>
    <s v="Cased"/>
    <n v="32"/>
    <n v="32"/>
    <m/>
    <s v="Cased"/>
    <x v="0"/>
    <s v="Pre-Production"/>
    <s v="Pre-Production"/>
    <x v="1"/>
    <x v="1"/>
    <s v="W 0441779 "/>
    <n v="12800"/>
    <n v="0"/>
    <n v="0"/>
    <n v="0"/>
    <n v="0"/>
    <n v="16500"/>
    <n v="0"/>
    <n v="29300"/>
    <m/>
    <m/>
    <m/>
    <m/>
    <n v="29300"/>
    <m/>
    <n v="0"/>
    <m/>
    <n v="2200"/>
    <n v="10900"/>
    <n v="13100"/>
    <x v="17"/>
    <m/>
    <n v="2200"/>
    <n v="10900"/>
    <x v="17"/>
    <s v=""/>
    <n v="10"/>
    <s v="3) DUCs / Cut &amp; Cap Ready / Known Work To Do. Prioritize as earlier"/>
    <n v="10"/>
    <m/>
    <n v="2200"/>
    <n v="10900"/>
    <n v="13100"/>
    <n v="1"/>
    <n v="2200"/>
    <n v="10900"/>
    <n v="13100"/>
    <n v="10"/>
    <n v="1.35E-2"/>
    <n v="2515.7078857720653"/>
    <n v="13328.546558624988"/>
    <n v="15844.254444397055"/>
    <n v="1.7600000000000001E-2"/>
    <n v="2112.9500382668539"/>
    <n v="10259.502905658945"/>
    <n v="12372.452943925799"/>
    <s v="A.1) These wells are DUCs (drilled un-completed). Minimal abandonment cost of $2,200. Minimal disturbance, use $10,900 for recs (10% for pad site)."/>
  </r>
  <r>
    <s v="1 - Yes"/>
    <s v="1- Yes"/>
    <n v="174122513020"/>
    <s v="1 UWI in License"/>
    <n v="441810"/>
    <s v="102/13-25-017-12W4/00"/>
    <n v="441810"/>
    <n v="1"/>
    <s v="102"/>
    <s v="13"/>
    <s v="25"/>
    <s v="017"/>
    <s v="12W4"/>
    <s v="00"/>
    <s v="13-25-017-12W4"/>
    <s v="13-25-017-12W4"/>
    <s v="AB"/>
    <m/>
    <s v="Imaginea ALDSON 13-25-17-12"/>
    <x v="8"/>
    <s v="Cor4 Oil Corp"/>
    <s v="Working Interest"/>
    <n v="1"/>
    <s v="ALDERSON"/>
    <s v="No"/>
    <m/>
    <s v="Cased"/>
    <m/>
    <m/>
    <n v="3543"/>
    <m/>
    <m/>
    <m/>
    <m/>
    <m/>
    <m/>
    <m/>
    <m/>
    <d v="2011-12-20T00:00:00"/>
    <d v="2012-02-06T00:00:00"/>
    <d v="2012-02-08T00:00:00"/>
    <d v="2013-02-08T00:00:00"/>
    <m/>
    <m/>
    <m/>
    <m/>
    <m/>
    <m/>
    <s v="WI"/>
    <n v="1"/>
    <n v="1"/>
    <n v="1"/>
    <x v="0"/>
    <s v="N"/>
    <n v="8.169863013698631"/>
    <n v="8.169863013698631"/>
    <n v="1079.9064000000001"/>
    <n v="1079.9064000000001"/>
    <s v="Cased"/>
    <n v="32"/>
    <n v="32"/>
    <m/>
    <s v="Cased"/>
    <x v="0"/>
    <s v="Pre-Production"/>
    <s v="Pre-Production"/>
    <x v="1"/>
    <x v="1"/>
    <s v="W 0441810 "/>
    <n v="17975"/>
    <n v="0"/>
    <n v="0"/>
    <n v="0"/>
    <n v="0"/>
    <n v="0"/>
    <n v="0"/>
    <n v="17975"/>
    <m/>
    <m/>
    <m/>
    <m/>
    <n v="17975"/>
    <m/>
    <n v="0"/>
    <m/>
    <n v="30000"/>
    <n v="0"/>
    <n v="30000"/>
    <x v="8"/>
    <m/>
    <n v="30000"/>
    <n v="0"/>
    <x v="8"/>
    <s v="Well has a satellite w $33K reclamation. Reduce well rec to $nil."/>
    <n v="9"/>
    <s v="6) Prioritize Princess oil over Jenner Oil"/>
    <n v="3"/>
    <m/>
    <n v="30000"/>
    <n v="0"/>
    <n v="30000"/>
    <n v="1"/>
    <n v="30000"/>
    <n v="0"/>
    <n v="30000"/>
    <n v="3"/>
    <n v="1.35E-2"/>
    <n v="31231.476311250008"/>
    <n v="0"/>
    <n v="31231.476311250008"/>
    <n v="1.7600000000000001E-2"/>
    <n v="29638.841132826114"/>
    <n v="0"/>
    <n v="29638.841132826114"/>
    <s v="D.3) Inactive Princess Oil/Other wells. Used $30,000 and $25,500 for rec ($2,500 for pad site)"/>
  </r>
  <r>
    <s v="1 - Yes"/>
    <s v="1- Yes"/>
    <n v="174123614020"/>
    <s v="1 UWI in License"/>
    <n v="441869"/>
    <s v="102/14-36-017-12W4/00"/>
    <n v="441869"/>
    <n v="1"/>
    <s v="102"/>
    <s v="14"/>
    <s v="36"/>
    <s v="017"/>
    <s v="12W4"/>
    <s v="00"/>
    <s v="11-36-017-12W4"/>
    <s v="11-36-017-12W4"/>
    <s v="AB"/>
    <s v="BANTRY"/>
    <s v="Imaginea ALDSON 14-36-17-12"/>
    <x v="8"/>
    <s v="Cor4 Oil Corp"/>
    <s v="Working Interest"/>
    <n v="1"/>
    <s v="ALDERSON"/>
    <s v="No"/>
    <m/>
    <s v="Susp OIL"/>
    <d v="2015-05-31T00:00:00"/>
    <m/>
    <n v="3280"/>
    <n v="4623"/>
    <n v="1002"/>
    <s v="Susp OIL"/>
    <s v="Mpekisko"/>
    <s v="Cor4 Oil Corp"/>
    <n v="96675"/>
    <m/>
    <m/>
    <d v="2011-12-21T00:00:00"/>
    <d v="2012-02-01T00:00:00"/>
    <d v="2012-02-10T00:00:00"/>
    <m/>
    <d v="2012-04-01T00:00:00"/>
    <d v="2012-04-17T00:00:00"/>
    <m/>
    <m/>
    <m/>
    <m/>
    <s v="WI"/>
    <n v="1"/>
    <n v="1"/>
    <n v="1"/>
    <x v="0"/>
    <s v="N"/>
    <n v="8.1835616438356169"/>
    <n v="8.1835616438356169"/>
    <n v="999.74400000000003"/>
    <n v="999.74400000000003"/>
    <s v="Susp OIL"/>
    <n v="12"/>
    <n v="12"/>
    <m/>
    <s v="Susp OIL"/>
    <x v="2"/>
    <s v="Suspended"/>
    <s v="Suspended"/>
    <x v="1"/>
    <x v="1"/>
    <s v="W 0441869 "/>
    <n v="45993"/>
    <n v="0"/>
    <n v="0"/>
    <n v="0"/>
    <n v="0"/>
    <n v="0"/>
    <n v="1650"/>
    <n v="47643"/>
    <m/>
    <m/>
    <m/>
    <m/>
    <n v="47643"/>
    <m/>
    <n v="0"/>
    <m/>
    <n v="30000"/>
    <n v="2500"/>
    <n v="32500"/>
    <x v="8"/>
    <m/>
    <n v="30000"/>
    <n v="2500"/>
    <x v="8"/>
    <s v=""/>
    <n v="6"/>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2814040"/>
    <s v="1 UWI in License"/>
    <n v="441929"/>
    <s v="104/14-28-020-08W4/00"/>
    <n v="441929"/>
    <n v="1"/>
    <s v="104"/>
    <s v="14"/>
    <s v="28"/>
    <s v="020"/>
    <s v="08W4"/>
    <s v="00"/>
    <s v="13-28-020-08W4"/>
    <s v="13-28-020-08W4"/>
    <s v="AB"/>
    <s v="JENNER"/>
    <s v="IMAGINEA JENNER 14-28-20-8"/>
    <x v="0"/>
    <s v="Cor4 Oil Corp"/>
    <s v="Working Interest (BPEN)"/>
    <n v="1"/>
    <s v="JENNER OIL"/>
    <s v="No"/>
    <m/>
    <s v="Pump OIL"/>
    <d v="2020-05-31T00:00:00"/>
    <m/>
    <n v="3084"/>
    <n v="5217"/>
    <n v="1821"/>
    <s v="Pump OIL"/>
    <s v="Kglauc_ss"/>
    <s v="Cor4 Oil Corp"/>
    <n v="5000004"/>
    <m/>
    <m/>
    <d v="2011-12-21T00:00:00"/>
    <d v="2012-02-14T00:00:00"/>
    <d v="2012-02-19T00:00:00"/>
    <m/>
    <d v="2012-03-01T00:00:00"/>
    <d v="2012-03-01T00:00:00"/>
    <m/>
    <m/>
    <m/>
    <m/>
    <s v="WI"/>
    <n v="1"/>
    <n v="1"/>
    <n v="1"/>
    <x v="0"/>
    <s v="N"/>
    <n v="8.1479452054794521"/>
    <n v="8.1479452054794521"/>
    <n v="940.00319999999999"/>
    <n v="940.00319999999999"/>
    <s v="Pump OIL"/>
    <n v="2"/>
    <n v="2"/>
    <m/>
    <s v="Pump OIL"/>
    <x v="2"/>
    <s v="Producing"/>
    <s v="Producing"/>
    <x v="0"/>
    <x v="0"/>
    <s v="W 0441929 "/>
    <n v="45993"/>
    <n v="0"/>
    <n v="0"/>
    <n v="0"/>
    <n v="0"/>
    <n v="0"/>
    <n v="1650"/>
    <n v="47643"/>
    <m/>
    <m/>
    <m/>
    <m/>
    <n v="47643"/>
    <m/>
    <n v="261920.5"/>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84112306000"/>
    <s v="1 UWI in License"/>
    <n v="441959"/>
    <s v="100/06-23-018-11W4/00"/>
    <n v="441959"/>
    <n v="1"/>
    <s v="100"/>
    <s v="06"/>
    <s v="23"/>
    <s v="018"/>
    <s v="11W4"/>
    <s v="00"/>
    <s v="06-23-018-11W4"/>
    <s v="06-23-018-11W4"/>
    <s v="AB"/>
    <s v="ALDERSON"/>
    <s v="Imaginea ALDSON 6-23-18-11"/>
    <x v="6"/>
    <s v="Cor4 Oil Corp"/>
    <s v="Working Interest"/>
    <n v="1"/>
    <s v="WEST TIDE LAKE"/>
    <s v="No"/>
    <m/>
    <s v="Pump OIL"/>
    <d v="2019-05-31T00:00:00"/>
    <m/>
    <n v="3576"/>
    <m/>
    <m/>
    <s v="Pump OIL"/>
    <s v="Mpekisko"/>
    <s v="Cor4 Oil Corp"/>
    <n v="7440009"/>
    <m/>
    <m/>
    <d v="2011-12-22T00:00:00"/>
    <d v="2012-01-27T00:00:00"/>
    <d v="2012-02-03T00:00:00"/>
    <d v="2013-02-03T00:00:00"/>
    <d v="2012-04-01T00:00:00"/>
    <d v="2012-04-12T00:00:00"/>
    <m/>
    <m/>
    <m/>
    <m/>
    <s v="WI"/>
    <n v="1"/>
    <n v="1"/>
    <n v="1"/>
    <x v="0"/>
    <s v="N"/>
    <n v="8.1972602739726028"/>
    <n v="8.1972602739726028"/>
    <n v="1089.9648"/>
    <n v="1089.9648"/>
    <s v="Pump OIL"/>
    <n v="2"/>
    <n v="2"/>
    <m/>
    <s v="Pump OIL"/>
    <x v="2"/>
    <s v="Producing"/>
    <s v="Producing"/>
    <x v="0"/>
    <x v="1"/>
    <s v="W 0441959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23610020"/>
    <s v="1 UWI in License"/>
    <n v="441976"/>
    <s v="102/10-36-018-12W4/00"/>
    <n v="441976"/>
    <n v="1"/>
    <s v="102"/>
    <s v="10"/>
    <s v="36"/>
    <s v="018"/>
    <s v="12W4"/>
    <s v="00"/>
    <s v="13-31-018-11W4"/>
    <s v="13-31-018-11W4"/>
    <s v="AB"/>
    <s v="PRINCESS"/>
    <s v="Imaginea PRIN 10-36-18-12"/>
    <x v="6"/>
    <s v="Cor4 Oil Corp"/>
    <s v="Working Interest"/>
    <n v="1"/>
    <s v="WEST TIDE LAKE"/>
    <s v="No"/>
    <m/>
    <s v="Pump OIL"/>
    <d v="2020-05-31T00:00:00"/>
    <m/>
    <n v="3302"/>
    <n v="6411"/>
    <n v="2811"/>
    <s v="Pump OIL"/>
    <s v="Mpekisko"/>
    <s v="Cor4 Oil Corp"/>
    <n v="7440009"/>
    <m/>
    <m/>
    <d v="2011-12-22T00:00:00"/>
    <d v="2012-01-21T00:00:00"/>
    <d v="2012-01-28T00:00:00"/>
    <m/>
    <d v="2012-03-01T00:00:00"/>
    <d v="2012-03-04T00:00:00"/>
    <m/>
    <m/>
    <m/>
    <m/>
    <s v="WI"/>
    <n v="1"/>
    <n v="1"/>
    <n v="1"/>
    <x v="0"/>
    <s v="N"/>
    <n v="8.213698630136987"/>
    <n v="8.213698630136987"/>
    <n v="1006.4496"/>
    <n v="1006.4496"/>
    <s v="Pump OIL"/>
    <n v="2"/>
    <n v="2"/>
    <m/>
    <s v="Pump OIL"/>
    <x v="2"/>
    <s v="Producing"/>
    <s v="Producing"/>
    <x v="0"/>
    <x v="1"/>
    <s v="W 0441976 "/>
    <n v="45993"/>
    <n v="0"/>
    <n v="169309"/>
    <n v="0"/>
    <n v="0"/>
    <n v="0"/>
    <n v="1650"/>
    <n v="216952"/>
    <m/>
    <m/>
    <m/>
    <m/>
    <n v="216952"/>
    <m/>
    <n v="256806.76"/>
    <m/>
    <n v="145993"/>
    <n v="2500"/>
    <n v="148493"/>
    <x v="16"/>
    <m/>
    <n v="145993"/>
    <n v="2500"/>
    <x v="16"/>
    <s v=""/>
    <n v="20"/>
    <s v="1) Active well = Use reserve-life"/>
    <s v="No"/>
    <m/>
    <n v="145993"/>
    <n v="2500"/>
    <n v="148493"/>
    <n v="1"/>
    <n v="145993"/>
    <n v="2500"/>
    <n v="148493"/>
    <n v="26"/>
    <n v="1.35E-2"/>
    <n v="206894.81727366836"/>
    <n v="3788.5790429228896"/>
    <n v="210683.39631659124"/>
    <n v="1.7600000000000001E-2"/>
    <n v="131445.29813582267"/>
    <n v="2205.9024606345429"/>
    <n v="133651.2005964572"/>
    <s v="A.5) Well with SCVF. Wells with SCVF can be done for $100,000. Use base LMR+ $100,000 for abandonment and $25,000 for rec ($2,500 for pad site)."/>
  </r>
  <r>
    <s v="1 - Yes"/>
    <s v="1- Yes"/>
    <n v="184112615020"/>
    <s v="1 UWI in License"/>
    <n v="441979"/>
    <s v="102/15-26-018-11W4/00"/>
    <n v="441979"/>
    <n v="1"/>
    <s v="102"/>
    <s v="15"/>
    <s v="26"/>
    <s v="018"/>
    <s v="11W4"/>
    <s v="00"/>
    <s v="04-36-018-11W4"/>
    <s v="04-36-018-11W4"/>
    <s v="AB"/>
    <s v="PRINCESS"/>
    <s v="Imaginea PRIN 15-26-18-11"/>
    <x v="6"/>
    <s v="Cor4 Oil Corp"/>
    <s v="Working Interest"/>
    <n v="1"/>
    <s v="WEST TIDE LAKE"/>
    <s v="No"/>
    <m/>
    <s v="Pump OIL"/>
    <d v="2020-05-31T00:00:00"/>
    <m/>
    <n v="3232"/>
    <n v="5177"/>
    <n v="1646"/>
    <s v="Pump OIL"/>
    <s v="Mpekisko"/>
    <s v="Cor4 Oil Corp"/>
    <n v="7440009"/>
    <m/>
    <m/>
    <d v="2011-12-22T00:00:00"/>
    <d v="2012-01-31T00:00:00"/>
    <d v="2012-02-08T00:00:00"/>
    <d v="2012-03-22T00:00:00"/>
    <d v="2012-03-01T00:00:00"/>
    <d v="2012-03-08T00:00:00"/>
    <m/>
    <m/>
    <m/>
    <m/>
    <s v="WI"/>
    <n v="1"/>
    <n v="1"/>
    <n v="1"/>
    <x v="0"/>
    <s v="N"/>
    <n v="8.1863013698630134"/>
    <n v="8.1863013698630134"/>
    <n v="985.11360000000002"/>
    <n v="985.11360000000002"/>
    <s v="Pump OIL"/>
    <n v="2"/>
    <n v="2"/>
    <m/>
    <s v="Pump OIL"/>
    <x v="2"/>
    <s v="Producing"/>
    <s v="Producing"/>
    <x v="0"/>
    <x v="1"/>
    <s v="W 0441979 "/>
    <n v="45993"/>
    <n v="0"/>
    <n v="0"/>
    <n v="0"/>
    <n v="0"/>
    <n v="0"/>
    <n v="1650"/>
    <n v="47643"/>
    <m/>
    <m/>
    <m/>
    <m/>
    <n v="47643"/>
    <m/>
    <n v="281712.95"/>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12907020"/>
    <s v="1 UWI in License"/>
    <n v="441990"/>
    <s v="102/07-29-018-11W4/00"/>
    <n v="441990"/>
    <n v="1"/>
    <s v="102"/>
    <s v="07"/>
    <s v="29"/>
    <s v="018"/>
    <s v="11W4"/>
    <s v="00"/>
    <s v="07-29-018-11W4"/>
    <s v="07-29-018-11W4"/>
    <s v="AB"/>
    <s v="PRINCESS"/>
    <s v="Imaginea PRIN 7-29-18-11"/>
    <x v="6"/>
    <s v="Cor4 Oil Corp"/>
    <s v="Working Interest"/>
    <n v="1"/>
    <s v="WEST TIDE LAKE"/>
    <s v="No"/>
    <m/>
    <s v="Susp OIL"/>
    <d v="2014-07-31T00:00:00"/>
    <m/>
    <n v="3612"/>
    <m/>
    <m/>
    <s v="Susp OIL"/>
    <s v="Mpekisko"/>
    <s v="Cor4 Oil Corp"/>
    <n v="7440009"/>
    <m/>
    <m/>
    <d v="2011-12-22T00:00:00"/>
    <d v="2012-01-18T00:00:00"/>
    <d v="2012-01-20T00:00:00"/>
    <d v="2013-01-20T00:00:00"/>
    <d v="2012-03-01T00:00:00"/>
    <d v="2012-03-05T00:00:00"/>
    <m/>
    <m/>
    <m/>
    <m/>
    <s v="WI"/>
    <n v="1"/>
    <n v="1"/>
    <n v="1"/>
    <x v="0"/>
    <s v="N"/>
    <n v="8.2219178082191782"/>
    <n v="8.2219178082191782"/>
    <n v="1100.9376"/>
    <n v="1100.9376"/>
    <s v="Susp OIL"/>
    <n v="12"/>
    <n v="12"/>
    <m/>
    <s v="Susp OIL"/>
    <x v="2"/>
    <s v="Suspended"/>
    <s v="Suspended"/>
    <x v="1"/>
    <x v="1"/>
    <s v="W 0441990 "/>
    <n v="45993"/>
    <n v="0"/>
    <n v="0"/>
    <n v="0"/>
    <n v="0"/>
    <n v="16500"/>
    <n v="0"/>
    <n v="62493"/>
    <m/>
    <m/>
    <m/>
    <m/>
    <n v="62493"/>
    <m/>
    <n v="0"/>
    <m/>
    <n v="30000"/>
    <n v="25000"/>
    <n v="55000"/>
    <x v="8"/>
    <m/>
    <n v="30000"/>
    <n v="25000"/>
    <x v="8"/>
    <s v=""/>
    <n v="6"/>
    <s v="6) Prioritize Princess oil over Jenner Oil"/>
    <n v="7"/>
    <m/>
    <n v="30000"/>
    <n v="25000"/>
    <n v="55000"/>
    <n v="1"/>
    <n v="30000"/>
    <n v="25000"/>
    <n v="55000"/>
    <n v="7"/>
    <n v="1.35E-2"/>
    <n v="32952.436053333418"/>
    <n v="29364.664618751056"/>
    <n v="62317.100672084474"/>
    <n v="1.7600000000000001E-2"/>
    <n v="29164.050245571711"/>
    <n v="23817.70244827108"/>
    <n v="52981.752693842791"/>
    <s v="D.3) Inactive Princess Oil/Other wells. Used $30,000 and $25,500 for rec ($2,500 for pad site)"/>
  </r>
  <r>
    <s v="1 - Yes"/>
    <s v="1- Yes"/>
    <n v="184101313000"/>
    <s v="1 UWI in License"/>
    <n v="442308"/>
    <s v="100/13-13-018-10W4/00"/>
    <n v="442308"/>
    <n v="1"/>
    <s v="100"/>
    <s v="13"/>
    <s v="13"/>
    <s v="018"/>
    <s v="10W4"/>
    <s v="00"/>
    <s v="04-13-018-10W4"/>
    <s v="04-13-018-10W4"/>
    <s v="AB"/>
    <s v="ALDERSON"/>
    <s v="Imaginea ALDSON 13-13-18-10"/>
    <x v="6"/>
    <s v="Cor4 Oil Corp"/>
    <s v="Working Interest"/>
    <n v="1"/>
    <s v="WEST TIDE LAKE"/>
    <s v="No"/>
    <m/>
    <s v="Pump OIL"/>
    <d v="2020-04-30T00:00:00"/>
    <m/>
    <n v="3175"/>
    <n v="7907"/>
    <n v="4480"/>
    <s v="Pump OIL"/>
    <s v="Ksunburst"/>
    <s v="Cor4 Oil Corp"/>
    <n v="141249"/>
    <m/>
    <m/>
    <d v="2012-01-04T00:00:00"/>
    <d v="2012-02-29T00:00:00"/>
    <d v="2012-03-09T00:00:00"/>
    <m/>
    <d v="2012-05-01T00:00:00"/>
    <d v="2012-05-17T00:00:00"/>
    <m/>
    <m/>
    <m/>
    <m/>
    <s v="WI"/>
    <n v="1"/>
    <n v="1"/>
    <n v="1"/>
    <x v="0"/>
    <s v="N"/>
    <n v="8.1068493150684926"/>
    <n v="8.1068493150684926"/>
    <n v="967.74"/>
    <n v="967.74"/>
    <s v="Pump OIL"/>
    <n v="2"/>
    <n v="2"/>
    <m/>
    <s v="Pump OIL"/>
    <x v="2"/>
    <s v="Producing"/>
    <s v="Producing"/>
    <x v="0"/>
    <x v="1"/>
    <s v="W 0442308 "/>
    <n v="45993"/>
    <n v="0"/>
    <n v="0"/>
    <n v="0"/>
    <n v="0"/>
    <n v="0"/>
    <n v="0"/>
    <n v="45993"/>
    <m/>
    <m/>
    <m/>
    <m/>
    <n v="45993"/>
    <m/>
    <n v="897227.64"/>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3306030"/>
    <s v="1 UWI in License"/>
    <n v="442416"/>
    <s v="103/06-33-017-12W4/00"/>
    <n v="442416"/>
    <n v="1"/>
    <s v="103"/>
    <s v="06"/>
    <s v="33"/>
    <s v="017"/>
    <s v="12W4"/>
    <s v="00"/>
    <s v="14-33-017-12W4"/>
    <s v="14-33-017-12W4"/>
    <s v="AB"/>
    <s v="BANTRY"/>
    <s v="Imaginea BANTRY 6-33-17-12"/>
    <x v="8"/>
    <s v="Cor4 Oil Corp"/>
    <s v="Working Interest"/>
    <n v="1"/>
    <s v="ALDERSON"/>
    <s v="No"/>
    <m/>
    <s v="Pump OIL"/>
    <d v="2020-03-31T00:00:00"/>
    <m/>
    <n v="3258"/>
    <n v="5571"/>
    <n v="2070"/>
    <s v="Pump OIL"/>
    <s v="Mpekisko"/>
    <s v="Cor4 Oil Corp"/>
    <n v="96675"/>
    <m/>
    <m/>
    <d v="2012-01-05T00:00:00"/>
    <d v="2012-10-12T00:00:00"/>
    <d v="2012-11-16T00:00:00"/>
    <d v="2013-11-16T00:00:00"/>
    <d v="2012-12-01T00:00:00"/>
    <d v="2012-12-08T00:00:00"/>
    <m/>
    <m/>
    <m/>
    <m/>
    <s v="WI"/>
    <n v="1"/>
    <n v="1"/>
    <n v="1"/>
    <x v="0"/>
    <s v="N"/>
    <n v="7.4876712328767123"/>
    <n v="7.4876712328767123"/>
    <n v="993.03840000000002"/>
    <n v="993.03840000000002"/>
    <s v="Pump OIL"/>
    <n v="2"/>
    <n v="2"/>
    <m/>
    <s v="Pump OIL"/>
    <x v="2"/>
    <s v="Producing"/>
    <s v="Producing"/>
    <x v="0"/>
    <x v="1"/>
    <s v="W 0442416 "/>
    <n v="45993"/>
    <n v="0"/>
    <n v="0"/>
    <n v="0"/>
    <n v="0"/>
    <n v="16500"/>
    <n v="0"/>
    <n v="62493"/>
    <m/>
    <m/>
    <m/>
    <m/>
    <n v="62493"/>
    <m/>
    <n v="321637.5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22615000"/>
    <s v="1 UWI in License"/>
    <n v="442455"/>
    <s v="100/15-26-017-12W4/00"/>
    <n v="442455"/>
    <n v="1"/>
    <s v="100"/>
    <s v="15"/>
    <s v="26"/>
    <s v="017"/>
    <s v="12W4"/>
    <s v="00"/>
    <s v="15-26-017-12W4"/>
    <s v="15-26-017-12W4"/>
    <s v="AB"/>
    <m/>
    <s v="Imaginea BANTRY 15-26-17-12"/>
    <x v="8"/>
    <s v="Cor4 Oil Corp"/>
    <s v="Working Interest"/>
    <n v="1"/>
    <s v="ALDERSON"/>
    <s v="No"/>
    <m/>
    <s v="Cased"/>
    <m/>
    <m/>
    <n v="3553"/>
    <m/>
    <m/>
    <m/>
    <m/>
    <m/>
    <m/>
    <m/>
    <m/>
    <d v="2012-01-06T00:00:00"/>
    <d v="2012-02-20T00:00:00"/>
    <d v="2012-02-21T00:00:00"/>
    <d v="2013-02-21T00:00:00"/>
    <m/>
    <m/>
    <m/>
    <m/>
    <m/>
    <m/>
    <s v="WI"/>
    <n v="1"/>
    <n v="1"/>
    <n v="1"/>
    <x v="0"/>
    <s v="N"/>
    <n v="8.131506849315068"/>
    <n v="8.131506849315068"/>
    <n v="1082.9544000000001"/>
    <n v="1082.9544000000001"/>
    <s v="Cased"/>
    <n v="32"/>
    <n v="32"/>
    <m/>
    <s v="Cased"/>
    <x v="0"/>
    <s v="Pre-Production"/>
    <s v="Pre-Production"/>
    <x v="1"/>
    <x v="1"/>
    <s v="W 0442455 "/>
    <n v="17975"/>
    <n v="0"/>
    <n v="169309"/>
    <n v="0"/>
    <n v="0"/>
    <n v="16500"/>
    <n v="0"/>
    <n v="203784"/>
    <m/>
    <m/>
    <m/>
    <m/>
    <n v="203784"/>
    <m/>
    <n v="0"/>
    <m/>
    <n v="117975"/>
    <n v="25000"/>
    <n v="142975"/>
    <x v="16"/>
    <m/>
    <n v="117975"/>
    <n v="25000"/>
    <x v="16"/>
    <s v=""/>
    <n v="5"/>
    <s v="4) SCVF - 2-3 a year"/>
    <n v="9"/>
    <m/>
    <n v="117975"/>
    <n v="25000"/>
    <n v="142975"/>
    <n v="1"/>
    <n v="117975"/>
    <n v="25000"/>
    <n v="142975"/>
    <n v="9"/>
    <n v="1.35E-2"/>
    <n v="133107.8790079201"/>
    <n v="30162.862273584105"/>
    <n v="163270.74128150422"/>
    <n v="1.7600000000000001E-2"/>
    <n v="113765.31627841767"/>
    <n v="23626.16185350643"/>
    <n v="137391.47813192409"/>
    <s v="A.5) Well with SCVF. Wells with SCVF can be done for $100,000. Use base LMR+ $100,000 for abandonment and $25,000 for rec ($2,500 for pad site)."/>
  </r>
  <r>
    <s v="1 - Yes"/>
    <s v="1- Yes"/>
    <n v="184091804020"/>
    <s v="1 UWI in License"/>
    <n v="442588"/>
    <s v="102/04-18-018-09W4/00"/>
    <n v="442588"/>
    <n v="1"/>
    <s v="102"/>
    <s v="04"/>
    <s v="18"/>
    <s v="018"/>
    <s v="09W4"/>
    <s v="00"/>
    <s v="04-18-018-09W4"/>
    <s v="04-18-018-09W4"/>
    <s v="AB"/>
    <m/>
    <s v="Imaginea ALDSON 4-18-18-9"/>
    <x v="6"/>
    <s v="Cor4 Oil Corp"/>
    <s v="Working Interest"/>
    <n v="1"/>
    <s v="WEST TIDE LAKE"/>
    <s v="No"/>
    <m/>
    <s v="Cased"/>
    <m/>
    <m/>
    <n v="3576"/>
    <m/>
    <m/>
    <m/>
    <m/>
    <m/>
    <m/>
    <m/>
    <m/>
    <d v="2012-01-10T00:00:00"/>
    <d v="2012-02-11T00:00:00"/>
    <d v="2012-02-13T00:00:00"/>
    <m/>
    <m/>
    <m/>
    <m/>
    <m/>
    <m/>
    <m/>
    <s v="WI"/>
    <n v="1"/>
    <n v="1"/>
    <n v="1"/>
    <x v="0"/>
    <s v="N"/>
    <n v="8.1561643835616433"/>
    <n v="8.1561643835616433"/>
    <n v="1089.9648"/>
    <n v="1089.9648"/>
    <s v="Cased"/>
    <n v="32"/>
    <n v="32"/>
    <m/>
    <s v="Cased"/>
    <x v="0"/>
    <s v="Pre-Production"/>
    <s v="Pre-Production"/>
    <x v="1"/>
    <x v="1"/>
    <s v="W 0442588 "/>
    <n v="17975"/>
    <n v="0"/>
    <n v="0"/>
    <n v="0"/>
    <n v="0"/>
    <n v="16500"/>
    <n v="0"/>
    <n v="34475"/>
    <m/>
    <m/>
    <m/>
    <m/>
    <n v="34475"/>
    <m/>
    <n v="0"/>
    <m/>
    <n v="30000"/>
    <n v="25000"/>
    <n v="55000"/>
    <x v="8"/>
    <m/>
    <n v="30000"/>
    <n v="25000"/>
    <x v="8"/>
    <s v=""/>
    <n v="6"/>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10404020"/>
    <s v="1 UWI in License"/>
    <n v="442634"/>
    <s v="102/04-04-018-11W4/00"/>
    <n v="442634"/>
    <n v="1"/>
    <s v="102"/>
    <s v="04"/>
    <s v="04"/>
    <s v="018"/>
    <s v="11W4"/>
    <s v="00"/>
    <s v="09-05-018-11W4"/>
    <s v="09-05-018-11W4"/>
    <s v="AB"/>
    <s v="ALDERSON"/>
    <s v="Imaginea ALDSON 4-4-18-11"/>
    <x v="8"/>
    <s v="Cor4 Oil Corp"/>
    <s v="Working Interest"/>
    <n v="1"/>
    <s v="ALDERSON"/>
    <s v="No"/>
    <m/>
    <s v="Pump OIL"/>
    <d v="2018-12-31T00:00:00"/>
    <m/>
    <n v="3282"/>
    <n v="6306"/>
    <n v="2641"/>
    <s v="Pump OIL"/>
    <s v="Mpekisko"/>
    <s v="Cor4 Oil Corp"/>
    <n v="96675"/>
    <m/>
    <m/>
    <d v="2012-01-11T00:00:00"/>
    <d v="2012-02-15T00:00:00"/>
    <d v="2012-03-11T00:00:00"/>
    <d v="2013-03-11T00:00:00"/>
    <d v="2012-07-01T00:00:00"/>
    <d v="2012-07-10T00:00:00"/>
    <m/>
    <m/>
    <m/>
    <m/>
    <s v="WI"/>
    <n v="1"/>
    <n v="1"/>
    <n v="1"/>
    <x v="0"/>
    <s v="N"/>
    <n v="8.1452054794520556"/>
    <n v="8.1452054794520556"/>
    <n v="1000.3536"/>
    <n v="1000.3536"/>
    <s v="Pump OIL"/>
    <n v="2"/>
    <n v="2"/>
    <m/>
    <s v="Pump OIL"/>
    <x v="2"/>
    <s v="Producing"/>
    <s v="Producing"/>
    <x v="0"/>
    <x v="1"/>
    <s v="W 0442634 "/>
    <n v="45993"/>
    <n v="0"/>
    <n v="0"/>
    <n v="0"/>
    <n v="0"/>
    <n v="0"/>
    <n v="1650"/>
    <n v="47643"/>
    <m/>
    <m/>
    <m/>
    <m/>
    <n v="47643"/>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13016020"/>
    <s v="1 UWI in License"/>
    <n v="443051"/>
    <s v="102/16-30-018-11W4/00"/>
    <n v="443051"/>
    <n v="1"/>
    <s v="102"/>
    <s v="16"/>
    <s v="30"/>
    <s v="018"/>
    <s v="11W4"/>
    <s v="00"/>
    <s v="16-30-018-11W4"/>
    <s v="16-30-018-11W4"/>
    <s v="AB"/>
    <s v="PRINCESS"/>
    <s v="Imaginea PRIN 16-30-18-11"/>
    <x v="6"/>
    <s v="Cor4 Oil Corp"/>
    <s v="Working Interest"/>
    <n v="1"/>
    <s v="WEST TIDE LAKE"/>
    <s v="No"/>
    <m/>
    <s v="Susp OIL"/>
    <d v="2014-07-31T00:00:00"/>
    <m/>
    <n v="3590"/>
    <n v="3632"/>
    <m/>
    <s v="Susp OIL"/>
    <s v="Mpekisko"/>
    <s v="Cor4 Oil Corp"/>
    <n v="7440009"/>
    <m/>
    <m/>
    <d v="2012-01-19T00:00:00"/>
    <d v="2012-10-16T00:00:00"/>
    <d v="2012-10-19T00:00:00"/>
    <d v="2013-10-19T00:00:00"/>
    <d v="2012-12-01T00:00:00"/>
    <d v="2012-12-02T00:00:00"/>
    <m/>
    <m/>
    <m/>
    <m/>
    <s v="WI"/>
    <n v="1"/>
    <n v="1"/>
    <n v="1"/>
    <x v="0"/>
    <s v="N"/>
    <n v="7.4767123287671229"/>
    <n v="7.4767123287671229"/>
    <n v="1094.232"/>
    <n v="1094.232"/>
    <s v="Susp OIL"/>
    <n v="12"/>
    <n v="12"/>
    <m/>
    <s v="Susp OIL"/>
    <x v="2"/>
    <s v="Suspended"/>
    <s v="Suspended"/>
    <x v="1"/>
    <x v="1"/>
    <s v="W 0443051 "/>
    <n v="45993"/>
    <n v="0"/>
    <n v="169309"/>
    <n v="0"/>
    <n v="0"/>
    <n v="16500"/>
    <n v="0"/>
    <n v="231802"/>
    <m/>
    <m/>
    <m/>
    <m/>
    <n v="231802"/>
    <m/>
    <n v="0"/>
    <m/>
    <n v="145993"/>
    <n v="25000"/>
    <n v="170993"/>
    <x v="16"/>
    <m/>
    <n v="145993"/>
    <n v="25000"/>
    <x v="16"/>
    <s v=""/>
    <n v="20"/>
    <s v="4) SCVF - 2-3 a year"/>
    <n v="14"/>
    <m/>
    <n v="145993"/>
    <n v="25000"/>
    <n v="170993"/>
    <n v="1"/>
    <n v="145993"/>
    <n v="25000"/>
    <n v="170993"/>
    <n v="14"/>
    <n v="1.35E-2"/>
    <n v="176142.67007629457"/>
    <n v="32254.57443589922"/>
    <n v="208397.24451219378"/>
    <n v="1.7600000000000001E-2"/>
    <n v="137970.16989915856"/>
    <n v="23154.022364515142"/>
    <n v="161124.1922636737"/>
    <s v="A.5) Well with SCVF. Wells with SCVF can be done for $100,000. Use base LMR+ $100,000 for abandonment and $25,000 for rec ($2,500 for pad site)."/>
  </r>
  <r>
    <s v="1 - Yes"/>
    <s v="1- Yes"/>
    <n v="214082606100"/>
    <s v="1 UWI in License"/>
    <n v="443185"/>
    <s v="110/06-26-021-08W4/00"/>
    <n v="443185"/>
    <n v="1"/>
    <s v="110"/>
    <s v="06"/>
    <s v="26"/>
    <s v="021"/>
    <s v="08W4"/>
    <s v="00"/>
    <s v="14-26-021-08W4"/>
    <s v="14-26-021-08W4"/>
    <s v="AB"/>
    <s v="JENNER"/>
    <s v="IMAGINEA JENNER 6-26-21-8"/>
    <x v="0"/>
    <s v="Cor4 Oil Corp"/>
    <s v="Working Interest"/>
    <n v="1"/>
    <s v="JENNER OIL"/>
    <s v="No"/>
    <m/>
    <s v="Susp OIL"/>
    <d v="2017-07-31T00:00:00"/>
    <m/>
    <n v="3199"/>
    <n v="4839"/>
    <n v="1315"/>
    <s v="Susp OIL"/>
    <s v="Kglauc_ss"/>
    <s v="Cor4 Oil Corp"/>
    <n v="52789"/>
    <m/>
    <m/>
    <d v="2012-01-23T00:00:00"/>
    <d v="2012-01-31T00:00:00"/>
    <d v="2012-02-06T00:00:00"/>
    <m/>
    <d v="2012-02-01T00:00:00"/>
    <d v="2012-02-23T00:00:00"/>
    <m/>
    <m/>
    <m/>
    <m/>
    <s v="WI"/>
    <n v="1"/>
    <n v="1"/>
    <n v="1"/>
    <x v="0"/>
    <s v="N"/>
    <n v="8.1863013698630134"/>
    <n v="8.1863013698630134"/>
    <n v="975.05520000000001"/>
    <n v="975.05520000000001"/>
    <s v="Susp OIL"/>
    <n v="12"/>
    <n v="12"/>
    <m/>
    <s v="Susp OIL"/>
    <x v="2"/>
    <s v="Suspended"/>
    <s v="Suspended"/>
    <x v="1"/>
    <x v="0"/>
    <s v="W 0443185 "/>
    <n v="45993"/>
    <n v="0"/>
    <n v="0"/>
    <n v="0"/>
    <n v="0"/>
    <n v="16500"/>
    <n v="0"/>
    <n v="62493"/>
    <m/>
    <m/>
    <m/>
    <m/>
    <n v="62493"/>
    <m/>
    <n v="0"/>
    <m/>
    <n v="45993"/>
    <n v="25000"/>
    <n v="70993"/>
    <x v="6"/>
    <m/>
    <n v="45993"/>
    <n v="25000"/>
    <x v="6"/>
    <s v=""/>
    <n v="22"/>
    <s v="8) Leave Jenner Oil Wells until later"/>
    <n v="9"/>
    <m/>
    <n v="45993"/>
    <n v="25000"/>
    <n v="70993"/>
    <n v="1"/>
    <n v="45993"/>
    <n v="25000"/>
    <n v="70993"/>
    <n v="9"/>
    <n v="1.35E-2"/>
    <n v="51892.610122579092"/>
    <n v="30162.862273584105"/>
    <n v="82055.472396163197"/>
    <n v="1.7600000000000001E-2"/>
    <n v="44351.838877671231"/>
    <n v="23626.16185350643"/>
    <n v="67978.000731177657"/>
    <s v="D.1) Inactive Jenner Oil/Other wells. Used LMR costs (with submitted reductions) and $25,500 for rec ($2,500 for pad site)"/>
  </r>
  <r>
    <s v="1 - Yes"/>
    <s v="1- Yes"/>
    <n v="214082606110"/>
    <s v="1 UWI in License"/>
    <n v="443186"/>
    <s v="111/06-26-021-08W4/00"/>
    <n v="443186"/>
    <n v="1"/>
    <s v="111"/>
    <s v="06"/>
    <s v="26"/>
    <s v="021"/>
    <s v="08W4"/>
    <s v="00"/>
    <s v="11-26-021-08W4"/>
    <s v="11-26-021-08W4"/>
    <s v="AB"/>
    <s v="JENNER"/>
    <s v="IMAGINEA JENNER 6-26-21-8"/>
    <x v="0"/>
    <s v="Cor4 Oil Corp"/>
    <s v="Working Interest"/>
    <n v="1"/>
    <s v="JENNER OIL"/>
    <s v="No"/>
    <m/>
    <s v="Susp OIL"/>
    <d v="2017-07-31T00:00:00"/>
    <m/>
    <n v="3206"/>
    <n v="5049"/>
    <n v="1609"/>
    <s v="Susp OIL"/>
    <s v="Kglauc_ss"/>
    <s v="Cor4 Oil Corp"/>
    <n v="52789"/>
    <m/>
    <m/>
    <d v="2012-01-23T00:00:00"/>
    <d v="2012-02-07T00:00:00"/>
    <d v="2012-02-12T00:00:00"/>
    <m/>
    <d v="2012-02-01T00:00:00"/>
    <d v="2012-02-22T00:00:00"/>
    <m/>
    <m/>
    <m/>
    <m/>
    <s v="WI"/>
    <n v="1"/>
    <n v="1"/>
    <n v="1"/>
    <x v="0"/>
    <s v="N"/>
    <n v="8.1671232876712327"/>
    <n v="8.1671232876712327"/>
    <n v="977.18880000000001"/>
    <n v="977.18880000000001"/>
    <s v="Susp OIL"/>
    <n v="12"/>
    <n v="12"/>
    <m/>
    <s v="Susp OIL"/>
    <x v="2"/>
    <s v="Suspended"/>
    <s v="Suspended"/>
    <x v="1"/>
    <x v="0"/>
    <s v="W 0443186 "/>
    <n v="45993"/>
    <n v="0"/>
    <n v="0"/>
    <n v="0"/>
    <n v="0"/>
    <n v="16500"/>
    <n v="0"/>
    <n v="62493"/>
    <m/>
    <m/>
    <m/>
    <m/>
    <n v="62493"/>
    <m/>
    <n v="0"/>
    <m/>
    <n v="45993"/>
    <n v="25000"/>
    <n v="70993"/>
    <x v="6"/>
    <m/>
    <n v="45993"/>
    <n v="25000"/>
    <x v="6"/>
    <s v=""/>
    <n v="22"/>
    <s v="8) Leave Jenner Oil Wells until later"/>
    <n v="8"/>
    <m/>
    <n v="45993"/>
    <n v="25000"/>
    <n v="70993"/>
    <n v="1"/>
    <n v="45993"/>
    <n v="25000"/>
    <n v="70993"/>
    <n v="8"/>
    <n v="1.35E-2"/>
    <n v="51201.391339495894"/>
    <n v="29761.087591104202"/>
    <n v="80962.478930600104"/>
    <n v="1.7600000000000001E-2"/>
    <n v="44531.25924214923"/>
    <n v="23721.738827950812"/>
    <n v="68252.998070100046"/>
    <s v="D.1) Inactive Jenner Oil/Other wells. Used LMR costs (with submitted reductions) and $25,500 for rec ($2,500 for pad site)"/>
  </r>
  <r>
    <s v="1 - Yes"/>
    <s v="1- Yes"/>
    <n v="214083605000"/>
    <s v="1 UWI in License"/>
    <n v="443969"/>
    <s v="100/05-36-021-08W4/00"/>
    <n v="443969"/>
    <n v="1"/>
    <s v="100"/>
    <s v="05"/>
    <s v="36"/>
    <s v="021"/>
    <s v="08W4"/>
    <s v="00"/>
    <s v="05-36-021-08W4"/>
    <s v="05-36-021-08W4"/>
    <s v="AB"/>
    <s v="ATLEE-BUFFALO"/>
    <s v="IMAGINEA ATL-BUFF 5-36-21-8"/>
    <x v="0"/>
    <s v="Cor4 Oil Corp"/>
    <s v="Working Interest"/>
    <n v="1"/>
    <s v="JENNER OIL"/>
    <s v="No"/>
    <m/>
    <s v="Susp OIL"/>
    <d v="2015-07-31T00:00:00"/>
    <m/>
    <n v="3316"/>
    <n v="3360"/>
    <m/>
    <s v="Susp OIL"/>
    <s v="Kglauc_ss"/>
    <s v="Cor4 Oil Corp"/>
    <n v="52789"/>
    <m/>
    <m/>
    <d v="2012-02-09T00:00:00"/>
    <d v="2012-02-21T00:00:00"/>
    <d v="2012-02-23T00:00:00"/>
    <m/>
    <d v="2015-01-01T00:00:00"/>
    <d v="2015-01-26T00:00:00"/>
    <m/>
    <m/>
    <m/>
    <m/>
    <s v="WI"/>
    <n v="1"/>
    <n v="1"/>
    <n v="1"/>
    <x v="0"/>
    <s v="N"/>
    <n v="8.1287671232876715"/>
    <n v="8.1287671232876715"/>
    <n v="1010.7168"/>
    <n v="1010.7168"/>
    <s v="Susp OIL"/>
    <n v="12"/>
    <n v="12"/>
    <m/>
    <s v="Susp OIL"/>
    <x v="2"/>
    <s v="Suspended"/>
    <s v="Suspended"/>
    <x v="1"/>
    <x v="0"/>
    <s v="W 0443969 "/>
    <n v="45993"/>
    <n v="0"/>
    <n v="0"/>
    <n v="0"/>
    <n v="0"/>
    <n v="0"/>
    <n v="1650"/>
    <n v="47643"/>
    <m/>
    <m/>
    <m/>
    <m/>
    <n v="47643"/>
    <m/>
    <n v="0"/>
    <m/>
    <n v="45993"/>
    <n v="2500"/>
    <n v="48493"/>
    <x v="6"/>
    <m/>
    <n v="45993"/>
    <n v="2500"/>
    <x v="6"/>
    <s v=""/>
    <n v="22"/>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174122608020"/>
    <s v="1 UWI in License"/>
    <n v="444019"/>
    <s v="102/08-26-017-12W4/00"/>
    <n v="444019"/>
    <n v="1"/>
    <s v="102"/>
    <s v="08"/>
    <s v="26"/>
    <s v="017"/>
    <s v="12W4"/>
    <s v="00"/>
    <s v="08-26-017-12W4"/>
    <s v="08-26-017-12W4"/>
    <s v="AB"/>
    <s v="BANTRY"/>
    <s v="Imaginea BANTRY 8-26-17-12"/>
    <x v="8"/>
    <s v="Cor4 Oil Corp"/>
    <s v="Working Interest"/>
    <n v="1"/>
    <s v="ALDERSON"/>
    <s v="No"/>
    <m/>
    <s v="Susp OIL"/>
    <d v="2013-04-30T00:00:00"/>
    <m/>
    <n v="3583"/>
    <m/>
    <m/>
    <s v="Susp OIL"/>
    <s v="Mpekisko"/>
    <s v="Cor4 Oil Corp"/>
    <n v="96675"/>
    <m/>
    <m/>
    <d v="2012-02-10T00:00:00"/>
    <d v="2012-02-19T00:00:00"/>
    <d v="2012-02-21T00:00:00"/>
    <d v="2013-02-21T00:00:00"/>
    <d v="2012-05-01T00:00:00"/>
    <d v="2012-05-29T00:00:00"/>
    <m/>
    <m/>
    <m/>
    <m/>
    <s v="WI"/>
    <n v="1"/>
    <n v="1"/>
    <n v="1"/>
    <x v="0"/>
    <s v="N"/>
    <n v="8.1342465753424662"/>
    <n v="8.1342465753424662"/>
    <n v="1092.0984000000001"/>
    <n v="1092.0984000000001"/>
    <s v="Susp OIL"/>
    <n v="12"/>
    <n v="12"/>
    <m/>
    <s v="Susp OIL"/>
    <x v="2"/>
    <s v="Suspended"/>
    <s v="Suspended"/>
    <x v="1"/>
    <x v="1"/>
    <s v="W 0444019 "/>
    <n v="45993"/>
    <n v="0"/>
    <n v="169309"/>
    <n v="0"/>
    <n v="0"/>
    <n v="16500"/>
    <n v="0"/>
    <n v="231802"/>
    <m/>
    <m/>
    <m/>
    <m/>
    <n v="231802"/>
    <m/>
    <n v="0"/>
    <m/>
    <n v="145993"/>
    <n v="25000"/>
    <n v="170993"/>
    <x v="16"/>
    <m/>
    <n v="145993"/>
    <n v="25000"/>
    <x v="16"/>
    <s v=""/>
    <n v="9"/>
    <s v="4) SCVF - 2-3 a year"/>
    <n v="12"/>
    <m/>
    <n v="145993"/>
    <n v="25000"/>
    <n v="170993"/>
    <n v="1"/>
    <n v="145993"/>
    <n v="25000"/>
    <n v="170993"/>
    <n v="12"/>
    <n v="1.35E-2"/>
    <n v="171481.41926741292"/>
    <n v="31401.023952564618"/>
    <n v="202882.44321997755"/>
    <n v="1.7600000000000001E-2"/>
    <n v="139088.71334121758"/>
    <n v="23341.735258483786"/>
    <n v="162430.44859970137"/>
    <s v="A.5) Well with SCVF. Wells with SCVF can be done for $100,000. Use base LMR+ $100,000 for abandonment and $25,000 for rec ($2,500 for pad site)."/>
  </r>
  <r>
    <s v="1 - Yes"/>
    <s v="1- Yes"/>
    <n v="184120301000"/>
    <s v="1 UWI in License"/>
    <n v="444031"/>
    <s v="100/01-03-018-12W4/00"/>
    <n v="444031"/>
    <n v="1"/>
    <s v="100"/>
    <s v="01"/>
    <s v="03"/>
    <s v="018"/>
    <s v="12W4"/>
    <s v="00"/>
    <s v="01-03-018-12W4"/>
    <s v="01-03-018-12W4"/>
    <s v="AB"/>
    <s v="BANTRY"/>
    <s v="Imaginea BANTRY 1-3-18-12"/>
    <x v="8"/>
    <s v="Cor4 Oil Corp"/>
    <s v="Working Interest"/>
    <n v="1"/>
    <s v="ALDERSON"/>
    <s v="No"/>
    <m/>
    <s v="Susp OIL"/>
    <d v="2016-02-29T00:00:00"/>
    <m/>
    <n v="3504"/>
    <m/>
    <m/>
    <s v="Susp OIL"/>
    <s v="Mpekisko"/>
    <s v="Cor4 Oil Corp"/>
    <n v="96675"/>
    <m/>
    <m/>
    <d v="2012-02-10T00:00:00"/>
    <d v="2012-02-22T00:00:00"/>
    <d v="2012-02-24T00:00:00"/>
    <d v="2013-02-24T00:00:00"/>
    <d v="2012-11-01T00:00:00"/>
    <d v="2012-11-24T00:00:00"/>
    <m/>
    <m/>
    <m/>
    <m/>
    <s v="WI"/>
    <n v="1"/>
    <n v="1"/>
    <n v="1"/>
    <x v="0"/>
    <s v="N"/>
    <n v="8.1260273972602732"/>
    <n v="8.1260273972602732"/>
    <n v="1068.0192"/>
    <n v="1068.0192"/>
    <s v="Susp OIL"/>
    <n v="12"/>
    <n v="12"/>
    <m/>
    <s v="Susp OIL"/>
    <x v="2"/>
    <s v="Suspended"/>
    <s v="Suspended"/>
    <x v="1"/>
    <x v="1"/>
    <s v="W 0444031 "/>
    <n v="45993"/>
    <n v="0"/>
    <n v="169309"/>
    <n v="0"/>
    <n v="0"/>
    <n v="16500"/>
    <n v="0"/>
    <n v="231802"/>
    <m/>
    <m/>
    <m/>
    <m/>
    <n v="231802"/>
    <m/>
    <n v="0"/>
    <m/>
    <n v="145993"/>
    <n v="25000"/>
    <n v="170993"/>
    <x v="16"/>
    <m/>
    <n v="145993"/>
    <n v="25000"/>
    <x v="16"/>
    <s v=""/>
    <n v="10"/>
    <s v="4) SCVF - 2-3 a year"/>
    <n v="12"/>
    <m/>
    <n v="145993"/>
    <n v="25000"/>
    <n v="170993"/>
    <n v="1"/>
    <n v="145993"/>
    <n v="25000"/>
    <n v="170993"/>
    <n v="12"/>
    <n v="1.35E-2"/>
    <n v="171481.41926741292"/>
    <n v="31401.023952564618"/>
    <n v="202882.44321997755"/>
    <n v="1.7600000000000001E-2"/>
    <n v="139088.71334121758"/>
    <n v="23341.735258483786"/>
    <n v="162430.44859970137"/>
    <s v="A.5) Well with SCVF. Wells with SCVF can be done for $100,000. Use base LMR+ $100,000 for abandonment and $25,000 for rec ($2,500 for pad site)."/>
  </r>
  <r>
    <s v="1 - Yes"/>
    <s v="1- Yes"/>
    <n v="174123506030"/>
    <s v="1 UWI in License"/>
    <n v="444035"/>
    <s v="103/06-35-017-12W4/00"/>
    <n v="444035"/>
    <n v="1"/>
    <s v="103"/>
    <s v="06"/>
    <s v="35"/>
    <s v="017"/>
    <s v="12W4"/>
    <s v="00"/>
    <s v="06-35-017-12W4"/>
    <s v="06-35-017-12W4"/>
    <s v="AB"/>
    <m/>
    <s v="Imaginea ALDSON 6-35-17-12"/>
    <x v="8"/>
    <s v="Cor4 Oil Corp"/>
    <s v="Working Interest"/>
    <n v="1"/>
    <s v="ALDERSON"/>
    <s v="No"/>
    <m/>
    <s v="Cased"/>
    <m/>
    <m/>
    <n v="3497"/>
    <m/>
    <m/>
    <m/>
    <m/>
    <m/>
    <m/>
    <m/>
    <m/>
    <d v="2012-02-10T00:00:00"/>
    <d v="2012-02-17T00:00:00"/>
    <d v="2012-02-18T00:00:00"/>
    <d v="2013-02-18T00:00:00"/>
    <m/>
    <m/>
    <m/>
    <m/>
    <m/>
    <m/>
    <s v="WI"/>
    <n v="1"/>
    <n v="1"/>
    <n v="1"/>
    <x v="0"/>
    <s v="N"/>
    <n v="8.1397260273972609"/>
    <n v="8.1397260273972609"/>
    <n v="1065.8856000000001"/>
    <n v="1065.8856000000001"/>
    <s v="Cased"/>
    <n v="32"/>
    <n v="32"/>
    <m/>
    <s v="Cased"/>
    <x v="0"/>
    <s v="Pre-Production"/>
    <s v="Pre-Production"/>
    <x v="1"/>
    <x v="1"/>
    <s v="W 0444035 "/>
    <n v="17975"/>
    <n v="0"/>
    <n v="169309"/>
    <n v="0"/>
    <n v="0"/>
    <n v="16500"/>
    <n v="0"/>
    <n v="203784"/>
    <m/>
    <m/>
    <m/>
    <m/>
    <n v="203784"/>
    <m/>
    <n v="0"/>
    <m/>
    <n v="117975"/>
    <n v="25000"/>
    <n v="142975"/>
    <x v="16"/>
    <m/>
    <n v="117975"/>
    <n v="25000"/>
    <x v="16"/>
    <s v=""/>
    <n v="10"/>
    <s v="4) SCVF - 2-3 a year"/>
    <n v="9"/>
    <m/>
    <n v="117975"/>
    <n v="25000"/>
    <n v="142975"/>
    <n v="1"/>
    <n v="117975"/>
    <n v="25000"/>
    <n v="142975"/>
    <n v="9"/>
    <n v="1.35E-2"/>
    <n v="133107.8790079201"/>
    <n v="30162.862273584105"/>
    <n v="163270.74128150422"/>
    <n v="1.7600000000000001E-2"/>
    <n v="113765.31627841767"/>
    <n v="23626.16185350643"/>
    <n v="137391.47813192409"/>
    <s v="A.5) Well with SCVF. Wells with SCVF can be done for $100,000. Use base LMR+ $100,000 for abandonment and $25,000 for rec ($2,500 for pad site)."/>
  </r>
  <r>
    <s v="1 - Yes"/>
    <s v="1- Yes"/>
    <n v="164120907030"/>
    <s v="1 UWI in License"/>
    <n v="444061"/>
    <s v="103/07-09-016-12W4/00"/>
    <n v="444061"/>
    <n v="1"/>
    <s v="103"/>
    <s v="07"/>
    <s v="09"/>
    <s v="016"/>
    <s v="12W4"/>
    <s v="00"/>
    <s v="07-09-016-12W4"/>
    <s v="07-09-016-12W4"/>
    <s v="AB"/>
    <s v="ALDERSON"/>
    <s v="Imaginea ALDSON 7-9-16-12"/>
    <x v="8"/>
    <s v="Cor4 Oil Corp"/>
    <s v="Working Interest"/>
    <n v="1"/>
    <s v="ALDERSON"/>
    <s v="No"/>
    <m/>
    <s v="Pump OIL"/>
    <d v="2020-05-31T00:00:00"/>
    <m/>
    <n v="3455"/>
    <m/>
    <m/>
    <s v="Pump OIL"/>
    <s v="Mpekisko"/>
    <s v="Cor4 Oil Corp"/>
    <n v="121579"/>
    <m/>
    <m/>
    <d v="2012-02-10T00:00:00"/>
    <d v="2012-02-13T00:00:00"/>
    <d v="2012-02-15T00:00:00"/>
    <d v="2013-02-15T00:00:00"/>
    <d v="2012-04-01T00:00:00"/>
    <d v="2012-04-12T00:00:00"/>
    <m/>
    <m/>
    <m/>
    <m/>
    <s v="WI"/>
    <n v="1"/>
    <n v="1"/>
    <n v="1"/>
    <x v="0"/>
    <s v="N"/>
    <n v="8.1506849315068486"/>
    <n v="8.1506849315068486"/>
    <n v="1053.0840000000001"/>
    <n v="1053.0840000000001"/>
    <s v="Pump OIL"/>
    <n v="2"/>
    <n v="2"/>
    <m/>
    <s v="Pump OIL"/>
    <x v="2"/>
    <s v="Producing"/>
    <s v="Producing"/>
    <x v="0"/>
    <x v="1"/>
    <s v="W 0444061 "/>
    <n v="45993"/>
    <n v="0"/>
    <n v="169309"/>
    <n v="0"/>
    <n v="0"/>
    <n v="16500"/>
    <n v="0"/>
    <n v="231802"/>
    <m/>
    <m/>
    <m/>
    <m/>
    <n v="231802"/>
    <m/>
    <n v="132174.73000000001"/>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174123604020"/>
    <s v="1 UWI in License"/>
    <n v="444062"/>
    <s v="102/04-36-017-12W4/00"/>
    <n v="444062"/>
    <n v="1"/>
    <s v="102"/>
    <s v="04"/>
    <s v="36"/>
    <s v="017"/>
    <s v="12W4"/>
    <s v="00"/>
    <s v="04-36-017-12W4"/>
    <s v="04-36-017-12W4"/>
    <s v="AB"/>
    <s v="BANTRY"/>
    <s v="Imaginea ALDSON 4-36-17-12"/>
    <x v="8"/>
    <s v="Cor4 Oil Corp"/>
    <s v="Working Interest"/>
    <n v="1"/>
    <s v="ALDERSON"/>
    <s v="No"/>
    <m/>
    <s v="Act WTR Inj"/>
    <d v="2012-09-30T00:00:00"/>
    <d v="2020-05-31T00:00:00"/>
    <n v="3501"/>
    <m/>
    <m/>
    <s v="Act WTR Inj"/>
    <s v="Mpekisko"/>
    <m/>
    <m/>
    <s v="Cor4 Oil Corp"/>
    <s v="IF0139706"/>
    <d v="2012-02-10T00:00:00"/>
    <d v="2012-02-26T00:00:00"/>
    <d v="2012-02-27T00:00:00"/>
    <m/>
    <d v="2012-04-01T00:00:00"/>
    <d v="2012-04-14T00:00:00"/>
    <d v="2012-11-26T00:00:00"/>
    <m/>
    <m/>
    <m/>
    <s v="WI"/>
    <n v="1"/>
    <n v="1"/>
    <n v="1"/>
    <x v="0"/>
    <s v="N"/>
    <n v="8.1150684931506856"/>
    <n v="8.1150684931506856"/>
    <n v="1067.1048000000001"/>
    <n v="1067.1048000000001"/>
    <s v="Act WTR Inj"/>
    <n v="1"/>
    <n v="1"/>
    <m/>
    <s v="Act WTR Inj"/>
    <x v="0"/>
    <s v="Active"/>
    <s v="Active"/>
    <x v="0"/>
    <x v="1"/>
    <s v="W 0444062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22515020"/>
    <s v="1 UWI in License"/>
    <n v="444093"/>
    <s v="102/15-25-017-12W4/00"/>
    <n v="444093"/>
    <n v="1"/>
    <s v="102"/>
    <s v="15"/>
    <s v="25"/>
    <s v="017"/>
    <s v="12W4"/>
    <s v="00"/>
    <s v="15-25-017-12W4"/>
    <s v="15-25-017-12W4"/>
    <s v="AB"/>
    <s v="BANTRY"/>
    <s v="Imaginea ALDSON 15-25-17-12"/>
    <x v="8"/>
    <s v="Cor4 Oil Corp"/>
    <s v="Working Interest"/>
    <n v="1"/>
    <s v="ALDERSON"/>
    <s v="No"/>
    <m/>
    <s v="ABD OIL"/>
    <d v="2015-11-30T00:00:00"/>
    <m/>
    <n v="3491"/>
    <m/>
    <m/>
    <s v="ABD OIL"/>
    <s v="Mpekisko"/>
    <m/>
    <m/>
    <m/>
    <m/>
    <d v="2012-02-13T00:00:00"/>
    <d v="2012-03-07T00:00:00"/>
    <d v="2012-03-09T00:00:00"/>
    <d v="2013-03-09T00:00:00"/>
    <d v="2012-06-01T00:00:00"/>
    <d v="2012-06-01T00:00:00"/>
    <m/>
    <d v="2017-10-20T00:00:00"/>
    <s v="Other"/>
    <m/>
    <s v="WI"/>
    <n v="1"/>
    <n v="1"/>
    <n v="1"/>
    <x v="0"/>
    <s v="N"/>
    <n v="8.087671232876712"/>
    <n v="8.087671232876712"/>
    <n v="1064.0568000000001"/>
    <n v="1064.0568000000001"/>
    <s v="ABD OIL"/>
    <n v="17"/>
    <n v="17"/>
    <m/>
    <s v="ABD OIL"/>
    <x v="2"/>
    <s v="Abandoned"/>
    <s v="Abandoned"/>
    <x v="1"/>
    <x v="1"/>
    <s v="W 0444093 "/>
    <n v="0"/>
    <n v="0"/>
    <n v="0"/>
    <n v="0"/>
    <n v="0"/>
    <n v="16500"/>
    <n v="0"/>
    <n v="16500"/>
    <m/>
    <m/>
    <m/>
    <m/>
    <n v="16500"/>
    <m/>
    <n v="0"/>
    <m/>
    <n v="0"/>
    <n v="25000"/>
    <n v="25000"/>
    <x v="1"/>
    <m/>
    <n v="0"/>
    <n v="25000"/>
    <x v="1"/>
    <s v=""/>
    <n v="10"/>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14091301000"/>
    <s v="1 UWI in License"/>
    <n v="447037"/>
    <s v="100/01-13-021-09W4/00"/>
    <n v="447037"/>
    <n v="1"/>
    <s v="100"/>
    <s v="01"/>
    <s v="13"/>
    <s v="021"/>
    <s v="09W4"/>
    <s v="00"/>
    <s v="09-12-021-09W4"/>
    <s v="09-12-021-09W4"/>
    <s v="AB"/>
    <s v="JENNER"/>
    <s v="IMAGINEA JENNER 1-13-21-9"/>
    <x v="0"/>
    <s v="Cor4 Oil Corp"/>
    <s v="Working Interest"/>
    <n v="1"/>
    <s v="JENNER OIL"/>
    <s v="No"/>
    <m/>
    <s v="Susp OIL"/>
    <d v="2012-11-30T00:00:00"/>
    <m/>
    <n v="3102"/>
    <n v="4780"/>
    <n v="1368"/>
    <s v="Susp OIL"/>
    <s v="Kglauc_ss"/>
    <s v="Cor4 Oil Corp"/>
    <n v="5000066"/>
    <m/>
    <m/>
    <d v="2012-07-06T00:00:00"/>
    <d v="2012-08-21T00:00:00"/>
    <d v="2012-08-25T00:00:00"/>
    <m/>
    <d v="2012-09-01T00:00:00"/>
    <d v="2012-09-10T00:00:00"/>
    <m/>
    <m/>
    <m/>
    <m/>
    <s v="WI"/>
    <n v="1"/>
    <n v="1"/>
    <n v="1"/>
    <x v="0"/>
    <s v="N"/>
    <n v="7.6301369863013697"/>
    <n v="7.6301369863013697"/>
    <n v="945.4896"/>
    <n v="945.4896"/>
    <s v="Susp OIL"/>
    <n v="12"/>
    <n v="12"/>
    <m/>
    <s v="Susp OIL"/>
    <x v="2"/>
    <s v="Suspended"/>
    <s v="Suspended"/>
    <x v="1"/>
    <x v="0"/>
    <s v="W 0447037 "/>
    <n v="45993"/>
    <n v="0"/>
    <n v="0"/>
    <n v="0"/>
    <n v="0"/>
    <n v="16500"/>
    <n v="0"/>
    <n v="62493"/>
    <m/>
    <m/>
    <m/>
    <m/>
    <n v="62493"/>
    <m/>
    <n v="0"/>
    <m/>
    <n v="75993"/>
    <n v="25000"/>
    <n v="100993"/>
    <x v="10"/>
    <m/>
    <n v="75993"/>
    <n v="25000"/>
    <x v="10"/>
    <s v=""/>
    <n v="6"/>
    <s v="5) O-Pool Wells; 2-3 a year later on"/>
    <n v="15"/>
    <m/>
    <n v="75993"/>
    <n v="25000"/>
    <n v="100993"/>
    <n v="1"/>
    <n v="75993"/>
    <n v="25000"/>
    <n v="100993"/>
    <n v="15"/>
    <n v="1.35E-2"/>
    <n v="92924.425562347591"/>
    <n v="32690.011190783858"/>
    <n v="125614.43675313145"/>
    <n v="1.7600000000000001E-2"/>
    <n v="71527.560028416527"/>
    <n v="23060.732769689559"/>
    <n v="94588.292798106093"/>
    <s v="A.4) Operated O-Pool Oil Wells; used LMR costs + $30,000. Use $25,000 for rec (10% for site pad)"/>
  </r>
  <r>
    <s v="1 - Yes"/>
    <s v="1- Yes"/>
    <n v="214083605020"/>
    <s v="1 UWI in License"/>
    <n v="447257"/>
    <s v="102/05-36-021-08W4/00"/>
    <n v="447257"/>
    <n v="1"/>
    <s v="102"/>
    <s v="05"/>
    <s v="36"/>
    <s v="021"/>
    <s v="08W4"/>
    <s v="00"/>
    <s v="04-36-021-08W4"/>
    <s v="04-36-021-08W4"/>
    <s v="AB"/>
    <s v="ATLEE-BUFFALO"/>
    <s v="IMAGINEA ATL-BUFF 5-36-21-8"/>
    <x v="0"/>
    <s v="Cor4 Oil Corp"/>
    <s v="Working Interest"/>
    <n v="1"/>
    <s v="JENNER OIL"/>
    <s v="No"/>
    <m/>
    <s v="Susp OIL"/>
    <d v="2016-09-30T00:00:00"/>
    <m/>
    <n v="3228"/>
    <n v="4987"/>
    <n v="1401"/>
    <s v="Susp OIL"/>
    <s v="Kglauc_ss"/>
    <s v="Cor4 Oil Corp"/>
    <n v="52789"/>
    <m/>
    <m/>
    <d v="2012-07-19T00:00:00"/>
    <d v="2012-07-28T00:00:00"/>
    <d v="2012-08-02T00:00:00"/>
    <m/>
    <d v="2012-08-01T00:00:00"/>
    <d v="2012-08-17T00:00:00"/>
    <m/>
    <m/>
    <m/>
    <m/>
    <s v="WI"/>
    <n v="1"/>
    <n v="1"/>
    <n v="1"/>
    <x v="0"/>
    <s v="N"/>
    <n v="7.6958904109589037"/>
    <n v="7.6958904109589037"/>
    <n v="983.89440000000002"/>
    <n v="983.89440000000002"/>
    <s v="Susp OIL"/>
    <n v="12"/>
    <n v="12"/>
    <m/>
    <s v="Susp OIL"/>
    <x v="2"/>
    <s v="Suspended"/>
    <s v="Suspended"/>
    <x v="1"/>
    <x v="0"/>
    <s v="W 0447257 "/>
    <n v="45993"/>
    <n v="0"/>
    <n v="0"/>
    <n v="0"/>
    <n v="0"/>
    <n v="0"/>
    <n v="1650"/>
    <n v="47643"/>
    <m/>
    <m/>
    <m/>
    <m/>
    <n v="47643"/>
    <m/>
    <n v="0"/>
    <m/>
    <n v="45993"/>
    <n v="2500"/>
    <n v="48493"/>
    <x v="6"/>
    <m/>
    <n v="45993"/>
    <n v="2500"/>
    <x v="6"/>
    <s v=""/>
    <n v="10"/>
    <s v="8) Leave Jenner Oil Wells until later"/>
    <n v="15"/>
    <m/>
    <n v="45993"/>
    <n v="2500"/>
    <n v="48493"/>
    <n v="1"/>
    <n v="45993"/>
    <n v="2500"/>
    <n v="48493"/>
    <n v="15"/>
    <n v="1.35E-2"/>
    <n v="56240.352465214593"/>
    <n v="3269.0011190783857"/>
    <n v="59509.353584292978"/>
    <n v="1.7600000000000001E-2"/>
    <n v="43290.396067887319"/>
    <n v="2306.0732769689557"/>
    <n v="45596.469344856276"/>
    <s v="D.1) Inactive Jenner Oil/Other wells. Used LMR costs (with submitted reductions) and $25,500 for rec ($2,500 for pad site)"/>
  </r>
  <r>
    <s v="1 - Yes"/>
    <s v="1- Yes"/>
    <n v="214083605030"/>
    <s v="1 UWI in License"/>
    <n v="447258"/>
    <s v="103/05-36-021-08W4/00"/>
    <n v="447258"/>
    <n v="1"/>
    <s v="103"/>
    <s v="05"/>
    <s v="36"/>
    <s v="021"/>
    <s v="08W4"/>
    <s v="00"/>
    <s v="04-36-021-08W4"/>
    <s v="04-36-021-08W4"/>
    <s v="AB"/>
    <s v="ATLEE-BUFFALO"/>
    <s v="IMAGINEA ATL-BUFF 5-36-21-8"/>
    <x v="0"/>
    <s v="Cor4 Oil Corp"/>
    <s v="Working Interest"/>
    <n v="1"/>
    <s v="JENNER OIL"/>
    <s v="No"/>
    <m/>
    <s v="Pump OIL"/>
    <d v="2020-05-31T00:00:00"/>
    <m/>
    <n v="3230"/>
    <n v="5003"/>
    <n v="1432"/>
    <s v="Pump OIL"/>
    <s v="Kglauc_ss"/>
    <s v="Cor4 Oil Corp"/>
    <n v="52789"/>
    <m/>
    <m/>
    <d v="2012-07-19T00:00:00"/>
    <d v="2012-08-04T00:00:00"/>
    <d v="2012-08-07T00:00:00"/>
    <m/>
    <d v="2012-08-01T00:00:00"/>
    <d v="2012-08-17T00:00:00"/>
    <m/>
    <m/>
    <m/>
    <m/>
    <s v="WI"/>
    <n v="1"/>
    <n v="1"/>
    <n v="1"/>
    <x v="0"/>
    <s v="N"/>
    <n v="7.6767123287671231"/>
    <n v="7.6767123287671231"/>
    <n v="984.50400000000002"/>
    <n v="984.50400000000002"/>
    <s v="Pump OIL"/>
    <n v="2"/>
    <n v="2"/>
    <m/>
    <s v="Pump OIL"/>
    <x v="2"/>
    <s v="Producing"/>
    <s v="Producing"/>
    <x v="0"/>
    <x v="0"/>
    <s v="W 0447258 "/>
    <n v="45993"/>
    <n v="0"/>
    <n v="0"/>
    <n v="0"/>
    <n v="0"/>
    <n v="0"/>
    <n v="1650"/>
    <n v="47643"/>
    <m/>
    <m/>
    <m/>
    <m/>
    <n v="47643"/>
    <m/>
    <n v="415843.68"/>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64120415030"/>
    <s v="1 UWI in License"/>
    <n v="447330"/>
    <s v="103/15-04-016-12W4/00"/>
    <n v="447330"/>
    <n v="1"/>
    <s v="103"/>
    <s v="15"/>
    <s v="04"/>
    <s v="016"/>
    <s v="12W4"/>
    <s v="00"/>
    <s v="15-04-016-12W4"/>
    <s v="15-04-016-12W4"/>
    <s v="AB"/>
    <s v="ALDERSON"/>
    <s v="Imaginea ALDSON 15-4-16-12"/>
    <x v="8"/>
    <s v="Cor4 Oil Corp"/>
    <s v="Working Interest"/>
    <n v="1"/>
    <s v="ALDERSON"/>
    <s v="No"/>
    <m/>
    <s v="Pump OIL"/>
    <d v="2020-05-31T00:00:00"/>
    <m/>
    <n v="3497"/>
    <m/>
    <m/>
    <s v="Pump OIL"/>
    <s v="Mpekisko"/>
    <s v="Cor4 Oil Corp"/>
    <n v="124545"/>
    <m/>
    <m/>
    <d v="2012-07-24T00:00:00"/>
    <d v="2012-09-23T00:00:00"/>
    <d v="2012-09-25T00:00:00"/>
    <d v="2013-09-25T00:00:00"/>
    <d v="2012-11-01T00:00:00"/>
    <d v="2012-11-07T00:00:00"/>
    <m/>
    <m/>
    <m/>
    <m/>
    <s v="WI"/>
    <n v="1"/>
    <n v="1"/>
    <n v="1"/>
    <x v="0"/>
    <s v="N"/>
    <n v="7.5397260273972604"/>
    <n v="7.5397260273972604"/>
    <n v="1065.8856000000001"/>
    <n v="1065.8856000000001"/>
    <s v="Pump OIL"/>
    <n v="2"/>
    <n v="2"/>
    <m/>
    <s v="Pump OIL"/>
    <x v="2"/>
    <s v="Producing"/>
    <s v="Producing"/>
    <x v="0"/>
    <x v="1"/>
    <s v="W 0447330 "/>
    <n v="45993"/>
    <n v="0"/>
    <n v="169309"/>
    <n v="0"/>
    <n v="0"/>
    <n v="16500"/>
    <n v="0"/>
    <n v="231802"/>
    <m/>
    <m/>
    <m/>
    <m/>
    <n v="231802"/>
    <m/>
    <n v="247554.55"/>
    <m/>
    <n v="145993"/>
    <n v="25000"/>
    <n v="170993"/>
    <x v="16"/>
    <m/>
    <n v="145993"/>
    <n v="25000"/>
    <x v="16"/>
    <s v=""/>
    <n v="21"/>
    <s v="1) Active well = Use reserve-life"/>
    <s v="No"/>
    <m/>
    <n v="145993"/>
    <n v="25000"/>
    <n v="170993"/>
    <n v="1"/>
    <n v="145993"/>
    <n v="25000"/>
    <n v="170993"/>
    <n v="21"/>
    <n v="1.35E-2"/>
    <n v="193477.66906508344"/>
    <n v="35428.893384215058"/>
    <n v="228906.56244929851"/>
    <n v="1.7600000000000001E-2"/>
    <n v="134125.63224430423"/>
    <n v="22508.835720860359"/>
    <n v="156634.4679651646"/>
    <s v="A.5) Well with SCVF. Wells with SCVF can be done for $100,000. Use base LMR+ $100,000 for abandonment and $25,000 for rec ($2,500 for pad site)."/>
  </r>
  <r>
    <s v="1 - Yes"/>
    <s v="1- Yes"/>
    <n v="214080810040"/>
    <s v="1 UWI in License"/>
    <n v="447459"/>
    <s v="104/10-08-021-08W4/00"/>
    <n v="447459"/>
    <n v="1"/>
    <s v="104"/>
    <s v="10"/>
    <s v="08"/>
    <s v="021"/>
    <s v="08W4"/>
    <s v="00"/>
    <s v="03-17-021-08W4"/>
    <s v="03-17-021-08W4"/>
    <s v="AB"/>
    <s v="JENNER"/>
    <s v="IMAGINEA JENNER 10-8-21-8"/>
    <x v="0"/>
    <s v="Cor4 Oil Corp"/>
    <s v="Working Interest"/>
    <n v="1"/>
    <s v="JENNER OIL"/>
    <s v="No"/>
    <m/>
    <s v="Pump OIL"/>
    <d v="2020-05-31T00:00:00"/>
    <m/>
    <n v="3214"/>
    <n v="5413"/>
    <n v="1878"/>
    <s v="Pump OIL"/>
    <s v="Kglauc_ss"/>
    <s v="Cor4 Oil Corp"/>
    <n v="5000066"/>
    <m/>
    <m/>
    <d v="2012-07-30T00:00:00"/>
    <d v="2012-08-09T00:00:00"/>
    <d v="2012-08-13T00:00:00"/>
    <m/>
    <d v="2012-09-01T00:00:00"/>
    <d v="2012-09-24T00:00:00"/>
    <m/>
    <m/>
    <m/>
    <m/>
    <s v="WI"/>
    <n v="1"/>
    <n v="1"/>
    <n v="1"/>
    <x v="0"/>
    <s v="N"/>
    <n v="7.6630136986301371"/>
    <n v="7.6630136986301371"/>
    <n v="979.62720000000002"/>
    <n v="979.62720000000002"/>
    <s v="Pump OIL"/>
    <n v="2"/>
    <n v="2"/>
    <m/>
    <s v="Pump OIL"/>
    <x v="2"/>
    <s v="Producing"/>
    <s v="Producing"/>
    <x v="0"/>
    <x v="0"/>
    <s v="W 0447459 "/>
    <n v="45993"/>
    <n v="0"/>
    <n v="0"/>
    <n v="0"/>
    <n v="0"/>
    <n v="16500"/>
    <n v="0"/>
    <n v="62493"/>
    <m/>
    <m/>
    <m/>
    <m/>
    <n v="62493"/>
    <m/>
    <n v="624215.4499999999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20102020"/>
    <s v="1 UWI in License"/>
    <n v="447643"/>
    <s v="102/02-01-017-12W4/00"/>
    <n v="447643"/>
    <n v="1"/>
    <s v="102"/>
    <s v="02"/>
    <s v="01"/>
    <s v="017"/>
    <s v="12W4"/>
    <s v="00"/>
    <s v="02-01-017-12W4"/>
    <s v="02-01-017-12W4"/>
    <s v="AB"/>
    <m/>
    <s v="Imaginea BANTRY 2-1-17-12"/>
    <x v="8"/>
    <s v="Cor4 Oil Corp"/>
    <s v="Working Interest"/>
    <n v="1"/>
    <s v="ALDERSON"/>
    <s v="No"/>
    <m/>
    <s v="Cased"/>
    <m/>
    <m/>
    <n v="3504"/>
    <m/>
    <m/>
    <m/>
    <m/>
    <m/>
    <m/>
    <m/>
    <m/>
    <d v="2012-08-08T00:00:00"/>
    <d v="2012-09-11T00:00:00"/>
    <d v="2012-09-13T00:00:00"/>
    <d v="2013-09-13T00:00:00"/>
    <m/>
    <m/>
    <m/>
    <m/>
    <m/>
    <m/>
    <s v="WI"/>
    <n v="1"/>
    <n v="1"/>
    <n v="1"/>
    <x v="0"/>
    <s v="N"/>
    <n v="7.5726027397260278"/>
    <n v="7.5726027397260278"/>
    <n v="1068.0192"/>
    <n v="1068.0192"/>
    <s v="Cased"/>
    <n v="32"/>
    <n v="32"/>
    <m/>
    <s v="Cased"/>
    <x v="0"/>
    <s v="Pre-Production"/>
    <s v="Pre-Production"/>
    <x v="1"/>
    <x v="1"/>
    <s v="W 0447643 "/>
    <n v="17975"/>
    <n v="0"/>
    <n v="169309"/>
    <n v="0"/>
    <n v="0"/>
    <n v="16500"/>
    <n v="0"/>
    <n v="203784"/>
    <m/>
    <m/>
    <m/>
    <m/>
    <n v="203784"/>
    <m/>
    <n v="0"/>
    <m/>
    <n v="117975"/>
    <n v="25000"/>
    <n v="142975"/>
    <x v="16"/>
    <m/>
    <n v="117975"/>
    <n v="25000"/>
    <x v="16"/>
    <s v=""/>
    <n v="9"/>
    <s v="4) SCVF - 2-3 a year"/>
    <n v="10"/>
    <m/>
    <n v="117975"/>
    <n v="25000"/>
    <n v="142975"/>
    <n v="1"/>
    <n v="117975"/>
    <n v="25000"/>
    <n v="142975"/>
    <n v="10"/>
    <n v="1.35E-2"/>
    <n v="134904.835374527"/>
    <n v="30570.060914277496"/>
    <n v="165474.89628880451"/>
    <n v="1.7600000000000001E-2"/>
    <n v="113306.94580206003"/>
    <n v="23530.969967107671"/>
    <n v="136837.91576916771"/>
    <s v="A.5) Well with SCVF. Wells with SCVF can be done for $100,000. Use base LMR+ $100,000 for abandonment and $25,000 for rec ($2,500 for pad site)."/>
  </r>
  <r>
    <s v="1 - Yes"/>
    <s v="1- Yes"/>
    <n v="184112312020"/>
    <s v="1 UWI in License"/>
    <n v="447683"/>
    <s v="102/12-23-018-11W4/00"/>
    <n v="447683"/>
    <n v="1"/>
    <s v="102"/>
    <s v="12"/>
    <s v="23"/>
    <s v="018"/>
    <s v="11W4"/>
    <s v="00"/>
    <s v="12-23-018-11W4"/>
    <s v="12-23-018-11W4"/>
    <s v="AB"/>
    <s v="ALDERSON"/>
    <s v="Imaginea ALDSON 12-23-18-11"/>
    <x v="6"/>
    <s v="Cor4 Oil Corp"/>
    <s v="Working Interest"/>
    <n v="1"/>
    <s v="WEST TIDE LAKE"/>
    <s v="No"/>
    <m/>
    <s v="Pump OIL"/>
    <d v="2018-06-30T00:00:00"/>
    <m/>
    <n v="3563"/>
    <n v="3576"/>
    <m/>
    <s v="Pump OIL"/>
    <s v="Mpekisko"/>
    <s v="Cor4 Oil Corp"/>
    <n v="7440009"/>
    <m/>
    <m/>
    <d v="2012-08-09T00:00:00"/>
    <d v="2012-09-14T00:00:00"/>
    <d v="2012-09-17T00:00:00"/>
    <d v="2013-09-17T00:00:00"/>
    <d v="2012-10-01T00:00:00"/>
    <d v="2012-10-24T00:00:00"/>
    <m/>
    <m/>
    <m/>
    <m/>
    <s v="WI"/>
    <n v="1"/>
    <n v="1"/>
    <n v="1"/>
    <x v="0"/>
    <s v="N"/>
    <n v="7.5643835616438357"/>
    <n v="7.5643835616438357"/>
    <n v="1086.0024000000001"/>
    <n v="1086.0024000000001"/>
    <s v="Pump OIL"/>
    <n v="2"/>
    <n v="2"/>
    <m/>
    <s v="Pump OIL"/>
    <x v="2"/>
    <s v="Producing"/>
    <s v="Producing"/>
    <x v="0"/>
    <x v="1"/>
    <s v="W 0447683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64112502020"/>
    <s v="1 UWI in License"/>
    <n v="447890"/>
    <s v="102/02-25-016-11W4/00"/>
    <n v="447890"/>
    <n v="1"/>
    <s v="102"/>
    <s v="02"/>
    <s v="25"/>
    <s v="016"/>
    <s v="11W4"/>
    <s v="00"/>
    <s v="02-25-016-11W4"/>
    <s v="02-25-016-11W4"/>
    <s v="AB"/>
    <s v="ALDERSON"/>
    <s v="Imaginea ALDSON 2-25-16-11"/>
    <x v="8"/>
    <s v="Cor4 Oil Corp"/>
    <s v="Working Interest"/>
    <n v="1"/>
    <s v="ALDERSON"/>
    <s v="No"/>
    <m/>
    <s v="Susp OIL"/>
    <d v="2015-08-31T00:00:00"/>
    <m/>
    <n v="3501"/>
    <m/>
    <m/>
    <s v="Susp OIL"/>
    <s v="Mpekisko"/>
    <s v="Cor4 Oil Corp"/>
    <n v="124539"/>
    <m/>
    <m/>
    <d v="2012-08-22T00:00:00"/>
    <d v="2012-10-04T00:00:00"/>
    <d v="2012-10-06T00:00:00"/>
    <d v="2013-10-06T00:00:00"/>
    <d v="2012-11-01T00:00:00"/>
    <d v="2012-11-17T00:00:00"/>
    <m/>
    <m/>
    <m/>
    <m/>
    <s v="WI"/>
    <n v="1"/>
    <n v="1"/>
    <n v="1"/>
    <x v="0"/>
    <s v="N"/>
    <n v="7.5095890410958903"/>
    <n v="7.5095890410958903"/>
    <n v="1067.1048000000001"/>
    <n v="1067.1048000000001"/>
    <s v="Susp OIL"/>
    <n v="12"/>
    <n v="12"/>
    <m/>
    <s v="Susp OIL"/>
    <x v="2"/>
    <s v="Suspended"/>
    <s v="Suspended"/>
    <x v="1"/>
    <x v="1"/>
    <s v="W 0447890 "/>
    <n v="45993"/>
    <n v="0"/>
    <n v="0"/>
    <n v="0"/>
    <n v="0"/>
    <n v="16500"/>
    <n v="0"/>
    <n v="62493"/>
    <m/>
    <m/>
    <m/>
    <m/>
    <n v="62493"/>
    <m/>
    <n v="0"/>
    <m/>
    <n v="30000"/>
    <n v="25000"/>
    <n v="55000"/>
    <x v="8"/>
    <m/>
    <n v="30000"/>
    <n v="25000"/>
    <x v="8"/>
    <s v=""/>
    <n v="7"/>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54122209000"/>
    <s v="1 UWI in License"/>
    <n v="448118"/>
    <s v="100/09-22-015-12W4/00"/>
    <n v="448118"/>
    <n v="1"/>
    <s v="100"/>
    <s v="09"/>
    <s v="22"/>
    <s v="015"/>
    <s v="12W4"/>
    <s v="00"/>
    <s v="01-22-015-12W4"/>
    <s v="01-22-015-12W4"/>
    <s v="AB"/>
    <s v="ALDERSON"/>
    <s v="Imaginea ALDSON 9-22-15-12"/>
    <x v="8"/>
    <s v="Cor4 Oil Corp"/>
    <s v="Working Interest"/>
    <n v="1"/>
    <s v="ALDERSON"/>
    <s v="No"/>
    <m/>
    <s v="Pump OIL"/>
    <d v="2020-05-31T00:00:00"/>
    <m/>
    <n v="3139"/>
    <n v="6102"/>
    <n v="2678"/>
    <s v="Pump OIL"/>
    <s v="Mpekisko"/>
    <s v="Cor4 Oil Corp"/>
    <n v="147409"/>
    <m/>
    <m/>
    <d v="2012-08-30T00:00:00"/>
    <d v="2012-09-11T00:00:00"/>
    <d v="2012-10-02T00:00:00"/>
    <d v="2012-12-06T00:00:00"/>
    <d v="2012-11-01T00:00:00"/>
    <d v="2012-11-03T00:00:00"/>
    <m/>
    <m/>
    <m/>
    <m/>
    <s v="WI"/>
    <n v="1"/>
    <n v="1"/>
    <n v="1"/>
    <x v="0"/>
    <s v="N"/>
    <n v="7.5726027397260278"/>
    <n v="7.5726027397260278"/>
    <n v="956.7672"/>
    <n v="956.7672"/>
    <s v="Pump OIL"/>
    <n v="2"/>
    <n v="2"/>
    <m/>
    <s v="Pump OIL"/>
    <x v="2"/>
    <s v="Producing"/>
    <s v="Producing"/>
    <x v="0"/>
    <x v="1"/>
    <s v="W 0448118 "/>
    <n v="45993"/>
    <n v="0"/>
    <n v="0"/>
    <n v="0"/>
    <n v="0"/>
    <n v="0"/>
    <n v="1650"/>
    <n v="47643"/>
    <m/>
    <m/>
    <m/>
    <m/>
    <n v="47643"/>
    <m/>
    <n v="879881.9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21216030"/>
    <s v="1 UWI in License"/>
    <n v="448197"/>
    <s v="103/16-12-018-12W4/00"/>
    <n v="448197"/>
    <n v="1"/>
    <s v="103"/>
    <s v="16"/>
    <s v="12"/>
    <s v="018"/>
    <s v="12W4"/>
    <s v="00"/>
    <s v="16-12-018-12W4"/>
    <s v="16-12-018-12W4"/>
    <s v="AB"/>
    <m/>
    <s v="Imaginea ALDSON 16-12-18-12"/>
    <x v="8"/>
    <s v="Cor4 Oil Corp"/>
    <s v="Working Interest"/>
    <n v="1"/>
    <s v="ALDERSON"/>
    <s v="No"/>
    <m/>
    <s v="Cased"/>
    <m/>
    <m/>
    <n v="3487"/>
    <m/>
    <m/>
    <m/>
    <m/>
    <m/>
    <m/>
    <m/>
    <m/>
    <d v="2012-08-31T00:00:00"/>
    <d v="2012-09-22T00:00:00"/>
    <d v="2012-09-25T00:00:00"/>
    <d v="2013-09-25T00:00:00"/>
    <m/>
    <m/>
    <m/>
    <m/>
    <m/>
    <m/>
    <s v="WI"/>
    <n v="1"/>
    <n v="1"/>
    <n v="1"/>
    <x v="0"/>
    <s v="N"/>
    <n v="7.5424657534246577"/>
    <n v="7.5424657534246577"/>
    <n v="1062.8376000000001"/>
    <n v="1062.8376000000001"/>
    <s v="Cased"/>
    <n v="32"/>
    <n v="32"/>
    <m/>
    <s v="Cased"/>
    <x v="0"/>
    <s v="Pre-Production"/>
    <s v="Pre-Production"/>
    <x v="1"/>
    <x v="1"/>
    <s v="W 0448197 "/>
    <n v="17975"/>
    <n v="0"/>
    <n v="169309"/>
    <n v="0"/>
    <n v="0"/>
    <n v="16500"/>
    <n v="0"/>
    <n v="203784"/>
    <m/>
    <m/>
    <m/>
    <m/>
    <n v="203784"/>
    <m/>
    <n v="0"/>
    <m/>
    <n v="117975"/>
    <n v="25000"/>
    <n v="142975"/>
    <x v="16"/>
    <m/>
    <n v="117975"/>
    <n v="25000"/>
    <x v="16"/>
    <s v=""/>
    <n v="10"/>
    <s v="4) SCVF - 2-3 a year"/>
    <n v="10"/>
    <m/>
    <n v="117975"/>
    <n v="25000"/>
    <n v="142975"/>
    <n v="1"/>
    <n v="117975"/>
    <n v="25000"/>
    <n v="142975"/>
    <n v="10"/>
    <n v="1.35E-2"/>
    <n v="134904.835374527"/>
    <n v="30570.060914277496"/>
    <n v="165474.89628880451"/>
    <n v="1.7600000000000001E-2"/>
    <n v="113306.94580206003"/>
    <n v="23530.969967107671"/>
    <n v="136837.91576916771"/>
    <s v="A.5) Well with SCVF. Wells with SCVF can be done for $100,000. Use base LMR+ $100,000 for abandonment and $25,000 for rec ($2,500 for pad site)."/>
  </r>
  <r>
    <s v="1 - Yes"/>
    <s v="1- Yes"/>
    <n v="174123307020"/>
    <s v="1 UWI in License"/>
    <n v="448515"/>
    <s v="102/07-33-017-12W4/00"/>
    <n v="448515"/>
    <n v="1"/>
    <s v="102"/>
    <s v="07"/>
    <s v="33"/>
    <s v="017"/>
    <s v="12W4"/>
    <s v="00"/>
    <s v="15-28-017-12W4"/>
    <s v="15-28-017-12W4"/>
    <s v="AB"/>
    <m/>
    <s v="Imaginea BANTRY 7-33-17-12"/>
    <x v="8"/>
    <s v="Cor4 Oil Corp"/>
    <s v="Working Interest"/>
    <n v="1"/>
    <s v="ALDERSON"/>
    <s v="No"/>
    <m/>
    <s v="Cased"/>
    <m/>
    <m/>
    <n v="3254"/>
    <n v="6253"/>
    <n v="2771"/>
    <m/>
    <m/>
    <m/>
    <m/>
    <m/>
    <m/>
    <d v="2012-09-17T00:00:00"/>
    <d v="2012-10-08T00:00:00"/>
    <d v="2012-10-29T00:00:00"/>
    <m/>
    <m/>
    <m/>
    <m/>
    <m/>
    <m/>
    <m/>
    <s v="WI"/>
    <n v="1"/>
    <n v="1"/>
    <n v="1"/>
    <x v="0"/>
    <s v="N"/>
    <n v="7.4986301369863018"/>
    <n v="7.4986301369863018"/>
    <n v="991.81920000000002"/>
    <n v="991.81920000000002"/>
    <s v="Cased"/>
    <n v="32"/>
    <n v="32"/>
    <m/>
    <s v="Cased"/>
    <x v="0"/>
    <s v="Pre-Production"/>
    <s v="Pre-Production"/>
    <x v="1"/>
    <x v="1"/>
    <s v="W 0448515 "/>
    <n v="12800"/>
    <n v="0"/>
    <n v="0"/>
    <n v="0"/>
    <n v="0"/>
    <n v="16500"/>
    <n v="0"/>
    <n v="29300"/>
    <m/>
    <m/>
    <m/>
    <m/>
    <n v="29300"/>
    <m/>
    <n v="0"/>
    <m/>
    <n v="30000"/>
    <n v="25000"/>
    <n v="55000"/>
    <x v="8"/>
    <m/>
    <n v="30000"/>
    <n v="25000"/>
    <x v="8"/>
    <s v=""/>
    <n v="21"/>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64120515000"/>
    <s v="1 UWI in License"/>
    <n v="448576"/>
    <s v="100/15-05-016-12W4/00"/>
    <n v="448576"/>
    <n v="1"/>
    <s v="100"/>
    <s v="15"/>
    <s v="05"/>
    <s v="016"/>
    <s v="12W4"/>
    <s v="00"/>
    <s v="15-05-016-12W4"/>
    <s v="15-05-016-12W4"/>
    <s v="AB"/>
    <m/>
    <s v="Imaginea ALDSON 15-5-16-12"/>
    <x v="8"/>
    <s v="Cor4 Oil Corp"/>
    <s v="Working Interest"/>
    <n v="1"/>
    <s v="ALDERSON"/>
    <s v="No"/>
    <m/>
    <s v="Cased"/>
    <m/>
    <m/>
    <n v="3465"/>
    <m/>
    <m/>
    <m/>
    <m/>
    <m/>
    <m/>
    <m/>
    <m/>
    <d v="2012-09-19T00:00:00"/>
    <d v="2012-09-27T00:00:00"/>
    <d v="2012-09-29T00:00:00"/>
    <d v="2013-09-29T00:00:00"/>
    <m/>
    <m/>
    <m/>
    <m/>
    <m/>
    <m/>
    <s v="WI"/>
    <n v="1"/>
    <n v="1"/>
    <n v="1"/>
    <x v="0"/>
    <s v="N"/>
    <n v="7.5287671232876709"/>
    <n v="7.5287671232876709"/>
    <n v="1056.1320000000001"/>
    <n v="1056.1320000000001"/>
    <s v="Cased"/>
    <n v="32"/>
    <n v="32"/>
    <m/>
    <s v="Cased"/>
    <x v="0"/>
    <s v="Pre-Production"/>
    <s v="Pre-Production"/>
    <x v="1"/>
    <x v="1"/>
    <s v="W 0448576 "/>
    <n v="17975"/>
    <n v="0"/>
    <n v="169309"/>
    <n v="0"/>
    <n v="0"/>
    <n v="0"/>
    <n v="0"/>
    <n v="187284"/>
    <m/>
    <m/>
    <m/>
    <m/>
    <n v="187284"/>
    <m/>
    <n v="0"/>
    <m/>
    <n v="117975"/>
    <n v="25000"/>
    <n v="142975"/>
    <x v="16"/>
    <m/>
    <n v="117975"/>
    <n v="25000"/>
    <x v="16"/>
    <s v=""/>
    <n v="4"/>
    <s v="4) SCVF - 2-3 a year"/>
    <n v="11"/>
    <m/>
    <n v="117975"/>
    <n v="25000"/>
    <n v="142975"/>
    <n v="1"/>
    <n v="117975"/>
    <n v="25000"/>
    <n v="142975"/>
    <n v="11"/>
    <n v="1.35E-2"/>
    <n v="136726.05065208313"/>
    <n v="30982.756736620242"/>
    <n v="167708.80738870337"/>
    <n v="1.7600000000000001E-2"/>
    <n v="112850.42214071132"/>
    <n v="23436.161617200891"/>
    <n v="136286.58375791222"/>
    <s v="A.5) Well with SCVF. Wells with SCVF can be done for $100,000. Use base LMR+ $100,000 for abandonment and $25,000 for rec ($2,500 for pad site)."/>
  </r>
  <r>
    <s v="1 - Yes"/>
    <s v="1- Yes"/>
    <n v="164120912000"/>
    <s v="1 UWI in License"/>
    <n v="448590"/>
    <s v="100/12-09-016-12W4/00"/>
    <n v="448590"/>
    <n v="1"/>
    <s v="100"/>
    <s v="12"/>
    <s v="09"/>
    <s v="016"/>
    <s v="12W4"/>
    <s v="00"/>
    <s v="12-09-016-12W4"/>
    <s v="12-09-016-12W4"/>
    <s v="AB"/>
    <m/>
    <s v="Imaginea ALDSON 12-9-16-12"/>
    <x v="8"/>
    <s v="Cor4 Oil Corp"/>
    <s v="Working Interest"/>
    <n v="1"/>
    <s v="ALDERSON"/>
    <s v="No"/>
    <m/>
    <s v="Cased"/>
    <m/>
    <m/>
    <n v="3418"/>
    <n v="3460"/>
    <m/>
    <m/>
    <m/>
    <m/>
    <m/>
    <m/>
    <m/>
    <d v="2012-09-19T00:00:00"/>
    <d v="2012-09-30T00:00:00"/>
    <d v="2012-10-02T00:00:00"/>
    <m/>
    <m/>
    <m/>
    <m/>
    <m/>
    <m/>
    <m/>
    <s v="WI"/>
    <n v="1"/>
    <n v="1"/>
    <n v="1"/>
    <x v="0"/>
    <s v="N"/>
    <n v="7.5205479452054798"/>
    <n v="7.5205479452054798"/>
    <n v="1041.8063999999999"/>
    <n v="1041.8063999999999"/>
    <s v="Cased"/>
    <n v="32"/>
    <n v="32"/>
    <m/>
    <s v="Cased"/>
    <x v="0"/>
    <s v="Pre-Production"/>
    <s v="Pre-Production"/>
    <x v="1"/>
    <x v="1"/>
    <s v="W 0448590 "/>
    <n v="17975"/>
    <n v="0"/>
    <n v="0"/>
    <n v="0"/>
    <n v="0"/>
    <n v="16500"/>
    <n v="0"/>
    <n v="34475"/>
    <m/>
    <m/>
    <m/>
    <m/>
    <n v="34475"/>
    <m/>
    <n v="0"/>
    <m/>
    <n v="30000"/>
    <n v="25000"/>
    <n v="55000"/>
    <x v="8"/>
    <m/>
    <n v="30000"/>
    <n v="25000"/>
    <x v="8"/>
    <s v=""/>
    <n v="21"/>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184101314020"/>
    <s v="1 UWI in License"/>
    <n v="448597"/>
    <s v="102/14-13-018-10W4/00"/>
    <n v="448597"/>
    <n v="1"/>
    <s v="102"/>
    <s v="14"/>
    <s v="13"/>
    <s v="018"/>
    <s v="10W4"/>
    <s v="00"/>
    <s v="04-13-018-10W4"/>
    <s v="04-13-018-10W4"/>
    <s v="AB"/>
    <s v="ALDERSON"/>
    <s v="Imaginea ALDSON 14-13-18-10"/>
    <x v="6"/>
    <s v="Cor4 Oil Corp"/>
    <s v="Working Interest"/>
    <n v="1"/>
    <s v="WEST TIDE LAKE"/>
    <s v="No"/>
    <m/>
    <s v="Pump OIL"/>
    <d v="2020-04-30T00:00:00"/>
    <m/>
    <n v="3179"/>
    <n v="7759"/>
    <n v="4312"/>
    <s v="Pump OIL"/>
    <s v="Ksunburst"/>
    <s v="Cor4 Oil Corp"/>
    <n v="141249"/>
    <m/>
    <m/>
    <d v="2012-09-19T00:00:00"/>
    <d v="2012-10-20T00:00:00"/>
    <d v="2012-10-31T00:00:00"/>
    <m/>
    <d v="2012-12-01T00:00:00"/>
    <d v="2012-12-06T00:00:00"/>
    <m/>
    <m/>
    <m/>
    <m/>
    <s v="WI"/>
    <n v="1"/>
    <n v="1"/>
    <n v="1"/>
    <x v="0"/>
    <s v="N"/>
    <n v="7.4657534246575343"/>
    <n v="7.4657534246575343"/>
    <n v="968.95920000000001"/>
    <n v="968.95920000000001"/>
    <s v="Pump OIL"/>
    <n v="2"/>
    <n v="2"/>
    <m/>
    <s v="Pump OIL"/>
    <x v="2"/>
    <s v="Producing"/>
    <s v="Producing"/>
    <x v="0"/>
    <x v="1"/>
    <s v="W 0448597 "/>
    <n v="45993"/>
    <n v="0"/>
    <n v="0"/>
    <n v="0"/>
    <n v="0"/>
    <n v="0"/>
    <n v="1650"/>
    <n v="47643"/>
    <m/>
    <m/>
    <m/>
    <m/>
    <n v="47643"/>
    <m/>
    <n v="880700.52"/>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091812020"/>
    <s v="1 UWI in License"/>
    <n v="448709"/>
    <s v="102/12-18-018-09W4/00"/>
    <n v="448709"/>
    <n v="1"/>
    <s v="102"/>
    <s v="12"/>
    <s v="18"/>
    <s v="018"/>
    <s v="09W4"/>
    <s v="00"/>
    <s v="12-18-018-09W4"/>
    <s v="12-18-018-09W4"/>
    <s v="AB"/>
    <m/>
    <s v="Imaginea ALDSON 12-18-18-9"/>
    <x v="6"/>
    <s v="Cor4 Oil Corp"/>
    <s v="Working Interest"/>
    <n v="1"/>
    <s v="WEST TIDE LAKE"/>
    <s v="No"/>
    <m/>
    <s v="Cased"/>
    <m/>
    <m/>
    <n v="3342"/>
    <n v="3356"/>
    <m/>
    <m/>
    <m/>
    <m/>
    <m/>
    <m/>
    <m/>
    <d v="2012-09-26T00:00:00"/>
    <d v="2012-10-16T00:00:00"/>
    <d v="2012-10-19T00:00:00"/>
    <m/>
    <m/>
    <m/>
    <m/>
    <m/>
    <m/>
    <m/>
    <s v="WI"/>
    <n v="1"/>
    <n v="1"/>
    <n v="1"/>
    <x v="0"/>
    <s v="N"/>
    <n v="7.4767123287671229"/>
    <n v="7.4767123287671229"/>
    <n v="1018.6416"/>
    <n v="1018.6416"/>
    <s v="Cased"/>
    <n v="32"/>
    <n v="32"/>
    <m/>
    <s v="Cased"/>
    <x v="0"/>
    <s v="Pre-Production"/>
    <s v="Pre-Production"/>
    <x v="1"/>
    <x v="1"/>
    <s v="W 0448709 "/>
    <n v="17975"/>
    <n v="0"/>
    <n v="0"/>
    <n v="0"/>
    <n v="0"/>
    <n v="16500"/>
    <n v="0"/>
    <n v="34475"/>
    <m/>
    <m/>
    <m/>
    <m/>
    <n v="34475"/>
    <m/>
    <n v="0"/>
    <m/>
    <n v="30000"/>
    <n v="25000"/>
    <n v="55000"/>
    <x v="8"/>
    <m/>
    <n v="30000"/>
    <n v="25000"/>
    <x v="8"/>
    <s v=""/>
    <n v="2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84112302000"/>
    <s v="1 UWI in License"/>
    <n v="449059"/>
    <s v="100/02-23-018-11W4/00"/>
    <n v="449059"/>
    <n v="1"/>
    <s v="100"/>
    <s v="02"/>
    <s v="23"/>
    <s v="018"/>
    <s v="11W4"/>
    <s v="00"/>
    <s v="02-23-018-11W4"/>
    <s v="02-23-018-11W4"/>
    <s v="AB"/>
    <m/>
    <s v="Imaginea ALDSON 2-23-18-11"/>
    <x v="8"/>
    <s v="Cor4 Oil Corp"/>
    <s v="Working Interest"/>
    <n v="1"/>
    <s v="ALDERSON"/>
    <s v="No"/>
    <m/>
    <s v="Cased"/>
    <m/>
    <m/>
    <n v="3567"/>
    <n v="3629"/>
    <m/>
    <m/>
    <m/>
    <m/>
    <m/>
    <m/>
    <m/>
    <d v="2012-10-09T00:00:00"/>
    <d v="2012-10-20T00:00:00"/>
    <d v="2012-10-22T00:00:00"/>
    <d v="2013-10-22T00:00:00"/>
    <m/>
    <m/>
    <m/>
    <m/>
    <m/>
    <m/>
    <s v="WI"/>
    <n v="1"/>
    <n v="1"/>
    <n v="1"/>
    <x v="0"/>
    <s v="N"/>
    <n v="7.4657534246575343"/>
    <n v="7.4657534246575343"/>
    <n v="1087.2216000000001"/>
    <n v="1087.2216000000001"/>
    <s v="Cased"/>
    <n v="32"/>
    <n v="32"/>
    <m/>
    <s v="Cased"/>
    <x v="0"/>
    <s v="Pre-Production"/>
    <s v="Pre-Production"/>
    <x v="1"/>
    <x v="1"/>
    <s v="W 0449059 "/>
    <n v="17975"/>
    <n v="0"/>
    <n v="169309"/>
    <n v="0"/>
    <n v="0"/>
    <n v="16500"/>
    <n v="0"/>
    <n v="203784"/>
    <m/>
    <m/>
    <m/>
    <m/>
    <n v="203784"/>
    <m/>
    <n v="0"/>
    <m/>
    <n v="117975"/>
    <n v="25000"/>
    <n v="142975"/>
    <x v="16"/>
    <m/>
    <n v="117975"/>
    <n v="25000"/>
    <x v="16"/>
    <s v=""/>
    <n v="1"/>
    <s v="4) SCVF - 2-3 a year"/>
    <n v="10"/>
    <m/>
    <n v="117975"/>
    <n v="25000"/>
    <n v="142975"/>
    <n v="1"/>
    <n v="117975"/>
    <n v="25000"/>
    <n v="142975"/>
    <n v="10"/>
    <n v="1.35E-2"/>
    <n v="134904.835374527"/>
    <n v="30570.060914277496"/>
    <n v="165474.89628880451"/>
    <n v="1.7600000000000001E-2"/>
    <n v="113306.94580206003"/>
    <n v="23530.969967107671"/>
    <n v="136837.91576916771"/>
    <s v="A.5) Well with SCVF. Wells with SCVF can be done for $100,000. Use base LMR+ $100,000 for abandonment and $25,000 for rec ($2,500 for pad site)."/>
  </r>
  <r>
    <s v="1 - Yes"/>
    <s v="1- Yes"/>
    <n v="194122206030"/>
    <s v="1 UWI in License"/>
    <n v="449680"/>
    <s v="103/06-22-019-12W4/00"/>
    <n v="449680"/>
    <n v="1"/>
    <s v="103"/>
    <s v="06"/>
    <s v="22"/>
    <s v="019"/>
    <s v="12W4"/>
    <s v="00"/>
    <s v="06-22-019-12W4"/>
    <s v="06-22-019-12W4"/>
    <s v="AB"/>
    <m/>
    <s v="Imaginea PRIN 6-22-19-12"/>
    <x v="11"/>
    <s v="Cor4 Oil Corp"/>
    <s v="Working Interest"/>
    <n v="1"/>
    <s v="TILLEY"/>
    <s v="No"/>
    <m/>
    <s v="Cased"/>
    <m/>
    <m/>
    <n v="3622"/>
    <n v="3681"/>
    <m/>
    <m/>
    <m/>
    <m/>
    <m/>
    <m/>
    <m/>
    <d v="2012-11-01T00:00:00"/>
    <d v="2012-11-07T00:00:00"/>
    <d v="2012-11-10T00:00:00"/>
    <m/>
    <m/>
    <m/>
    <m/>
    <m/>
    <m/>
    <m/>
    <s v="WI"/>
    <n v="1"/>
    <n v="1"/>
    <n v="1"/>
    <x v="0"/>
    <s v="N"/>
    <n v="7.4164383561643836"/>
    <n v="7.4164383561643836"/>
    <n v="1103.9856"/>
    <n v="1103.9856"/>
    <s v="Cased"/>
    <n v="32"/>
    <n v="32"/>
    <m/>
    <s v="Cased"/>
    <x v="0"/>
    <s v="Pre-Production"/>
    <s v="Pre-Production"/>
    <x v="1"/>
    <x v="1"/>
    <s v="W 0449680 "/>
    <n v="17975"/>
    <n v="0"/>
    <n v="0"/>
    <n v="0"/>
    <n v="0"/>
    <n v="0"/>
    <n v="1650"/>
    <n v="19625"/>
    <m/>
    <m/>
    <m/>
    <m/>
    <n v="19625"/>
    <m/>
    <n v="0"/>
    <m/>
    <n v="30000"/>
    <n v="2500"/>
    <n v="32500"/>
    <x v="8"/>
    <m/>
    <n v="30000"/>
    <n v="2500"/>
    <x v="8"/>
    <s v=""/>
    <n v="6"/>
    <s v="6) Prioritize Princess oil over Jenner Oil"/>
    <n v="3"/>
    <m/>
    <n v="30000"/>
    <n v="2500"/>
    <n v="32500"/>
    <n v="1"/>
    <n v="30000"/>
    <n v="2500"/>
    <n v="32500"/>
    <n v="3"/>
    <n v="1.35E-2"/>
    <n v="31231.476311250008"/>
    <n v="2783.1078283377847"/>
    <n v="34014.584139587794"/>
    <n v="1.7600000000000001E-2"/>
    <n v="29638.841132826114"/>
    <n v="2420.5454766023759"/>
    <n v="32059.386609428489"/>
    <s v="D.3) Inactive Princess Oil/Other wells. Used $30,000 and $25,500 for rec ($2,500 for pad site)"/>
  </r>
  <r>
    <s v="1 - Yes"/>
    <s v="1- Yes"/>
    <n v="164120902020"/>
    <s v="1 UWI in License"/>
    <n v="452356"/>
    <s v="102/02-09-016-12W4/00"/>
    <n v="452356"/>
    <n v="1"/>
    <s v="102"/>
    <s v="02"/>
    <s v="09"/>
    <s v="016"/>
    <s v="12W4"/>
    <s v="00"/>
    <s v="02-09-016-12W4"/>
    <s v="02-09-016-12W4"/>
    <s v="AB"/>
    <s v="ALDERSON"/>
    <s v="Imaginea ALDSON 2-9-16-12"/>
    <x v="8"/>
    <s v="Cor4 Oil Corp"/>
    <s v="Working Interest"/>
    <n v="1"/>
    <s v="ALDERSON"/>
    <s v="No"/>
    <m/>
    <s v="Pump OIL"/>
    <d v="2020-05-31T00:00:00"/>
    <m/>
    <n v="3369"/>
    <m/>
    <m/>
    <s v="Pump OIL"/>
    <s v="Mpekisko"/>
    <s v="Cor4 Oil Corp"/>
    <n v="125946"/>
    <m/>
    <m/>
    <d v="2012-12-18T00:00:00"/>
    <d v="2013-01-13T00:00:00"/>
    <d v="2013-01-17T00:00:00"/>
    <d v="2013-03-07T00:00:00"/>
    <d v="2013-02-01T00:00:00"/>
    <d v="2013-02-26T00:00:00"/>
    <m/>
    <m/>
    <m/>
    <m/>
    <s v="WI"/>
    <n v="1"/>
    <n v="1"/>
    <n v="1"/>
    <x v="0"/>
    <s v="N"/>
    <n v="7.2328767123287667"/>
    <n v="7.2328767123287667"/>
    <n v="1026.8712"/>
    <n v="1026.8712"/>
    <s v="Pump OIL"/>
    <n v="2"/>
    <n v="2"/>
    <m/>
    <s v="Pump OIL"/>
    <x v="2"/>
    <s v="Producing"/>
    <s v="Producing"/>
    <x v="0"/>
    <x v="1"/>
    <s v="W 0452356 "/>
    <n v="45993"/>
    <n v="0"/>
    <n v="0"/>
    <n v="0"/>
    <n v="0"/>
    <n v="16500"/>
    <n v="0"/>
    <n v="62493"/>
    <m/>
    <m/>
    <m/>
    <m/>
    <n v="62493"/>
    <m/>
    <n v="115512.19"/>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03104000"/>
    <s v="1 UWI in License"/>
    <n v="452573"/>
    <s v="100/04-31-016-10W4/00"/>
    <n v="452573"/>
    <n v="1"/>
    <s v="100"/>
    <s v="04"/>
    <s v="31"/>
    <s v="016"/>
    <s v="10W4"/>
    <s v="00"/>
    <s v="04-31-016-10W4"/>
    <s v="04-31-016-10W4"/>
    <s v="AB"/>
    <s v="ALDERSON"/>
    <s v="Imaginea ALDSON 4-31-16-10"/>
    <x v="8"/>
    <s v="Cor4 Oil Corp"/>
    <s v="Working Interest"/>
    <n v="1"/>
    <s v="ALDERSON"/>
    <s v="No"/>
    <m/>
    <s v="Susp OIL"/>
    <d v="2013-07-31T00:00:00"/>
    <m/>
    <n v="3236"/>
    <n v="3284"/>
    <m/>
    <s v="Susp OIL"/>
    <s v="Kellrslie"/>
    <s v="Cor4 Oil Corp"/>
    <n v="126626"/>
    <m/>
    <m/>
    <d v="2012-12-19T00:00:00"/>
    <d v="2013-01-26T00:00:00"/>
    <d v="2013-01-28T00:00:00"/>
    <d v="2014-01-28T00:00:00"/>
    <d v="2013-03-01T00:00:00"/>
    <d v="2013-03-25T00:00:00"/>
    <m/>
    <m/>
    <m/>
    <m/>
    <s v="WI"/>
    <n v="1"/>
    <n v="1"/>
    <n v="1"/>
    <x v="0"/>
    <s v="N"/>
    <n v="7.1972602739726028"/>
    <n v="7.1972602739726028"/>
    <n v="986.33280000000002"/>
    <n v="986.33280000000002"/>
    <s v="Susp OIL"/>
    <n v="12"/>
    <n v="12"/>
    <m/>
    <s v="Susp OIL"/>
    <x v="2"/>
    <s v="Suspended"/>
    <s v="Suspended"/>
    <x v="1"/>
    <x v="1"/>
    <s v="W 0452573 "/>
    <n v="45993"/>
    <n v="0"/>
    <n v="0"/>
    <n v="0"/>
    <n v="0"/>
    <n v="16500"/>
    <n v="0"/>
    <n v="62493"/>
    <m/>
    <m/>
    <m/>
    <m/>
    <n v="62493"/>
    <m/>
    <n v="0"/>
    <m/>
    <n v="30000"/>
    <n v="25000"/>
    <n v="55000"/>
    <x v="8"/>
    <m/>
    <n v="30000"/>
    <n v="25000"/>
    <x v="8"/>
    <s v=""/>
    <n v="1"/>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204090213000"/>
    <s v="1 UWI in License"/>
    <n v="452578"/>
    <s v="100/13-02-020-09W4/00"/>
    <n v="452578"/>
    <n v="1"/>
    <s v="100"/>
    <s v="13"/>
    <s v="02"/>
    <s v="020"/>
    <s v="09W4"/>
    <s v="00"/>
    <s v="08-03-020-09W4"/>
    <s v="08-03-020-09W4"/>
    <s v="AB"/>
    <s v="JENNER"/>
    <s v="IMAGINEA JENNER 13-2-20-9"/>
    <x v="0"/>
    <s v="Cor4 Oil Corp"/>
    <s v="Working Interest"/>
    <n v="0.86939652000000001"/>
    <s v="JENNER OIL"/>
    <s v="No"/>
    <m/>
    <s v="Pump OIL"/>
    <d v="2020-02-29T00:00:00"/>
    <m/>
    <n v="3240"/>
    <n v="5863"/>
    <n v="2288"/>
    <s v="Pump OIL"/>
    <s v="Kglauc_ss"/>
    <s v="Cor4 Oil Corp"/>
    <n v="5000003"/>
    <m/>
    <m/>
    <d v="2012-12-19T00:00:00"/>
    <d v="2013-01-08T00:00:00"/>
    <d v="2013-01-13T00:00:00"/>
    <m/>
    <d v="2013-01-24T00:00:00"/>
    <d v="2013-01-24T00:00:00"/>
    <m/>
    <m/>
    <m/>
    <m/>
    <s v="WI"/>
    <n v="1"/>
    <n v="1"/>
    <n v="0.86939652000000001"/>
    <x v="0"/>
    <s v="N"/>
    <n v="7.2465753424657535"/>
    <n v="7.2465753424657535"/>
    <n v="987.55200000000002"/>
    <n v="987.55200000000002"/>
    <s v="Pump OIL"/>
    <n v="2"/>
    <n v="2"/>
    <m/>
    <s v="Pump OIL"/>
    <x v="2"/>
    <s v="Producing"/>
    <s v="Producing"/>
    <x v="0"/>
    <x v="0"/>
    <s v="W 0452578 "/>
    <n v="45993"/>
    <n v="0"/>
    <n v="0"/>
    <n v="0"/>
    <n v="0"/>
    <n v="16500"/>
    <n v="0"/>
    <n v="62493"/>
    <m/>
    <m/>
    <m/>
    <m/>
    <n v="62493"/>
    <m/>
    <n v="263435.40000000002"/>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54121509020"/>
    <s v="1 UWI in License"/>
    <n v="452587"/>
    <s v="102/09-15-015-12W4/00"/>
    <n v="452587"/>
    <n v="1"/>
    <s v="102"/>
    <s v="09"/>
    <s v="15"/>
    <s v="015"/>
    <s v="12W4"/>
    <s v="00"/>
    <s v="01-22-015-12W4"/>
    <s v="01-22-015-12W4"/>
    <s v="AB"/>
    <s v="ALDERSON"/>
    <s v="Imaginea ALDSON 9-15-15-12"/>
    <x v="8"/>
    <s v="Cor4 Oil Corp"/>
    <s v="Working Interest"/>
    <n v="1"/>
    <s v="ALDERSON"/>
    <s v="No"/>
    <m/>
    <s v="Pump OIL"/>
    <d v="2020-05-31T00:00:00"/>
    <m/>
    <n v="3186"/>
    <n v="5591"/>
    <n v="2157"/>
    <s v="Pump OIL"/>
    <s v="Mpekisko"/>
    <s v="Cor4 Oil Corp"/>
    <n v="147409"/>
    <m/>
    <m/>
    <d v="2012-12-19T00:00:00"/>
    <d v="2013-01-08T00:00:00"/>
    <d v="2013-01-25T00:00:00"/>
    <d v="2014-01-25T00:00:00"/>
    <d v="2018-11-01T00:00:00"/>
    <d v="2018-11-24T00:00:00"/>
    <m/>
    <m/>
    <m/>
    <m/>
    <s v="WI"/>
    <n v="1"/>
    <n v="1"/>
    <n v="1"/>
    <x v="0"/>
    <s v="N"/>
    <n v="7.2465753424657535"/>
    <n v="7.2465753424657535"/>
    <n v="971.09280000000001"/>
    <n v="971.09280000000001"/>
    <s v="Pump OIL"/>
    <n v="2"/>
    <n v="2"/>
    <m/>
    <s v="Pump OIL"/>
    <x v="2"/>
    <s v="Producing"/>
    <s v="Producing"/>
    <x v="0"/>
    <x v="1"/>
    <s v="W 0452587 "/>
    <n v="45993"/>
    <n v="0"/>
    <n v="0"/>
    <n v="0"/>
    <n v="0"/>
    <n v="16500"/>
    <n v="0"/>
    <n v="62493"/>
    <m/>
    <m/>
    <m/>
    <m/>
    <n v="62493"/>
    <m/>
    <n v="619493.4"/>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12607020"/>
    <s v="1 UWI in License"/>
    <n v="452615"/>
    <s v="102/07-26-018-11W4/00"/>
    <n v="452615"/>
    <n v="1"/>
    <s v="102"/>
    <s v="07"/>
    <s v="26"/>
    <s v="018"/>
    <s v="11W4"/>
    <s v="00"/>
    <s v="07-26-018-11W4"/>
    <s v="07-26-018-11W4"/>
    <s v="AB"/>
    <m/>
    <s v="Imaginea PRIN 7-26-18-11"/>
    <x v="6"/>
    <s v="Cor4 Oil Corp"/>
    <s v="Working Interest"/>
    <n v="1"/>
    <s v="WEST TIDE LAKE"/>
    <s v="No"/>
    <m/>
    <s v="Cased"/>
    <m/>
    <m/>
    <n v="3494"/>
    <n v="3543"/>
    <m/>
    <m/>
    <m/>
    <m/>
    <m/>
    <m/>
    <m/>
    <d v="2012-12-20T00:00:00"/>
    <d v="2013-02-08T00:00:00"/>
    <d v="2013-02-10T00:00:00"/>
    <d v="2014-02-10T00:00:00"/>
    <m/>
    <m/>
    <m/>
    <m/>
    <m/>
    <m/>
    <s v="WI"/>
    <n v="1"/>
    <n v="1"/>
    <n v="1"/>
    <x v="0"/>
    <s v="N"/>
    <n v="7.161643835616438"/>
    <n v="7.161643835616438"/>
    <n v="1064.9712"/>
    <n v="1064.9712"/>
    <s v="Cased"/>
    <n v="32"/>
    <n v="32"/>
    <m/>
    <s v="Cased"/>
    <x v="0"/>
    <s v="Pre-Production"/>
    <s v="Pre-Production"/>
    <x v="1"/>
    <x v="1"/>
    <s v="W 0452615 "/>
    <n v="17975"/>
    <n v="0"/>
    <n v="169309"/>
    <n v="0"/>
    <n v="0"/>
    <n v="16500"/>
    <n v="0"/>
    <n v="203784"/>
    <m/>
    <m/>
    <m/>
    <m/>
    <n v="203784"/>
    <m/>
    <n v="0"/>
    <m/>
    <n v="117975"/>
    <n v="25000"/>
    <n v="142975"/>
    <x v="16"/>
    <m/>
    <n v="117975"/>
    <n v="25000"/>
    <x v="16"/>
    <s v=""/>
    <n v="2"/>
    <s v="4) SCVF - 2-3 a year"/>
    <n v="11"/>
    <m/>
    <n v="117975"/>
    <n v="25000"/>
    <n v="142975"/>
    <n v="1"/>
    <n v="117975"/>
    <n v="25000"/>
    <n v="142975"/>
    <n v="11"/>
    <n v="1.35E-2"/>
    <n v="136726.05065208313"/>
    <n v="30982.756736620242"/>
    <n v="167708.80738870337"/>
    <n v="1.7600000000000001E-2"/>
    <n v="112850.42214071132"/>
    <n v="23436.161617200891"/>
    <n v="136286.58375791222"/>
    <s v="A.5) Well with SCVF. Wells with SCVF can be done for $100,000. Use base LMR+ $100,000 for abandonment and $25,000 for rec ($2,500 for pad site)."/>
  </r>
  <r>
    <s v="1 - Yes"/>
    <s v="1- Yes"/>
    <n v="164120808030"/>
    <s v="1 UWI in License"/>
    <n v="452759"/>
    <s v="103/08-08-016-12W4/00"/>
    <n v="452759"/>
    <n v="1"/>
    <s v="103"/>
    <s v="08"/>
    <s v="08"/>
    <s v="016"/>
    <s v="12W4"/>
    <s v="00"/>
    <s v="16-05-016-12W4"/>
    <s v="15-05-016-12W4"/>
    <s v="AB"/>
    <s v="ALDERSON"/>
    <s v="Imaginea ALDSON 8-8-16-12"/>
    <x v="8"/>
    <s v="Cor4 Oil Corp"/>
    <s v="Working Interest"/>
    <n v="1"/>
    <s v="ALDERSON"/>
    <s v="No"/>
    <m/>
    <s v="Pump OIL"/>
    <d v="2020-05-31T00:00:00"/>
    <m/>
    <n v="3166"/>
    <n v="5486"/>
    <n v="1960"/>
    <s v="Pump OIL"/>
    <s v="Mpekisko"/>
    <s v="Cor4 Oil Corp"/>
    <n v="126625"/>
    <m/>
    <m/>
    <d v="2012-12-20T00:00:00"/>
    <d v="2013-01-04T00:00:00"/>
    <d v="2013-01-19T00:00:00"/>
    <d v="2014-01-19T00:00:00"/>
    <d v="2013-03-01T00:00:00"/>
    <d v="2013-03-02T00:00:00"/>
    <m/>
    <m/>
    <m/>
    <m/>
    <s v="WI"/>
    <n v="1"/>
    <n v="1"/>
    <n v="1"/>
    <x v="0"/>
    <s v="N"/>
    <n v="7.2575342465753421"/>
    <n v="7.2575342465753421"/>
    <n v="964.99680000000001"/>
    <n v="964.99680000000001"/>
    <s v="Pump OIL"/>
    <n v="2"/>
    <n v="2"/>
    <m/>
    <s v="Pump OIL"/>
    <x v="2"/>
    <s v="Producing"/>
    <s v="Producing"/>
    <x v="0"/>
    <x v="1"/>
    <s v="W 0452759 "/>
    <n v="45993"/>
    <n v="0"/>
    <n v="0"/>
    <n v="0"/>
    <n v="0"/>
    <n v="0"/>
    <n v="1650"/>
    <n v="47643"/>
    <m/>
    <m/>
    <m/>
    <m/>
    <n v="47643"/>
    <m/>
    <n v="434419.36"/>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10208020"/>
    <s v="1 UWI in License"/>
    <n v="452774"/>
    <s v="102/08-02-018-11W4/00"/>
    <n v="452774"/>
    <n v="1"/>
    <s v="102"/>
    <s v="08"/>
    <s v="02"/>
    <s v="018"/>
    <s v="11W4"/>
    <s v="00"/>
    <s v="06-02-018-11W4"/>
    <s v="06-02-018-11W4"/>
    <s v="AB"/>
    <s v="ALDERSON"/>
    <s v="Imaginea ALDSON 8-2-18-11"/>
    <x v="8"/>
    <s v="Cor4 Oil Corp"/>
    <s v="Working Interest"/>
    <n v="1"/>
    <s v="ALDERSON"/>
    <s v="No"/>
    <m/>
    <s v="Pump OIL"/>
    <d v="2017-08-31T00:00:00"/>
    <m/>
    <n v="3241"/>
    <n v="6020"/>
    <n v="2421"/>
    <s v="Pump OIL"/>
    <s v="Mpekisko"/>
    <s v="Cor4 Oil Corp"/>
    <n v="96675"/>
    <m/>
    <m/>
    <d v="2012-12-21T00:00:00"/>
    <d v="2013-01-04T00:00:00"/>
    <d v="2013-01-12T00:00:00"/>
    <d v="2014-01-12T00:00:00"/>
    <d v="2013-02-01T00:00:00"/>
    <d v="2013-02-10T00:00:00"/>
    <m/>
    <m/>
    <m/>
    <m/>
    <s v="WI"/>
    <n v="1"/>
    <n v="1"/>
    <n v="1"/>
    <x v="0"/>
    <s v="N"/>
    <n v="7.2575342465753421"/>
    <n v="7.2575342465753421"/>
    <n v="987.85680000000002"/>
    <n v="987.85680000000002"/>
    <s v="Pump OIL"/>
    <n v="2"/>
    <n v="2"/>
    <m/>
    <s v="Pump OIL"/>
    <x v="2"/>
    <s v="Producing"/>
    <s v="Producing"/>
    <x v="0"/>
    <x v="1"/>
    <s v="W 0452774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092702030"/>
    <s v="1 UWI in License"/>
    <n v="453364"/>
    <s v="103/02-27-019-09W4/00"/>
    <n v="453364"/>
    <n v="1"/>
    <s v="103"/>
    <s v="02"/>
    <s v="27"/>
    <s v="019"/>
    <s v="09W4"/>
    <s v="00"/>
    <s v="12-26-019-09W4"/>
    <s v="12-26-019-09W4"/>
    <s v="AB"/>
    <s v="JENNER"/>
    <s v="IMAGINEA JENNER 2-27-19-9"/>
    <x v="0"/>
    <s v="Cor4 Oil Corp"/>
    <s v="Working Interest"/>
    <n v="0.86939652000000001"/>
    <s v="JENNER OIL"/>
    <s v="No"/>
    <m/>
    <s v="Pump OIL"/>
    <d v="2020-05-31T00:00:00"/>
    <m/>
    <n v="3306"/>
    <n v="5814"/>
    <n v="2006"/>
    <s v="Pump OIL"/>
    <s v="Kglauc_ss"/>
    <s v="Cor4 Oil Corp"/>
    <n v="5000003"/>
    <m/>
    <m/>
    <d v="2013-01-09T00:00:00"/>
    <d v="2013-01-15T00:00:00"/>
    <d v="2013-01-19T00:00:00"/>
    <m/>
    <d v="2013-02-01T00:00:00"/>
    <d v="2013-02-08T00:00:00"/>
    <m/>
    <m/>
    <m/>
    <m/>
    <s v="WI"/>
    <n v="1"/>
    <n v="1"/>
    <n v="0.86939652000000001"/>
    <x v="0"/>
    <s v="N"/>
    <n v="7.2273972602739729"/>
    <n v="7.2273972602739729"/>
    <n v="1007.6688"/>
    <n v="1007.6688"/>
    <s v="Pump OIL"/>
    <n v="2"/>
    <n v="2"/>
    <m/>
    <s v="Pump OIL"/>
    <x v="2"/>
    <s v="Producing"/>
    <s v="Producing"/>
    <x v="0"/>
    <x v="0"/>
    <s v="W 0453364 "/>
    <n v="45993"/>
    <n v="0"/>
    <n v="0"/>
    <n v="0"/>
    <n v="0"/>
    <n v="16500"/>
    <n v="0"/>
    <n v="62493"/>
    <m/>
    <m/>
    <m/>
    <m/>
    <n v="62493"/>
    <m/>
    <n v="337311.2"/>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54122214020"/>
    <s v="1 UWI in License"/>
    <n v="453510"/>
    <s v="102/14-22-015-12W4/00"/>
    <n v="453510"/>
    <n v="1"/>
    <s v="102"/>
    <s v="14"/>
    <s v="22"/>
    <s v="015"/>
    <s v="12W4"/>
    <s v="00"/>
    <s v="13-23-015-12W4"/>
    <s v="13-23-015-12W4"/>
    <s v="AB"/>
    <s v="ALDERSON"/>
    <s v="Imaginea ALDSON 14-22-15-12"/>
    <x v="8"/>
    <s v="Cor4 Oil Corp"/>
    <s v="Working Interest"/>
    <n v="1"/>
    <s v="ALDERSON"/>
    <s v="No"/>
    <m/>
    <s v="Pump OIL"/>
    <d v="2020-05-31T00:00:00"/>
    <m/>
    <n v="3170"/>
    <n v="6411"/>
    <n v="2899"/>
    <s v="Pump OIL"/>
    <s v="Mpekisko"/>
    <s v="Cor4 Oil Corp"/>
    <n v="126624"/>
    <m/>
    <m/>
    <d v="2013-01-11T00:00:00"/>
    <d v="2013-01-19T00:00:00"/>
    <d v="2013-02-02T00:00:00"/>
    <m/>
    <d v="2013-03-01T00:00:00"/>
    <d v="2013-03-01T00:00:00"/>
    <m/>
    <m/>
    <m/>
    <m/>
    <s v="WI"/>
    <n v="1"/>
    <n v="1"/>
    <n v="1"/>
    <x v="0"/>
    <s v="N"/>
    <n v="7.2164383561643834"/>
    <n v="7.2164383561643834"/>
    <n v="966.21600000000001"/>
    <n v="966.21600000000001"/>
    <s v="Pump OIL"/>
    <n v="2"/>
    <n v="2"/>
    <m/>
    <s v="Pump OIL"/>
    <x v="2"/>
    <s v="Producing"/>
    <s v="Producing"/>
    <x v="0"/>
    <x v="1"/>
    <s v="W 0453510 "/>
    <n v="45993"/>
    <n v="0"/>
    <n v="0"/>
    <n v="0"/>
    <n v="0"/>
    <n v="16500"/>
    <n v="0"/>
    <n v="62493"/>
    <m/>
    <m/>
    <m/>
    <m/>
    <n v="62493"/>
    <m/>
    <n v="820792.51"/>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508030"/>
    <s v="1 UWI in License"/>
    <n v="453748"/>
    <s v="103/08-05-021-08W4/00"/>
    <n v="453748"/>
    <n v="1"/>
    <s v="103"/>
    <s v="08"/>
    <s v="05"/>
    <s v="021"/>
    <s v="08W4"/>
    <s v="00"/>
    <s v="03-05-021-08W4"/>
    <s v="03-05-021-08W4"/>
    <s v="AB"/>
    <s v="JENNER"/>
    <s v="IMAGINEA JENNER 8-5-21-8"/>
    <x v="0"/>
    <s v="Cor4 Oil Corp"/>
    <s v="Working Interest"/>
    <n v="0.8"/>
    <s v="JENNER OIL"/>
    <s v="No"/>
    <m/>
    <s v="Pump OIL"/>
    <d v="2020-05-31T00:00:00"/>
    <m/>
    <n v="3066"/>
    <n v="5466"/>
    <n v="1976"/>
    <s v="Pump OIL"/>
    <s v="Kglauc_ss"/>
    <s v="Cor4 Oil Corp"/>
    <n v="5000004"/>
    <m/>
    <m/>
    <d v="2013-01-16T00:00:00"/>
    <d v="2013-01-21T00:00:00"/>
    <d v="2013-01-26T00:00:00"/>
    <m/>
    <d v="2013-02-01T00:00:00"/>
    <d v="2013-02-24T00:00:00"/>
    <m/>
    <m/>
    <m/>
    <m/>
    <s v="WI"/>
    <n v="1"/>
    <n v="1"/>
    <n v="0.8"/>
    <x v="0"/>
    <s v="N"/>
    <n v="7.2109589041095887"/>
    <n v="7.2109589041095887"/>
    <n v="934.5168000000001"/>
    <n v="934.5168000000001"/>
    <s v="Pump OIL"/>
    <n v="2"/>
    <n v="2"/>
    <m/>
    <s v="Pump OIL"/>
    <x v="2"/>
    <s v="Producing"/>
    <s v="Producing"/>
    <x v="0"/>
    <x v="0"/>
    <s v="W 0453748 "/>
    <n v="45993"/>
    <n v="0"/>
    <n v="0"/>
    <n v="0"/>
    <n v="0"/>
    <n v="16500"/>
    <n v="0"/>
    <n v="62493"/>
    <m/>
    <m/>
    <m/>
    <m/>
    <n v="62493"/>
    <m/>
    <n v="379715.0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64101914020"/>
    <s v="1 UWI in License"/>
    <n v="453840"/>
    <s v="102/14-19-016-10W4/00"/>
    <n v="453840"/>
    <n v="1"/>
    <s v="102"/>
    <s v="14"/>
    <s v="19"/>
    <s v="016"/>
    <s v="10W4"/>
    <s v="00"/>
    <s v="14-19-016-10W4"/>
    <s v="14-19-016-10W4"/>
    <s v="AB"/>
    <m/>
    <s v="Imaginea ALDSON 14-19-16-10"/>
    <x v="8"/>
    <s v="Cor4 Oil Corp"/>
    <s v="Working Interest"/>
    <n v="1"/>
    <s v="ALDERSON"/>
    <s v="No"/>
    <m/>
    <s v="Drld &amp; ABD"/>
    <m/>
    <m/>
    <n v="3311"/>
    <n v="3369"/>
    <m/>
    <m/>
    <m/>
    <m/>
    <m/>
    <m/>
    <m/>
    <d v="2013-01-18T00:00:00"/>
    <d v="2013-02-03T00:00:00"/>
    <d v="2013-02-06T00:00:00"/>
    <d v="2014-02-06T00:00:00"/>
    <m/>
    <m/>
    <m/>
    <d v="2018-07-11T00:00:00"/>
    <s v="Other"/>
    <m/>
    <s v="WI"/>
    <n v="1"/>
    <n v="1"/>
    <n v="1"/>
    <x v="0"/>
    <s v="N"/>
    <n v="7.1753424657534248"/>
    <n v="7.1753424657534248"/>
    <n v="1009.1928"/>
    <n v="1009.1928"/>
    <s v="Drld &amp; ABD"/>
    <n v="19"/>
    <n v="19"/>
    <m/>
    <s v="Drld &amp; ABD"/>
    <x v="0"/>
    <s v="Abandoned"/>
    <s v="Abandoned"/>
    <x v="1"/>
    <x v="1"/>
    <s v="W 0453840 "/>
    <n v="0"/>
    <n v="0"/>
    <n v="0"/>
    <n v="0"/>
    <n v="0"/>
    <n v="16500"/>
    <n v="0"/>
    <n v="16500"/>
    <m/>
    <m/>
    <m/>
    <m/>
    <n v="16500"/>
    <m/>
    <n v="0"/>
    <m/>
    <n v="0"/>
    <n v="25000"/>
    <n v="25000"/>
    <x v="15"/>
    <m/>
    <n v="0"/>
    <n v="25000"/>
    <x v="15"/>
    <s v=""/>
    <n v="6"/>
    <s v="3) DUCs / Cut &amp; Cap Ready / Known Work To Do. Prioritize as earlier"/>
    <n v="5"/>
    <m/>
    <n v="0"/>
    <n v="25000"/>
    <n v="25000"/>
    <n v="1"/>
    <n v="0"/>
    <n v="25000"/>
    <n v="25000"/>
    <n v="5"/>
    <n v="1.35E-2"/>
    <n v="0"/>
    <n v="28587.589611046198"/>
    <n v="28587.589611046198"/>
    <n v="1.7600000000000001E-2"/>
    <n v="0"/>
    <n v="24010.795889396068"/>
    <n v="24010.795889396068"/>
    <s v="A.3) Override Abdn with engineer estimate of work still to be done. $10,900 for shallow gas rec, $25,000 for oil rec (10% site pads)"/>
  </r>
  <r>
    <s v="1 - Yes"/>
    <s v="1- Yes"/>
    <n v="204083209000"/>
    <s v="1 UWI in License"/>
    <n v="453942"/>
    <s v="100/09-32-020-08W4/00"/>
    <n v="453942"/>
    <n v="1"/>
    <s v="100"/>
    <s v="09"/>
    <s v="32"/>
    <s v="020"/>
    <s v="08W4"/>
    <s v="00"/>
    <s v="12-33-020-08W4"/>
    <s v="12-33-020-08W4"/>
    <s v="AB"/>
    <s v="JENNER"/>
    <s v="IMAGINEA JENNER 9-32-20-8"/>
    <x v="0"/>
    <s v="Cor4 Oil Corp"/>
    <s v="Working Interest"/>
    <n v="0.8"/>
    <s v="JENNER OIL"/>
    <s v="No"/>
    <m/>
    <s v="Pump OIL"/>
    <d v="2020-05-31T00:00:00"/>
    <m/>
    <n v="3052"/>
    <n v="5223"/>
    <n v="1846"/>
    <s v="Pump OIL"/>
    <s v="Kglauc_ss"/>
    <s v="Cor4 Oil Corp"/>
    <n v="5000004"/>
    <m/>
    <m/>
    <d v="2013-01-21T00:00:00"/>
    <d v="2013-01-27T00:00:00"/>
    <d v="2013-02-02T00:00:00"/>
    <m/>
    <d v="2013-03-01T00:00:00"/>
    <d v="2013-03-27T00:00:00"/>
    <m/>
    <m/>
    <m/>
    <m/>
    <s v="WI"/>
    <n v="1"/>
    <n v="1"/>
    <n v="0.8"/>
    <x v="0"/>
    <s v="N"/>
    <n v="7.1945205479452055"/>
    <n v="7.1945205479452055"/>
    <n v="930.2496000000001"/>
    <n v="930.2496000000001"/>
    <s v="Pump OIL"/>
    <n v="2"/>
    <n v="2"/>
    <m/>
    <s v="Pump OIL"/>
    <x v="2"/>
    <s v="Producing"/>
    <s v="Producing"/>
    <x v="0"/>
    <x v="0"/>
    <s v="W 0453942 "/>
    <n v="45993"/>
    <n v="0"/>
    <n v="0"/>
    <n v="0"/>
    <n v="0"/>
    <n v="16500"/>
    <n v="0"/>
    <n v="62493"/>
    <m/>
    <m/>
    <m/>
    <m/>
    <n v="62493"/>
    <m/>
    <n v="302253.18"/>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54122313000"/>
    <s v="1 UWI in License"/>
    <n v="454134"/>
    <s v="100/13-23-015-12W4/00"/>
    <n v="454134"/>
    <n v="1"/>
    <s v="100"/>
    <s v="13"/>
    <s v="23"/>
    <s v="015"/>
    <s v="12W4"/>
    <s v="00"/>
    <s v="04-26-015-12W4"/>
    <s v="04-26-015-12W4"/>
    <s v="AB"/>
    <s v="ALDERSON"/>
    <s v="Imaginea ALDSON 13-23-15-12"/>
    <x v="8"/>
    <s v="Cor4 Oil Corp"/>
    <s v="Working Interest"/>
    <n v="1"/>
    <s v="ALDERSON"/>
    <s v="No"/>
    <m/>
    <s v="Susp OIL"/>
    <d v="2013-09-30T00:00:00"/>
    <m/>
    <n v="3178"/>
    <n v="4826"/>
    <n v="1269"/>
    <s v="Susp OIL"/>
    <s v="Mpekisko"/>
    <s v="Cor4 Oil Corp"/>
    <n v="126629"/>
    <m/>
    <m/>
    <d v="2013-01-25T00:00:00"/>
    <d v="2013-01-30T00:00:00"/>
    <d v="2013-02-09T00:00:00"/>
    <d v="2014-02-09T00:00:00"/>
    <d v="2013-03-01T00:00:00"/>
    <d v="2013-03-23T00:00:00"/>
    <m/>
    <m/>
    <m/>
    <m/>
    <s v="WI"/>
    <n v="1"/>
    <n v="1"/>
    <n v="1"/>
    <x v="0"/>
    <s v="N"/>
    <n v="7.1863013698630134"/>
    <n v="7.1863013698630134"/>
    <n v="968.65440000000001"/>
    <n v="968.65440000000001"/>
    <s v="Susp OIL"/>
    <n v="12"/>
    <n v="12"/>
    <m/>
    <s v="Susp OIL"/>
    <x v="2"/>
    <s v="Suspended"/>
    <s v="Suspended"/>
    <x v="1"/>
    <x v="1"/>
    <s v="W 0454134 "/>
    <n v="45993"/>
    <n v="0"/>
    <n v="0"/>
    <n v="0"/>
    <n v="0"/>
    <n v="0"/>
    <n v="1650"/>
    <n v="47643"/>
    <m/>
    <m/>
    <m/>
    <m/>
    <n v="47643"/>
    <m/>
    <n v="0"/>
    <m/>
    <n v="30000"/>
    <n v="2500"/>
    <n v="32500"/>
    <x v="8"/>
    <m/>
    <n v="30000"/>
    <n v="2500"/>
    <x v="8"/>
    <s v=""/>
    <n v="21"/>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3116020"/>
    <s v="1 UWI in License"/>
    <n v="455836"/>
    <s v="102/16-31-020-08W4/00"/>
    <n v="455836"/>
    <n v="1"/>
    <s v="102"/>
    <s v="16"/>
    <s v="31"/>
    <s v="020"/>
    <s v="08W4"/>
    <s v="00"/>
    <s v="01-06-021-08W4"/>
    <s v="01-06-021-08W4"/>
    <s v="AB"/>
    <m/>
    <s v="IMAGINEA JENNER 16-31-20-8"/>
    <x v="0"/>
    <s v="Cor4 Oil Corp"/>
    <s v="Working Interest"/>
    <n v="1"/>
    <s v="JENNER OIL"/>
    <s v="No"/>
    <m/>
    <s v="Drld &amp; ABD"/>
    <m/>
    <m/>
    <n v="3109"/>
    <n v="4003"/>
    <n v="615"/>
    <m/>
    <m/>
    <m/>
    <m/>
    <m/>
    <m/>
    <d v="2013-03-06T00:00:00"/>
    <d v="2013-05-22T00:00:00"/>
    <d v="2013-05-29T00:00:00"/>
    <m/>
    <m/>
    <m/>
    <m/>
    <d v="2013-06-29T00:00:00"/>
    <s v="Cement And Plate"/>
    <m/>
    <s v="WI"/>
    <n v="1"/>
    <n v="1"/>
    <n v="1"/>
    <x v="0"/>
    <s v="N"/>
    <n v="6.8794520547945206"/>
    <n v="6.8794520547945206"/>
    <n v="947.6232"/>
    <n v="947.6232"/>
    <s v="Drld &amp; ABD"/>
    <n v="19"/>
    <n v="19"/>
    <m/>
    <s v="Drld &amp; ABD"/>
    <x v="0"/>
    <s v="Abandoned"/>
    <s v="Abandoned"/>
    <x v="1"/>
    <x v="0"/>
    <s v="W 0455836 "/>
    <n v="0"/>
    <n v="0"/>
    <n v="0"/>
    <n v="0"/>
    <n v="0"/>
    <n v="16500"/>
    <n v="0"/>
    <n v="16500"/>
    <m/>
    <m/>
    <m/>
    <m/>
    <n v="16500"/>
    <m/>
    <n v="0"/>
    <m/>
    <n v="0"/>
    <n v="25000"/>
    <n v="25000"/>
    <x v="1"/>
    <m/>
    <n v="0"/>
    <n v="25000"/>
    <x v="1"/>
    <s v=""/>
    <n v="3"/>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082813000"/>
    <s v="1 UWI in License"/>
    <n v="456912"/>
    <s v="100/13-28-020-08W4/00"/>
    <n v="456912"/>
    <n v="1"/>
    <s v="100"/>
    <s v="13"/>
    <s v="28"/>
    <s v="020"/>
    <s v="08W4"/>
    <s v="00"/>
    <s v="02-33-020-08W4"/>
    <s v="02-33-020-08W4"/>
    <s v="AB"/>
    <s v="JENNER"/>
    <s v="IMAGINEA JENNER 13-28-20-8"/>
    <x v="0"/>
    <s v="Cor4 Oil Corp"/>
    <s v="Working Interest (BPEN)"/>
    <n v="1"/>
    <s v="JENNER OIL"/>
    <s v="No"/>
    <m/>
    <s v="Pump OIL"/>
    <d v="2020-05-31T00:00:00"/>
    <m/>
    <n v="3071"/>
    <n v="5207"/>
    <n v="1769"/>
    <s v="Pump OIL"/>
    <s v="Kglauc_ss"/>
    <s v="Cor4 Oil Corp"/>
    <n v="5000004"/>
    <m/>
    <m/>
    <d v="2013-05-13T00:00:00"/>
    <d v="2013-06-11T00:00:00"/>
    <d v="2013-06-16T00:00:00"/>
    <m/>
    <d v="2013-06-01T00:00:00"/>
    <d v="2013-06-21T00:00:00"/>
    <m/>
    <m/>
    <m/>
    <m/>
    <s v="WI"/>
    <n v="1"/>
    <n v="1"/>
    <n v="1"/>
    <x v="0"/>
    <s v="N"/>
    <n v="6.8246575342465752"/>
    <n v="6.8246575342465752"/>
    <n v="936.0408000000001"/>
    <n v="936.0408000000001"/>
    <s v="Pump OIL"/>
    <n v="2"/>
    <n v="2"/>
    <m/>
    <s v="Pump OIL"/>
    <x v="2"/>
    <s v="Producing"/>
    <s v="Producing"/>
    <x v="0"/>
    <x v="0"/>
    <s v="W 0456912 "/>
    <n v="45993"/>
    <n v="0"/>
    <n v="0"/>
    <n v="0"/>
    <n v="0"/>
    <n v="0"/>
    <n v="1650"/>
    <n v="47643"/>
    <m/>
    <m/>
    <m/>
    <m/>
    <n v="47643"/>
    <m/>
    <n v="325377.61"/>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04083304020"/>
    <s v="1 UWI in License"/>
    <n v="456981"/>
    <s v="102/04-33-020-08W4/00"/>
    <n v="456981"/>
    <n v="1"/>
    <s v="102"/>
    <s v="04"/>
    <s v="33"/>
    <s v="020"/>
    <s v="08W4"/>
    <s v="00"/>
    <s v="06-33-020-08W4"/>
    <s v="06-33-020-08W4"/>
    <s v="AB"/>
    <s v="JENNER"/>
    <s v="IMAGINEA JENNER 4-33-20-8"/>
    <x v="0"/>
    <s v="Cor4 Oil Corp"/>
    <s v="Working Interest"/>
    <n v="0.8"/>
    <s v="JENNER OIL"/>
    <s v="No"/>
    <m/>
    <s v="Pump OIL"/>
    <d v="2020-05-31T00:00:00"/>
    <m/>
    <n v="3096"/>
    <n v="5164"/>
    <n v="1722"/>
    <s v="Pump OIL"/>
    <s v="Kglauc_ss"/>
    <s v="Cor4 Oil Corp"/>
    <n v="5000004"/>
    <m/>
    <m/>
    <d v="2013-05-15T00:00:00"/>
    <d v="2013-06-18T00:00:00"/>
    <d v="2013-06-28T00:00:00"/>
    <m/>
    <d v="2013-07-01T00:00:00"/>
    <d v="2013-07-08T00:00:00"/>
    <m/>
    <m/>
    <m/>
    <m/>
    <s v="WI"/>
    <n v="1"/>
    <n v="1"/>
    <n v="0.8"/>
    <x v="0"/>
    <s v="N"/>
    <n v="6.8054794520547945"/>
    <n v="6.8054794520547945"/>
    <n v="943.66079999999999"/>
    <n v="943.66079999999999"/>
    <s v="Pump OIL"/>
    <n v="2"/>
    <n v="2"/>
    <m/>
    <s v="Pump OIL"/>
    <x v="2"/>
    <s v="Producing"/>
    <s v="Producing"/>
    <x v="0"/>
    <x v="0"/>
    <s v="W 0456981 "/>
    <n v="45993"/>
    <n v="0"/>
    <n v="0"/>
    <n v="0"/>
    <n v="0"/>
    <n v="16500"/>
    <n v="0"/>
    <n v="62493"/>
    <m/>
    <m/>
    <m/>
    <m/>
    <n v="62493"/>
    <m/>
    <n v="604307.48"/>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511020"/>
    <s v="1 UWI in License"/>
    <n v="456982"/>
    <s v="102/11-05-021-08W4/00"/>
    <n v="456982"/>
    <n v="1"/>
    <s v="102"/>
    <s v="11"/>
    <s v="05"/>
    <s v="021"/>
    <s v="08W4"/>
    <s v="00"/>
    <s v="15-05-021-08W4"/>
    <s v="15-05-021-08W4"/>
    <s v="AB"/>
    <s v="JENNER"/>
    <s v="IMAGINEA JENNER 11-5-21-8"/>
    <x v="0"/>
    <s v="Cor4 Oil Corp"/>
    <s v="Working Interest"/>
    <n v="1"/>
    <s v="JENNER OIL"/>
    <s v="No"/>
    <m/>
    <s v="Pump OIL"/>
    <d v="2016-07-31T00:00:00"/>
    <m/>
    <n v="3093"/>
    <n v="4600"/>
    <n v="1175"/>
    <s v="Pump OIL"/>
    <s v="Kglauc_ss"/>
    <s v="Cor4 Oil Corp"/>
    <n v="5000066"/>
    <m/>
    <m/>
    <d v="2013-05-15T00:00:00"/>
    <d v="2013-07-01T00:00:00"/>
    <d v="2013-07-05T00:00:00"/>
    <m/>
    <d v="2013-07-01T00:00:00"/>
    <d v="2013-07-11T00:00:00"/>
    <m/>
    <m/>
    <m/>
    <m/>
    <s v="WI"/>
    <n v="1"/>
    <n v="1"/>
    <n v="1"/>
    <x v="0"/>
    <s v="N"/>
    <n v="6.7698630136986298"/>
    <n v="6.7698630136986298"/>
    <n v="942.74639999999999"/>
    <n v="942.74639999999999"/>
    <s v="Pump OIL"/>
    <n v="2"/>
    <n v="2"/>
    <m/>
    <s v="Pump OIL"/>
    <x v="2"/>
    <s v="Producing"/>
    <s v="Producing"/>
    <x v="0"/>
    <x v="0"/>
    <s v="W 0456982 "/>
    <n v="45993"/>
    <n v="0"/>
    <n v="0"/>
    <n v="0"/>
    <n v="0"/>
    <n v="16500"/>
    <n v="0"/>
    <n v="62493"/>
    <m/>
    <m/>
    <m/>
    <m/>
    <n v="62493"/>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105000"/>
    <s v="1 UWI in License"/>
    <n v="456983"/>
    <s v="100/05-21-021-08W4/00"/>
    <n v="456983"/>
    <n v="1"/>
    <s v="100"/>
    <s v="05"/>
    <s v="21"/>
    <s v="021"/>
    <s v="08W4"/>
    <s v="00"/>
    <s v="13-16-021-08W4"/>
    <s v="13-16-021-08W4"/>
    <s v="AB"/>
    <s v="JENNER"/>
    <s v="IMAGINEA JENNER 5-21-21-8"/>
    <x v="0"/>
    <s v="Cor4 Oil Corp"/>
    <s v="Working Interest"/>
    <n v="1"/>
    <s v="JENNER OIL"/>
    <s v="No"/>
    <m/>
    <s v="Pump OIL"/>
    <d v="2020-05-31T00:00:00"/>
    <m/>
    <n v="3193"/>
    <n v="5010"/>
    <n v="1597"/>
    <s v="Pump OIL"/>
    <s v="Kglauc_ss"/>
    <s v="Cor4 Oil Corp"/>
    <n v="5000066"/>
    <m/>
    <m/>
    <d v="2013-05-15T00:00:00"/>
    <d v="2013-06-05T00:00:00"/>
    <d v="2013-06-10T00:00:00"/>
    <m/>
    <d v="2013-06-01T00:00:00"/>
    <d v="2013-06-20T00:00:00"/>
    <m/>
    <m/>
    <m/>
    <m/>
    <s v="WI"/>
    <n v="1"/>
    <n v="1"/>
    <n v="1"/>
    <x v="0"/>
    <s v="N"/>
    <n v="6.8410958904109593"/>
    <n v="6.8410958904109593"/>
    <n v="973.22640000000001"/>
    <n v="973.22640000000001"/>
    <s v="Pump OIL"/>
    <n v="2"/>
    <n v="2"/>
    <m/>
    <s v="Pump OIL"/>
    <x v="2"/>
    <s v="Producing"/>
    <s v="Producing"/>
    <x v="0"/>
    <x v="0"/>
    <s v="W 0456983 "/>
    <n v="45993"/>
    <n v="0"/>
    <n v="0"/>
    <n v="0"/>
    <n v="0"/>
    <n v="16500"/>
    <n v="0"/>
    <n v="62493"/>
    <m/>
    <m/>
    <m/>
    <m/>
    <n v="62493"/>
    <m/>
    <n v="730683.7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105020"/>
    <s v="1 UWI in License"/>
    <n v="456984"/>
    <s v="102/05-21-021-08W4/00"/>
    <n v="456984"/>
    <n v="1"/>
    <s v="102"/>
    <s v="05"/>
    <s v="21"/>
    <s v="021"/>
    <s v="08W4"/>
    <s v="00"/>
    <s v="13-16-021-08W4"/>
    <s v="13-16-021-08W4"/>
    <s v="AB"/>
    <s v="JENNER"/>
    <s v="IMAGINEA JENNER 5-21-21-8"/>
    <x v="0"/>
    <s v="Cor4 Oil Corp"/>
    <s v="Working Interest"/>
    <n v="1"/>
    <s v="JENNER OIL"/>
    <s v="No"/>
    <m/>
    <s v="Pump OIL"/>
    <d v="2020-05-31T00:00:00"/>
    <m/>
    <n v="3194"/>
    <n v="4970"/>
    <n v="1302"/>
    <s v="Pump OIL"/>
    <s v="Kglauc_ss"/>
    <s v="Cor4 Oil Corp"/>
    <n v="5000066"/>
    <m/>
    <m/>
    <d v="2013-05-15T00:00:00"/>
    <d v="2013-08-21T00:00:00"/>
    <d v="2013-08-29T00:00:00"/>
    <m/>
    <d v="2013-09-01T00:00:00"/>
    <d v="2013-09-05T00:00:00"/>
    <m/>
    <m/>
    <m/>
    <m/>
    <s v="WI"/>
    <n v="1"/>
    <n v="1"/>
    <n v="1"/>
    <x v="0"/>
    <s v="N"/>
    <n v="6.6301369863013697"/>
    <n v="6.6301369863013697"/>
    <n v="973.53120000000001"/>
    <n v="973.53120000000001"/>
    <s v="Pump OIL"/>
    <n v="2"/>
    <n v="2"/>
    <m/>
    <s v="Pump OIL"/>
    <x v="2"/>
    <s v="Producing"/>
    <s v="Producing"/>
    <x v="0"/>
    <x v="0"/>
    <s v="W 0456984 "/>
    <n v="45993"/>
    <n v="0"/>
    <n v="0"/>
    <n v="0"/>
    <n v="0"/>
    <n v="0"/>
    <n v="1650"/>
    <n v="47643"/>
    <m/>
    <m/>
    <m/>
    <m/>
    <n v="47643"/>
    <m/>
    <n v="570849.93999999994"/>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0510000"/>
    <s v="1 UWI in License"/>
    <n v="457057"/>
    <s v="100/10-05-021-08W4/00"/>
    <n v="457057"/>
    <n v="1"/>
    <s v="100"/>
    <s v="10"/>
    <s v="05"/>
    <s v="021"/>
    <s v="08W4"/>
    <s v="00"/>
    <s v="02-08-021-08W4"/>
    <s v="02-08-021-08W4"/>
    <s v="AB"/>
    <s v="JENNER"/>
    <s v="IMAGINEA JENNER 10-5-21-8"/>
    <x v="0"/>
    <s v="Cor4 Oil Corp"/>
    <s v="Working Interest"/>
    <n v="1"/>
    <s v="JENNER OIL"/>
    <s v="No"/>
    <m/>
    <s v="Pump OIL"/>
    <d v="2020-05-31T00:00:00"/>
    <m/>
    <n v="3100"/>
    <n v="4911"/>
    <n v="1337"/>
    <s v="Pump OIL"/>
    <s v="Kglauc_ss"/>
    <s v="Cor4 Oil Corp"/>
    <n v="5000066"/>
    <m/>
    <m/>
    <d v="2013-05-21T00:00:00"/>
    <d v="2013-05-30T00:00:00"/>
    <d v="2013-06-03T00:00:00"/>
    <m/>
    <d v="2013-06-01T00:00:00"/>
    <d v="2013-06-12T00:00:00"/>
    <m/>
    <m/>
    <m/>
    <m/>
    <s v="WI"/>
    <n v="1"/>
    <n v="1"/>
    <n v="1"/>
    <x v="0"/>
    <s v="N"/>
    <n v="6.8575342465753426"/>
    <n v="6.8575342465753426"/>
    <n v="944.88"/>
    <n v="944.88"/>
    <s v="Pump OIL"/>
    <n v="2"/>
    <n v="2"/>
    <m/>
    <s v="Pump OIL"/>
    <x v="2"/>
    <s v="Producing"/>
    <s v="Producing"/>
    <x v="0"/>
    <x v="0"/>
    <s v="W 0457057 "/>
    <n v="45993"/>
    <n v="0"/>
    <n v="0"/>
    <n v="0"/>
    <n v="0"/>
    <n v="16500"/>
    <n v="0"/>
    <n v="62493"/>
    <m/>
    <m/>
    <m/>
    <m/>
    <n v="62493"/>
    <m/>
    <n v="1286777.21"/>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142205000"/>
    <s v="1 UWI in License"/>
    <n v="458245"/>
    <s v="100/05-22-024-14W4/00"/>
    <n v="458245"/>
    <n v="1"/>
    <s v="100"/>
    <s v="05"/>
    <s v="22"/>
    <s v="024"/>
    <s v="14W4"/>
    <s v="00"/>
    <s v="04-27-024-14W4"/>
    <s v="04-27-024-14W4"/>
    <s v="AB"/>
    <s v="MATZIWIN"/>
    <s v="WEST VALLEY HZ MATZ 5-22-24-14"/>
    <x v="9"/>
    <s v="Cor4 Oil Corp"/>
    <s v="Working Interest"/>
    <n v="1"/>
    <s v="CESSFORD"/>
    <s v="No"/>
    <m/>
    <s v="Susp GAS"/>
    <d v="2014-09-30T00:00:00"/>
    <m/>
    <n v="3484"/>
    <n v="7065"/>
    <n v="2939"/>
    <s v="Susp GAS"/>
    <s v="Mpekisko"/>
    <s v="Cor4 Oil Corp"/>
    <n v="131506"/>
    <m/>
    <m/>
    <d v="2013-07-23T00:00:00"/>
    <d v="2013-08-08T00:00:00"/>
    <d v="2013-08-18T00:00:00"/>
    <d v="2014-08-18T00:00:00"/>
    <d v="2013-09-23T00:00:00"/>
    <d v="2013-09-23T00:00:00"/>
    <m/>
    <m/>
    <m/>
    <m/>
    <s v="WI"/>
    <n v="1"/>
    <n v="1"/>
    <n v="1"/>
    <x v="0"/>
    <s v="N"/>
    <n v="6.6657534246575345"/>
    <n v="6.6657534246575345"/>
    <n v="1061.9232"/>
    <n v="1061.9232"/>
    <s v="Susp GAS"/>
    <n v="11"/>
    <n v="11"/>
    <m/>
    <s v="Susp GAS"/>
    <x v="1"/>
    <s v="Suspended"/>
    <s v="Suspended"/>
    <x v="1"/>
    <x v="0"/>
    <s v="W 0458245 "/>
    <n v="36384"/>
    <n v="0"/>
    <n v="0"/>
    <n v="0"/>
    <n v="0"/>
    <n v="16500"/>
    <n v="0"/>
    <n v="52884"/>
    <m/>
    <m/>
    <m/>
    <m/>
    <n v="52884"/>
    <m/>
    <n v="0"/>
    <m/>
    <n v="36384"/>
    <n v="16500"/>
    <n v="52884"/>
    <x v="3"/>
    <m/>
    <n v="36384"/>
    <n v="16500"/>
    <x v="3"/>
    <s v=""/>
    <n v="7"/>
    <s v="7) Prioritize inactive shallow gas over inactive oil"/>
    <n v="6"/>
    <m/>
    <n v="36384"/>
    <n v="16500"/>
    <n v="52884"/>
    <n v="1"/>
    <n v="36384"/>
    <n v="16500"/>
    <n v="52884"/>
    <n v="6"/>
    <n v="1.35E-2"/>
    <n v="39432.377351241012"/>
    <n v="19122.524566724911"/>
    <n v="58554.901917965923"/>
    <n v="1.7600000000000001E-2"/>
    <n v="35513.246133453547"/>
    <n v="15783.275823875707"/>
    <n v="51296.521957329256"/>
    <s v="B.2) Operated; Not &quot;true&quot; shallow gas. Used LMR costs (with submitted reductions)"/>
  </r>
  <r>
    <s v="1 - Yes"/>
    <s v="1- Yes"/>
    <n v="174103106030"/>
    <s v="1 UWI in License"/>
    <n v="458268"/>
    <s v="103/06-31-017-10W4/00"/>
    <n v="458268"/>
    <n v="1"/>
    <s v="103"/>
    <s v="06"/>
    <s v="31"/>
    <s v="017"/>
    <s v="10W4"/>
    <s v="00"/>
    <s v="09-36-017-11W4"/>
    <s v="09-36-017-11W4"/>
    <s v="AB"/>
    <s v="ALDERSON"/>
    <s v="Imaginea ALDSON 6-31-17-10"/>
    <x v="8"/>
    <s v="Cor4 Oil Corp"/>
    <s v="Working Interest"/>
    <n v="1"/>
    <s v="ALDERSON"/>
    <s v="No"/>
    <m/>
    <s v="Susp OIL"/>
    <d v="2016-02-29T00:00:00"/>
    <m/>
    <n v="3168"/>
    <n v="5983"/>
    <n v="2051"/>
    <s v="Susp OIL"/>
    <s v="Ksunburst"/>
    <s v="Cor4 Oil Corp"/>
    <n v="96675"/>
    <m/>
    <m/>
    <d v="2013-07-25T00:00:00"/>
    <d v="2013-08-01T00:00:00"/>
    <d v="2013-08-09T00:00:00"/>
    <m/>
    <d v="2013-09-01T00:00:00"/>
    <d v="2013-09-24T00:00:00"/>
    <m/>
    <m/>
    <m/>
    <m/>
    <s v="WI"/>
    <n v="1"/>
    <n v="1"/>
    <n v="1"/>
    <x v="0"/>
    <s v="N"/>
    <n v="6.6849315068493151"/>
    <n v="6.6849315068493151"/>
    <n v="965.60640000000001"/>
    <n v="965.60640000000001"/>
    <s v="Susp OIL"/>
    <n v="12"/>
    <n v="12"/>
    <m/>
    <s v="Susp OIL"/>
    <x v="2"/>
    <s v="Suspended"/>
    <s v="Suspended"/>
    <x v="1"/>
    <x v="1"/>
    <s v="W 0458268 "/>
    <n v="45993"/>
    <n v="0"/>
    <n v="0"/>
    <n v="0"/>
    <n v="0"/>
    <n v="0"/>
    <n v="0"/>
    <n v="45993"/>
    <m/>
    <m/>
    <m/>
    <m/>
    <n v="45993"/>
    <m/>
    <n v="0"/>
    <m/>
    <n v="30000"/>
    <n v="25000"/>
    <n v="55000"/>
    <x v="8"/>
    <m/>
    <n v="30000"/>
    <n v="25000"/>
    <x v="8"/>
    <s v=""/>
    <n v="10"/>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74103109020"/>
    <s v="1 UWI in License"/>
    <n v="458282"/>
    <s v="102/09-31-017-10W4/00"/>
    <n v="458282"/>
    <n v="1"/>
    <s v="102"/>
    <s v="09"/>
    <s v="31"/>
    <s v="017"/>
    <s v="10W4"/>
    <s v="00"/>
    <s v="09-36-017-11W4"/>
    <s v="09-36-017-11W4"/>
    <s v="AB"/>
    <s v="ALDERSON"/>
    <s v="Imaginea ALDSON 9-31-17-10"/>
    <x v="8"/>
    <s v="Cor4 Oil Corp"/>
    <s v="Working Interest"/>
    <n v="1"/>
    <s v="ALDERSON"/>
    <s v="No"/>
    <m/>
    <s v="Pump OIL"/>
    <d v="2020-04-30T00:00:00"/>
    <m/>
    <n v="3165"/>
    <n v="8005"/>
    <n v="4529"/>
    <s v="Pump OIL"/>
    <s v="Ksunburst"/>
    <s v="Cor4 Oil Corp"/>
    <n v="96675"/>
    <m/>
    <m/>
    <d v="2013-07-26T00:00:00"/>
    <d v="2013-08-10T00:00:00"/>
    <d v="2013-08-18T00:00:00"/>
    <m/>
    <d v="2013-09-01T00:00:00"/>
    <d v="2013-09-25T00:00:00"/>
    <m/>
    <m/>
    <m/>
    <m/>
    <s v="WI"/>
    <n v="1"/>
    <n v="1"/>
    <n v="1"/>
    <x v="0"/>
    <s v="N"/>
    <n v="6.6602739726027398"/>
    <n v="6.6602739726027398"/>
    <n v="964.69200000000001"/>
    <n v="964.69200000000001"/>
    <s v="Pump OIL"/>
    <n v="2"/>
    <n v="2"/>
    <m/>
    <s v="Pump OIL"/>
    <x v="2"/>
    <s v="Producing"/>
    <s v="Producing"/>
    <x v="0"/>
    <x v="1"/>
    <s v="W 0458282 "/>
    <n v="45993"/>
    <n v="0"/>
    <n v="0"/>
    <n v="0"/>
    <n v="0"/>
    <n v="0"/>
    <n v="1650"/>
    <n v="47643"/>
    <m/>
    <m/>
    <m/>
    <m/>
    <n v="47643"/>
    <m/>
    <n v="376173.16"/>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64092909000"/>
    <s v="1 UWI in License"/>
    <n v="458316"/>
    <s v="100/09-29-016-09W4/00"/>
    <n v="458316"/>
    <n v="1"/>
    <s v="100"/>
    <s v="09"/>
    <s v="29"/>
    <s v="016"/>
    <s v="09W4"/>
    <s v="00"/>
    <s v="08-30-016-09W4"/>
    <s v="08-30-016-09W4"/>
    <s v="AB"/>
    <m/>
    <s v="Imaginea ALDSON 9-29-16-9"/>
    <x v="8"/>
    <s v="Cor4 Oil Corp"/>
    <s v="Working Interest"/>
    <n v="1"/>
    <s v="ALDERSON"/>
    <s v="No"/>
    <m/>
    <s v="Drld &amp; ABD"/>
    <m/>
    <m/>
    <n v="3163"/>
    <n v="8133"/>
    <n v="4621"/>
    <m/>
    <m/>
    <m/>
    <m/>
    <m/>
    <m/>
    <d v="2013-07-30T00:00:00"/>
    <d v="2014-08-07T00:00:00"/>
    <d v="2014-08-16T00:00:00"/>
    <d v="2015-08-16T00:00:00"/>
    <m/>
    <m/>
    <m/>
    <d v="2017-06-28T00:00:00"/>
    <s v="Plate"/>
    <m/>
    <s v="WI"/>
    <n v="1"/>
    <n v="1"/>
    <n v="1"/>
    <x v="0"/>
    <s v="N"/>
    <n v="5.6684931506849319"/>
    <n v="5.6684931506849319"/>
    <n v="964.08240000000001"/>
    <n v="964.08240000000001"/>
    <s v="Drld &amp; ABD"/>
    <n v="19"/>
    <n v="19"/>
    <m/>
    <s v="Drld &amp; ABD"/>
    <x v="0"/>
    <s v="Abandoned"/>
    <s v="Abandoned"/>
    <x v="1"/>
    <x v="1"/>
    <s v="W 0458316 "/>
    <n v="0"/>
    <n v="0"/>
    <n v="0"/>
    <n v="0"/>
    <n v="0"/>
    <n v="16500"/>
    <n v="0"/>
    <n v="16500"/>
    <m/>
    <m/>
    <m/>
    <m/>
    <n v="16500"/>
    <m/>
    <n v="0"/>
    <m/>
    <n v="0"/>
    <n v="25000"/>
    <n v="25000"/>
    <x v="1"/>
    <m/>
    <n v="0"/>
    <n v="25000"/>
    <x v="1"/>
    <s v=""/>
    <n v="4"/>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184101613000"/>
    <s v="1 UWI in License"/>
    <n v="459888"/>
    <s v="100/13-16-018-10W4/00"/>
    <n v="459888"/>
    <n v="1"/>
    <s v="100"/>
    <s v="13"/>
    <s v="16"/>
    <s v="018"/>
    <s v="10W4"/>
    <s v="00"/>
    <s v="13-09-018-10W4"/>
    <s v="13-09-018-10W4"/>
    <s v="AB"/>
    <s v="ALDERSON"/>
    <s v="CNRL ALDSON 13-16-18-10"/>
    <x v="8"/>
    <s v="Cdn Nat Rsrcs Ltd"/>
    <s v="Working Interest"/>
    <n v="0.6"/>
    <s v="ALDERSON"/>
    <s v="No"/>
    <m/>
    <s v="Pump OIL"/>
    <d v="2020-05-31T00:00:00"/>
    <m/>
    <n v="3132"/>
    <n v="8471"/>
    <n v="4763"/>
    <s v="Pump OIL"/>
    <s v="Ksunburst"/>
    <s v="Cdn Nat Rsrcs Ltd"/>
    <n v="126257"/>
    <m/>
    <m/>
    <d v="2013-10-07T00:00:00"/>
    <d v="2013-10-15T00:00:00"/>
    <d v="2013-10-23T00:00:00"/>
    <d v="2014-10-23T00:00:00"/>
    <d v="2014-04-01T00:00:00"/>
    <d v="2014-04-01T00:00:00"/>
    <m/>
    <m/>
    <m/>
    <m/>
    <s v="WI"/>
    <n v="1"/>
    <n v="1"/>
    <n v="0.6"/>
    <x v="1"/>
    <s v="N"/>
    <n v="6.4794520547945202"/>
    <n v="6.4794520547945202"/>
    <n v="954.6336"/>
    <n v="954.6336"/>
    <s v="Pump OIL"/>
    <n v="2"/>
    <n v="2"/>
    <m/>
    <s v="Pump OIL"/>
    <x v="2"/>
    <s v="Producing"/>
    <s v="Producing"/>
    <x v="0"/>
    <x v="1"/>
    <s v="W 0459888 "/>
    <n v="0"/>
    <n v="0"/>
    <n v="0"/>
    <n v="0"/>
    <n v="0"/>
    <n v="0"/>
    <n v="0"/>
    <n v="0"/>
    <m/>
    <m/>
    <m/>
    <m/>
    <n v="0"/>
    <m/>
    <n v="0"/>
    <m/>
    <n v="25000"/>
    <n v="25000"/>
    <n v="50000"/>
    <x v="13"/>
    <m/>
    <n v="25000"/>
    <n v="25000"/>
    <x v="13"/>
    <s v=""/>
    <n v="21"/>
    <s v="1) Active well = Use reserve-life"/>
    <s v="No"/>
    <m/>
    <n v="25000"/>
    <n v="25000"/>
    <n v="50000"/>
    <n v="0.6"/>
    <n v="15000"/>
    <n v="15000"/>
    <n v="30000"/>
    <n v="21"/>
    <n v="1.35E-2"/>
    <n v="19878.795805115667"/>
    <n v="21257.336030529037"/>
    <n v="41136.131835644701"/>
    <n v="1.7600000000000001E-2"/>
    <n v="13780.691428113427"/>
    <n v="13505.301432516218"/>
    <n v="27285.992860629645"/>
    <s v="C.1) Active Oil/Other well in Princess. Use $25,000 for abandonment and $25,000 for rec ($2,500 for pad site)."/>
  </r>
  <r>
    <s v="1 - Yes"/>
    <s v="1- Yes"/>
    <n v="204082812040"/>
    <s v="1 UWI in License"/>
    <n v="461905"/>
    <s v="104/12-28-020-08W4/00"/>
    <n v="461905"/>
    <n v="1"/>
    <s v="104"/>
    <s v="12"/>
    <s v="28"/>
    <s v="020"/>
    <s v="08W4"/>
    <s v="00"/>
    <s v="15-28-020-08W4"/>
    <s v="15-28-020-08W4"/>
    <s v="AB"/>
    <s v="JENNER"/>
    <s v="IMAGINEA JENNER 12-28-20-8"/>
    <x v="0"/>
    <s v="Cor4 Oil Corp"/>
    <s v="Working Interest"/>
    <n v="0.8"/>
    <s v="JENNER OIL"/>
    <s v="No"/>
    <m/>
    <s v="Pump OIL"/>
    <d v="2019-08-31T00:00:00"/>
    <m/>
    <n v="3079"/>
    <n v="5039"/>
    <n v="1558"/>
    <s v="Pump OIL"/>
    <s v="Kglauc_ss"/>
    <s v="Cor4 Oil Corp"/>
    <n v="5000004"/>
    <m/>
    <m/>
    <d v="2013-12-04T00:00:00"/>
    <d v="2014-03-08T00:00:00"/>
    <d v="2014-03-14T00:00:00"/>
    <m/>
    <d v="2014-03-01T00:00:00"/>
    <d v="2014-03-24T00:00:00"/>
    <m/>
    <m/>
    <m/>
    <m/>
    <s v="WI"/>
    <n v="1"/>
    <n v="1"/>
    <n v="0.8"/>
    <x v="0"/>
    <s v="N"/>
    <n v="6.0849315068493155"/>
    <n v="6.0849315068493155"/>
    <n v="938.47919999999999"/>
    <n v="938.47919999999999"/>
    <s v="Pump OIL"/>
    <n v="2"/>
    <n v="2"/>
    <m/>
    <s v="Pump OIL"/>
    <x v="2"/>
    <s v="Producing"/>
    <s v="Producing"/>
    <x v="0"/>
    <x v="0"/>
    <s v="W 0461905 "/>
    <n v="45993"/>
    <n v="0"/>
    <n v="0"/>
    <n v="0"/>
    <n v="0"/>
    <n v="16500"/>
    <n v="0"/>
    <n v="62493"/>
    <m/>
    <m/>
    <m/>
    <m/>
    <n v="62493"/>
    <m/>
    <n v="8623.6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304030"/>
    <s v="1 UWI in License"/>
    <n v="462010"/>
    <s v="103/04-33-020-08W4/00"/>
    <n v="462010"/>
    <n v="1"/>
    <s v="103"/>
    <s v="04"/>
    <s v="33"/>
    <s v="020"/>
    <s v="08W4"/>
    <s v="00"/>
    <s v="06-33-020-08W4"/>
    <s v="06-33-020-08W4"/>
    <s v="AB"/>
    <s v="JENNER"/>
    <s v="IMAGINEA JENNER 4-33-20-8"/>
    <x v="0"/>
    <s v="Cor4 Oil Corp"/>
    <s v="Working Interest"/>
    <n v="0.8"/>
    <s v="JENNER OIL"/>
    <s v="No"/>
    <m/>
    <s v="Pump OIL"/>
    <d v="2019-08-31T00:00:00"/>
    <m/>
    <n v="3119"/>
    <n v="5079"/>
    <n v="1639"/>
    <s v="Pump OIL"/>
    <s v="Kglauc_ss"/>
    <s v="Cor4 Oil Corp"/>
    <n v="5000004"/>
    <m/>
    <m/>
    <d v="2013-12-06T00:00:00"/>
    <d v="2014-02-15T00:00:00"/>
    <d v="2014-02-22T00:00:00"/>
    <m/>
    <d v="2014-03-01T00:00:00"/>
    <d v="2014-03-06T00:00:00"/>
    <m/>
    <m/>
    <m/>
    <m/>
    <s v="WI"/>
    <n v="1"/>
    <n v="1"/>
    <n v="0.8"/>
    <x v="0"/>
    <s v="N"/>
    <n v="6.1424657534246574"/>
    <n v="6.1424657534246574"/>
    <n v="950.6712"/>
    <n v="950.6712"/>
    <s v="Pump OIL"/>
    <n v="2"/>
    <n v="2"/>
    <m/>
    <s v="Pump OIL"/>
    <x v="2"/>
    <s v="Producing"/>
    <s v="Producing"/>
    <x v="0"/>
    <x v="0"/>
    <s v="W 0462010 "/>
    <n v="45993"/>
    <n v="0"/>
    <n v="0"/>
    <n v="0"/>
    <n v="0"/>
    <n v="16500"/>
    <n v="0"/>
    <n v="62493"/>
    <m/>
    <m/>
    <m/>
    <m/>
    <n v="62493"/>
    <m/>
    <n v="5964.3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815000"/>
    <s v="1 UWI in License"/>
    <n v="462169"/>
    <s v="100/15-28-020-08W4/00"/>
    <n v="462169"/>
    <n v="1"/>
    <s v="100"/>
    <s v="15"/>
    <s v="28"/>
    <s v="020"/>
    <s v="08W4"/>
    <s v="00"/>
    <s v="14-28-020-08W4"/>
    <s v="14-28-020-08W4"/>
    <s v="AB"/>
    <s v="JENNER"/>
    <s v="IMAGINEA JENNER 15-28-20-8"/>
    <x v="0"/>
    <s v="Cor4 Oil Corp"/>
    <s v="Working Interest"/>
    <n v="0.8"/>
    <s v="JENNER OIL"/>
    <s v="No"/>
    <m/>
    <s v="Susp OIL"/>
    <d v="2015-01-31T00:00:00"/>
    <m/>
    <n v="3087"/>
    <n v="4469"/>
    <n v="995"/>
    <s v="Susp OIL"/>
    <s v="Kglauc_ss"/>
    <s v="Cor4 Oil Corp"/>
    <n v="5000004"/>
    <m/>
    <m/>
    <d v="2013-12-09T00:00:00"/>
    <d v="2014-05-13T00:00:00"/>
    <d v="2014-05-17T00:00:00"/>
    <m/>
    <d v="2014-05-01T00:00:00"/>
    <d v="2014-05-24T00:00:00"/>
    <m/>
    <m/>
    <m/>
    <m/>
    <s v="WI"/>
    <n v="1"/>
    <n v="1"/>
    <n v="0.8"/>
    <x v="0"/>
    <s v="N"/>
    <n v="5.904109589041096"/>
    <n v="5.904109589041096"/>
    <n v="940.91759999999999"/>
    <n v="940.91759999999999"/>
    <s v="Susp OIL"/>
    <n v="12"/>
    <n v="12"/>
    <m/>
    <s v="Susp OIL"/>
    <x v="2"/>
    <s v="Suspended"/>
    <s v="Suspended"/>
    <x v="1"/>
    <x v="0"/>
    <s v="W 0462169 "/>
    <n v="45993"/>
    <n v="0"/>
    <n v="0"/>
    <n v="0"/>
    <n v="0"/>
    <n v="16500"/>
    <n v="0"/>
    <n v="62493"/>
    <m/>
    <m/>
    <m/>
    <m/>
    <n v="62493"/>
    <m/>
    <n v="0"/>
    <m/>
    <n v="45993"/>
    <n v="25000"/>
    <n v="70993"/>
    <x v="6"/>
    <m/>
    <n v="45993"/>
    <n v="25000"/>
    <x v="6"/>
    <s v=""/>
    <n v="22"/>
    <s v="8) Leave Jenner Oil Wells until later"/>
    <n v="7"/>
    <m/>
    <n v="45993"/>
    <n v="25000"/>
    <n v="70993"/>
    <n v="0.8"/>
    <n v="36794.400000000001"/>
    <n v="20000"/>
    <n v="56794.400000000001"/>
    <n v="7"/>
    <n v="1.35E-2"/>
    <n v="40415.503770692369"/>
    <n v="23491.731695000846"/>
    <n v="63907.235465693215"/>
    <n v="1.7600000000000001E-2"/>
    <n v="35769.124345188793"/>
    <n v="19054.161958616864"/>
    <n v="54823.286303805653"/>
    <s v="D.1) Inactive Jenner Oil/Other wells. Used LMR costs (with submitted reductions) and $25,500 for rec ($2,500 for pad site)"/>
  </r>
  <r>
    <s v="1 - Yes"/>
    <s v="1- Yes"/>
    <n v="204083303000"/>
    <s v="1 UWI in License"/>
    <n v="462175"/>
    <s v="100/03-33-020-08W4/00"/>
    <n v="462175"/>
    <n v="1"/>
    <s v="100"/>
    <s v="03"/>
    <s v="33"/>
    <s v="020"/>
    <s v="08W4"/>
    <s v="00"/>
    <s v="13-28-020-08W4"/>
    <s v="13-28-020-08W4"/>
    <s v="AB"/>
    <s v="JENNER"/>
    <s v="IMAGINEA JENNER 3-33-20-8"/>
    <x v="0"/>
    <s v="Cor4 Oil Corp"/>
    <s v="Working Interest"/>
    <n v="0.8"/>
    <s v="JENNER OIL"/>
    <s v="No"/>
    <m/>
    <s v="Pump OIL"/>
    <d v="2019-02-28T00:00:00"/>
    <m/>
    <n v="3089"/>
    <n v="4349"/>
    <n v="959"/>
    <s v="Pump OIL"/>
    <s v="Kglauc_ss"/>
    <s v="Cor4 Oil Corp"/>
    <n v="5000004"/>
    <m/>
    <m/>
    <d v="2013-12-10T00:00:00"/>
    <d v="2014-02-24T00:00:00"/>
    <d v="2014-03-02T00:00:00"/>
    <m/>
    <d v="2014-03-01T00:00:00"/>
    <d v="2014-03-16T00:00:00"/>
    <m/>
    <m/>
    <m/>
    <m/>
    <s v="WI"/>
    <n v="1"/>
    <n v="1"/>
    <n v="0.8"/>
    <x v="0"/>
    <s v="N"/>
    <n v="6.117808219178082"/>
    <n v="6.117808219178082"/>
    <n v="941.52719999999999"/>
    <n v="941.52719999999999"/>
    <s v="Pump OIL"/>
    <n v="2"/>
    <n v="2"/>
    <m/>
    <s v="Pump OIL"/>
    <x v="2"/>
    <s v="Producing"/>
    <s v="Producing"/>
    <x v="0"/>
    <x v="0"/>
    <s v="W 0462175 "/>
    <n v="45993"/>
    <n v="0"/>
    <n v="0"/>
    <n v="0"/>
    <n v="0"/>
    <n v="16500"/>
    <n v="0"/>
    <n v="62493"/>
    <m/>
    <m/>
    <m/>
    <m/>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813020"/>
    <s v="1 UWI in License"/>
    <n v="462176"/>
    <s v="102/13-28-020-08W4/00"/>
    <n v="462176"/>
    <n v="1"/>
    <s v="102"/>
    <s v="13"/>
    <s v="28"/>
    <s v="020"/>
    <s v="08W4"/>
    <s v="00"/>
    <s v="03-33-020-08W4"/>
    <s v="03-33-020-08W4"/>
    <s v="AB"/>
    <s v="JENNER"/>
    <s v="IMAGINEA JENNER 13-28-20-8"/>
    <x v="0"/>
    <s v="Cor4 Oil Corp"/>
    <s v="Working Interest"/>
    <n v="0.8"/>
    <s v="JENNER OIL"/>
    <s v="No"/>
    <m/>
    <s v="Pump OIL"/>
    <d v="2020-05-31T00:00:00"/>
    <m/>
    <n v="3084"/>
    <n v="4698"/>
    <n v="1322"/>
    <s v="Pump OIL"/>
    <s v="Kglauc_ss"/>
    <s v="Cor4 Oil Corp"/>
    <n v="5000004"/>
    <m/>
    <m/>
    <d v="2013-12-10T00:00:00"/>
    <d v="2014-01-07T00:00:00"/>
    <d v="2014-01-13T00:00:00"/>
    <m/>
    <d v="2014-01-01T00:00:00"/>
    <d v="2014-01-25T00:00:00"/>
    <m/>
    <m/>
    <m/>
    <m/>
    <s v="WI"/>
    <n v="1"/>
    <n v="1"/>
    <n v="0.8"/>
    <x v="0"/>
    <s v="N"/>
    <n v="6.2493150684931509"/>
    <n v="6.2493150684931509"/>
    <n v="940.00319999999999"/>
    <n v="940.00319999999999"/>
    <s v="Pump OIL"/>
    <n v="2"/>
    <n v="2"/>
    <m/>
    <s v="Pump OIL"/>
    <x v="2"/>
    <s v="Producing"/>
    <s v="Producing"/>
    <x v="0"/>
    <x v="0"/>
    <s v="W 0462176 "/>
    <n v="45993"/>
    <n v="0"/>
    <n v="0"/>
    <n v="0"/>
    <n v="0"/>
    <n v="16500"/>
    <n v="0"/>
    <n v="62493"/>
    <m/>
    <m/>
    <m/>
    <m/>
    <n v="62493"/>
    <m/>
    <n v="371000.6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14121901020"/>
    <s v="1 UWI in License"/>
    <n v="462333"/>
    <s v="102/01-19-011-12W4/00"/>
    <n v="462333"/>
    <n v="1"/>
    <s v="102"/>
    <s v="01"/>
    <s v="19"/>
    <s v="011"/>
    <s v="12W4"/>
    <s v="00"/>
    <s v="04-20-011-12W4"/>
    <s v="04-20-011-12W4"/>
    <s v="AB"/>
    <m/>
    <s v="WEST VALLEY 102 DD GRDFKS 1-19-11-12"/>
    <x v="8"/>
    <s v="Cor4 Oil Corp"/>
    <s v="Working Interest"/>
    <n v="1"/>
    <s v="ALDERSON"/>
    <s v="No"/>
    <m/>
    <s v="Cased"/>
    <m/>
    <m/>
    <n v="3210"/>
    <n v="3406"/>
    <m/>
    <m/>
    <m/>
    <m/>
    <m/>
    <m/>
    <m/>
    <d v="2013-12-12T00:00:00"/>
    <d v="2014-01-08T00:00:00"/>
    <d v="2014-01-11T00:00:00"/>
    <d v="2015-01-11T00:00:00"/>
    <m/>
    <m/>
    <m/>
    <m/>
    <m/>
    <m/>
    <s v="WI"/>
    <n v="1"/>
    <n v="1"/>
    <n v="1"/>
    <x v="0"/>
    <s v="N"/>
    <n v="6.2465753424657535"/>
    <n v="6.2465753424657535"/>
    <n v="978.40800000000002"/>
    <n v="978.40800000000002"/>
    <s v="Cased"/>
    <n v="32"/>
    <n v="32"/>
    <m/>
    <s v="Cased"/>
    <x v="0"/>
    <s v="Pre-Production"/>
    <s v="Pre-Production"/>
    <x v="1"/>
    <x v="1"/>
    <s v="W 0462333 "/>
    <n v="12800"/>
    <n v="0"/>
    <n v="169309"/>
    <n v="0"/>
    <n v="0"/>
    <n v="16500"/>
    <n v="0"/>
    <n v="198609"/>
    <m/>
    <m/>
    <m/>
    <m/>
    <n v="198609"/>
    <m/>
    <n v="0"/>
    <m/>
    <n v="112800"/>
    <n v="25000"/>
    <n v="137800"/>
    <x v="16"/>
    <m/>
    <n v="112800"/>
    <n v="25000"/>
    <x v="16"/>
    <s v=""/>
    <n v="2"/>
    <s v="4) SCVF - 2-3 a year"/>
    <n v="4"/>
    <m/>
    <n v="112800"/>
    <n v="25000"/>
    <n v="137800"/>
    <n v="1"/>
    <n v="112800"/>
    <n v="25000"/>
    <n v="137800"/>
    <n v="4"/>
    <n v="1.35E-2"/>
    <n v="119015.66066785906"/>
    <n v="28206.79784020345"/>
    <n v="147222.45850806253"/>
    <n v="1.7600000000000001E-2"/>
    <n v="110993.03285704444"/>
    <n v="24107.928857473544"/>
    <n v="135100.96171451799"/>
    <s v="A.5) Well with SCVF. Wells with SCVF can be done for $100,000. Use base LMR+ $100,000 for abandonment and $25,000 for rec ($2,500 for pad site)."/>
  </r>
  <r>
    <s v="1 - Yes"/>
    <s v="1- Yes"/>
    <n v="174103103000"/>
    <s v="1 UWI in License"/>
    <n v="462572"/>
    <s v="100/03-31-017-10W4/00"/>
    <n v="462572"/>
    <n v="1"/>
    <s v="100"/>
    <s v="03"/>
    <s v="31"/>
    <s v="017"/>
    <s v="10W4"/>
    <s v="00"/>
    <s v="01-36-017-11W4"/>
    <s v="01-36-017-11W4"/>
    <s v="AB"/>
    <s v="ALDERSON"/>
    <s v="Imaginea ALDSON 3-31-17-10"/>
    <x v="8"/>
    <s v="Cor4 Oil Corp"/>
    <s v="Working Interest"/>
    <n v="1"/>
    <s v="ALDERSON"/>
    <s v="No"/>
    <m/>
    <s v="Pump OIL"/>
    <d v="2020-05-31T00:00:00"/>
    <m/>
    <n v="3163"/>
    <n v="5469"/>
    <n v="2025"/>
    <s v="Pump OIL"/>
    <s v="Ksunburst"/>
    <s v="Cor4 Oil Corp"/>
    <n v="96675"/>
    <m/>
    <m/>
    <d v="2013-12-18T00:00:00"/>
    <d v="2014-03-07T00:00:00"/>
    <d v="2014-03-12T00:00:00"/>
    <m/>
    <d v="2014-03-01T00:00:00"/>
    <d v="2014-03-27T00:00:00"/>
    <m/>
    <m/>
    <m/>
    <m/>
    <s v="WI"/>
    <n v="1"/>
    <n v="1"/>
    <n v="1"/>
    <x v="0"/>
    <s v="N"/>
    <n v="6.087671232876712"/>
    <n v="6.087671232876712"/>
    <n v="964.08240000000001"/>
    <n v="964.08240000000001"/>
    <s v="Pump OIL"/>
    <n v="2"/>
    <n v="2"/>
    <m/>
    <s v="Pump OIL"/>
    <x v="2"/>
    <s v="Producing"/>
    <s v="Producing"/>
    <x v="0"/>
    <x v="1"/>
    <s v="W 0462572 "/>
    <n v="45993"/>
    <n v="0"/>
    <n v="0"/>
    <n v="0"/>
    <n v="0"/>
    <n v="16500"/>
    <n v="0"/>
    <n v="62493"/>
    <m/>
    <m/>
    <m/>
    <m/>
    <n v="62493"/>
    <m/>
    <n v="1772849.7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03116040"/>
    <s v="1 UWI in License"/>
    <n v="462573"/>
    <s v="104/16-31-017-10W4/00"/>
    <n v="462573"/>
    <n v="1"/>
    <s v="104"/>
    <s v="16"/>
    <s v="31"/>
    <s v="017"/>
    <s v="10W4"/>
    <s v="00"/>
    <s v="09-36-017-11W4"/>
    <s v="09-36-017-11W4"/>
    <s v="AB"/>
    <s v="ALDERSON"/>
    <s v="Imaginea ALDSON 16-31-17-10"/>
    <x v="8"/>
    <s v="Cor4 Oil Corp"/>
    <s v="Working Interest"/>
    <n v="1"/>
    <s v="ALDERSON"/>
    <s v="No"/>
    <m/>
    <s v="Pump OIL"/>
    <d v="2020-05-31T00:00:00"/>
    <m/>
    <n v="3165"/>
    <n v="7782"/>
    <n v="4240"/>
    <s v="Pump OIL"/>
    <s v="Ksunburst"/>
    <s v="Cor4 Oil Corp"/>
    <n v="96675"/>
    <m/>
    <m/>
    <d v="2013-12-18T00:00:00"/>
    <d v="2014-02-08T00:00:00"/>
    <d v="2014-02-16T00:00:00"/>
    <m/>
    <d v="2014-03-01T00:00:00"/>
    <d v="2014-03-12T00:00:00"/>
    <m/>
    <m/>
    <m/>
    <m/>
    <s v="WI"/>
    <n v="1"/>
    <n v="1"/>
    <n v="1"/>
    <x v="0"/>
    <s v="N"/>
    <n v="6.161643835616438"/>
    <n v="6.161643835616438"/>
    <n v="964.69200000000001"/>
    <n v="964.69200000000001"/>
    <s v="Pump OIL"/>
    <n v="2"/>
    <n v="2"/>
    <m/>
    <s v="Pump OIL"/>
    <x v="2"/>
    <s v="Producing"/>
    <s v="Producing"/>
    <x v="0"/>
    <x v="1"/>
    <s v="W 0462573 "/>
    <n v="45993"/>
    <n v="0"/>
    <n v="0"/>
    <n v="0"/>
    <n v="0"/>
    <n v="0"/>
    <n v="1650"/>
    <n v="47643"/>
    <m/>
    <m/>
    <m/>
    <m/>
    <n v="47643"/>
    <m/>
    <n v="529802.1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214080501000"/>
    <s v="1 UWI in License"/>
    <n v="462627"/>
    <s v="100/01-05-021-08W4/00"/>
    <n v="462627"/>
    <n v="1"/>
    <s v="100"/>
    <s v="01"/>
    <s v="05"/>
    <s v="021"/>
    <s v="08W4"/>
    <s v="00"/>
    <s v="15-32-020-08W4"/>
    <s v="15-32-020-08W4"/>
    <s v="AB"/>
    <s v="JENNER"/>
    <s v="IMAGINEA JENNER 1-5-21-8"/>
    <x v="0"/>
    <s v="Cor4 Oil Corp"/>
    <s v="Working Interest"/>
    <n v="0.8"/>
    <s v="JENNER OIL"/>
    <s v="No"/>
    <m/>
    <s v="Pump OIL"/>
    <d v="2020-05-31T00:00:00"/>
    <m/>
    <n v="3052"/>
    <n v="4593"/>
    <n v="1246"/>
    <s v="Pump OIL"/>
    <s v="Kglauc_ss"/>
    <s v="Cor4 Oil Corp"/>
    <n v="5000004"/>
    <m/>
    <m/>
    <d v="2013-12-18T00:00:00"/>
    <d v="2014-01-15T00:00:00"/>
    <d v="2014-01-21T00:00:00"/>
    <m/>
    <d v="2014-01-01T00:00:00"/>
    <d v="2014-01-29T00:00:00"/>
    <m/>
    <m/>
    <m/>
    <m/>
    <s v="WI"/>
    <n v="1"/>
    <n v="1"/>
    <n v="0.8"/>
    <x v="0"/>
    <s v="N"/>
    <n v="6.2273972602739729"/>
    <n v="6.2273972602739729"/>
    <n v="930.2496000000001"/>
    <n v="930.2496000000001"/>
    <s v="Pump OIL"/>
    <n v="2"/>
    <n v="2"/>
    <m/>
    <s v="Pump OIL"/>
    <x v="2"/>
    <s v="Producing"/>
    <s v="Producing"/>
    <x v="0"/>
    <x v="0"/>
    <s v="W 0462627 "/>
    <n v="45993"/>
    <n v="0"/>
    <n v="0"/>
    <n v="0"/>
    <n v="0"/>
    <n v="16500"/>
    <n v="0"/>
    <n v="62493"/>
    <m/>
    <m/>
    <m/>
    <m/>
    <n v="62493"/>
    <m/>
    <n v="385001.7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10030"/>
    <s v="1 UWI in License"/>
    <n v="462796"/>
    <s v="103/10-32-020-08W4/00"/>
    <n v="462796"/>
    <n v="1"/>
    <s v="103"/>
    <s v="10"/>
    <s v="32"/>
    <s v="020"/>
    <s v="08W4"/>
    <s v="00"/>
    <s v="01-05-021-08W4"/>
    <s v="01-05-021-08W4"/>
    <s v="AB"/>
    <s v="JENNER"/>
    <s v="IMAGINEA JENNER 10-32-20-8"/>
    <x v="0"/>
    <s v="Cor4 Oil Corp"/>
    <s v="Working Interest"/>
    <n v="0.8"/>
    <s v="JENNER OIL"/>
    <s v="No"/>
    <m/>
    <s v="Pump OIL"/>
    <d v="2020-05-31T00:00:00"/>
    <m/>
    <n v="3067"/>
    <n v="5092"/>
    <n v="1614"/>
    <s v="Pump OIL"/>
    <s v="Kglauc_ss"/>
    <s v="Cor4 Oil Corp"/>
    <n v="5000066"/>
    <m/>
    <m/>
    <d v="2013-12-20T00:00:00"/>
    <d v="2014-01-31T00:00:00"/>
    <d v="2014-02-06T00:00:00"/>
    <m/>
    <d v="2014-02-01T00:00:00"/>
    <d v="2014-02-16T00:00:00"/>
    <m/>
    <m/>
    <m/>
    <m/>
    <s v="WI"/>
    <n v="1"/>
    <n v="1"/>
    <n v="0.8"/>
    <x v="0"/>
    <s v="N"/>
    <n v="6.183561643835616"/>
    <n v="6.183561643835616"/>
    <n v="934.8216000000001"/>
    <n v="934.8216000000001"/>
    <s v="Pump OIL"/>
    <n v="2"/>
    <n v="2"/>
    <m/>
    <s v="Pump OIL"/>
    <x v="2"/>
    <s v="Producing"/>
    <s v="Producing"/>
    <x v="0"/>
    <x v="0"/>
    <s v="W 0462796 "/>
    <n v="45993"/>
    <n v="0"/>
    <n v="0"/>
    <n v="0"/>
    <n v="0"/>
    <n v="16500"/>
    <n v="0"/>
    <n v="62493"/>
    <m/>
    <m/>
    <m/>
    <m/>
    <n v="62493"/>
    <m/>
    <n v="333711.3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64103102030"/>
    <s v="1 UWI in License"/>
    <n v="462859"/>
    <s v="103/02-31-016-10W4/00"/>
    <n v="462859"/>
    <n v="1"/>
    <s v="103"/>
    <s v="02"/>
    <s v="31"/>
    <s v="016"/>
    <s v="10W4"/>
    <s v="00"/>
    <s v="09-36-016-11W4"/>
    <s v="09-36-016-11W4"/>
    <s v="AB"/>
    <s v="ALDERSON"/>
    <s v="Imaginea ALDSON 2-31-16-10"/>
    <x v="8"/>
    <s v="Cor4 Oil Corp"/>
    <s v="Working Interest"/>
    <n v="1"/>
    <s v="ALDERSON"/>
    <s v="No"/>
    <m/>
    <s v="Pump OIL"/>
    <d v="2018-02-28T00:00:00"/>
    <m/>
    <n v="3174"/>
    <n v="7726"/>
    <n v="4155"/>
    <s v="Pump OIL"/>
    <s v="Kellrslie"/>
    <s v="Cor4 Oil Corp"/>
    <n v="96675"/>
    <m/>
    <m/>
    <d v="2013-12-20T00:00:00"/>
    <d v="2014-01-19T00:00:00"/>
    <d v="2014-01-29T00:00:00"/>
    <m/>
    <d v="2014-03-01T00:00:00"/>
    <d v="2014-03-11T00:00:00"/>
    <m/>
    <m/>
    <m/>
    <m/>
    <s v="WI"/>
    <n v="1"/>
    <n v="1"/>
    <n v="1"/>
    <x v="0"/>
    <s v="N"/>
    <n v="6.2164383561643834"/>
    <n v="6.2164383561643834"/>
    <n v="967.43520000000001"/>
    <n v="967.43520000000001"/>
    <s v="Pump OIL"/>
    <n v="2"/>
    <n v="2"/>
    <m/>
    <s v="Pump OIL"/>
    <x v="2"/>
    <s v="Producing"/>
    <s v="Producing"/>
    <x v="0"/>
    <x v="1"/>
    <s v="W 0462859 "/>
    <n v="45993"/>
    <n v="0"/>
    <n v="0"/>
    <n v="0"/>
    <n v="0"/>
    <n v="0"/>
    <n v="0"/>
    <n v="45993"/>
    <m/>
    <m/>
    <m/>
    <m/>
    <n v="45993"/>
    <m/>
    <n v="0"/>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74100601020"/>
    <s v="1 UWI in License"/>
    <n v="462861"/>
    <s v="102/01-06-017-10W4/00"/>
    <n v="462861"/>
    <n v="1"/>
    <s v="102"/>
    <s v="01"/>
    <s v="06"/>
    <s v="017"/>
    <s v="10W4"/>
    <s v="00"/>
    <s v="09-36-016-11W4"/>
    <s v="09-36-016-11W4"/>
    <s v="AB"/>
    <s v="ALDERSON"/>
    <s v="Imaginea ALDSON 1-6-17-10"/>
    <x v="8"/>
    <s v="Cor4 Oil Corp"/>
    <s v="Working Interest"/>
    <n v="1"/>
    <s v="ALDERSON"/>
    <s v="No"/>
    <m/>
    <s v="Susp OIL"/>
    <d v="2014-07-31T00:00:00"/>
    <m/>
    <n v="3181"/>
    <n v="8734"/>
    <n v="5230"/>
    <s v="Susp OIL"/>
    <s v="Kellrslie"/>
    <s v="Cor4 Oil Corp"/>
    <n v="96675"/>
    <m/>
    <m/>
    <d v="2013-12-20T00:00:00"/>
    <d v="2014-01-04T00:00:00"/>
    <d v="2014-01-16T00:00:00"/>
    <m/>
    <d v="2014-03-01T00:00:00"/>
    <d v="2014-03-10T00:00:00"/>
    <m/>
    <m/>
    <m/>
    <m/>
    <s v="WI"/>
    <n v="1"/>
    <n v="1"/>
    <n v="1"/>
    <x v="0"/>
    <s v="N"/>
    <n v="6.2575342465753421"/>
    <n v="6.2575342465753421"/>
    <n v="969.56880000000001"/>
    <n v="969.56880000000001"/>
    <s v="Susp OIL"/>
    <n v="12"/>
    <n v="12"/>
    <m/>
    <s v="Susp OIL"/>
    <x v="2"/>
    <s v="Suspended"/>
    <s v="Suspended"/>
    <x v="1"/>
    <x v="1"/>
    <s v="W 0462861 "/>
    <n v="45993"/>
    <n v="0"/>
    <n v="0"/>
    <n v="0"/>
    <n v="0"/>
    <n v="0"/>
    <n v="1650"/>
    <n v="47643"/>
    <m/>
    <m/>
    <m/>
    <m/>
    <n v="47643"/>
    <m/>
    <n v="0"/>
    <m/>
    <n v="30000"/>
    <n v="2500"/>
    <n v="32500"/>
    <x v="8"/>
    <m/>
    <n v="30000"/>
    <n v="2500"/>
    <x v="8"/>
    <s v=""/>
    <n v="21"/>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174103003000"/>
    <s v="1 UWI in License"/>
    <n v="463449"/>
    <s v="100/03-30-017-10W4/00"/>
    <n v="463449"/>
    <n v="1"/>
    <s v="100"/>
    <s v="03"/>
    <s v="30"/>
    <s v="017"/>
    <s v="10W4"/>
    <s v="00"/>
    <s v="08-25-017-11W4"/>
    <s v="08-25-017-11W4"/>
    <s v="AB"/>
    <s v="ALDERSON"/>
    <s v="Imaginea ALDSON 3-30-17-10"/>
    <x v="8"/>
    <s v="Cor4 Oil Corp"/>
    <s v="Working Interest"/>
    <n v="1"/>
    <s v="ALDERSON"/>
    <s v="No"/>
    <m/>
    <s v="Susp OIL"/>
    <d v="2014-06-30T00:00:00"/>
    <m/>
    <n v="3157"/>
    <n v="5545"/>
    <n v="2038"/>
    <s v="Susp OIL"/>
    <s v="Ksunburst"/>
    <s v="Cor4 Oil Corp"/>
    <n v="96675"/>
    <m/>
    <m/>
    <d v="2014-01-08T00:00:00"/>
    <d v="2014-02-18T00:00:00"/>
    <d v="2014-02-25T00:00:00"/>
    <m/>
    <d v="2014-05-01T00:00:00"/>
    <d v="2014-05-27T00:00:00"/>
    <m/>
    <m/>
    <m/>
    <m/>
    <s v="WI"/>
    <n v="1"/>
    <n v="1"/>
    <n v="1"/>
    <x v="0"/>
    <s v="N"/>
    <n v="6.1342465753424653"/>
    <n v="6.1342465753424653"/>
    <n v="962.25360000000001"/>
    <n v="962.25360000000001"/>
    <s v="Susp OIL"/>
    <n v="12"/>
    <n v="12"/>
    <m/>
    <s v="Susp OIL"/>
    <x v="2"/>
    <s v="Suspended"/>
    <s v="Suspended"/>
    <x v="1"/>
    <x v="1"/>
    <s v="W 0463449 "/>
    <n v="45993"/>
    <n v="0"/>
    <n v="0"/>
    <n v="0"/>
    <n v="0"/>
    <n v="0"/>
    <n v="0"/>
    <n v="45993"/>
    <m/>
    <m/>
    <m/>
    <m/>
    <n v="45993"/>
    <m/>
    <n v="0"/>
    <m/>
    <n v="30000"/>
    <n v="0"/>
    <n v="30000"/>
    <x v="8"/>
    <m/>
    <n v="30000"/>
    <n v="0"/>
    <x v="8"/>
    <s v="Well has a satellite w $33K reclamation. Reduce well rec to $nil."/>
    <n v="21"/>
    <s v="6) Prioritize Princess oil over Jenner Oil"/>
    <n v="4"/>
    <m/>
    <n v="30000"/>
    <n v="0"/>
    <n v="30000"/>
    <n v="1"/>
    <n v="30000"/>
    <n v="0"/>
    <n v="30000"/>
    <n v="4"/>
    <n v="1.35E-2"/>
    <n v="31653.101241451881"/>
    <n v="0"/>
    <n v="31653.101241451881"/>
    <n v="1.7600000000000001E-2"/>
    <n v="29519.423632192673"/>
    <n v="0"/>
    <n v="29519.423632192673"/>
    <s v="D.3) Inactive Princess Oil/Other wells. Used $30,000 and $25,500 for rec ($2,500 for pad site)"/>
  </r>
  <r>
    <s v="1 - Yes"/>
    <s v="1- Yes"/>
    <n v="164103103020"/>
    <s v="1 UWI in License"/>
    <n v="463591"/>
    <s v="102/03-31-016-10W4/00"/>
    <n v="463591"/>
    <n v="1"/>
    <s v="102"/>
    <s v="03"/>
    <s v="31"/>
    <s v="016"/>
    <s v="10W4"/>
    <s v="00"/>
    <s v="15-30-016-10W4"/>
    <s v="15-30-016-10W4"/>
    <s v="AB"/>
    <m/>
    <s v="WEST VALLEY DD 102 ALDSON 3-31-16-10"/>
    <x v="8"/>
    <s v="Cor4 Oil Corp"/>
    <s v="Working Interest"/>
    <n v="1"/>
    <s v="ALDERSON"/>
    <s v="No"/>
    <m/>
    <s v="Cased"/>
    <m/>
    <m/>
    <n v="3385"/>
    <n v="4019"/>
    <m/>
    <m/>
    <m/>
    <m/>
    <m/>
    <m/>
    <m/>
    <d v="2014-01-10T00:00:00"/>
    <d v="2014-01-13T00:00:00"/>
    <d v="2014-01-17T00:00:00"/>
    <d v="2015-01-17T00:00:00"/>
    <m/>
    <m/>
    <m/>
    <m/>
    <m/>
    <m/>
    <s v="WI"/>
    <n v="1"/>
    <n v="1"/>
    <n v="1"/>
    <x v="0"/>
    <s v="N"/>
    <n v="6.2328767123287667"/>
    <n v="6.2328767123287667"/>
    <n v="1031.748"/>
    <n v="1031.748"/>
    <s v="Cased"/>
    <n v="32"/>
    <n v="32"/>
    <m/>
    <s v="Cased"/>
    <x v="0"/>
    <s v="Pre-Production"/>
    <s v="Pre-Production"/>
    <x v="1"/>
    <x v="1"/>
    <s v="W 0463591 "/>
    <n v="12800"/>
    <n v="0"/>
    <n v="0"/>
    <n v="0"/>
    <n v="0"/>
    <n v="16500"/>
    <n v="0"/>
    <n v="29300"/>
    <m/>
    <m/>
    <m/>
    <m/>
    <n v="29300"/>
    <m/>
    <n v="0"/>
    <m/>
    <n v="30000"/>
    <n v="25000"/>
    <n v="55000"/>
    <x v="8"/>
    <m/>
    <n v="30000"/>
    <n v="25000"/>
    <x v="8"/>
    <s v=""/>
    <n v="5"/>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74103006030"/>
    <s v="1 UWI in License"/>
    <n v="463592"/>
    <s v="103/06-30-017-10W4/00"/>
    <n v="463592"/>
    <n v="1"/>
    <s v="103"/>
    <s v="06"/>
    <s v="30"/>
    <s v="017"/>
    <s v="10W4"/>
    <s v="00"/>
    <s v="08-25-017-11W4"/>
    <s v="08-25-017-11W4"/>
    <s v="AB"/>
    <s v="ALDERSON"/>
    <s v="Imaginea ALDSON 6-30-17-10"/>
    <x v="8"/>
    <s v="Cor4 Oil Corp"/>
    <s v="Working Interest"/>
    <n v="1"/>
    <s v="ALDERSON"/>
    <s v="No"/>
    <m/>
    <s v="Susp OIL"/>
    <d v="2016-02-29T00:00:00"/>
    <m/>
    <n v="3158"/>
    <n v="5535"/>
    <n v="2002"/>
    <s v="Susp OIL"/>
    <s v="Ksunburst"/>
    <s v="Cor4 Oil Corp"/>
    <n v="96675"/>
    <m/>
    <m/>
    <d v="2014-01-10T00:00:00"/>
    <d v="2014-02-27T00:00:00"/>
    <d v="2014-03-05T00:00:00"/>
    <m/>
    <d v="2014-04-01T00:00:00"/>
    <d v="2014-04-04T00:00:00"/>
    <m/>
    <m/>
    <m/>
    <m/>
    <s v="WI"/>
    <n v="1"/>
    <n v="1"/>
    <n v="1"/>
    <x v="0"/>
    <s v="N"/>
    <n v="6.1095890410958908"/>
    <n v="6.1095890410958908"/>
    <n v="962.55840000000001"/>
    <n v="962.55840000000001"/>
    <s v="Susp OIL"/>
    <n v="12"/>
    <n v="12"/>
    <m/>
    <s v="Susp OIL"/>
    <x v="2"/>
    <s v="Suspended"/>
    <s v="Suspended"/>
    <x v="1"/>
    <x v="1"/>
    <s v="W 0463592 "/>
    <n v="45993"/>
    <n v="0"/>
    <n v="0"/>
    <n v="0"/>
    <n v="0"/>
    <n v="0"/>
    <n v="1650"/>
    <n v="47643"/>
    <m/>
    <m/>
    <m/>
    <m/>
    <n v="47643"/>
    <m/>
    <n v="0"/>
    <m/>
    <n v="30000"/>
    <n v="2500"/>
    <n v="32500"/>
    <x v="8"/>
    <m/>
    <n v="30000"/>
    <n v="2500"/>
    <x v="8"/>
    <s v=""/>
    <n v="10"/>
    <s v="6) Prioritize Princess oil over Jenner Oil"/>
    <n v="1"/>
    <m/>
    <n v="30000"/>
    <n v="2500"/>
    <n v="32500"/>
    <n v="1"/>
    <n v="30000"/>
    <n v="2500"/>
    <n v="32500"/>
    <n v="1"/>
    <n v="1.35E-2"/>
    <n v="30405.000000000004"/>
    <n v="2709.4586460560281"/>
    <n v="33114.458646056031"/>
    <n v="1.7600000000000001E-2"/>
    <n v="29879.127358490568"/>
    <n v="2440.1691769358472"/>
    <n v="32319.296535426416"/>
    <s v="D.3) Inactive Princess Oil/Other wells. Used $30,000 and $25,500 for rec ($2,500 for pad site)"/>
  </r>
  <r>
    <s v="1 - Yes"/>
    <s v="1- Yes"/>
    <n v="204083215030"/>
    <s v="1 UWI in License"/>
    <n v="463902"/>
    <s v="103/15-32-020-08W4/00"/>
    <n v="463902"/>
    <n v="1"/>
    <s v="103"/>
    <s v="15"/>
    <s v="32"/>
    <s v="020"/>
    <s v="08W4"/>
    <s v="00"/>
    <s v="01-05-021-08W4"/>
    <s v="01-05-021-08W4"/>
    <s v="AB"/>
    <s v="JENNER"/>
    <s v="IMAGINEA JENNER 15-32-20-8"/>
    <x v="0"/>
    <s v="Cor4 Oil Corp"/>
    <s v="Working Interest"/>
    <n v="0.8"/>
    <s v="JENNER OIL"/>
    <s v="No"/>
    <m/>
    <s v="Pump OIL"/>
    <d v="2019-11-30T00:00:00"/>
    <m/>
    <n v="3056"/>
    <n v="4669"/>
    <n v="1344"/>
    <s v="Pump OIL"/>
    <s v="Kglauc_ss"/>
    <s v="Cor4 Oil Corp"/>
    <n v="5000066"/>
    <m/>
    <m/>
    <d v="2014-01-15T00:00:00"/>
    <d v="2014-01-22T00:00:00"/>
    <d v="2014-01-30T00:00:00"/>
    <m/>
    <d v="2014-02-01T00:00:00"/>
    <d v="2014-02-04T00:00:00"/>
    <m/>
    <m/>
    <m/>
    <m/>
    <s v="WI"/>
    <n v="1"/>
    <n v="1"/>
    <n v="0.8"/>
    <x v="0"/>
    <s v="N"/>
    <n v="6.2082191780821914"/>
    <n v="6.2082191780821914"/>
    <n v="931.4688000000001"/>
    <n v="931.4688000000001"/>
    <s v="Pump OIL"/>
    <n v="2"/>
    <n v="2"/>
    <m/>
    <s v="Pump OIL"/>
    <x v="2"/>
    <s v="Producing"/>
    <s v="Producing"/>
    <x v="0"/>
    <x v="0"/>
    <s v="W 0463902 "/>
    <n v="45993"/>
    <n v="0"/>
    <n v="0"/>
    <n v="0"/>
    <n v="0"/>
    <n v="16500"/>
    <n v="0"/>
    <n v="62493"/>
    <m/>
    <m/>
    <m/>
    <m/>
    <n v="62493"/>
    <m/>
    <n v="124952.41"/>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112201020"/>
    <s v="1 UWI in License"/>
    <n v="464004"/>
    <s v="102/01-22-021-11W4/00"/>
    <n v="464004"/>
    <n v="1"/>
    <s v="102"/>
    <s v="01"/>
    <s v="22"/>
    <s v="021"/>
    <s v="11W4"/>
    <s v="00"/>
    <s v="09-15-021-11W4"/>
    <s v="09-15-021-11W4"/>
    <s v="AB"/>
    <s v="PRINCESS"/>
    <s v="WEST VALLEY HZ PRIN 1-22-21-11"/>
    <x v="6"/>
    <s v="Cor4 Oil Corp"/>
    <s v="Working Interest"/>
    <n v="1"/>
    <s v="WEST TIDE LAKE"/>
    <s v="No"/>
    <m/>
    <s v="ABD OIL"/>
    <d v="2014-02-28T00:00:00"/>
    <m/>
    <n v="3294"/>
    <n v="6181"/>
    <n v="2296"/>
    <s v="ABD OIL"/>
    <s v="Mbanff"/>
    <m/>
    <m/>
    <m/>
    <m/>
    <d v="2014-01-16T00:00:00"/>
    <d v="2014-01-18T00:00:00"/>
    <d v="2014-01-30T00:00:00"/>
    <d v="2015-01-30T00:00:00"/>
    <d v="2014-02-01T00:00:00"/>
    <d v="2014-02-01T00:00:00"/>
    <m/>
    <d v="2017-08-28T00:00:00"/>
    <s v="Plate"/>
    <m/>
    <s v="WI"/>
    <n v="1"/>
    <n v="1"/>
    <n v="1"/>
    <x v="0"/>
    <s v="N"/>
    <n v="6.2191780821917808"/>
    <n v="6.2191780821917808"/>
    <n v="1004.0112"/>
    <n v="1004.0112"/>
    <s v="ABD OIL"/>
    <n v="17"/>
    <n v="17"/>
    <m/>
    <s v="ABD OIL"/>
    <x v="2"/>
    <s v="Abandoned"/>
    <s v="Abandoned"/>
    <x v="1"/>
    <x v="1"/>
    <s v="W 0464004 "/>
    <n v="0"/>
    <n v="0"/>
    <n v="0"/>
    <n v="0"/>
    <n v="0"/>
    <n v="16500"/>
    <n v="0"/>
    <n v="16500"/>
    <m/>
    <m/>
    <m/>
    <m/>
    <n v="16500"/>
    <m/>
    <n v="0"/>
    <m/>
    <n v="0"/>
    <n v="25000"/>
    <n v="25000"/>
    <x v="1"/>
    <m/>
    <n v="0"/>
    <n v="25000"/>
    <x v="1"/>
    <s v=""/>
    <n v="5"/>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44142001020"/>
    <s v="1 UWI in License"/>
    <n v="464237"/>
    <s v="102/01-20-024-14W4/00"/>
    <n v="464237"/>
    <n v="1"/>
    <s v="102"/>
    <s v="01"/>
    <s v="20"/>
    <s v="024"/>
    <s v="14W4"/>
    <s v="00"/>
    <s v="01-29-024-14W4"/>
    <s v="01-29-024-14W4"/>
    <s v="AB"/>
    <s v="MATZIWIN"/>
    <s v="WEST VALLEY 102 HZ MATZ 1-20-24-14"/>
    <x v="9"/>
    <s v="Cor4 Oil Corp"/>
    <s v="Working Interest"/>
    <n v="1"/>
    <s v="CESSFORD"/>
    <s v="No"/>
    <m/>
    <s v="ABD OIL"/>
    <d v="2015-08-31T00:00:00"/>
    <m/>
    <n v="3531"/>
    <n v="7628"/>
    <n v="3725"/>
    <s v="ABD OIL"/>
    <s v="Mpekisko"/>
    <m/>
    <m/>
    <m/>
    <m/>
    <d v="2014-01-22T00:00:00"/>
    <d v="2014-02-02T00:00:00"/>
    <d v="2014-02-05T00:00:00"/>
    <d v="2015-02-05T00:00:00"/>
    <d v="2014-03-01T00:00:00"/>
    <d v="2014-03-13T00:00:00"/>
    <m/>
    <d v="2017-06-28T00:00:00"/>
    <s v="Plate"/>
    <m/>
    <s v="WI"/>
    <n v="1"/>
    <n v="1"/>
    <n v="1"/>
    <x v="0"/>
    <s v="N"/>
    <n v="6.1780821917808222"/>
    <n v="6.1780821917808222"/>
    <n v="1076.2488000000001"/>
    <n v="1076.2488000000001"/>
    <s v="ABD OIL"/>
    <n v="17"/>
    <n v="17"/>
    <m/>
    <s v="ABD OIL"/>
    <x v="2"/>
    <s v="Abandoned"/>
    <s v="Abandoned"/>
    <x v="1"/>
    <x v="0"/>
    <s v="W 0464237 "/>
    <n v="0"/>
    <n v="0"/>
    <n v="0"/>
    <n v="0"/>
    <n v="0"/>
    <n v="16500"/>
    <n v="0"/>
    <n v="16500"/>
    <m/>
    <m/>
    <m/>
    <m/>
    <n v="16500"/>
    <m/>
    <n v="0"/>
    <m/>
    <n v="0"/>
    <n v="25000"/>
    <n v="25000"/>
    <x v="1"/>
    <m/>
    <n v="0"/>
    <n v="25000"/>
    <x v="1"/>
    <s v=""/>
    <n v="7"/>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214080508040"/>
    <s v="1 UWI in License"/>
    <n v="464284"/>
    <s v="104/08-05-021-08W4/00"/>
    <n v="464284"/>
    <n v="1"/>
    <s v="104"/>
    <s v="08"/>
    <s v="05"/>
    <s v="021"/>
    <s v="08W4"/>
    <s v="00"/>
    <s v="06-05-021-08W4"/>
    <s v="06-05-021-08W4"/>
    <s v="AB"/>
    <s v="JENNER"/>
    <s v="IMAGINEA JENNER 8-5-21-8"/>
    <x v="0"/>
    <s v="Cor4 Oil Corp"/>
    <s v="Working Interest"/>
    <n v="0.8"/>
    <s v="JENNER OIL"/>
    <s v="No"/>
    <m/>
    <s v="Pump OIL"/>
    <d v="2020-05-31T00:00:00"/>
    <m/>
    <n v="3071"/>
    <n v="4734"/>
    <n v="1412"/>
    <s v="Pump OIL"/>
    <s v="Kglauc_ss"/>
    <s v="Cor4 Oil Corp"/>
    <n v="5000066"/>
    <m/>
    <m/>
    <d v="2014-01-23T00:00:00"/>
    <d v="2014-02-27T00:00:00"/>
    <d v="2014-03-06T00:00:00"/>
    <m/>
    <d v="2014-03-01T00:00:00"/>
    <d v="2014-03-15T00:00:00"/>
    <m/>
    <m/>
    <m/>
    <m/>
    <s v="WI"/>
    <n v="1"/>
    <n v="1"/>
    <n v="0.8"/>
    <x v="0"/>
    <s v="N"/>
    <n v="6.1095890410958908"/>
    <n v="6.1095890410958908"/>
    <n v="936.0408000000001"/>
    <n v="936.0408000000001"/>
    <s v="Pump OIL"/>
    <n v="2"/>
    <n v="2"/>
    <m/>
    <s v="Pump OIL"/>
    <x v="2"/>
    <s v="Producing"/>
    <s v="Producing"/>
    <x v="0"/>
    <x v="0"/>
    <s v="W 0464284 "/>
    <n v="45993"/>
    <n v="0"/>
    <n v="0"/>
    <n v="0"/>
    <n v="0"/>
    <n v="16500"/>
    <n v="0"/>
    <n v="62493"/>
    <m/>
    <m/>
    <m/>
    <m/>
    <n v="62493"/>
    <m/>
    <n v="1289231.7"/>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506030"/>
    <s v="1 UWI in License"/>
    <n v="464285"/>
    <s v="103/06-05-021-08W4/00"/>
    <n v="464285"/>
    <n v="1"/>
    <s v="103"/>
    <s v="06"/>
    <s v="05"/>
    <s v="021"/>
    <s v="08W4"/>
    <s v="00"/>
    <s v="07-05-021-08W4"/>
    <s v="07-05-021-08W4"/>
    <s v="AB"/>
    <s v="JENNER"/>
    <s v="IMAGINEA JENNER 6-5-21-8"/>
    <x v="0"/>
    <s v="Cor4 Oil Corp"/>
    <s v="Working Interest"/>
    <n v="0.8"/>
    <s v="JENNER OIL"/>
    <s v="No"/>
    <m/>
    <s v="Pump OIL"/>
    <d v="2019-11-30T00:00:00"/>
    <m/>
    <n v="3075"/>
    <n v="4072"/>
    <n v="745"/>
    <s v="Pump OIL"/>
    <s v="Kglauc_ss"/>
    <s v="Cor4 Oil Corp"/>
    <n v="5000066"/>
    <m/>
    <m/>
    <d v="2014-01-23T00:00:00"/>
    <d v="2014-02-08T00:00:00"/>
    <d v="2014-02-14T00:00:00"/>
    <m/>
    <d v="2014-02-01T00:00:00"/>
    <d v="2014-02-23T00:00:00"/>
    <m/>
    <m/>
    <m/>
    <m/>
    <s v="WI"/>
    <n v="1"/>
    <n v="1"/>
    <n v="0.8"/>
    <x v="0"/>
    <s v="N"/>
    <n v="6.161643835616438"/>
    <n v="6.161643835616438"/>
    <n v="937.26"/>
    <n v="937.26"/>
    <s v="Pump OIL"/>
    <n v="2"/>
    <n v="2"/>
    <m/>
    <s v="Pump OIL"/>
    <x v="2"/>
    <s v="Producing"/>
    <s v="Producing"/>
    <x v="0"/>
    <x v="0"/>
    <s v="W 0464285 "/>
    <n v="45993"/>
    <n v="0"/>
    <n v="0"/>
    <n v="0"/>
    <n v="0"/>
    <n v="16500"/>
    <n v="0"/>
    <n v="62493"/>
    <m/>
    <m/>
    <m/>
    <m/>
    <n v="62493"/>
    <m/>
    <n v="140686.79"/>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502030"/>
    <s v="1 UWI in License"/>
    <n v="464297"/>
    <s v="103/02-05-021-08W4/00"/>
    <n v="464297"/>
    <n v="1"/>
    <s v="103"/>
    <s v="02"/>
    <s v="05"/>
    <s v="021"/>
    <s v="08W4"/>
    <s v="00"/>
    <s v="14-32-020-08W4"/>
    <s v="14-32-020-08W4"/>
    <s v="AB"/>
    <s v="JENNER"/>
    <s v="IMAGINEA JENNER 2-5-21-8"/>
    <x v="0"/>
    <s v="Cor4 Oil Corp"/>
    <s v="Working Interest"/>
    <n v="0.8"/>
    <s v="JENNER OIL"/>
    <s v="No"/>
    <m/>
    <s v="Pump OIL"/>
    <d v="2020-05-31T00:00:00"/>
    <m/>
    <n v="3053"/>
    <n v="4921"/>
    <n v="1431"/>
    <s v="Pump OIL"/>
    <s v="Kglauc_ss"/>
    <s v="Cor4 Oil Corp"/>
    <n v="5000004"/>
    <m/>
    <m/>
    <d v="2014-01-23T00:00:00"/>
    <d v="2014-02-07T00:00:00"/>
    <d v="2014-02-16T00:00:00"/>
    <m/>
    <d v="2014-03-01T00:00:00"/>
    <d v="2014-03-15T00:00:00"/>
    <m/>
    <m/>
    <m/>
    <m/>
    <s v="WI"/>
    <n v="1"/>
    <n v="1"/>
    <n v="0.8"/>
    <x v="0"/>
    <s v="N"/>
    <n v="6.1643835616438354"/>
    <n v="6.1643835616438354"/>
    <n v="930.5544000000001"/>
    <n v="930.5544000000001"/>
    <s v="Pump OIL"/>
    <n v="2"/>
    <n v="2"/>
    <m/>
    <s v="Pump OIL"/>
    <x v="2"/>
    <s v="Producing"/>
    <s v="Producing"/>
    <x v="0"/>
    <x v="0"/>
    <s v="W 0464297 "/>
    <n v="45993"/>
    <n v="0"/>
    <n v="0"/>
    <n v="0"/>
    <n v="0"/>
    <n v="0"/>
    <n v="1650"/>
    <n v="47643"/>
    <m/>
    <m/>
    <m/>
    <m/>
    <n v="47643"/>
    <m/>
    <n v="272949.63"/>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0501020"/>
    <s v="1 UWI in License"/>
    <n v="464298"/>
    <s v="102/01-05-021-08W4/00"/>
    <n v="464298"/>
    <n v="1"/>
    <s v="102"/>
    <s v="01"/>
    <s v="05"/>
    <s v="021"/>
    <s v="08W4"/>
    <s v="00"/>
    <s v="14-32-020-08W4"/>
    <s v="14-32-020-08W4"/>
    <s v="AB"/>
    <s v="JENNER"/>
    <s v="IMAGINEA JENNER 1-5-21-8"/>
    <x v="0"/>
    <s v="Cor4 Oil Corp"/>
    <s v="Working Interest"/>
    <n v="0.8"/>
    <s v="JENNER OIL"/>
    <s v="No"/>
    <m/>
    <s v="Pump OIL"/>
    <d v="2020-05-31T00:00:00"/>
    <m/>
    <n v="3059"/>
    <n v="5430"/>
    <n v="2106"/>
    <s v="Pump OIL"/>
    <s v="Kglauc_ss"/>
    <s v="Cor4 Oil Corp"/>
    <n v="5000004"/>
    <m/>
    <m/>
    <d v="2014-01-23T00:00:00"/>
    <d v="2014-02-18T00:00:00"/>
    <d v="2014-02-26T00:00:00"/>
    <m/>
    <d v="2014-03-01T00:00:00"/>
    <d v="2014-03-16T00:00:00"/>
    <m/>
    <m/>
    <m/>
    <m/>
    <s v="WI"/>
    <n v="1"/>
    <n v="1"/>
    <n v="0.8"/>
    <x v="0"/>
    <s v="N"/>
    <n v="6.1342465753424653"/>
    <n v="6.1342465753424653"/>
    <n v="932.3832000000001"/>
    <n v="932.3832000000001"/>
    <s v="Pump OIL"/>
    <n v="2"/>
    <n v="2"/>
    <m/>
    <s v="Pump OIL"/>
    <x v="2"/>
    <s v="Producing"/>
    <s v="Producing"/>
    <x v="0"/>
    <x v="0"/>
    <s v="W 0464298 "/>
    <n v="45993"/>
    <n v="0"/>
    <n v="0"/>
    <n v="0"/>
    <n v="0"/>
    <n v="0"/>
    <n v="1650"/>
    <n v="47643"/>
    <m/>
    <m/>
    <m/>
    <m/>
    <n v="47643"/>
    <m/>
    <n v="669978.11"/>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04083305000"/>
    <s v="1 UWI in License"/>
    <n v="465276"/>
    <s v="100/05-33-020-08W4/00"/>
    <n v="465276"/>
    <n v="1"/>
    <s v="100"/>
    <s v="05"/>
    <s v="33"/>
    <s v="020"/>
    <s v="08W4"/>
    <s v="00"/>
    <s v="10-32-020-08W4"/>
    <s v="10-32-020-08W4"/>
    <s v="AB"/>
    <s v="JENNER"/>
    <s v="IMAGINEA JENNER 5-33-20-8"/>
    <x v="0"/>
    <s v="Cor4 Oil Corp"/>
    <s v="Working Interest"/>
    <n v="0.8"/>
    <s v="JENNER OIL"/>
    <s v="No"/>
    <m/>
    <s v="Act WTR Disp"/>
    <m/>
    <d v="2020-05-31T00:00:00"/>
    <n v="3138"/>
    <n v="4987"/>
    <n v="1494"/>
    <s v="Act WTR Disp"/>
    <s v="Kglauc_ss"/>
    <m/>
    <m/>
    <s v="Cor4 Oil Corp"/>
    <s v="IF0007168"/>
    <d v="2014-02-21T00:00:00"/>
    <d v="2014-03-04T00:00:00"/>
    <d v="2014-03-14T00:00:00"/>
    <m/>
    <m/>
    <m/>
    <d v="2014-09-01T00:00:00"/>
    <m/>
    <m/>
    <m/>
    <s v="WI"/>
    <n v="1"/>
    <n v="1"/>
    <n v="0.8"/>
    <x v="0"/>
    <s v="N"/>
    <n v="6.095890410958904"/>
    <n v="6.095890410958904"/>
    <n v="956.4624"/>
    <n v="956.4624"/>
    <s v="Act WTR Disp"/>
    <n v="7"/>
    <n v="7"/>
    <m/>
    <s v="Act WTR Disp"/>
    <x v="0"/>
    <s v="Active"/>
    <s v="Active"/>
    <x v="0"/>
    <x v="0"/>
    <s v="W 0465276 "/>
    <n v="36384"/>
    <n v="0"/>
    <n v="0"/>
    <n v="0"/>
    <n v="0"/>
    <n v="16500"/>
    <n v="0"/>
    <n v="52884"/>
    <m/>
    <m/>
    <m/>
    <m/>
    <n v="52884"/>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312020"/>
    <s v="1 UWI in License"/>
    <n v="465637"/>
    <s v="102/12-33-020-08W4/00"/>
    <n v="465637"/>
    <n v="1"/>
    <s v="102"/>
    <s v="12"/>
    <s v="33"/>
    <s v="020"/>
    <s v="08W4"/>
    <s v="00"/>
    <s v="03-33-020-08W4"/>
    <s v="03-33-020-08W4"/>
    <s v="AB"/>
    <s v="JENNER"/>
    <s v="IMAGINEA JENNER 12-33-20-8"/>
    <x v="0"/>
    <s v="Cor4 Oil Corp"/>
    <s v="Working Interest"/>
    <n v="0.8"/>
    <s v="JENNER OIL"/>
    <s v="No"/>
    <m/>
    <s v="Pump OIL"/>
    <d v="2019-01-31T00:00:00"/>
    <m/>
    <n v="3102"/>
    <n v="4908"/>
    <n v="1496"/>
    <s v="Pump OIL"/>
    <s v="Kglauc_ss"/>
    <s v="Cor4 Oil Corp"/>
    <n v="5000004"/>
    <m/>
    <m/>
    <d v="2014-03-12T00:00:00"/>
    <d v="2014-05-30T00:00:00"/>
    <d v="2014-06-03T00:00:00"/>
    <m/>
    <d v="2014-06-01T00:00:00"/>
    <d v="2014-06-15T00:00:00"/>
    <m/>
    <m/>
    <m/>
    <m/>
    <s v="WI"/>
    <n v="1"/>
    <n v="1"/>
    <n v="0.8"/>
    <x v="0"/>
    <s v="N"/>
    <n v="5.8575342465753426"/>
    <n v="5.8575342465753426"/>
    <n v="945.4896"/>
    <n v="945.4896"/>
    <s v="Pump OIL"/>
    <n v="2"/>
    <n v="2"/>
    <m/>
    <s v="Pump OIL"/>
    <x v="2"/>
    <s v="Producing"/>
    <s v="Producing"/>
    <x v="0"/>
    <x v="0"/>
    <s v="W 0465637 "/>
    <n v="45993"/>
    <n v="0"/>
    <n v="0"/>
    <n v="0"/>
    <n v="0"/>
    <n v="16500"/>
    <n v="0"/>
    <n v="62493"/>
    <m/>
    <m/>
    <m/>
    <m/>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16030"/>
    <s v="1 UWI in License"/>
    <n v="466457"/>
    <s v="103/16-32-020-08W4/00"/>
    <n v="466457"/>
    <n v="1"/>
    <s v="103"/>
    <s v="16"/>
    <s v="32"/>
    <s v="020"/>
    <s v="08W4"/>
    <s v="00"/>
    <s v="14-33-020-08W4"/>
    <s v="14-33-020-08W4"/>
    <s v="AB"/>
    <s v="JENNER"/>
    <s v="IMAGINEA JENNER 16-32-20-8"/>
    <x v="0"/>
    <s v="Cor4 Oil Corp"/>
    <s v="Working Interest"/>
    <n v="0.8"/>
    <s v="JENNER OIL"/>
    <s v="No"/>
    <m/>
    <s v="Pump OIL"/>
    <d v="2020-05-31T00:00:00"/>
    <m/>
    <n v="3062"/>
    <n v="5059"/>
    <n v="1586"/>
    <s v="Pump OIL"/>
    <s v="Kglauc_ss"/>
    <s v="Cor4 Oil Corp"/>
    <n v="5000066"/>
    <m/>
    <m/>
    <d v="2014-04-30T00:00:00"/>
    <d v="2014-05-24T00:00:00"/>
    <d v="2014-05-28T00:00:00"/>
    <m/>
    <d v="2014-06-01T00:00:00"/>
    <d v="2014-06-17T00:00:00"/>
    <m/>
    <m/>
    <m/>
    <m/>
    <s v="WI"/>
    <n v="1"/>
    <n v="1"/>
    <n v="0.8"/>
    <x v="0"/>
    <s v="N"/>
    <n v="5.8739726027397259"/>
    <n v="5.8739726027397259"/>
    <n v="933.2976000000001"/>
    <n v="933.2976000000001"/>
    <s v="Pump OIL"/>
    <n v="2"/>
    <n v="2"/>
    <m/>
    <s v="Pump OIL"/>
    <x v="2"/>
    <s v="Producing"/>
    <s v="Producing"/>
    <x v="0"/>
    <x v="0"/>
    <s v="W 0466457 "/>
    <n v="45993"/>
    <n v="0"/>
    <n v="0"/>
    <n v="0"/>
    <n v="0"/>
    <n v="16500"/>
    <n v="0"/>
    <n v="62493"/>
    <m/>
    <m/>
    <m/>
    <m/>
    <n v="62493"/>
    <m/>
    <n v="1308808.02"/>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3209020"/>
    <s v="1 UWI in License"/>
    <n v="466458"/>
    <s v="102/09-32-020-08W4/00"/>
    <n v="466458"/>
    <n v="1"/>
    <s v="102"/>
    <s v="09"/>
    <s v="32"/>
    <s v="020"/>
    <s v="08W4"/>
    <s v="00"/>
    <s v="11-33-020-08W4"/>
    <s v="14-33-020-08W4"/>
    <s v="AB"/>
    <s v="JENNER"/>
    <s v="IMAGINEA JENNER 9-32-20-8"/>
    <x v="0"/>
    <s v="Cor4 Oil Corp"/>
    <s v="Working Interest"/>
    <n v="0.8"/>
    <s v="JENNER OIL"/>
    <s v="No"/>
    <m/>
    <s v="Pump OIL"/>
    <d v="2020-05-31T00:00:00"/>
    <m/>
    <n v="3065"/>
    <n v="5367"/>
    <n v="1876"/>
    <s v="Pump OIL"/>
    <s v="Kglauc_ss"/>
    <s v="Cor4 Oil Corp"/>
    <n v="5000066"/>
    <m/>
    <m/>
    <d v="2014-04-30T00:00:00"/>
    <d v="2014-05-18T00:00:00"/>
    <d v="2014-05-22T00:00:00"/>
    <m/>
    <d v="2014-06-01T00:00:00"/>
    <d v="2014-06-24T00:00:00"/>
    <m/>
    <m/>
    <m/>
    <m/>
    <s v="WI"/>
    <n v="1"/>
    <n v="1"/>
    <n v="0.8"/>
    <x v="0"/>
    <s v="N"/>
    <n v="5.8904109589041092"/>
    <n v="5.8904109589041092"/>
    <n v="934.2120000000001"/>
    <n v="934.2120000000001"/>
    <s v="Pump OIL"/>
    <n v="2"/>
    <n v="2"/>
    <m/>
    <s v="Pump OIL"/>
    <x v="2"/>
    <s v="Producing"/>
    <s v="Producing"/>
    <x v="0"/>
    <x v="0"/>
    <s v="W 0466458 "/>
    <n v="45993"/>
    <n v="0"/>
    <n v="0"/>
    <n v="0"/>
    <n v="0"/>
    <n v="0"/>
    <n v="1650"/>
    <n v="47643"/>
    <m/>
    <m/>
    <m/>
    <m/>
    <n v="47643"/>
    <m/>
    <n v="955703.44"/>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64172501000"/>
    <s v="1 UWI in License"/>
    <n v="467694"/>
    <s v="100/01-25-026-17W4/00"/>
    <n v="467694"/>
    <n v="1"/>
    <s v="100"/>
    <s v="01"/>
    <s v="25"/>
    <s v="026"/>
    <s v="17W4"/>
    <s v="00"/>
    <s v="16-25-026-17W4"/>
    <s v="16-25-026-17W4"/>
    <s v="AB"/>
    <m/>
    <s v="WEST VALLEY HZ WINTERH 1-25-26-17"/>
    <x v="9"/>
    <s v="Cor4 Oil Corp"/>
    <s v="Working Interest"/>
    <n v="1"/>
    <s v="CESSFORD"/>
    <s v="No"/>
    <m/>
    <s v="Drld &amp; ABD"/>
    <m/>
    <m/>
    <n v="3986"/>
    <n v="7690"/>
    <n v="3323"/>
    <m/>
    <m/>
    <m/>
    <m/>
    <m/>
    <m/>
    <d v="2014-06-27T00:00:00"/>
    <d v="2014-07-04T00:00:00"/>
    <d v="2014-07-13T00:00:00"/>
    <d v="2015-07-13T00:00:00"/>
    <m/>
    <m/>
    <m/>
    <d v="2016-10-25T00:00:00"/>
    <s v="Other"/>
    <m/>
    <s v="WI"/>
    <n v="1"/>
    <n v="1"/>
    <n v="1"/>
    <x v="0"/>
    <s v="N"/>
    <n v="5.7616438356164386"/>
    <n v="5.7616438356164386"/>
    <n v="1214.9328"/>
    <n v="1214.9328"/>
    <s v="Drld &amp; ABD"/>
    <n v="19"/>
    <n v="19"/>
    <m/>
    <s v="Drld &amp; ABD"/>
    <x v="0"/>
    <s v="Abandoned"/>
    <s v="Abandoned"/>
    <x v="1"/>
    <x v="0"/>
    <s v="W 0467694 "/>
    <n v="0"/>
    <n v="0"/>
    <n v="0"/>
    <n v="0"/>
    <n v="0"/>
    <n v="25250"/>
    <n v="0"/>
    <n v="25250"/>
    <m/>
    <m/>
    <m/>
    <m/>
    <n v="25250"/>
    <m/>
    <n v="0"/>
    <m/>
    <n v="0"/>
    <n v="25000"/>
    <n v="25000"/>
    <x v="1"/>
    <m/>
    <n v="0"/>
    <n v="25000"/>
    <x v="1"/>
    <s v=""/>
    <n v="8"/>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174101608020"/>
    <s v="1 UWI in License"/>
    <n v="468416"/>
    <s v="102/08-16-017-10W4/00"/>
    <n v="468416"/>
    <n v="1"/>
    <s v="102"/>
    <s v="08"/>
    <s v="16"/>
    <s v="017"/>
    <s v="10W4"/>
    <s v="00"/>
    <s v="09-16-017-10W4"/>
    <s v="09-16-017-10W4"/>
    <s v="AB"/>
    <m/>
    <s v="IMAGINEA ALDSON 8-16-17-10"/>
    <x v="8"/>
    <s v="Cor4 Oil Corp"/>
    <s v="Working Interest"/>
    <n v="1"/>
    <s v="ALDERSON"/>
    <s v="No"/>
    <m/>
    <s v="Drld &amp; ABD"/>
    <m/>
    <m/>
    <n v="3439"/>
    <n v="3606"/>
    <m/>
    <m/>
    <m/>
    <m/>
    <m/>
    <m/>
    <m/>
    <d v="2014-07-23T00:00:00"/>
    <d v="2014-08-19T00:00:00"/>
    <d v="2014-08-22T00:00:00"/>
    <d v="2015-08-22T00:00:00"/>
    <m/>
    <m/>
    <m/>
    <d v="2014-09-24T00:00:00"/>
    <s v="Plate"/>
    <m/>
    <s v="WI"/>
    <n v="1"/>
    <n v="1"/>
    <n v="1"/>
    <x v="0"/>
    <s v="N"/>
    <n v="5.6356164383561644"/>
    <n v="5.6356164383561644"/>
    <n v="1048.2072000000001"/>
    <n v="1048.2072000000001"/>
    <s v="Drld &amp; ABD"/>
    <n v="19"/>
    <n v="19"/>
    <m/>
    <s v="Drld &amp; ABD"/>
    <x v="0"/>
    <s v="Abandoned"/>
    <s v="Abandoned"/>
    <x v="1"/>
    <x v="1"/>
    <s v="W 0468416 "/>
    <n v="0"/>
    <n v="0"/>
    <n v="0"/>
    <n v="0"/>
    <n v="0"/>
    <n v="16500"/>
    <n v="0"/>
    <n v="16500"/>
    <m/>
    <m/>
    <m/>
    <m/>
    <n v="16500"/>
    <m/>
    <n v="0"/>
    <m/>
    <n v="0"/>
    <n v="25000"/>
    <n v="25000"/>
    <x v="1"/>
    <m/>
    <n v="0"/>
    <n v="25000"/>
    <x v="1"/>
    <s v=""/>
    <n v="7"/>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214082008020"/>
    <s v="1 UWI in License"/>
    <n v="472244"/>
    <s v="102/08-20-021-08W4/00"/>
    <n v="472244"/>
    <n v="1"/>
    <s v="102"/>
    <s v="08"/>
    <s v="20"/>
    <s v="021"/>
    <s v="08W4"/>
    <s v="00"/>
    <s v="13-16-021-08W4"/>
    <s v="13-16-021-08W4"/>
    <s v="AB"/>
    <s v="JENNER"/>
    <s v="IMAGINEA JENNER 8-20-21-8"/>
    <x v="0"/>
    <s v="Cor4 Oil Corp"/>
    <s v="Working Interest"/>
    <n v="1"/>
    <s v="JENNER OIL"/>
    <s v="No"/>
    <m/>
    <s v="Pump OIL"/>
    <d v="2020-05-31T00:00:00"/>
    <m/>
    <n v="3195"/>
    <n v="5338"/>
    <n v="1637"/>
    <s v="Pump OIL"/>
    <s v="Kglauc_ss"/>
    <s v="Cor4 Oil Corp"/>
    <n v="5000066"/>
    <m/>
    <m/>
    <d v="2014-11-27T00:00:00"/>
    <d v="2014-12-31T00:00:00"/>
    <d v="2015-01-08T00:00:00"/>
    <m/>
    <d v="2015-01-01T00:00:00"/>
    <d v="2015-01-25T00:00:00"/>
    <m/>
    <m/>
    <m/>
    <m/>
    <s v="WI"/>
    <n v="1"/>
    <n v="1"/>
    <n v="1"/>
    <x v="0"/>
    <s v="N"/>
    <n v="5.2684931506849315"/>
    <n v="5.2684931506849315"/>
    <n v="973.83600000000001"/>
    <n v="973.83600000000001"/>
    <s v="Pump OIL"/>
    <n v="2"/>
    <n v="2"/>
    <m/>
    <s v="Pump OIL"/>
    <x v="2"/>
    <s v="Producing"/>
    <s v="Producing"/>
    <x v="0"/>
    <x v="0"/>
    <s v="W 0472244 "/>
    <n v="45993"/>
    <n v="0"/>
    <n v="0"/>
    <n v="0"/>
    <n v="0"/>
    <n v="0"/>
    <n v="1650"/>
    <n v="47643"/>
    <m/>
    <m/>
    <m/>
    <m/>
    <n v="47643"/>
    <m/>
    <n v="345722.88"/>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2009020"/>
    <s v="1 UWI in License"/>
    <n v="472883"/>
    <s v="102/09-20-021-08W4/00"/>
    <n v="472883"/>
    <n v="1"/>
    <s v="102"/>
    <s v="09"/>
    <s v="20"/>
    <s v="021"/>
    <s v="08W4"/>
    <s v="00"/>
    <s v="04-21-021-08W4"/>
    <s v="04-21-021-08W4"/>
    <s v="AB"/>
    <s v="JENNER"/>
    <s v="IMAGINEA JENNER 9-20-21-8"/>
    <x v="0"/>
    <s v="Cor4 Oil Corp"/>
    <s v="Working Interest"/>
    <n v="1"/>
    <s v="JENNER OIL"/>
    <s v="No"/>
    <m/>
    <s v="Pump OIL"/>
    <d v="2020-05-31T00:00:00"/>
    <m/>
    <n v="3207"/>
    <n v="5285"/>
    <n v="1637"/>
    <s v="Pump OIL"/>
    <s v="Kglauc_ss"/>
    <s v="Cor4 Oil Corp"/>
    <n v="5000066"/>
    <m/>
    <m/>
    <d v="2014-12-10T00:00:00"/>
    <d v="2015-01-10T00:00:00"/>
    <d v="2015-01-16T00:00:00"/>
    <m/>
    <d v="2015-02-01T00:00:00"/>
    <d v="2015-02-01T00:00:00"/>
    <m/>
    <m/>
    <m/>
    <m/>
    <s v="WI"/>
    <n v="1"/>
    <n v="1"/>
    <n v="1"/>
    <x v="0"/>
    <s v="N"/>
    <n v="5.2410958904109588"/>
    <n v="5.2410958904109588"/>
    <n v="977.49360000000001"/>
    <n v="977.49360000000001"/>
    <s v="Pump OIL"/>
    <n v="2"/>
    <n v="2"/>
    <m/>
    <s v="Pump OIL"/>
    <x v="2"/>
    <s v="Producing"/>
    <s v="Producing"/>
    <x v="0"/>
    <x v="0"/>
    <s v="W 0472883 "/>
    <n v="45993"/>
    <n v="0"/>
    <n v="0"/>
    <n v="0"/>
    <n v="0"/>
    <n v="0"/>
    <n v="1650"/>
    <n v="47643"/>
    <m/>
    <m/>
    <m/>
    <m/>
    <n v="47643"/>
    <m/>
    <n v="604940.96"/>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74113107030"/>
    <s v="1 UWI in License"/>
    <n v="478208"/>
    <s v="103/07-31-017-11W4/00"/>
    <n v="478208"/>
    <n v="1"/>
    <s v="103"/>
    <s v="07"/>
    <s v="31"/>
    <s v="017"/>
    <s v="11W4"/>
    <s v="00"/>
    <s v="02-31-017-11W4"/>
    <s v="02-31-017-11W4"/>
    <s v="AB"/>
    <s v="ALDERSON"/>
    <s v="IMAGINEA 103 BANTRY 7-31-17-11"/>
    <x v="8"/>
    <s v="Cor4 Oil Corp"/>
    <s v="Working Interest"/>
    <n v="1"/>
    <s v="ALDERSON"/>
    <s v="No"/>
    <m/>
    <s v="Act WTR Inj"/>
    <m/>
    <d v="2020-05-31T00:00:00"/>
    <n v="3438"/>
    <n v="3763"/>
    <m/>
    <s v="Act WTR Inj"/>
    <s v="Mpekisko"/>
    <m/>
    <m/>
    <s v="Cor4 Oil Corp"/>
    <s v="IF0139706"/>
    <d v="2015-12-03T00:00:00"/>
    <d v="2015-12-15T00:00:00"/>
    <d v="2015-12-17T00:00:00"/>
    <m/>
    <m/>
    <m/>
    <d v="2016-05-10T00:00:00"/>
    <m/>
    <m/>
    <m/>
    <s v="WI"/>
    <n v="1"/>
    <n v="1"/>
    <n v="1"/>
    <x v="0"/>
    <s v="N"/>
    <n v="4.3123287671232875"/>
    <n v="4.3123287671232875"/>
    <n v="1047.9023999999999"/>
    <n v="1047.9023999999999"/>
    <s v="Act WTR Inj"/>
    <n v="1"/>
    <n v="1"/>
    <m/>
    <s v="Act WTR Inj"/>
    <x v="0"/>
    <s v="Active"/>
    <s v="Active"/>
    <x v="0"/>
    <x v="1"/>
    <s v="W 0478208 "/>
    <n v="36384"/>
    <n v="0"/>
    <n v="0"/>
    <n v="0"/>
    <n v="0"/>
    <n v="0"/>
    <n v="1650"/>
    <n v="38034"/>
    <m/>
    <m/>
    <m/>
    <m/>
    <n v="38034"/>
    <m/>
    <n v="0"/>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84120107020"/>
    <s v="1 UWI in License"/>
    <n v="482205"/>
    <s v="102/07-01-018-12W4/00"/>
    <n v="482205"/>
    <n v="1"/>
    <s v="102"/>
    <s v="07"/>
    <s v="01"/>
    <s v="018"/>
    <s v="12W4"/>
    <s v="00"/>
    <s v="05-06-018-11W4"/>
    <s v="05-06-018-11W4"/>
    <s v="AB"/>
    <m/>
    <s v="IMAGINEA 102 HZ ALDSON 7-1-18-12"/>
    <x v="8"/>
    <s v="Cor4 Oil Corp"/>
    <s v="Working Interest"/>
    <n v="1"/>
    <s v="ALDERSON"/>
    <s v="No"/>
    <m/>
    <s v="Cased"/>
    <m/>
    <m/>
    <n v="3279"/>
    <n v="6152"/>
    <n v="2627"/>
    <m/>
    <m/>
    <m/>
    <m/>
    <m/>
    <m/>
    <d v="2017-01-04T00:00:00"/>
    <d v="2017-01-08T00:00:00"/>
    <d v="2017-01-25T00:00:00"/>
    <m/>
    <m/>
    <m/>
    <m/>
    <m/>
    <m/>
    <m/>
    <s v="WI"/>
    <n v="1"/>
    <n v="1"/>
    <n v="1"/>
    <x v="0"/>
    <s v="N"/>
    <n v="3.2438356164383562"/>
    <n v="3.2438356164383562"/>
    <n v="999.43920000000003"/>
    <n v="999.43920000000003"/>
    <s v="Cased"/>
    <n v="32"/>
    <n v="32"/>
    <m/>
    <s v="Cased"/>
    <x v="0"/>
    <s v="Pre-Production"/>
    <s v="Pre-Production"/>
    <x v="1"/>
    <x v="1"/>
    <s v="W 0482205 "/>
    <n v="12800"/>
    <n v="0"/>
    <n v="0"/>
    <n v="0"/>
    <n v="0"/>
    <n v="16500"/>
    <n v="0"/>
    <n v="29300"/>
    <m/>
    <m/>
    <m/>
    <m/>
    <n v="29300"/>
    <m/>
    <n v="0"/>
    <m/>
    <n v="2500"/>
    <n v="25000"/>
    <n v="27500"/>
    <x v="7"/>
    <m/>
    <n v="2500"/>
    <n v="25000"/>
    <x v="7"/>
    <s v=""/>
    <n v="9"/>
    <s v="3) DUCs / Cut &amp; Cap Ready / Known Work To Do. Prioritize as earlier"/>
    <n v="5"/>
    <m/>
    <n v="2500"/>
    <n v="25000"/>
    <n v="27500"/>
    <n v="1"/>
    <n v="2500"/>
    <n v="25000"/>
    <n v="27500"/>
    <n v="5"/>
    <n v="1.35E-2"/>
    <n v="2673.3681756842902"/>
    <n v="28587.589611046198"/>
    <n v="31260.957786730487"/>
    <n v="1.7600000000000001E-2"/>
    <n v="2450.0406062653365"/>
    <n v="24010.795889396068"/>
    <n v="26460.836495661402"/>
    <s v="A.2) Cut &amp; Cap ready wells, D13 suspended. Has plug &amp; cement. Still require well review. Do not have known SCVL. Use $2,500 abandonment estimate for now. Use $10,900 for shallow gas rec, and $25,000 for oil/other rec. (10% for site pad)"/>
  </r>
  <r>
    <s v="1 - Yes"/>
    <s v="1- Yes"/>
    <n v="194111003020"/>
    <s v="1 UWI in License"/>
    <n v="482501"/>
    <s v="102/03-10-019-11W4/00"/>
    <n v="482501"/>
    <n v="1"/>
    <s v="102"/>
    <s v="03"/>
    <s v="10"/>
    <s v="019"/>
    <s v="11W4"/>
    <s v="00"/>
    <s v="03-10-019-11W4"/>
    <s v="03-10-019-11W4"/>
    <s v="AB"/>
    <m/>
    <s v="IMAGINEA 102 DD PRIN 3-10-19-11"/>
    <x v="6"/>
    <s v="Cor4 Oil Corp"/>
    <s v="Working Interest"/>
    <n v="1"/>
    <s v="WEST TIDE LAKE"/>
    <s v="No"/>
    <m/>
    <s v="Cased"/>
    <m/>
    <m/>
    <n v="3349"/>
    <n v="3438"/>
    <m/>
    <m/>
    <m/>
    <m/>
    <m/>
    <m/>
    <m/>
    <d v="2017-01-19T00:00:00"/>
    <d v="2017-01-28T00:00:00"/>
    <d v="2017-02-01T00:00:00"/>
    <m/>
    <m/>
    <m/>
    <m/>
    <m/>
    <m/>
    <m/>
    <s v="WI"/>
    <n v="1"/>
    <n v="1"/>
    <n v="1"/>
    <x v="0"/>
    <s v="N"/>
    <n v="3.1890410958904107"/>
    <n v="3.1890410958904107"/>
    <n v="1020.7752"/>
    <n v="1020.7752"/>
    <s v="Cased"/>
    <n v="32"/>
    <n v="32"/>
    <m/>
    <s v="Cased"/>
    <x v="0"/>
    <s v="Pre-Production"/>
    <s v="Pre-Production"/>
    <x v="1"/>
    <x v="1"/>
    <s v="W 0482501 "/>
    <n v="12800"/>
    <n v="0"/>
    <n v="0"/>
    <n v="0"/>
    <n v="0"/>
    <n v="16500"/>
    <n v="0"/>
    <n v="29300"/>
    <m/>
    <m/>
    <m/>
    <m/>
    <n v="29300"/>
    <m/>
    <n v="0"/>
    <m/>
    <n v="2200"/>
    <n v="10900"/>
    <n v="13100"/>
    <x v="17"/>
    <m/>
    <n v="2200"/>
    <n v="10900"/>
    <x v="17"/>
    <s v=""/>
    <n v="7"/>
    <s v="3) DUCs / Cut &amp; Cap Ready / Known Work To Do. Prioritize as earlier"/>
    <n v="3"/>
    <m/>
    <n v="2200"/>
    <n v="10900"/>
    <n v="13100"/>
    <n v="1"/>
    <n v="2200"/>
    <n v="10900"/>
    <n v="13100"/>
    <n v="3"/>
    <n v="1.35E-2"/>
    <n v="2290.3082628250004"/>
    <n v="12134.350131552741"/>
    <n v="14424.65839437774"/>
    <n v="1.7600000000000001E-2"/>
    <n v="2173.5150164072484"/>
    <n v="10553.578277986358"/>
    <n v="12727.093294393606"/>
    <s v="A.1) These wells are DUCs (drilled un-completed). Minimal abandonment cost of $2,200. Minimal disturbance, use $10,900 for recs (10% for pad site)."/>
  </r>
  <r>
    <s v="1 - Yes"/>
    <s v="1- Yes"/>
    <n v="214091307000"/>
    <s v="1 UWI in License"/>
    <n v="490418"/>
    <s v="100/07-13-021-09W4/00"/>
    <n v="490418"/>
    <n v="1"/>
    <s v="100"/>
    <s v="07"/>
    <s v="13"/>
    <s v="021"/>
    <s v="09W4"/>
    <s v="00"/>
    <s v="08-13-021-09W4"/>
    <s v="08-13-021-09W4"/>
    <s v="AB"/>
    <s v="JENNER"/>
    <s v="COR4 HZ JENNER 7-13-21-9"/>
    <x v="0"/>
    <s v="Cor4 Oil Corp"/>
    <s v="Working Interest"/>
    <n v="1"/>
    <s v="JENNER OIL"/>
    <s v="No"/>
    <m/>
    <s v="Flow OIL"/>
    <d v="2020-05-31T00:00:00"/>
    <m/>
    <n v="3104"/>
    <n v="5030"/>
    <n v="1653"/>
    <s v="Flow OIL"/>
    <s v="Kglauc_ss"/>
    <s v="Cor4 Oil Corp"/>
    <n v="5000066"/>
    <m/>
    <m/>
    <d v="2018-08-13T00:00:00"/>
    <d v="2018-08-22T00:00:00"/>
    <d v="2018-08-26T00:00:00"/>
    <m/>
    <d v="2018-09-01T00:00:00"/>
    <d v="2018-09-12T00:00:00"/>
    <m/>
    <m/>
    <m/>
    <m/>
    <s v="WI"/>
    <n v="1"/>
    <n v="1"/>
    <n v="1"/>
    <x v="0"/>
    <s v="N"/>
    <n v="1.6246575342465754"/>
    <n v="1.6246575342465754"/>
    <n v="946.0992"/>
    <n v="946.0992"/>
    <s v="Flow OIL"/>
    <n v="3"/>
    <n v="3"/>
    <m/>
    <s v="Flow OIL"/>
    <x v="2"/>
    <s v="Producing"/>
    <s v="Producing"/>
    <x v="0"/>
    <x v="0"/>
    <s v="W 0490418 "/>
    <n v="45993"/>
    <n v="0"/>
    <n v="0"/>
    <n v="0"/>
    <n v="0"/>
    <n v="16500"/>
    <n v="0"/>
    <n v="62493"/>
    <m/>
    <m/>
    <m/>
    <m/>
    <n v="62493"/>
    <m/>
    <n v="270513.6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211030"/>
    <s v="1 UWI in License"/>
    <n v="490441"/>
    <s v="103/11-32-020-08W4/00"/>
    <n v="490441"/>
    <n v="1"/>
    <s v="103"/>
    <s v="11"/>
    <s v="32"/>
    <s v="020"/>
    <s v="08W4"/>
    <s v="00"/>
    <s v="08-32-020-08W4"/>
    <s v="08-32-020-08W4"/>
    <s v="AB"/>
    <s v="JENNER"/>
    <s v="COR4 103 HZ JENNER 11-32-20-8"/>
    <x v="0"/>
    <s v="Cor4 Oil Corp"/>
    <s v="Working Interest (BPEN)"/>
    <n v="1"/>
    <s v="JENNER OIL"/>
    <s v="No"/>
    <m/>
    <s v="ABD Zn OIL"/>
    <d v="2019-07-31T00:00:00"/>
    <m/>
    <n v="3074"/>
    <n v="4721"/>
    <n v="1352"/>
    <s v="ABD Zn OIL"/>
    <s v="Kglauc_ss"/>
    <m/>
    <m/>
    <m/>
    <m/>
    <d v="2018-08-14T00:00:00"/>
    <d v="2018-08-31T00:00:00"/>
    <d v="2018-09-11T00:00:00"/>
    <d v="2018-11-15T00:00:00"/>
    <d v="2018-09-01T00:00:00"/>
    <d v="2018-09-24T00:00:00"/>
    <m/>
    <m/>
    <m/>
    <m/>
    <s v="WI"/>
    <n v="1"/>
    <n v="1"/>
    <n v="1"/>
    <x v="0"/>
    <s v="N"/>
    <n v="1.6"/>
    <n v="1.6"/>
    <n v="936.95519999999999"/>
    <n v="936.95519999999999"/>
    <s v="ABD Zn OIL"/>
    <n v="25"/>
    <n v="25"/>
    <m/>
    <s v="ABD Zn OIL"/>
    <x v="2"/>
    <s v="Abandoned"/>
    <s v="Partial Abandoned"/>
    <x v="1"/>
    <x v="0"/>
    <s v="W 0490441 "/>
    <n v="12800"/>
    <n v="0"/>
    <n v="0"/>
    <n v="0"/>
    <n v="0"/>
    <n v="16500"/>
    <n v="0"/>
    <n v="29300"/>
    <m/>
    <m/>
    <m/>
    <m/>
    <n v="29300"/>
    <m/>
    <n v="0"/>
    <m/>
    <n v="7500"/>
    <n v="25000"/>
    <n v="32500"/>
    <x v="15"/>
    <m/>
    <n v="7500"/>
    <n v="25000"/>
    <x v="15"/>
    <s v=""/>
    <n v="22"/>
    <s v="3) DUCs / Cut &amp; Cap Ready / Known Work To Do. Prioritize as earlier"/>
    <n v="6"/>
    <m/>
    <n v="7500"/>
    <n v="25000"/>
    <n v="32500"/>
    <n v="1"/>
    <n v="7500"/>
    <n v="25000"/>
    <n v="32500"/>
    <n v="6"/>
    <n v="1.35E-2"/>
    <n v="8128.3759381680848"/>
    <n v="28973.522070795319"/>
    <n v="37101.898008963406"/>
    <n v="1.7600000000000001E-2"/>
    <n v="7320.507530807542"/>
    <n v="23914.054278599557"/>
    <n v="31234.5618094071"/>
    <s v="A.3) Override Abdn with engineer estimate of work still to be done. $10,900 for shallow gas rec, $25,000 for oil rec (10% site pads)"/>
  </r>
  <r>
    <s v="1 - Yes"/>
    <s v="1- Yes"/>
    <n v="204082913040"/>
    <s v="1 UWI in License"/>
    <n v="490449"/>
    <s v="104/13-29-020-08W4/00"/>
    <n v="490449"/>
    <n v="1"/>
    <s v="104"/>
    <s v="13"/>
    <s v="29"/>
    <s v="020"/>
    <s v="08W4"/>
    <s v="00"/>
    <s v="12-29-020-08W4"/>
    <s v="12-29-020-08W4"/>
    <s v="AB"/>
    <s v="JENNER"/>
    <s v="COR4 JENNER 13-29-20-8"/>
    <x v="0"/>
    <s v="Cor4 Oil Corp"/>
    <s v="Working Interest (BPEN)"/>
    <n v="1"/>
    <s v="JENNER OIL"/>
    <s v="No"/>
    <m/>
    <s v="Pump OIL"/>
    <d v="2020-05-31T00:00:00"/>
    <m/>
    <n v="3027"/>
    <n v="4977"/>
    <n v="1667"/>
    <s v="Pump OIL"/>
    <s v="Kglauc_ss"/>
    <s v="Cor4 Oil Corp"/>
    <n v="5000004"/>
    <m/>
    <m/>
    <d v="2018-08-14T00:00:00"/>
    <d v="2018-08-17T00:00:00"/>
    <d v="2018-08-21T00:00:00"/>
    <m/>
    <d v="2018-09-01T00:00:00"/>
    <d v="2018-09-04T00:00:00"/>
    <m/>
    <m/>
    <m/>
    <m/>
    <s v="WI"/>
    <n v="1"/>
    <n v="1"/>
    <n v="1"/>
    <x v="0"/>
    <s v="N"/>
    <n v="1.6383561643835616"/>
    <n v="1.6383561643835616"/>
    <n v="922.6296000000001"/>
    <n v="922.6296000000001"/>
    <s v="Pump OIL"/>
    <n v="2"/>
    <n v="2"/>
    <m/>
    <s v="Pump OIL"/>
    <x v="2"/>
    <s v="Producing"/>
    <s v="Producing"/>
    <x v="0"/>
    <x v="0"/>
    <s v="W 0490449 "/>
    <n v="45993"/>
    <n v="0"/>
    <n v="0"/>
    <n v="0"/>
    <n v="0"/>
    <n v="16500"/>
    <n v="0"/>
    <n v="62493"/>
    <m/>
    <m/>
    <m/>
    <m/>
    <n v="62493"/>
    <m/>
    <n v="280064.71999999997"/>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03106040"/>
    <s v="1 UWI in License"/>
    <n v="491372"/>
    <s v="104/06-31-017-10W4/00"/>
    <n v="491372"/>
    <n v="1"/>
    <s v="104"/>
    <s v="06"/>
    <s v="31"/>
    <s v="017"/>
    <s v="10W4"/>
    <s v="00"/>
    <s v="09-36-017-11W4"/>
    <s v="09-36-017-11W4"/>
    <s v="AB"/>
    <s v="ALDERSON"/>
    <s v="COR4 104 ALDSON 6-31-17-10"/>
    <x v="8"/>
    <s v="Cor4 Oil Corp"/>
    <s v="Working Interest"/>
    <n v="1"/>
    <s v="ALDERSON"/>
    <s v="No"/>
    <m/>
    <s v="Pump OIL"/>
    <d v="2020-05-31T00:00:00"/>
    <m/>
    <n v="3164"/>
    <n v="5791"/>
    <n v="2359"/>
    <s v="Pump OIL"/>
    <s v="Ksunburst"/>
    <s v="Cor4 Oil Corp"/>
    <n v="96675"/>
    <m/>
    <m/>
    <d v="2018-10-11T00:00:00"/>
    <d v="2018-10-16T00:00:00"/>
    <d v="2018-10-20T00:00:00"/>
    <m/>
    <d v="2018-10-01T00:00:00"/>
    <d v="2018-10-29T00:00:00"/>
    <m/>
    <m/>
    <m/>
    <m/>
    <s v="WI"/>
    <n v="1"/>
    <n v="1"/>
    <n v="1"/>
    <x v="0"/>
    <s v="N"/>
    <n v="1.473972602739726"/>
    <n v="1.473972602739726"/>
    <n v="964.38720000000001"/>
    <n v="964.38720000000001"/>
    <s v="Pump OIL"/>
    <n v="2"/>
    <n v="2"/>
    <m/>
    <s v="Pump OIL"/>
    <x v="2"/>
    <s v="Producing"/>
    <s v="Producing"/>
    <x v="0"/>
    <x v="1"/>
    <s v="W 0491372 "/>
    <n v="45993"/>
    <n v="0"/>
    <n v="0"/>
    <n v="0"/>
    <n v="0"/>
    <n v="16500"/>
    <n v="0"/>
    <n v="62493"/>
    <m/>
    <m/>
    <m/>
    <m/>
    <n v="62493"/>
    <m/>
    <n v="2335022.34"/>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214080508050"/>
    <s v="1 UWI in License"/>
    <n v="491476"/>
    <s v="105/08-05-021-08W4/00"/>
    <n v="491476"/>
    <n v="1"/>
    <s v="105"/>
    <s v="08"/>
    <s v="05"/>
    <s v="021"/>
    <s v="08W4"/>
    <s v="00"/>
    <s v="03-05-021-08W4"/>
    <s v="03-05-021-08W4"/>
    <s v="AB"/>
    <s v="JENNER"/>
    <s v="COR4 105 HZ JENNER 8-5-21-8"/>
    <x v="0"/>
    <s v="Cor4 Oil Corp"/>
    <s v="Working Interest (BPEN)"/>
    <n v="1"/>
    <s v="JENNER OIL"/>
    <s v="No"/>
    <m/>
    <s v="Pump OIL"/>
    <d v="2020-05-31T00:00:00"/>
    <m/>
    <n v="3060"/>
    <n v="5833"/>
    <n v="2394"/>
    <s v="Pump OIL"/>
    <s v="Kglauc_ss"/>
    <s v="Cor4 Oil Corp"/>
    <n v="5000004"/>
    <m/>
    <m/>
    <d v="2018-10-18T00:00:00"/>
    <d v="2018-10-29T00:00:00"/>
    <d v="2018-11-05T00:00:00"/>
    <m/>
    <d v="2018-12-01T00:00:00"/>
    <d v="2018-12-06T00:00:00"/>
    <m/>
    <m/>
    <m/>
    <m/>
    <s v="WI"/>
    <n v="1"/>
    <n v="1"/>
    <n v="1"/>
    <x v="0"/>
    <s v="N"/>
    <n v="1.4383561643835616"/>
    <n v="1.4383561643835616"/>
    <n v="932.6880000000001"/>
    <n v="932.6880000000001"/>
    <s v="Pump OIL"/>
    <n v="2"/>
    <n v="2"/>
    <m/>
    <s v="Pump OIL"/>
    <x v="2"/>
    <s v="Producing"/>
    <s v="Producing"/>
    <x v="0"/>
    <x v="0"/>
    <s v="W 0491476 "/>
    <n v="45993"/>
    <n v="0"/>
    <n v="0"/>
    <n v="0"/>
    <n v="0"/>
    <n v="16500"/>
    <n v="0"/>
    <n v="62493"/>
    <m/>
    <m/>
    <m/>
    <m/>
    <n v="62493"/>
    <m/>
    <n v="1018055.5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0405040"/>
    <s v="1 UWI in License"/>
    <n v="491482"/>
    <s v="104/05-04-021-08W4/00"/>
    <n v="491482"/>
    <n v="1"/>
    <s v="104"/>
    <s v="05"/>
    <s v="04"/>
    <s v="021"/>
    <s v="08W4"/>
    <s v="00"/>
    <s v="04-09-021-08W4"/>
    <s v="04-09-021-08W4"/>
    <s v="AB"/>
    <s v="JENNER"/>
    <s v="COR4 104 HZ JENNER 5-4-21-8"/>
    <x v="0"/>
    <s v="Cor4 Oil Corp"/>
    <s v="Working Interest (BPEN)"/>
    <n v="1"/>
    <s v="JENNER OIL"/>
    <s v="No"/>
    <m/>
    <s v="Pump OIL"/>
    <d v="2020-05-31T00:00:00"/>
    <m/>
    <n v="3101"/>
    <n v="5869"/>
    <n v="2522"/>
    <s v="Pump OIL"/>
    <s v="Kglauc_ss"/>
    <s v="Cor4 Oil Corp"/>
    <n v="5000066"/>
    <m/>
    <m/>
    <d v="2018-10-18T00:00:00"/>
    <d v="2018-10-22T00:00:00"/>
    <d v="2018-10-26T00:00:00"/>
    <m/>
    <d v="2018-11-01T00:00:00"/>
    <d v="2018-11-21T00:00:00"/>
    <m/>
    <m/>
    <m/>
    <m/>
    <s v="WI"/>
    <n v="1"/>
    <n v="1"/>
    <n v="1"/>
    <x v="0"/>
    <s v="N"/>
    <n v="1.4575342465753425"/>
    <n v="1.4575342465753425"/>
    <n v="945.1848"/>
    <n v="945.1848"/>
    <s v="Pump OIL"/>
    <n v="2"/>
    <n v="2"/>
    <m/>
    <s v="Pump OIL"/>
    <x v="2"/>
    <s v="Producing"/>
    <s v="Producing"/>
    <x v="0"/>
    <x v="0"/>
    <s v="W 0491482 "/>
    <n v="45993"/>
    <n v="0"/>
    <n v="0"/>
    <n v="0"/>
    <n v="0"/>
    <n v="16500"/>
    <n v="0"/>
    <n v="62493"/>
    <m/>
    <m/>
    <m/>
    <m/>
    <n v="62493"/>
    <m/>
    <n v="1806382.9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03106050"/>
    <s v="1 UWI in License"/>
    <n v="493687"/>
    <s v="105/06-31-017-10W4/00"/>
    <n v="493687"/>
    <n v="1"/>
    <s v="105"/>
    <s v="06"/>
    <s v="31"/>
    <s v="017"/>
    <s v="10W4"/>
    <s v="00"/>
    <s v="01-36-017-11W4"/>
    <s v="01-36-017-11W4"/>
    <s v="AB"/>
    <s v="ALDERSON"/>
    <s v="COR4 105 HZ ALDSON 6-31-17-10"/>
    <x v="8"/>
    <s v="Cor4 Oil Corp"/>
    <s v="Working Interest"/>
    <n v="1"/>
    <s v="ALDERSON"/>
    <s v="No"/>
    <m/>
    <s v="Pump OIL"/>
    <d v="2020-05-31T00:00:00"/>
    <m/>
    <n v="3158"/>
    <n v="6004"/>
    <n v="2410"/>
    <s v="Pump OIL"/>
    <s v="Ksunburst"/>
    <s v="Cor4 Oil Corp"/>
    <n v="96675"/>
    <m/>
    <m/>
    <d v="2019-02-06T00:00:00"/>
    <d v="2019-02-17T00:00:00"/>
    <d v="2019-02-21T00:00:00"/>
    <m/>
    <d v="2019-03-01T00:00:00"/>
    <d v="2019-03-06T00:00:00"/>
    <m/>
    <m/>
    <m/>
    <m/>
    <s v="WI"/>
    <n v="1"/>
    <n v="1"/>
    <n v="1"/>
    <x v="0"/>
    <s v="N"/>
    <n v="1.1342465753424658"/>
    <n v="1.1342465753424658"/>
    <n v="962.55840000000001"/>
    <n v="962.55840000000001"/>
    <s v="Pump OIL"/>
    <n v="2"/>
    <n v="2"/>
    <m/>
    <s v="Pump OIL"/>
    <x v="2"/>
    <s v="Producing"/>
    <s v="Producing"/>
    <x v="0"/>
    <x v="1"/>
    <s v="W 0493687 "/>
    <n v="45993"/>
    <n v="0"/>
    <n v="0"/>
    <n v="0"/>
    <n v="0"/>
    <n v="16500"/>
    <n v="0"/>
    <n v="62493"/>
    <m/>
    <m/>
    <m/>
    <m/>
    <n v="62493"/>
    <m/>
    <n v="2314093.12"/>
    <m/>
    <n v="25000"/>
    <n v="25000"/>
    <n v="50000"/>
    <x v="13"/>
    <m/>
    <n v="25000"/>
    <n v="25000"/>
    <x v="13"/>
    <s v=""/>
    <s v="NA"/>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03116050"/>
    <s v="1 UWI in License"/>
    <n v="493748"/>
    <s v="105/16-31-017-10W4/00"/>
    <n v="493748"/>
    <n v="1"/>
    <s v="105"/>
    <s v="16"/>
    <s v="31"/>
    <s v="017"/>
    <s v="10W4"/>
    <s v="00"/>
    <s v="09-36-017-11W4"/>
    <s v="09-36-017-11W4"/>
    <s v="AB"/>
    <s v="ALDERSON"/>
    <s v="COR4 105 HZ ALDSON 16-31-17-10"/>
    <x v="8"/>
    <s v="Cor4 Oil Corp"/>
    <s v="Working Interest"/>
    <n v="1"/>
    <s v="ALDERSON"/>
    <s v="No"/>
    <m/>
    <s v="Pump OIL"/>
    <d v="2020-05-31T00:00:00"/>
    <m/>
    <n v="3169"/>
    <n v="8533"/>
    <n v="5072"/>
    <s v="Pump OIL"/>
    <s v="Ksunburst"/>
    <s v="Cor4 Oil Corp"/>
    <n v="96675"/>
    <m/>
    <m/>
    <d v="2019-02-12T00:00:00"/>
    <d v="2019-02-23T00:00:00"/>
    <d v="2019-03-03T00:00:00"/>
    <m/>
    <d v="2019-03-01T00:00:00"/>
    <d v="2019-03-12T00:00:00"/>
    <m/>
    <m/>
    <m/>
    <m/>
    <s v="WI"/>
    <n v="1"/>
    <n v="1"/>
    <n v="1"/>
    <x v="0"/>
    <s v="N"/>
    <n v="1.1178082191780823"/>
    <n v="1.1178082191780823"/>
    <n v="965.91120000000001"/>
    <n v="965.91120000000001"/>
    <s v="Pump OIL"/>
    <n v="2"/>
    <n v="2"/>
    <m/>
    <s v="Pump OIL"/>
    <x v="2"/>
    <s v="Producing"/>
    <s v="Producing"/>
    <x v="0"/>
    <x v="1"/>
    <s v="W 0493748 "/>
    <n v="45993"/>
    <n v="0"/>
    <n v="0"/>
    <n v="0"/>
    <n v="0"/>
    <n v="16500"/>
    <n v="0"/>
    <n v="62493"/>
    <m/>
    <m/>
    <m/>
    <m/>
    <n v="62493"/>
    <m/>
    <n v="1836590.75"/>
    <m/>
    <n v="25000"/>
    <n v="25000"/>
    <n v="50000"/>
    <x v="13"/>
    <m/>
    <n v="25000"/>
    <n v="25000"/>
    <x v="13"/>
    <s v=""/>
    <s v="NA"/>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10807000"/>
    <s v="1 UWI in License"/>
    <s v="B0001632"/>
    <s v="100/07-08-019-11W4/00"/>
    <s v="B0001632"/>
    <n v="1"/>
    <s v="100"/>
    <s v="07"/>
    <s v="08"/>
    <s v="019"/>
    <s v="11W4"/>
    <s v="00"/>
    <s v="07-08-019-11W4"/>
    <s v="07-08-019-11W4"/>
    <s v="AB"/>
    <s v="PRINCESS"/>
    <s v="Imaginea PRIN 7-8-19-11"/>
    <x v="6"/>
    <s v="Cor4 Oil Corp"/>
    <s v="Working Interest"/>
    <n v="1"/>
    <s v="WEST TIDE LAKE"/>
    <s v="No"/>
    <m/>
    <s v="ABD WTR Disp"/>
    <d v="1975-01-31T00:00:00"/>
    <d v="2013-06-30T00:00:00"/>
    <n v="3435"/>
    <m/>
    <m/>
    <s v="ABD WTR Disp"/>
    <s v="Mpekisko"/>
    <m/>
    <m/>
    <m/>
    <m/>
    <d v="1947-05-06T00:00:00"/>
    <d v="1947-05-16T00:00:00"/>
    <d v="1947-06-01T00:00:00"/>
    <m/>
    <d v="1947-06-06T00:00:00"/>
    <d v="1947-06-06T00:00:00"/>
    <d v="1981-03-22T00:00:00"/>
    <d v="2017-05-04T00:00:00"/>
    <s v="Plate"/>
    <m/>
    <s v="WI"/>
    <n v="1"/>
    <n v="1"/>
    <n v="1"/>
    <x v="0"/>
    <s v="N"/>
    <n v="72.942465753424656"/>
    <n v="72.942465753424656"/>
    <n v="1046.9880000000001"/>
    <n v="1046.9880000000001"/>
    <s v="ABD WTR Disp"/>
    <n v="13"/>
    <n v="13"/>
    <m/>
    <s v="ABD WTR Disp"/>
    <x v="0"/>
    <s v="Abandoned"/>
    <s v="Abandoned"/>
    <x v="1"/>
    <x v="1"/>
    <s v="WB0001632 "/>
    <n v="0"/>
    <n v="0"/>
    <n v="0"/>
    <n v="0"/>
    <n v="0"/>
    <n v="0"/>
    <n v="0"/>
    <n v="0"/>
    <m/>
    <m/>
    <m/>
    <m/>
    <n v="0"/>
    <m/>
    <n v="0"/>
    <m/>
    <n v="0"/>
    <n v="25000"/>
    <n v="25000"/>
    <x v="1"/>
    <m/>
    <n v="0"/>
    <n v="25000"/>
    <x v="1"/>
    <s v=""/>
    <n v="5"/>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03306002"/>
    <s v="Duplicate, Dominant"/>
    <n v="6099"/>
    <s v="100/06-33-019-10W4/02"/>
    <n v="6099"/>
    <n v="2"/>
    <s v="100"/>
    <s v="06"/>
    <s v="33"/>
    <s v="019"/>
    <s v="10W4"/>
    <s v="02"/>
    <s v="06-33-019-10W4"/>
    <s v="06-33-019-10W4"/>
    <s v="AB"/>
    <s v="PRINCESS"/>
    <s v="IMAGINEA PRIN 6-33-19-10"/>
    <x v="5"/>
    <s v="Cor4 Oil Corp"/>
    <s v="Working Interest"/>
    <n v="1"/>
    <s v="PRINCESS - PG"/>
    <s v="No"/>
    <m/>
    <s v="ABD GAS"/>
    <d v="1966-08-31T00:00:00"/>
    <m/>
    <n v="3415"/>
    <m/>
    <m/>
    <s v="ABD GAS"/>
    <s v="Kglauc_ss"/>
    <m/>
    <m/>
    <m/>
    <m/>
    <d v="1953-02-20T00:00:00"/>
    <d v="1953-02-27T00:00:00"/>
    <d v="1953-03-27T00:00:00"/>
    <m/>
    <d v="1960-01-11T00:00:00"/>
    <d v="1960-01-11T00:00:00"/>
    <m/>
    <d v="1969-03-06T00:00:00"/>
    <s v="Other"/>
    <m/>
    <s v="WI"/>
    <n v="1"/>
    <n v="1"/>
    <n v="1"/>
    <x v="0"/>
    <s v="N"/>
    <n v="67.150684931506845"/>
    <n v="67.150684931506845"/>
    <n v="1040.8920000000001"/>
    <n v="1040.8920000000001"/>
    <s v="ABD GAS"/>
    <n v="14"/>
    <n v="14"/>
    <m/>
    <s v="ABD GAS"/>
    <x v="1"/>
    <s v="Abandoned"/>
    <s v="Abandoned"/>
    <x v="1"/>
    <x v="0"/>
    <s v="W 0006099 "/>
    <n v="0"/>
    <n v="0"/>
    <n v="0"/>
    <n v="0"/>
    <n v="0"/>
    <n v="16500"/>
    <n v="0"/>
    <n v="16500"/>
    <m/>
    <m/>
    <m/>
    <m/>
    <n v="16500"/>
    <m/>
    <n v="0"/>
    <m/>
    <n v="0"/>
    <n v="10900"/>
    <n v="10900"/>
    <x v="5"/>
    <m/>
    <n v="0"/>
    <n v="10900"/>
    <x v="5"/>
    <s v=""/>
    <n v="6"/>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194102810002"/>
    <s v="Duplicate, Dominant"/>
    <n v="6882"/>
    <s v="100/10-28-019-10W4/02"/>
    <n v="6882"/>
    <n v="2"/>
    <s v="100"/>
    <s v="10"/>
    <s v="28"/>
    <s v="019"/>
    <s v="10W4"/>
    <s v="02"/>
    <s v="10-28-019-10W4"/>
    <s v="10-28-019-10W4"/>
    <s v="AB"/>
    <s v="PRINCESS"/>
    <s v="IMAGINEA PRIN 10-28-19-10"/>
    <x v="5"/>
    <s v="Cor4 Oil Corp"/>
    <s v="Working Interest"/>
    <n v="1"/>
    <s v="PRINCESS - PG"/>
    <s v="No"/>
    <m/>
    <s v="Susp GAS"/>
    <d v="2016-06-30T00:00:00"/>
    <m/>
    <n v="3360"/>
    <m/>
    <m/>
    <s v="Susp GAS"/>
    <s v="K2nd_ws"/>
    <s v="Cor4 Oil Corp"/>
    <n v="149379"/>
    <m/>
    <m/>
    <d v="1953-08-06T00:00:00"/>
    <d v="1953-08-07T00:00:00"/>
    <d v="1953-08-21T00:00:00"/>
    <m/>
    <d v="1963-01-01T00:00:00"/>
    <d v="1963-01-14T00:00:00"/>
    <m/>
    <m/>
    <m/>
    <m/>
    <s v="WI"/>
    <n v="1"/>
    <n v="1"/>
    <n v="1"/>
    <x v="0"/>
    <s v="N"/>
    <n v="66.709589041095896"/>
    <n v="66.709589041095896"/>
    <n v="1024.1280000000002"/>
    <n v="1024.1280000000002"/>
    <s v="Susp GAS"/>
    <n v="11"/>
    <n v="11"/>
    <m/>
    <s v="Susp GAS"/>
    <x v="1"/>
    <s v="Suspended"/>
    <s v="Suspended"/>
    <x v="1"/>
    <x v="0"/>
    <s v="W 0006882 "/>
    <n v="0"/>
    <n v="0"/>
    <n v="0"/>
    <n v="0"/>
    <n v="36384"/>
    <n v="16500"/>
    <n v="0"/>
    <n v="52884"/>
    <m/>
    <m/>
    <m/>
    <m/>
    <n v="52884"/>
    <m/>
    <n v="0"/>
    <m/>
    <n v="14000"/>
    <n v="10900"/>
    <n v="24900"/>
    <x v="2"/>
    <m/>
    <n v="14000"/>
    <n v="10900"/>
    <x v="2"/>
    <s v=""/>
    <n v="22"/>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84023510002"/>
    <s v="Duplicate, Dominant"/>
    <n v="19200"/>
    <s v="100/10-35-018-02W4/02"/>
    <n v="19200"/>
    <n v="2"/>
    <s v="100"/>
    <s v="10"/>
    <s v="35"/>
    <s v="018"/>
    <s v="02W4"/>
    <s v="02"/>
    <s v="10-35-018-02W4"/>
    <s v="10-35-018-02W4"/>
    <s v="AB"/>
    <s v="MEDICINE HAT"/>
    <s v="BARR WILSHIRE MEDHAT 10-35-18-2"/>
    <x v="2"/>
    <s v="Cdn Nat Rsrcs Ltd"/>
    <s v="Working Interest"/>
    <n v="0.20395659999999999"/>
    <s v="MED HAT H UNIT"/>
    <s v="No"/>
    <m/>
    <s v="Flow GAS"/>
    <d v="2020-05-31T00:00:00"/>
    <m/>
    <n v="1678"/>
    <m/>
    <m/>
    <s v="Flow GAS"/>
    <s v="Kmed_hat"/>
    <s v="Cdn Nat Rsrcs Ltd"/>
    <n v="123983"/>
    <m/>
    <m/>
    <d v="1960-06-14T00:00:00"/>
    <d v="1960-06-18T00:00:00"/>
    <d v="1960-06-21T00:00:00"/>
    <m/>
    <d v="1975-01-01T00:00:00"/>
    <d v="1975-01-10T00:00:00"/>
    <m/>
    <m/>
    <m/>
    <m/>
    <s v="WI"/>
    <n v="1"/>
    <n v="1"/>
    <n v="0.20395659999999999"/>
    <x v="1"/>
    <s v="N"/>
    <n v="59.841095890410962"/>
    <n v="59.841095890410962"/>
    <n v="511.45440000000002"/>
    <n v="511.45440000000002"/>
    <s v="Flow GAS"/>
    <n v="4"/>
    <n v="4"/>
    <m/>
    <s v="Flow GAS"/>
    <x v="1"/>
    <s v="Producing"/>
    <s v="Producing"/>
    <x v="0"/>
    <x v="0"/>
    <s v="W 001920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04091010000"/>
    <s v="Duplicate, Dominant"/>
    <n v="24503"/>
    <s v="100/10-10-020-09W4/00"/>
    <n v="24503"/>
    <n v="2"/>
    <s v="100"/>
    <s v="10"/>
    <s v="10"/>
    <s v="020"/>
    <s v="09W4"/>
    <s v="00"/>
    <s v="10-10-020-09W4"/>
    <s v="10-10-020-09W4"/>
    <s v="AB"/>
    <s v="JENNER"/>
    <s v="IMAGINEA JENNER 10-10-20-9"/>
    <x v="0"/>
    <s v="Cor4 Oil Corp"/>
    <s v="Working Interest"/>
    <n v="1"/>
    <s v="JENNER SHLW GAS"/>
    <s v="Yes"/>
    <s v="6) JC review of intra-license differences. Change from JENNER SHLW GAS to JENNER OIL."/>
    <s v="ABD OIL"/>
    <d v="1972-03-31T00:00:00"/>
    <m/>
    <n v="4400"/>
    <m/>
    <m/>
    <s v="ABD OIL"/>
    <s v="Mpekisko"/>
    <m/>
    <m/>
    <m/>
    <m/>
    <d v="1963-07-15T00:00:00"/>
    <d v="1963-07-30T00:00:00"/>
    <d v="1963-08-14T00:00:00"/>
    <m/>
    <d v="1964-03-01T00:00:00"/>
    <d v="1964-03-11T00:00:00"/>
    <m/>
    <d v="1992-12-14T00:00:00"/>
    <s v="Cement And Plate"/>
    <m/>
    <s v="WI"/>
    <n v="1"/>
    <n v="1"/>
    <n v="1"/>
    <x v="0"/>
    <s v="N"/>
    <n v="56.726027397260275"/>
    <n v="56.726027397260275"/>
    <n v="1341.1200000000001"/>
    <n v="1341.1200000000001"/>
    <s v="ABD OIL"/>
    <n v="17"/>
    <n v="17"/>
    <m/>
    <s v="ABD OIL"/>
    <x v="2"/>
    <s v="Abandoned"/>
    <s v="Abandoned"/>
    <x v="1"/>
    <x v="0"/>
    <s v="W 0024503 "/>
    <n v="0"/>
    <n v="0"/>
    <n v="0"/>
    <n v="0"/>
    <n v="0"/>
    <n v="16500"/>
    <n v="0"/>
    <n v="16500"/>
    <m/>
    <m/>
    <m/>
    <m/>
    <n v="16500"/>
    <m/>
    <n v="0"/>
    <m/>
    <n v="0"/>
    <n v="25000"/>
    <n v="25000"/>
    <x v="1"/>
    <m/>
    <n v="0"/>
    <n v="25000"/>
    <x v="1"/>
    <s v=""/>
    <n v="3"/>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04083210002"/>
    <s v="Duplicate, Dominant"/>
    <n v="26025"/>
    <s v="100/10-32-020-08W4/02"/>
    <n v="26025"/>
    <n v="2"/>
    <s v="100"/>
    <s v="10"/>
    <s v="32"/>
    <s v="020"/>
    <s v="08W4"/>
    <s v="02"/>
    <s v="10-32-020-08W4"/>
    <s v="10-32-020-08W4"/>
    <s v="AB"/>
    <s v="JENNER"/>
    <s v="IMAGINEA JENNER 10-32-20-8"/>
    <x v="0"/>
    <s v="Cor4 Oil Corp"/>
    <s v="Working Interest"/>
    <n v="0.8"/>
    <s v="JENNER GAS"/>
    <s v="Yes"/>
    <s v="7) Change per Damian from JGAS to JOIL"/>
    <s v="Act WTR Disp"/>
    <m/>
    <d v="2020-05-31T00:00:00"/>
    <n v="3704"/>
    <m/>
    <m/>
    <s v="Act WTR Disp"/>
    <s v="Kglauc_ss"/>
    <m/>
    <m/>
    <s v="Cor4 Oil Corp"/>
    <s v="IF0007168"/>
    <d v="1964-04-28T00:00:00"/>
    <d v="1964-07-13T00:00:00"/>
    <d v="1964-07-21T00:00:00"/>
    <m/>
    <m/>
    <m/>
    <d v="1970-08-13T00:00:00"/>
    <m/>
    <m/>
    <m/>
    <s v="WI"/>
    <n v="1"/>
    <n v="1"/>
    <n v="0.8"/>
    <x v="0"/>
    <s v="N"/>
    <n v="55.769863013698632"/>
    <n v="55.769863013698632"/>
    <n v="1128.9792"/>
    <n v="1128.9792"/>
    <s v="Act WTR Disp"/>
    <n v="7"/>
    <n v="7"/>
    <m/>
    <s v="Act WTR Disp"/>
    <x v="0"/>
    <s v="Active"/>
    <s v="Active"/>
    <x v="0"/>
    <x v="0"/>
    <s v="W 0026025 "/>
    <n v="36384"/>
    <n v="46288"/>
    <n v="0"/>
    <n v="0"/>
    <n v="0"/>
    <n v="0"/>
    <n v="0"/>
    <n v="82672"/>
    <m/>
    <m/>
    <m/>
    <m/>
    <n v="82672"/>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093410002"/>
    <s v="Duplicate, Dominant"/>
    <n v="26476"/>
    <s v="100/10-34-019-09W4/02"/>
    <n v="26476"/>
    <n v="2"/>
    <s v="100"/>
    <s v="10"/>
    <s v="34"/>
    <s v="019"/>
    <s v="09W4"/>
    <s v="02"/>
    <s v="10-34-019-09W4"/>
    <s v="10-34-019-09W4"/>
    <s v="AB"/>
    <s v="JENNER"/>
    <s v="IMAGINEA JENNER 10-34-19-9"/>
    <x v="7"/>
    <s v="Cor4 Oil Corp"/>
    <s v="Working Interest"/>
    <n v="0.8"/>
    <s v="JENNER SHLW GAS"/>
    <s v="No"/>
    <m/>
    <s v="Flow GAS"/>
    <d v="2020-05-31T00:00:00"/>
    <m/>
    <n v="3840"/>
    <m/>
    <m/>
    <s v="Flow GAS"/>
    <s v="Kmilk_rv;Kmed_hat;K2nd_ws"/>
    <s v="Cor4 Oil Corp"/>
    <n v="5000034"/>
    <m/>
    <m/>
    <d v="1964-07-13T00:00:00"/>
    <d v="1964-07-24T00:00:00"/>
    <d v="1964-08-02T00:00:00"/>
    <m/>
    <d v="1999-10-01T00:00:00"/>
    <d v="1999-10-20T00:00:00"/>
    <m/>
    <m/>
    <m/>
    <m/>
    <s v="WI"/>
    <n v="1"/>
    <n v="1"/>
    <n v="0.8"/>
    <x v="0"/>
    <s v="N"/>
    <n v="55.739726027397261"/>
    <n v="55.739726027397261"/>
    <n v="1170.432"/>
    <n v="1170.432"/>
    <s v="Flow GAS"/>
    <n v="4"/>
    <n v="4"/>
    <m/>
    <s v="Flow GAS"/>
    <x v="1"/>
    <s v="Producing"/>
    <s v="Producing"/>
    <x v="0"/>
    <x v="0"/>
    <s v="W 0026476 "/>
    <n v="17975"/>
    <n v="46288"/>
    <n v="0"/>
    <n v="0"/>
    <n v="0"/>
    <n v="0"/>
    <n v="0"/>
    <n v="64263"/>
    <m/>
    <m/>
    <m/>
    <m/>
    <n v="64263"/>
    <m/>
    <n v="33295.83999999999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907000"/>
    <s v="Duplicate, Dominant"/>
    <n v="26673"/>
    <s v="100/07-19-020-10W4/00"/>
    <n v="26673"/>
    <n v="2"/>
    <s v="100"/>
    <s v="07"/>
    <s v="19"/>
    <s v="020"/>
    <s v="10W4"/>
    <s v="00"/>
    <s v="07-19-020-10W4"/>
    <s v="07-19-020-10W4"/>
    <s v="AB"/>
    <s v="PRINCESS"/>
    <s v="IMAGINEA PRIN 7-19-20-10"/>
    <x v="5"/>
    <s v="Cor4 Oil Corp"/>
    <s v="Working Interest"/>
    <n v="1"/>
    <s v="PRINCESS - PG"/>
    <s v="No"/>
    <m/>
    <s v="Flow GAS"/>
    <d v="2020-05-31T00:00:00"/>
    <m/>
    <n v="2275"/>
    <m/>
    <m/>
    <s v="Flow GAS"/>
    <s v="Kmilk_rv;Kmed_hat;K2nd_ws"/>
    <s v="Cor4 Oil Corp"/>
    <n v="116228"/>
    <m/>
    <m/>
    <d v="1964-08-19T00:00:00"/>
    <d v="1964-09-05T00:00:00"/>
    <d v="1964-09-12T00:00:00"/>
    <m/>
    <d v="1964-11-01T00:00:00"/>
    <d v="1964-11-01T00:00:00"/>
    <m/>
    <m/>
    <m/>
    <m/>
    <s v="WI"/>
    <n v="1"/>
    <n v="1"/>
    <n v="1"/>
    <x v="0"/>
    <s v="N"/>
    <n v="55.62191780821918"/>
    <n v="55.62191780821918"/>
    <n v="693.42000000000007"/>
    <n v="693.42000000000007"/>
    <s v="Flow GAS"/>
    <n v="4"/>
    <n v="4"/>
    <m/>
    <s v="Flow GAS"/>
    <x v="1"/>
    <s v="Producing"/>
    <s v="Producing"/>
    <x v="0"/>
    <x v="0"/>
    <s v="W 0026673 "/>
    <n v="0"/>
    <n v="0"/>
    <n v="0"/>
    <n v="0"/>
    <n v="45480"/>
    <n v="16500"/>
    <n v="0"/>
    <n v="61980"/>
    <m/>
    <n v="-23011.25"/>
    <s v="Tubing Declaration"/>
    <d v="2019-07-01T00:00:00"/>
    <n v="38968.75"/>
    <m/>
    <n v="1425.8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08002"/>
    <s v="Duplicate, Dominant"/>
    <n v="27283"/>
    <s v="100/08-10-020-09W4/02"/>
    <n v="27283"/>
    <n v="2"/>
    <s v="100"/>
    <s v="08"/>
    <s v="10"/>
    <s v="020"/>
    <s v="09W4"/>
    <s v="02"/>
    <s v="08-10-020-09W4"/>
    <s v="08-10-020-09W4"/>
    <s v="AB"/>
    <s v="JENNER"/>
    <s v="IMAGINEA JENNER 8-10-20-9"/>
    <x v="0"/>
    <s v="Cor4 Oil Corp"/>
    <s v="Working Interest"/>
    <n v="1"/>
    <s v="JENNER OIL"/>
    <s v="No"/>
    <m/>
    <s v="Susp GAS"/>
    <d v="2010-10-31T00:00:00"/>
    <m/>
    <n v="3330"/>
    <m/>
    <m/>
    <s v="Susp GAS"/>
    <s v="Kglauc_ss"/>
    <s v="Cor4 Oil Corp"/>
    <n v="102414"/>
    <m/>
    <m/>
    <d v="1964-12-04T00:00:00"/>
    <d v="1964-12-11T00:00:00"/>
    <d v="1964-12-21T00:00:00"/>
    <m/>
    <d v="2010-08-01T00:00:00"/>
    <d v="2010-08-17T00:00:00"/>
    <m/>
    <m/>
    <m/>
    <m/>
    <s v="WI"/>
    <n v="1"/>
    <n v="1"/>
    <n v="1"/>
    <x v="0"/>
    <s v="N"/>
    <n v="55.356164383561641"/>
    <n v="55.356164383561641"/>
    <n v="1014.984"/>
    <n v="1014.984"/>
    <s v="Susp GAS"/>
    <n v="11"/>
    <n v="11"/>
    <m/>
    <s v="Susp GAS"/>
    <x v="1"/>
    <s v="Suspended"/>
    <s v="Suspended"/>
    <x v="1"/>
    <x v="0"/>
    <s v="W 0027283 "/>
    <n v="45993"/>
    <n v="46288"/>
    <n v="169309"/>
    <n v="11498"/>
    <n v="0"/>
    <n v="16500"/>
    <n v="0"/>
    <n v="289588"/>
    <m/>
    <m/>
    <m/>
    <m/>
    <n v="289588"/>
    <m/>
    <n v="0"/>
    <m/>
    <n v="203779"/>
    <n v="25000"/>
    <n v="228779"/>
    <x v="16"/>
    <m/>
    <n v="203779"/>
    <n v="25000"/>
    <x v="16"/>
    <s v=""/>
    <n v="22"/>
    <s v="4) SCVF - 2-3 a year"/>
    <n v="15"/>
    <m/>
    <n v="203779"/>
    <n v="25000"/>
    <n v="228779"/>
    <n v="1"/>
    <n v="203779"/>
    <n v="25000"/>
    <n v="228779"/>
    <n v="15"/>
    <n v="1.35E-2"/>
    <n v="249181.45772202217"/>
    <n v="32690.011190783858"/>
    <n v="281871.46891280601"/>
    <n v="1.7600000000000001E-2"/>
    <n v="191804.70115708938"/>
    <n v="23060.732769689559"/>
    <n v="214865.43392677893"/>
    <s v="A.5) Well with SCVF. Wells with SCVF can be done for $100,000. Use base LMR+ $100,000 for abandonment and $25,000 for rec ($2,500 for pad site)."/>
  </r>
  <r>
    <s v="1 - Yes"/>
    <s v="1- Yes"/>
    <n v="204091016002"/>
    <s v="Duplicate, Dominant"/>
    <n v="28380"/>
    <s v="100/16-10-020-09W4/02"/>
    <n v="28380"/>
    <n v="2"/>
    <s v="100"/>
    <s v="16"/>
    <s v="10"/>
    <s v="020"/>
    <s v="09W4"/>
    <s v="02"/>
    <s v="16-10-020-09W4"/>
    <s v="16-10-020-09W4"/>
    <s v="AB"/>
    <s v="JENNER"/>
    <s v="IMAGINEA JENNER 16-10-20-9"/>
    <x v="0"/>
    <s v="Cor4 Oil Corp"/>
    <s v="Working Interest"/>
    <n v="0.86939652000000001"/>
    <s v="JENNER OIL"/>
    <s v="No"/>
    <m/>
    <s v="Pump OIL"/>
    <d v="2020-05-31T00:00:00"/>
    <m/>
    <n v="3335"/>
    <m/>
    <m/>
    <s v="Pump OIL"/>
    <s v="Kglauc_ss"/>
    <s v="Cor4 Oil Corp"/>
    <n v="5000003"/>
    <m/>
    <m/>
    <d v="1965-06-11T00:00:00"/>
    <d v="1965-06-20T00:00:00"/>
    <d v="1965-06-27T00:00:00"/>
    <m/>
    <d v="1971-12-18T00:00:00"/>
    <d v="1971-12-18T00:00:00"/>
    <m/>
    <m/>
    <m/>
    <m/>
    <s v="WI"/>
    <n v="1"/>
    <n v="1"/>
    <n v="0.86939652000000001"/>
    <x v="0"/>
    <s v="N"/>
    <n v="54.832876712328769"/>
    <n v="54.832876712328769"/>
    <n v="1016.508"/>
    <n v="1016.508"/>
    <s v="Pump OIL"/>
    <n v="2"/>
    <n v="2"/>
    <m/>
    <s v="Pump OIL"/>
    <x v="2"/>
    <s v="Producing"/>
    <s v="Producing"/>
    <x v="0"/>
    <x v="0"/>
    <s v="W 0028380 "/>
    <n v="45993"/>
    <n v="46288"/>
    <n v="0"/>
    <n v="0"/>
    <n v="0"/>
    <n v="16500"/>
    <n v="0"/>
    <n v="108781"/>
    <m/>
    <m/>
    <m/>
    <m/>
    <n v="108781"/>
    <m/>
    <n v="547041.46"/>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204083214002"/>
    <s v="Duplicate, Dominant"/>
    <n v="28427"/>
    <s v="100/14-32-020-08W4/02"/>
    <n v="28427"/>
    <n v="2"/>
    <s v="100"/>
    <s v="14"/>
    <s v="32"/>
    <s v="020"/>
    <s v="08W4"/>
    <s v="02"/>
    <s v="14-32-020-08W4"/>
    <s v="14-32-020-08W4"/>
    <s v="AB"/>
    <s v="JENNER"/>
    <s v="IMAGINEA JENNER 14-32-20-8"/>
    <x v="0"/>
    <s v="Cor4 Oil Corp"/>
    <s v="Working Interest"/>
    <n v="0.8"/>
    <s v="JENNER SHLW GAS"/>
    <s v="Yes"/>
    <s v="6) JC review of intra-license differences. Change from JENNER SHLW GAS to JENNER OIL."/>
    <s v="Test GAS"/>
    <d v="1999-10-31T00:00:00"/>
    <m/>
    <n v="3263"/>
    <m/>
    <m/>
    <s v="Test GAS"/>
    <s v="Ksunburst"/>
    <s v="Mosaic Enrg Ltd"/>
    <n v="48923"/>
    <m/>
    <m/>
    <d v="1965-06-18T00:00:00"/>
    <d v="1965-07-09T00:00:00"/>
    <d v="1965-07-12T00:00:00"/>
    <m/>
    <d v="1999-10-01T00:00:00"/>
    <d v="1999-10-01T00:00:00"/>
    <m/>
    <m/>
    <m/>
    <m/>
    <s v="WI"/>
    <n v="1"/>
    <n v="1"/>
    <n v="0.8"/>
    <x v="0"/>
    <s v="N"/>
    <n v="54.780821917808218"/>
    <n v="54.780821917808218"/>
    <n v="994.56240000000003"/>
    <n v="994.56240000000003"/>
    <s v="Test GAS"/>
    <n v="9"/>
    <n v="9"/>
    <m/>
    <s v="Test GAS"/>
    <x v="1"/>
    <s v="Pre-Production"/>
    <s v="Pre-Production"/>
    <x v="1"/>
    <x v="0"/>
    <s v="W 0028427 "/>
    <n v="0"/>
    <n v="0"/>
    <n v="0"/>
    <n v="0"/>
    <n v="45480"/>
    <n v="16500"/>
    <n v="0"/>
    <n v="61980"/>
    <m/>
    <m/>
    <m/>
    <m/>
    <n v="61980"/>
    <m/>
    <n v="0"/>
    <m/>
    <n v="14000"/>
    <n v="10900"/>
    <n v="24900"/>
    <x v="2"/>
    <m/>
    <n v="14000"/>
    <n v="10900"/>
    <x v="2"/>
    <s v=""/>
    <n v="8"/>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91404002"/>
    <s v="Duplicate, Dominant"/>
    <n v="28535"/>
    <s v="100/04-14-020-09W4/02"/>
    <n v="28535"/>
    <n v="2"/>
    <s v="100"/>
    <s v="04"/>
    <s v="14"/>
    <s v="020"/>
    <s v="09W4"/>
    <s v="02"/>
    <s v="04-14-020-09W4"/>
    <s v="04-14-020-09W4"/>
    <s v="AB"/>
    <s v="JENNER"/>
    <s v="IMAGINEA JENNER 4-14-20-9"/>
    <x v="7"/>
    <s v="Cor4 Oil Corp"/>
    <s v="Working Interest"/>
    <n v="1"/>
    <s v="JENNER SHLW GAS"/>
    <s v="No"/>
    <m/>
    <s v="Flow GAS"/>
    <d v="2020-05-31T00:00:00"/>
    <m/>
    <n v="3386"/>
    <m/>
    <m/>
    <s v="Flow GAS"/>
    <s v="Kmilk_rv;Kmed_hat;K2nd_ws"/>
    <s v="Cor4 Oil Corp"/>
    <n v="5000034"/>
    <m/>
    <m/>
    <d v="1965-07-08T00:00:00"/>
    <d v="1965-07-15T00:00:00"/>
    <d v="1965-07-19T00:00:00"/>
    <m/>
    <d v="2004-12-01T00:00:00"/>
    <d v="2004-12-17T00:00:00"/>
    <m/>
    <m/>
    <m/>
    <m/>
    <s v="WI"/>
    <n v="1"/>
    <n v="1"/>
    <n v="1"/>
    <x v="0"/>
    <s v="N"/>
    <n v="54.764383561643832"/>
    <n v="54.764383561643832"/>
    <n v="1032.0528000000002"/>
    <n v="1032.0528000000002"/>
    <s v="Flow GAS"/>
    <n v="4"/>
    <n v="4"/>
    <m/>
    <s v="Flow GAS"/>
    <x v="1"/>
    <s v="Producing"/>
    <s v="Producing"/>
    <x v="0"/>
    <x v="0"/>
    <s v="W 0028535 "/>
    <n v="17975"/>
    <n v="46288"/>
    <n v="0"/>
    <n v="0"/>
    <n v="0"/>
    <n v="16500"/>
    <n v="0"/>
    <n v="80763"/>
    <m/>
    <m/>
    <m/>
    <m/>
    <n v="80763"/>
    <m/>
    <n v="23931.3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914002"/>
    <s v="Duplicate, Dominant"/>
    <n v="29006"/>
    <s v="100/14-29-020-08W4/02"/>
    <n v="29006"/>
    <n v="2"/>
    <s v="100"/>
    <s v="14"/>
    <s v="29"/>
    <s v="020"/>
    <s v="08W4"/>
    <s v="02"/>
    <s v="14-29-020-08W4"/>
    <s v="14-29-020-08W4"/>
    <s v="AB"/>
    <s v="JENNER"/>
    <s v="IMAGINEA JENNER 14-29-20-8"/>
    <x v="1"/>
    <s v="Cor4 Oil Corp"/>
    <s v="Working Interest"/>
    <n v="0.8"/>
    <s v="JENNER GAS"/>
    <s v="No"/>
    <m/>
    <s v="Susp GAS"/>
    <d v="2012-04-30T00:00:00"/>
    <m/>
    <n v="3270"/>
    <m/>
    <m/>
    <s v="Susp GAS"/>
    <s v="Kbsl_colo"/>
    <s v="Cor4 Oil Corp"/>
    <n v="113818"/>
    <m/>
    <m/>
    <d v="1965-09-20T00:00:00"/>
    <d v="1965-10-29T00:00:00"/>
    <d v="1965-11-03T00:00:00"/>
    <m/>
    <d v="1971-11-01T00:00:00"/>
    <d v="1971-11-10T00:00:00"/>
    <m/>
    <m/>
    <m/>
    <m/>
    <s v="WI"/>
    <n v="1"/>
    <n v="1"/>
    <n v="0.8"/>
    <x v="0"/>
    <s v="N"/>
    <n v="54.473972602739728"/>
    <n v="54.473972602739728"/>
    <n v="996.69600000000003"/>
    <n v="996.69600000000003"/>
    <s v="Susp GAS"/>
    <n v="11"/>
    <n v="11"/>
    <m/>
    <s v="Susp GAS"/>
    <x v="1"/>
    <s v="Suspended"/>
    <s v="Suspended"/>
    <x v="1"/>
    <x v="0"/>
    <s v="W 0029006 "/>
    <n v="36384"/>
    <n v="46288"/>
    <n v="0"/>
    <n v="0"/>
    <n v="0"/>
    <n v="16500"/>
    <n v="0"/>
    <n v="99172"/>
    <m/>
    <m/>
    <m/>
    <m/>
    <n v="99172"/>
    <m/>
    <n v="0"/>
    <m/>
    <n v="82672"/>
    <n v="16500"/>
    <n v="99172"/>
    <x v="3"/>
    <m/>
    <n v="82672"/>
    <n v="16500"/>
    <x v="3"/>
    <s v=""/>
    <n v="9"/>
    <s v="7) Prioritize inactive shallow gas over inactive oil"/>
    <n v="9"/>
    <m/>
    <n v="82672"/>
    <n v="16500"/>
    <n v="99172"/>
    <n v="0.8"/>
    <n v="66137.600000000006"/>
    <n v="13200"/>
    <n v="79337.600000000006"/>
    <n v="9"/>
    <n v="1.35E-2"/>
    <n v="74621.196513449599"/>
    <n v="15925.991280452408"/>
    <n v="90547.187793902005"/>
    <n v="1.7600000000000001E-2"/>
    <n v="63777.6222241617"/>
    <n v="12474.613458651394"/>
    <n v="76252.235682813101"/>
    <s v="B.2) Operated; Not &quot;true&quot; shallow gas. Used LMR costs (with submitted reductions)"/>
  </r>
  <r>
    <s v="1 - Yes"/>
    <s v="1- Yes"/>
    <n v="194093512002"/>
    <s v="Duplicate, Dominant"/>
    <n v="29059"/>
    <s v="100/12-35-019-09W4/02"/>
    <n v="29059"/>
    <n v="2"/>
    <s v="100"/>
    <s v="12"/>
    <s v="35"/>
    <s v="019"/>
    <s v="09W4"/>
    <s v="02"/>
    <s v="12-35-019-09W4"/>
    <s v="12-35-019-09W4"/>
    <s v="AB"/>
    <s v="JENNER"/>
    <s v="IMAGINEA JENNER 12-35-19-9"/>
    <x v="0"/>
    <s v="Cor4 Oil Corp"/>
    <s v="Working Interest"/>
    <n v="0.86939652000000001"/>
    <s v="JENNER OIL"/>
    <s v="No"/>
    <m/>
    <s v="ABD GAS"/>
    <d v="1971-09-30T00:00:00"/>
    <m/>
    <n v="3405"/>
    <m/>
    <m/>
    <s v="ABD GAS"/>
    <s v="Kmannvl"/>
    <m/>
    <m/>
    <m/>
    <m/>
    <d v="1965-09-29T00:00:00"/>
    <d v="1965-10-03T00:00:00"/>
    <d v="1965-10-07T00:00:00"/>
    <m/>
    <d v="1970-12-01T00:00:00"/>
    <d v="1970-12-01T00:00:00"/>
    <m/>
    <d v="1998-01-31T00:00:00"/>
    <s v="Plate"/>
    <m/>
    <s v="WI"/>
    <n v="1"/>
    <n v="1"/>
    <n v="0.86939652000000001"/>
    <x v="0"/>
    <s v="N"/>
    <n v="54.545205479452058"/>
    <n v="54.545205479452058"/>
    <n v="1037.8440000000001"/>
    <n v="1037.8440000000001"/>
    <s v="ABD GAS"/>
    <n v="14"/>
    <n v="14"/>
    <m/>
    <s v="ABD GAS"/>
    <x v="1"/>
    <s v="Abandoned"/>
    <s v="Abandoned"/>
    <x v="1"/>
    <x v="0"/>
    <s v="W 0029059 "/>
    <n v="0"/>
    <n v="0"/>
    <n v="0"/>
    <n v="0"/>
    <n v="0"/>
    <n v="16500"/>
    <n v="0"/>
    <n v="16500"/>
    <m/>
    <m/>
    <m/>
    <m/>
    <n v="16500"/>
    <m/>
    <n v="0"/>
    <m/>
    <n v="0"/>
    <n v="10900"/>
    <n v="10900"/>
    <x v="5"/>
    <m/>
    <n v="0"/>
    <n v="10900"/>
    <x v="5"/>
    <s v=""/>
    <n v="7"/>
    <s v="A) Reclamation only; spread evenly"/>
    <n v="2"/>
    <m/>
    <n v="0"/>
    <n v="10900"/>
    <n v="10900"/>
    <n v="0.86939652000000001"/>
    <n v="0"/>
    <n v="9476.4220679999999"/>
    <n v="9476.4220679999999"/>
    <n v="2"/>
    <n v="1.35E-2"/>
    <n v="0"/>
    <n v="10409.03974033892"/>
    <n v="10409.03974033892"/>
    <n v="1.7600000000000001E-2"/>
    <n v="0"/>
    <n v="9212.3616446465512"/>
    <n v="9212.3616446465512"/>
    <s v="E.1) Fully abandoned, reclamation only. Shallow Gas. Use $10,900 for rec ($1,090 for pad site)."/>
  </r>
  <r>
    <s v="1 - Yes"/>
    <s v="1- Yes"/>
    <n v="204083206052"/>
    <s v="Duplicate, Dominant"/>
    <n v="29093"/>
    <s v="105/06-32-020-08W4/02"/>
    <n v="29093"/>
    <n v="2"/>
    <s v="105"/>
    <s v="06"/>
    <s v="32"/>
    <s v="020"/>
    <s v="08W4"/>
    <s v="02"/>
    <s v="02-32-020-08W4"/>
    <s v="02-32-020-08W4"/>
    <s v="AB"/>
    <s v="JENNER"/>
    <s v="IMAGINEA JENNER 2-32-20-8"/>
    <x v="0"/>
    <s v="Cor4 Oil Corp"/>
    <s v="Working Interest"/>
    <n v="0.8"/>
    <s v="JENNER OIL"/>
    <s v="No"/>
    <m/>
    <s v="Pump OIL"/>
    <d v="2020-05-31T00:00:00"/>
    <m/>
    <n v="3087"/>
    <n v="4386"/>
    <n v="1245"/>
    <s v="Pump OIL"/>
    <s v="Kglauc_ss"/>
    <s v="Cor4 Oil Corp"/>
    <n v="5000004"/>
    <m/>
    <m/>
    <d v="1965-10-04T00:00:00"/>
    <d v="2000-09-15T00:00:00"/>
    <d v="2000-09-22T00:00:00"/>
    <m/>
    <d v="2000-09-01T00:00:00"/>
    <d v="2000-09-23T00:00:00"/>
    <m/>
    <m/>
    <m/>
    <m/>
    <s v="WI"/>
    <n v="1"/>
    <n v="1"/>
    <n v="0.8"/>
    <x v="0"/>
    <s v="N"/>
    <n v="19.56986301369863"/>
    <n v="19.56986301369863"/>
    <n v="940.91759999999999"/>
    <n v="940.91759999999999"/>
    <s v="Pump OIL"/>
    <n v="2"/>
    <n v="2"/>
    <m/>
    <s v="Pump OIL"/>
    <x v="2"/>
    <s v="Producing"/>
    <s v="Producing"/>
    <x v="0"/>
    <x v="0"/>
    <s v="W 0029093 "/>
    <n v="45993"/>
    <n v="46288"/>
    <n v="0"/>
    <n v="0"/>
    <n v="0"/>
    <n v="16500"/>
    <n v="0"/>
    <n v="108781"/>
    <m/>
    <m/>
    <m/>
    <m/>
    <n v="108781"/>
    <m/>
    <n v="380448.6"/>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3206002"/>
    <s v="Duplicate, Dominant"/>
    <n v="29095"/>
    <s v="100/06-32-020-08W4/02"/>
    <n v="29095"/>
    <n v="2"/>
    <s v="100"/>
    <s v="06"/>
    <s v="32"/>
    <s v="020"/>
    <s v="08W4"/>
    <s v="02"/>
    <s v="06-32-020-08W4"/>
    <s v="06-32-020-08W4"/>
    <s v="AB"/>
    <s v="JENNER"/>
    <s v="IMAGINEA JENNER 6-32-20-8"/>
    <x v="1"/>
    <s v="Cor4 Oil Corp"/>
    <s v="Working Interest"/>
    <n v="0.8"/>
    <s v="JENNER GAS"/>
    <s v="No"/>
    <m/>
    <s v="ABD GAS"/>
    <d v="1996-06-30T00:00:00"/>
    <m/>
    <n v="3265"/>
    <m/>
    <m/>
    <s v="ABD GAS"/>
    <s v="Kbsl_colo"/>
    <m/>
    <m/>
    <m/>
    <m/>
    <d v="1965-10-04T00:00:00"/>
    <d v="1965-10-14T00:00:00"/>
    <d v="1965-10-19T00:00:00"/>
    <m/>
    <d v="1994-05-01T00:00:00"/>
    <d v="1994-05-01T00:00:00"/>
    <m/>
    <d v="1996-12-17T00:00:00"/>
    <s v="Plate"/>
    <m/>
    <s v="WI"/>
    <n v="1"/>
    <n v="1"/>
    <n v="0.8"/>
    <x v="0"/>
    <s v="N"/>
    <n v="54.515068493150686"/>
    <n v="54.515068493150686"/>
    <n v="995.17200000000003"/>
    <n v="995.17200000000003"/>
    <s v="ABD GAS"/>
    <n v="14"/>
    <n v="14"/>
    <m/>
    <s v="ABD GAS"/>
    <x v="1"/>
    <s v="Abandoned"/>
    <s v="Abandoned"/>
    <x v="1"/>
    <x v="0"/>
    <s v="W 0029095 "/>
    <n v="0"/>
    <n v="0"/>
    <n v="0"/>
    <n v="0"/>
    <n v="0"/>
    <n v="16500"/>
    <n v="0"/>
    <n v="16500"/>
    <m/>
    <m/>
    <m/>
    <m/>
    <n v="16500"/>
    <m/>
    <n v="0"/>
    <m/>
    <n v="0"/>
    <n v="10900"/>
    <n v="10900"/>
    <x v="5"/>
    <m/>
    <n v="0"/>
    <n v="10900"/>
    <x v="5"/>
    <s v=""/>
    <n v="6"/>
    <s v="A) Reclamation only; spread evenly"/>
    <n v="6"/>
    <m/>
    <n v="0"/>
    <n v="10900"/>
    <n v="10900"/>
    <n v="0.8"/>
    <n v="0"/>
    <n v="8720"/>
    <n v="8720"/>
    <n v="6"/>
    <n v="1.35E-2"/>
    <n v="0"/>
    <n v="10105.964498293408"/>
    <n v="10105.964498293408"/>
    <n v="1.7600000000000001E-2"/>
    <n v="0"/>
    <n v="8341.2221323755257"/>
    <n v="8341.2221323755257"/>
    <s v="E.1) Fully abandoned, reclamation only. Shallow Gas. Use $10,900 for rec ($1,090 for pad site)."/>
  </r>
  <r>
    <s v="1 - Yes"/>
    <s v="1- Yes"/>
    <n v="214121302003"/>
    <s v="Duplicate, Dominant"/>
    <n v="29210"/>
    <s v="100/02-13-021-12W4/03"/>
    <n v="29210"/>
    <n v="2"/>
    <s v="100"/>
    <s v="02"/>
    <s v="13"/>
    <s v="021"/>
    <s v="12W4"/>
    <s v="03"/>
    <s v="02-13-021-12W4"/>
    <s v="02-13-021-12W4"/>
    <s v="AB"/>
    <s v="PRINCESS"/>
    <s v="ABERCAN ET AL PRINCESS 2-13-21-12"/>
    <x v="3"/>
    <s v="TAQA North Ltd"/>
    <s v="Working Interest"/>
    <n v="0.49"/>
    <s v="PATR UNIT"/>
    <s v="No"/>
    <m/>
    <s v="Susp GAS"/>
    <d v="2005-11-30T00:00:00"/>
    <m/>
    <n v="3198"/>
    <m/>
    <m/>
    <s v="Susp GAS"/>
    <s v="K2nd_ws"/>
    <s v="TAQA North Ltd"/>
    <n v="7440047"/>
    <m/>
    <m/>
    <d v="1965-10-22T00:00:00"/>
    <d v="1965-11-01T00:00:00"/>
    <d v="1965-11-05T00:00:00"/>
    <m/>
    <d v="1990-11-01T00:00:00"/>
    <d v="1990-11-01T00:00:00"/>
    <m/>
    <m/>
    <m/>
    <m/>
    <s v="WI"/>
    <n v="1"/>
    <n v="1"/>
    <n v="0.49"/>
    <x v="1"/>
    <s v="N"/>
    <n v="54.465753424657535"/>
    <n v="54.465753424657535"/>
    <n v="974.75040000000001"/>
    <n v="974.75040000000001"/>
    <s v="Susp GAS"/>
    <n v="11"/>
    <n v="11"/>
    <m/>
    <s v="Susp GAS"/>
    <x v="1"/>
    <s v="Suspended"/>
    <s v="Suspended"/>
    <x v="1"/>
    <x v="0"/>
    <s v="W 0029210 "/>
    <n v="0"/>
    <n v="0"/>
    <n v="0"/>
    <n v="0"/>
    <n v="0"/>
    <n v="0"/>
    <n v="0"/>
    <n v="0"/>
    <m/>
    <m/>
    <m/>
    <m/>
    <n v="0"/>
    <m/>
    <n v="0"/>
    <m/>
    <n v="14000"/>
    <n v="10900"/>
    <n v="24900"/>
    <x v="2"/>
    <m/>
    <n v="14000"/>
    <n v="10900"/>
    <x v="2"/>
    <s v=""/>
    <n v="7"/>
    <s v="B) Non Op Inactive, spreadevenly over 15 years"/>
    <n v="8"/>
    <m/>
    <n v="14000"/>
    <n v="10900"/>
    <n v="24900"/>
    <n v="0.49"/>
    <n v="6860"/>
    <n v="5341"/>
    <n v="12201"/>
    <n v="8"/>
    <n v="1.35E-2"/>
    <n v="7636.8478809588814"/>
    <n v="6358.1587529635017"/>
    <n v="13995.006633922383"/>
    <n v="1.7600000000000001E-2"/>
    <n v="6641.9767877969198"/>
    <n v="5067.9122832034118"/>
    <n v="11709.889071000332"/>
    <s v="B.1) True shallow gas (Dino unit, JSGS, Med Hat Unit, Patricia Unit, Princess-PG, Cessford-CNRL). Use $14,000 for abandonment, and $10,900 for rec ($1,090 for pad site)."/>
  </r>
  <r>
    <s v="1 - Yes"/>
    <s v="1- Yes"/>
    <n v="204082910042"/>
    <s v="Duplicate, Dominant"/>
    <n v="29408"/>
    <s v="104/10-29-020-08W4/02"/>
    <n v="29408"/>
    <n v="2"/>
    <s v="104"/>
    <s v="10"/>
    <s v="29"/>
    <s v="020"/>
    <s v="08W4"/>
    <s v="02"/>
    <s v="16-29-020-08W4"/>
    <s v="16-29-020-08W4"/>
    <s v="AB"/>
    <s v="JENNER"/>
    <s v="IMAGINEA JENNER 16-29-20-8"/>
    <x v="0"/>
    <s v="Cor4 Oil Corp"/>
    <s v="Working Interest"/>
    <n v="0.8"/>
    <s v="JENNER OIL"/>
    <s v="No"/>
    <m/>
    <s v="Pump OIL"/>
    <d v="2020-05-31T00:00:00"/>
    <m/>
    <n v="3099"/>
    <n v="4518"/>
    <n v="1286"/>
    <s v="Pump OIL"/>
    <s v="Kglauc_ss"/>
    <s v="Cor4 Oil Corp"/>
    <n v="5000004"/>
    <m/>
    <m/>
    <d v="1965-11-18T00:00:00"/>
    <d v="2000-09-23T00:00:00"/>
    <d v="2000-09-27T00:00:00"/>
    <m/>
    <d v="2000-09-01T00:00:00"/>
    <d v="2000-09-29T00:00:00"/>
    <m/>
    <m/>
    <m/>
    <m/>
    <s v="WI"/>
    <n v="1"/>
    <n v="1"/>
    <n v="0.8"/>
    <x v="0"/>
    <s v="N"/>
    <n v="19.547945205479451"/>
    <n v="19.547945205479451"/>
    <n v="944.5752"/>
    <n v="944.5752"/>
    <s v="Pump OIL"/>
    <n v="2"/>
    <n v="2"/>
    <m/>
    <s v="Pump OIL"/>
    <x v="2"/>
    <s v="Producing"/>
    <s v="Producing"/>
    <x v="0"/>
    <x v="0"/>
    <s v="W 0029408 "/>
    <n v="45993"/>
    <n v="46288"/>
    <n v="0"/>
    <n v="0"/>
    <n v="0"/>
    <n v="16500"/>
    <n v="0"/>
    <n v="108781"/>
    <m/>
    <n v="-46288"/>
    <s v="Groundwater Protection"/>
    <d v="2019-10-01T00:00:00"/>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194110514000"/>
    <s v="Duplicate, Dominant"/>
    <n v="30705"/>
    <s v="100/14-05-019-11W4/00"/>
    <n v="30705"/>
    <n v="2"/>
    <s v="100"/>
    <s v="14"/>
    <s v="05"/>
    <s v="019"/>
    <s v="11W4"/>
    <s v="00"/>
    <s v="14-05-019-11W4"/>
    <s v="14-05-019-11W4"/>
    <s v="AB"/>
    <s v="PRINCESS"/>
    <s v="Imaginea PRIN 14-5-19-11"/>
    <x v="6"/>
    <s v="Cor4 Oil Corp"/>
    <s v="Working Interest"/>
    <n v="1"/>
    <s v="WEST TIDE LAKE"/>
    <s v="No"/>
    <m/>
    <s v="Susp WTR Disp"/>
    <d v="1977-03-31T00:00:00"/>
    <d v="2013-06-30T00:00:00"/>
    <n v="3386"/>
    <m/>
    <m/>
    <s v="Susp WTR Disp"/>
    <s v="Mpekisko"/>
    <m/>
    <m/>
    <s v="Cor4 Oil Corp"/>
    <s v="IF0007235"/>
    <d v="1966-07-18T00:00:00"/>
    <d v="1966-07-18T00:00:00"/>
    <d v="1966-07-23T00:00:00"/>
    <m/>
    <d v="1966-08-01T00:00:00"/>
    <d v="1966-08-14T00:00:00"/>
    <d v="1979-09-07T00:00:00"/>
    <m/>
    <m/>
    <m/>
    <s v="WI"/>
    <n v="1"/>
    <n v="1"/>
    <n v="1"/>
    <x v="0"/>
    <s v="N"/>
    <n v="53.756164383561647"/>
    <n v="53.756164383561647"/>
    <n v="1032.0528000000002"/>
    <n v="1032.0528000000002"/>
    <s v="Susp WTR Disp"/>
    <n v="15"/>
    <n v="15"/>
    <m/>
    <s v="Susp WTR Disp"/>
    <x v="0"/>
    <s v="Suspended"/>
    <s v="Suspended"/>
    <x v="1"/>
    <x v="1"/>
    <s v="W 0030705 "/>
    <n v="36384"/>
    <n v="46288"/>
    <n v="0"/>
    <n v="0"/>
    <n v="0"/>
    <n v="16500"/>
    <n v="0"/>
    <n v="99172"/>
    <m/>
    <m/>
    <m/>
    <m/>
    <n v="99172"/>
    <m/>
    <n v="0"/>
    <m/>
    <n v="30000"/>
    <n v="25000"/>
    <n v="55000"/>
    <x v="8"/>
    <m/>
    <n v="30000"/>
    <n v="25000"/>
    <x v="8"/>
    <s v=""/>
    <n v="20"/>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092714002"/>
    <s v="Duplicate, Dominant"/>
    <n v="30797"/>
    <s v="100/14-27-019-09W4/02"/>
    <n v="30797"/>
    <n v="2"/>
    <s v="100"/>
    <s v="14"/>
    <s v="27"/>
    <s v="019"/>
    <s v="09W4"/>
    <s v="02"/>
    <s v="14-27-019-09W4"/>
    <s v="14-27-019-09W4"/>
    <s v="AB"/>
    <s v="JENNER"/>
    <s v="IMAGINEA JENNER 14-27-19-9"/>
    <x v="0"/>
    <s v="Cor4 Oil Corp"/>
    <s v="Working Interest"/>
    <n v="0.86939652000000001"/>
    <s v="JENNER OIL"/>
    <s v="No"/>
    <m/>
    <s v="Susp OIL"/>
    <d v="1988-02-29T00:00:00"/>
    <m/>
    <n v="3456"/>
    <m/>
    <m/>
    <s v="Susp OIL"/>
    <s v="Kglauc_ss"/>
    <s v="Cor4 Oil Corp"/>
    <n v="5000003"/>
    <m/>
    <m/>
    <d v="1966-08-09T00:00:00"/>
    <d v="1966-08-17T00:00:00"/>
    <d v="1966-08-20T00:00:00"/>
    <m/>
    <d v="1968-02-01T00:00:00"/>
    <d v="1968-02-16T00:00:00"/>
    <m/>
    <m/>
    <m/>
    <m/>
    <s v="WI"/>
    <n v="1"/>
    <n v="1"/>
    <n v="0.86939652000000001"/>
    <x v="0"/>
    <s v="N"/>
    <n v="53.673972602739724"/>
    <n v="53.673972602739724"/>
    <n v="1053.3887999999999"/>
    <n v="1053.3887999999999"/>
    <s v="Susp OIL"/>
    <n v="12"/>
    <n v="12"/>
    <m/>
    <s v="Susp OIL"/>
    <x v="2"/>
    <s v="Suspended"/>
    <s v="Suspended"/>
    <x v="1"/>
    <x v="0"/>
    <s v="W 0030797 "/>
    <n v="45993"/>
    <n v="46288"/>
    <n v="0"/>
    <n v="0"/>
    <n v="0"/>
    <n v="16500"/>
    <n v="0"/>
    <n v="108781"/>
    <m/>
    <n v="-46288"/>
    <s v="Groundwater Protection"/>
    <d v="2019-10-01T00:00:00"/>
    <n v="62493"/>
    <m/>
    <n v="0"/>
    <m/>
    <n v="2500"/>
    <n v="25000"/>
    <n v="27500"/>
    <x v="7"/>
    <m/>
    <n v="2500"/>
    <n v="25000"/>
    <x v="7"/>
    <s v=""/>
    <n v="6"/>
    <s v="3) DUCs / Cut &amp; Cap Ready / Known Work To Do. Prioritize as earlier"/>
    <n v="4"/>
    <m/>
    <n v="2500"/>
    <n v="25000"/>
    <n v="27500"/>
    <n v="0.86939652000000001"/>
    <n v="2173.4913000000001"/>
    <n v="21734.913"/>
    <n v="23908.404300000002"/>
    <n v="4"/>
    <n v="1.35E-2"/>
    <n v="2293.2580055438289"/>
    <n v="24522.891882616397"/>
    <n v="26816.149888160227"/>
    <n v="1.7600000000000001E-2"/>
    <n v="2138.6736815195059"/>
    <n v="20959.349453095077"/>
    <n v="23098.023134614585"/>
    <s v="A.2) Cut &amp; Cap ready wells, D13 suspended. Has plug &amp; cement. Still require well review. Do not have known SCVL. Use $2,500 abandonment estimate for now. Use $10,900 for shallow gas rec, and $25,000 for oil/other rec. (10% for site pad)"/>
  </r>
  <r>
    <s v="1 - Yes"/>
    <s v="1- Yes"/>
    <n v="204083304000"/>
    <s v="Duplicate, Dominant"/>
    <n v="30841"/>
    <s v="100/04-33-020-08W4/00"/>
    <n v="30841"/>
    <n v="2"/>
    <s v="100"/>
    <s v="04"/>
    <s v="33"/>
    <s v="020"/>
    <s v="08W4"/>
    <s v="00"/>
    <s v="04-33-020-08W4"/>
    <s v="04-33-020-08W4"/>
    <s v="AB"/>
    <s v="JENNER"/>
    <s v="IMAGINEA JENNER 4-33-20-8"/>
    <x v="0"/>
    <s v="Cor4 Oil Corp"/>
    <s v="Working Interest"/>
    <n v="0.8"/>
    <s v="JENNER SHLW GAS"/>
    <s v="Yes"/>
    <s v="9) Per Jeremy &amp; Colin's final review, license belongs in JENNER OIL"/>
    <s v="ABD Zn GAS"/>
    <d v="1991-07-31T00:00:00"/>
    <m/>
    <n v="3325"/>
    <m/>
    <m/>
    <s v="ABD Zn GAS"/>
    <s v="Kglauc_ss"/>
    <m/>
    <m/>
    <m/>
    <m/>
    <d v="1966-08-15T00:00:00"/>
    <d v="1966-10-09T00:00:00"/>
    <d v="1966-10-13T00:00:00"/>
    <m/>
    <d v="1966-12-01T00:00:00"/>
    <d v="1989-06-19T00:00:00"/>
    <m/>
    <d v="1997-02-20T00:00:00"/>
    <s v="Plate"/>
    <m/>
    <s v="WI"/>
    <n v="1"/>
    <n v="1"/>
    <n v="0.8"/>
    <x v="0"/>
    <s v="N"/>
    <n v="53.528767123287672"/>
    <n v="53.528767123287672"/>
    <n v="1013.46"/>
    <n v="1013.46"/>
    <s v="ABD Zn GAS"/>
    <n v="18"/>
    <n v="18"/>
    <m/>
    <s v="ABD Zn GAS"/>
    <x v="1"/>
    <s v="Abandoned"/>
    <s v="Abandoned"/>
    <x v="1"/>
    <x v="0"/>
    <s v="W 0030841 "/>
    <n v="0"/>
    <n v="0"/>
    <n v="0"/>
    <n v="0"/>
    <n v="0"/>
    <n v="16500"/>
    <n v="0"/>
    <n v="16500"/>
    <m/>
    <m/>
    <m/>
    <m/>
    <n v="16500"/>
    <m/>
    <n v="0"/>
    <m/>
    <n v="0"/>
    <n v="10900"/>
    <n v="10900"/>
    <x v="5"/>
    <m/>
    <n v="0"/>
    <n v="10900"/>
    <x v="5"/>
    <s v=""/>
    <n v="3"/>
    <s v="A) Reclamation only; spread evenly"/>
    <n v="4"/>
    <m/>
    <n v="0"/>
    <n v="10900"/>
    <n v="10900"/>
    <n v="0.8"/>
    <n v="0"/>
    <n v="8720"/>
    <n v="8720"/>
    <n v="4"/>
    <n v="1.35E-2"/>
    <n v="0"/>
    <n v="9838.5310866629643"/>
    <n v="9838.5310866629643"/>
    <n v="1.7600000000000001E-2"/>
    <n v="0"/>
    <n v="8408.8455854867734"/>
    <n v="8408.8455854867734"/>
    <s v="E.1) Fully abandoned, reclamation only. Shallow Gas. Use $10,900 for rec ($1,090 for pad site)."/>
  </r>
  <r>
    <s v="1 - Yes"/>
    <s v="1- Yes"/>
    <n v="194093406002"/>
    <s v="Duplicate, Dominant"/>
    <n v="30909"/>
    <s v="100/06-34-019-09W4/02"/>
    <n v="30909"/>
    <n v="2"/>
    <s v="100"/>
    <s v="06"/>
    <s v="34"/>
    <s v="019"/>
    <s v="09W4"/>
    <s v="02"/>
    <s v="06-34-019-09W4"/>
    <s v="06-34-019-09W4"/>
    <s v="AB"/>
    <s v="JENNER"/>
    <s v="IMAGINEA JENNER 6-34-19-9"/>
    <x v="0"/>
    <s v="Cor4 Oil Corp"/>
    <s v="Working Interest"/>
    <n v="0.86939652000000001"/>
    <s v="JENNER OIL"/>
    <s v="No"/>
    <m/>
    <s v="Susp OIL"/>
    <d v="2015-08-31T00:00:00"/>
    <m/>
    <n v="3446"/>
    <m/>
    <m/>
    <s v="Susp OIL"/>
    <s v="Kglauc_ss"/>
    <s v="Cor4 Oil Corp"/>
    <n v="5000003"/>
    <m/>
    <m/>
    <d v="1966-09-01T00:00:00"/>
    <d v="1966-09-05T00:00:00"/>
    <d v="1966-09-10T00:00:00"/>
    <m/>
    <d v="1968-02-01T00:00:00"/>
    <d v="1968-02-18T00:00:00"/>
    <m/>
    <m/>
    <m/>
    <m/>
    <s v="WI"/>
    <n v="1"/>
    <n v="1"/>
    <n v="0.86939652000000001"/>
    <x v="0"/>
    <s v="N"/>
    <n v="53.62191780821918"/>
    <n v="53.62191780821918"/>
    <n v="1050.3407999999999"/>
    <n v="1050.3407999999999"/>
    <s v="Susp OIL"/>
    <n v="12"/>
    <n v="12"/>
    <m/>
    <s v="Susp OIL"/>
    <x v="2"/>
    <s v="Suspended"/>
    <s v="Suspended"/>
    <x v="1"/>
    <x v="0"/>
    <s v="W 0030909 "/>
    <n v="45993"/>
    <n v="46288"/>
    <n v="0"/>
    <n v="0"/>
    <n v="0"/>
    <n v="16500"/>
    <n v="0"/>
    <n v="108781"/>
    <m/>
    <m/>
    <m/>
    <m/>
    <n v="108781"/>
    <m/>
    <n v="0"/>
    <m/>
    <n v="92281"/>
    <n v="25000"/>
    <n v="117281"/>
    <x v="6"/>
    <m/>
    <n v="92281"/>
    <n v="25000"/>
    <x v="6"/>
    <s v=""/>
    <n v="22"/>
    <s v="8) Leave Jenner Oil Wells until later"/>
    <n v="9"/>
    <m/>
    <n v="92281"/>
    <n v="25000"/>
    <n v="117281"/>
    <n v="0.86939652000000001"/>
    <n v="80228.780262119995"/>
    <n v="21734.913"/>
    <n v="101963.69326212"/>
    <n v="9"/>
    <n v="1.35E-2"/>
    <n v="90519.879432788948"/>
    <n v="26223.48749389331"/>
    <n v="116743.36692668225"/>
    <n v="1.7600000000000001E-2"/>
    <n v="77365.989075242673"/>
    <n v="20540.502896395239"/>
    <n v="97906.491971637908"/>
    <s v="D.1) Inactive Jenner Oil/Other wells. Used LMR costs (with submitted reductions) and $25,500 for rec ($2,500 for pad site)"/>
  </r>
  <r>
    <s v="1 - Yes"/>
    <s v="1- Yes"/>
    <n v="194092110002"/>
    <s v="Duplicate, Dominant"/>
    <n v="35836"/>
    <s v="100/10-21-019-09W4/02"/>
    <n v="35836"/>
    <n v="2"/>
    <s v="100"/>
    <s v="10"/>
    <s v="21"/>
    <s v="019"/>
    <s v="09W4"/>
    <s v="02"/>
    <s v="10-21-019-09W4"/>
    <s v="10-21-019-09W4"/>
    <s v="AB"/>
    <m/>
    <s v="IMAGINEA JENNER 10-21-19-9"/>
    <x v="7"/>
    <s v="Cor4 Oil Corp"/>
    <s v="Working Interest"/>
    <n v="0.05"/>
    <s v="JENNER SHLW GAS"/>
    <s v="No"/>
    <m/>
    <s v="Drld &amp; ABD"/>
    <m/>
    <m/>
    <n v="3469"/>
    <m/>
    <m/>
    <m/>
    <m/>
    <m/>
    <m/>
    <m/>
    <m/>
    <d v="1969-02-18T00:00:00"/>
    <d v="1969-03-25T00:00:00"/>
    <d v="1969-03-31T00:00:00"/>
    <m/>
    <m/>
    <m/>
    <m/>
    <d v="1998-02-08T00:00:00"/>
    <s v="Cement And Plate"/>
    <m/>
    <s v="WI"/>
    <n v="1"/>
    <n v="1"/>
    <n v="0.05"/>
    <x v="0"/>
    <s v="N"/>
    <n v="51.06849315068493"/>
    <n v="51.06849315068493"/>
    <n v="1057.3512000000001"/>
    <n v="1057.3512000000001"/>
    <s v="Drld &amp; ABD"/>
    <n v="19"/>
    <n v="19"/>
    <m/>
    <s v="Drld &amp; ABD"/>
    <x v="0"/>
    <s v="Abandoned"/>
    <s v="Abandoned"/>
    <x v="1"/>
    <x v="0"/>
    <s v="W 0035836 "/>
    <n v="0"/>
    <n v="0"/>
    <n v="0"/>
    <n v="0"/>
    <n v="0"/>
    <n v="16500"/>
    <n v="0"/>
    <n v="16500"/>
    <m/>
    <m/>
    <m/>
    <m/>
    <n v="16500"/>
    <m/>
    <n v="0"/>
    <m/>
    <n v="0"/>
    <n v="25000"/>
    <n v="25000"/>
    <x v="1"/>
    <m/>
    <n v="0"/>
    <n v="25000"/>
    <x v="1"/>
    <s v=""/>
    <n v="4"/>
    <s v="A) Reclamation only; spread evenly"/>
    <n v="5"/>
    <m/>
    <n v="0"/>
    <n v="25000"/>
    <n v="25000"/>
    <n v="0.05"/>
    <n v="0"/>
    <n v="1250"/>
    <n v="1250"/>
    <n v="5"/>
    <n v="1.35E-2"/>
    <n v="0"/>
    <n v="1429.37948055231"/>
    <n v="1429.37948055231"/>
    <n v="1.7600000000000001E-2"/>
    <n v="0"/>
    <n v="1200.5397944698034"/>
    <n v="1200.5397944698034"/>
    <s v="E.3) Fully abandoned, reclamation only. Oil or Other well. Use $25,000 for rec ($2,500 for pad site)."/>
  </r>
  <r>
    <s v="1 - Yes"/>
    <s v="1- Yes"/>
    <n v="194093106002"/>
    <s v="Duplicate, Dominant"/>
    <n v="36081"/>
    <s v="100/06-31-019-09W4/02"/>
    <n v="36081"/>
    <n v="2"/>
    <s v="100"/>
    <s v="06"/>
    <s v="31"/>
    <s v="019"/>
    <s v="09W4"/>
    <s v="02"/>
    <s v="06-31-019-09W4"/>
    <s v="06-31-019-09W4"/>
    <s v="AB"/>
    <s v="JENNER"/>
    <s v="IMAGINEA JENNER 6-31-19-9"/>
    <x v="7"/>
    <s v="Cor4 Oil Corp"/>
    <s v="Working Interest"/>
    <n v="0.77500000000000002"/>
    <s v="JENNER SHLW GAS"/>
    <s v="No"/>
    <m/>
    <s v="Flow GAS"/>
    <d v="2020-05-31T00:00:00"/>
    <m/>
    <n v="3563"/>
    <m/>
    <m/>
    <s v="Flow GAS"/>
    <s v="Kmilk_rv;Kmed_hat;K2nd_ws"/>
    <s v="Cor4 Oil Corp"/>
    <n v="5000034"/>
    <m/>
    <m/>
    <d v="1969-03-26T00:00:00"/>
    <d v="1969-04-16T00:00:00"/>
    <d v="1969-04-20T00:00:00"/>
    <m/>
    <d v="1976-05-01T00:00:00"/>
    <d v="1976-05-12T00:00:00"/>
    <m/>
    <m/>
    <m/>
    <m/>
    <s v="WI"/>
    <n v="1"/>
    <n v="1"/>
    <n v="0.77500000000000002"/>
    <x v="0"/>
    <s v="N"/>
    <n v="51.008219178082193"/>
    <n v="51.008219178082193"/>
    <n v="1086.0024000000001"/>
    <n v="1086.0024000000001"/>
    <s v="Flow GAS"/>
    <n v="4"/>
    <n v="4"/>
    <m/>
    <s v="Flow GAS"/>
    <x v="1"/>
    <s v="Producing"/>
    <s v="Producing"/>
    <x v="0"/>
    <x v="0"/>
    <s v="W 0036081 "/>
    <n v="17975"/>
    <n v="46288"/>
    <n v="0"/>
    <n v="0"/>
    <n v="0"/>
    <n v="16500"/>
    <n v="0"/>
    <n v="80763"/>
    <m/>
    <n v="-46288"/>
    <s v="Groundwater Protection"/>
    <d v="2019-10-01T00:00:00"/>
    <n v="34475"/>
    <m/>
    <n v="15877.18"/>
    <m/>
    <n v="14000"/>
    <n v="10900"/>
    <n v="24900"/>
    <x v="2"/>
    <m/>
    <n v="14000"/>
    <n v="10900"/>
    <x v="2"/>
    <s v=""/>
    <n v="22"/>
    <s v="1) Active well = Use reserve-life"/>
    <s v="No"/>
    <m/>
    <n v="14000"/>
    <n v="10900"/>
    <n v="24900"/>
    <n v="0.77500000000000002"/>
    <n v="10850"/>
    <n v="8447.5"/>
    <n v="19297.5"/>
    <n v="21"/>
    <n v="1.35E-2"/>
    <n v="14378.995632366999"/>
    <n v="11971.423074526268"/>
    <n v="26350.418706893266"/>
    <n v="1.7600000000000001E-2"/>
    <n v="9968.0334663353788"/>
    <n v="7605.7355900787161"/>
    <n v="17573.769056414094"/>
    <s v="B.1) True shallow gas (Dino unit, JSGS, Med Hat Unit, Patricia Unit, Princess-PG, Cessford-CNRL). Use $14,000 for abandonment, and $10,900 for rec ($1,090 for pad site)."/>
  </r>
  <r>
    <s v="1 - Yes"/>
    <s v="1- Yes"/>
    <n v="194083107003"/>
    <s v="Duplicate, Dominant"/>
    <n v="39413"/>
    <s v="100/07-31-019-08W4/03"/>
    <n v="39413"/>
    <n v="2"/>
    <s v="100"/>
    <s v="07"/>
    <s v="31"/>
    <s v="019"/>
    <s v="08W4"/>
    <s v="03"/>
    <s v="07-31-019-08W4"/>
    <s v="07-31-019-08W4"/>
    <s v="AB"/>
    <s v="SUFFIELD"/>
    <s v="CVE SUFFIELD 7-31-19-8"/>
    <x v="7"/>
    <s v="IPC Alta Ltd"/>
    <s v="Working Interest"/>
    <n v="0.8"/>
    <s v="JENNER SHLW GAS"/>
    <s v="No"/>
    <m/>
    <s v="ABD GAS"/>
    <d v="1993-04-30T00:00:00"/>
    <m/>
    <n v="3365"/>
    <m/>
    <m/>
    <s v="ABD GAS"/>
    <s v="Kmed_hat"/>
    <m/>
    <m/>
    <m/>
    <m/>
    <d v="1970-12-18T00:00:00"/>
    <d v="1970-12-22T00:00:00"/>
    <d v="1970-12-31T00:00:00"/>
    <m/>
    <d v="1979-03-01T00:00:00"/>
    <d v="1979-03-23T00:00:00"/>
    <m/>
    <d v="2008-08-09T00:00:00"/>
    <s v="Plate"/>
    <m/>
    <s v="WI"/>
    <n v="1"/>
    <n v="1"/>
    <n v="0.8"/>
    <x v="1"/>
    <s v="N"/>
    <n v="49.323287671232876"/>
    <n v="49.323287671232876"/>
    <n v="1025.652"/>
    <n v="1025.652"/>
    <s v="ABD GAS"/>
    <n v="14"/>
    <n v="14"/>
    <m/>
    <s v="ABD GAS"/>
    <x v="1"/>
    <s v="Abandoned"/>
    <s v="Abandoned"/>
    <x v="1"/>
    <x v="0"/>
    <s v="W 0039413 "/>
    <n v="0"/>
    <n v="0"/>
    <n v="0"/>
    <n v="0"/>
    <n v="0"/>
    <n v="0"/>
    <n v="0"/>
    <n v="0"/>
    <m/>
    <m/>
    <m/>
    <m/>
    <n v="0"/>
    <m/>
    <n v="0"/>
    <m/>
    <n v="0"/>
    <n v="10900"/>
    <n v="10900"/>
    <x v="5"/>
    <m/>
    <n v="0"/>
    <n v="10900"/>
    <x v="5"/>
    <s v=""/>
    <n v="6"/>
    <s v="B.1) Non Op Reclamation only; spread evenly"/>
    <n v="10"/>
    <m/>
    <n v="0"/>
    <n v="10900"/>
    <n v="10900"/>
    <n v="0.8"/>
    <n v="0"/>
    <n v="8720"/>
    <n v="8720"/>
    <n v="10"/>
    <n v="1.35E-2"/>
    <n v="0"/>
    <n v="10662.837246899991"/>
    <n v="10662.837246899991"/>
    <n v="1.7600000000000001E-2"/>
    <n v="0"/>
    <n v="8207.6023245271554"/>
    <n v="8207.6023245271554"/>
    <s v="E.1) Fully abandoned, reclamation only. Shallow Gas. Use $10,900 for rec ($1,090 for pad site)."/>
  </r>
  <r>
    <s v="1 - Yes"/>
    <s v="1- Yes"/>
    <n v="204082110002"/>
    <s v="Duplicate, Dominant"/>
    <n v="39516"/>
    <s v="100/10-21-020-08W4/02"/>
    <n v="39516"/>
    <n v="2"/>
    <s v="100"/>
    <s v="10"/>
    <s v="21"/>
    <s v="020"/>
    <s v="08W4"/>
    <s v="02"/>
    <s v="10-21-020-08W4"/>
    <s v="10-21-020-08W4"/>
    <s v="AB"/>
    <s v="SUFFIELD"/>
    <s v="CARDINAL SUFFIELD 10-21-20-8"/>
    <x v="1"/>
    <s v="Cardinal Enrg Ltd(2)"/>
    <s v="Working Interest"/>
    <n v="0.8"/>
    <s v="JENNER SHLW GAS"/>
    <s v="Yes"/>
    <s v="9) Per Jeremy &amp; Colin's final review, license belongs in JENNER GAS"/>
    <s v="ABD Zn GAS"/>
    <d v="1983-12-31T00:00:00"/>
    <m/>
    <n v="3229"/>
    <m/>
    <m/>
    <s v="ABD Zn GAS"/>
    <s v="Kbi_ss"/>
    <m/>
    <m/>
    <m/>
    <m/>
    <d v="1971-01-05T00:00:00"/>
    <d v="1971-01-19T00:00:00"/>
    <d v="1971-01-24T00:00:00"/>
    <m/>
    <d v="1978-06-01T00:00:00"/>
    <d v="1978-06-16T00:00:00"/>
    <m/>
    <m/>
    <m/>
    <m/>
    <s v="WI"/>
    <n v="1"/>
    <n v="1"/>
    <n v="0.8"/>
    <x v="1"/>
    <s v="N"/>
    <n v="49.246575342465754"/>
    <n v="49.246575342465754"/>
    <n v="984.19920000000002"/>
    <n v="984.19920000000002"/>
    <s v="ABD Zn GAS"/>
    <n v="18"/>
    <n v="18"/>
    <m/>
    <s v="ABD Zn GAS"/>
    <x v="1"/>
    <s v="Abandoned"/>
    <s v="Partial Abandoned"/>
    <x v="1"/>
    <x v="0"/>
    <s v="W 0039516 "/>
    <n v="0"/>
    <n v="0"/>
    <n v="0"/>
    <n v="0"/>
    <n v="0"/>
    <n v="0"/>
    <n v="0"/>
    <n v="0"/>
    <m/>
    <m/>
    <m/>
    <m/>
    <n v="0"/>
    <m/>
    <n v="0"/>
    <m/>
    <n v="14000"/>
    <n v="10900"/>
    <n v="24900"/>
    <x v="2"/>
    <m/>
    <n v="14000"/>
    <n v="10900"/>
    <x v="2"/>
    <s v=""/>
    <n v="7"/>
    <s v="B) Non Op Inactive, spreadevenly over 15 years"/>
    <n v="13"/>
    <m/>
    <n v="14000"/>
    <n v="10900"/>
    <n v="24900"/>
    <n v="0.8"/>
    <n v="11200"/>
    <n v="8720"/>
    <n v="19920"/>
    <n v="13"/>
    <n v="1.35E-2"/>
    <n v="13332.967240814682"/>
    <n v="11100.538296242376"/>
    <n v="24433.505537057055"/>
    <n v="1.7600000000000001E-2"/>
    <n v="10627.338994921964"/>
    <n v="8108.7940459358233"/>
    <n v="18736.133040857785"/>
    <s v="B.1) True shallow gas (Dino unit, JSGS, Med Hat Unit, Patricia Unit, Princess-PG, Cessford-CNRL). Use $14,000 for abandonment, and $10,900 for rec ($1,090 for pad site)."/>
  </r>
  <r>
    <s v="1 - Yes"/>
    <s v="1- Yes"/>
    <n v="204101611000"/>
    <s v="Duplicate, Dominant"/>
    <n v="46543"/>
    <s v="100/11-16-020-10W4/00"/>
    <n v="46543"/>
    <n v="2"/>
    <s v="100"/>
    <s v="11"/>
    <s v="16"/>
    <s v="020"/>
    <s v="10W4"/>
    <s v="00"/>
    <s v="11-16-020-10W4"/>
    <s v="11-16-020-10W4"/>
    <s v="AB"/>
    <s v="PRINCESS"/>
    <s v="IMAGINEA PRIN 11-16-20-10"/>
    <x v="5"/>
    <s v="Cor4 Oil Corp"/>
    <s v="Working Interest"/>
    <n v="1"/>
    <s v="PRINCESS - PG"/>
    <s v="No"/>
    <m/>
    <s v="Flow GAS"/>
    <d v="2020-05-31T00:00:00"/>
    <m/>
    <n v="2450"/>
    <m/>
    <m/>
    <s v="Flow GAS"/>
    <s v="Kmilk_rv;Kmed_hat;K2nd_ws"/>
    <s v="Cor4 Oil Corp"/>
    <n v="116228"/>
    <m/>
    <m/>
    <d v="1973-07-13T00:00:00"/>
    <d v="1973-07-30T00:00:00"/>
    <d v="1973-08-02T00:00:00"/>
    <m/>
    <d v="1973-12-01T00:00:00"/>
    <d v="1973-12-12T00:00:00"/>
    <m/>
    <m/>
    <m/>
    <m/>
    <s v="WI"/>
    <n v="1"/>
    <n v="1"/>
    <n v="1"/>
    <x v="0"/>
    <s v="N"/>
    <n v="46.717808219178082"/>
    <n v="46.717808219178082"/>
    <n v="746.76"/>
    <n v="746.76"/>
    <s v="Flow GAS"/>
    <n v="4"/>
    <n v="4"/>
    <m/>
    <s v="Flow GAS"/>
    <x v="1"/>
    <s v="Producing"/>
    <s v="Producing"/>
    <x v="0"/>
    <x v="0"/>
    <s v="W 0046543 "/>
    <n v="0"/>
    <n v="0"/>
    <n v="0"/>
    <n v="0"/>
    <n v="45480"/>
    <n v="16500"/>
    <n v="0"/>
    <n v="61980"/>
    <m/>
    <n v="-23011.25"/>
    <s v="Tubing Declaration"/>
    <d v="2019-07-01T00:00:00"/>
    <n v="38968.75"/>
    <m/>
    <n v="38190.01999999999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21610000"/>
    <s v="Duplicate, Dominant"/>
    <n v="48030"/>
    <s v="100/10-16-019-02W4/00"/>
    <n v="48030"/>
    <n v="2"/>
    <s v="100"/>
    <s v="10"/>
    <s v="16"/>
    <s v="019"/>
    <s v="02W4"/>
    <s v="00"/>
    <s v="10-16-019-02W4"/>
    <s v="10-16-019-02W4"/>
    <s v="AB"/>
    <s v="MEDICINE HAT"/>
    <s v="BARR MEDHAT 10-16-19-2"/>
    <x v="2"/>
    <s v="Cdn Nat Rsrcs Ltd"/>
    <s v="Working Interest"/>
    <n v="0.20395659999999999"/>
    <s v="MED HAT H UNIT"/>
    <s v="No"/>
    <m/>
    <s v="Flow GAS"/>
    <d v="2020-05-31T00:00:00"/>
    <m/>
    <n v="1716"/>
    <m/>
    <m/>
    <s v="Flow GAS"/>
    <s v="Kmilk_rv;Kmed_hat"/>
    <s v="Cdn Nat Rsrcs Ltd"/>
    <n v="123983"/>
    <m/>
    <m/>
    <d v="1973-11-15T00:00:00"/>
    <d v="1973-12-01T00:00:00"/>
    <d v="1973-12-02T00:00:00"/>
    <m/>
    <d v="1975-01-01T00:00:00"/>
    <d v="1975-01-10T00:00:00"/>
    <m/>
    <m/>
    <m/>
    <m/>
    <s v="WI"/>
    <n v="1"/>
    <n v="1"/>
    <n v="0.20395659999999999"/>
    <x v="1"/>
    <s v="N"/>
    <n v="46.37808219178082"/>
    <n v="46.37808219178082"/>
    <n v="523.03679999999997"/>
    <n v="523.03679999999997"/>
    <s v="Flow GAS"/>
    <n v="4"/>
    <n v="4"/>
    <m/>
    <s v="Flow GAS"/>
    <x v="1"/>
    <s v="Producing"/>
    <s v="Producing"/>
    <x v="0"/>
    <x v="0"/>
    <s v="W 0048030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2310000"/>
    <s v="Duplicate, Dominant"/>
    <n v="48038"/>
    <s v="100/10-23-019-02W4/00"/>
    <n v="48038"/>
    <n v="2"/>
    <s v="100"/>
    <s v="10"/>
    <s v="23"/>
    <s v="019"/>
    <s v="02W4"/>
    <s v="00"/>
    <s v="10-23-019-02W4"/>
    <s v="10-23-019-02W4"/>
    <s v="AB"/>
    <s v="MEDICINE HAT"/>
    <s v="BARR WILSHIRE MEDHAT 10-23-19-2"/>
    <x v="2"/>
    <s v="Cdn Nat Rsrcs Ltd"/>
    <s v="Working Interest"/>
    <n v="0.20395659999999999"/>
    <s v="MED HAT H UNIT"/>
    <s v="No"/>
    <m/>
    <s v="Flow GAS"/>
    <d v="2020-05-31T00:00:00"/>
    <m/>
    <n v="1666"/>
    <m/>
    <m/>
    <s v="Flow GAS"/>
    <s v="Kmilk_rv;Kmed_hat"/>
    <s v="Cdn Nat Rsrcs Ltd"/>
    <n v="123983"/>
    <m/>
    <m/>
    <d v="1973-11-16T00:00:00"/>
    <d v="1973-12-07T00:00:00"/>
    <d v="1973-12-08T00:00:00"/>
    <m/>
    <d v="1975-01-01T00:00:00"/>
    <d v="1975-01-10T00:00:00"/>
    <m/>
    <m/>
    <m/>
    <m/>
    <s v="WI"/>
    <n v="1"/>
    <n v="1"/>
    <n v="0.20395659999999999"/>
    <x v="1"/>
    <s v="N"/>
    <n v="46.361643835616441"/>
    <n v="46.361643835616441"/>
    <n v="507.79680000000002"/>
    <n v="507.79680000000002"/>
    <s v="Flow GAS"/>
    <n v="4"/>
    <n v="4"/>
    <m/>
    <s v="Flow GAS"/>
    <x v="1"/>
    <s v="Producing"/>
    <s v="Producing"/>
    <x v="0"/>
    <x v="0"/>
    <s v="W 0048038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21110000"/>
    <s v="Duplicate, Dominant"/>
    <n v="48064"/>
    <s v="100/10-11-019-02W4/00"/>
    <n v="48064"/>
    <n v="2"/>
    <s v="100"/>
    <s v="10"/>
    <s v="11"/>
    <s v="019"/>
    <s v="02W4"/>
    <s v="00"/>
    <s v="10-11-019-02W4"/>
    <s v="10-11-019-02W4"/>
    <s v="AB"/>
    <s v="MEDICINE HAT"/>
    <s v="BARR WILSHIRE MEDHAT 10-11-19-2"/>
    <x v="2"/>
    <s v="Cdn Nat Rsrcs Ltd"/>
    <s v="Working Interest"/>
    <n v="0.20395659999999999"/>
    <s v="MED HAT H UNIT"/>
    <s v="No"/>
    <m/>
    <s v="Flow GAS"/>
    <d v="2020-05-31T00:00:00"/>
    <m/>
    <n v="1660"/>
    <m/>
    <m/>
    <s v="Flow GAS"/>
    <s v="Kmed_hat"/>
    <s v="Cdn Nat Rsrcs Ltd"/>
    <n v="123983"/>
    <m/>
    <m/>
    <d v="1973-11-19T00:00:00"/>
    <d v="1973-12-05T00:00:00"/>
    <d v="1973-12-06T00:00:00"/>
    <m/>
    <d v="1975-01-01T00:00:00"/>
    <d v="1975-01-10T00:00:00"/>
    <m/>
    <m/>
    <m/>
    <m/>
    <s v="WI"/>
    <n v="1"/>
    <n v="1"/>
    <n v="0.20395659999999999"/>
    <x v="1"/>
    <s v="N"/>
    <n v="46.367123287671234"/>
    <n v="46.367123287671234"/>
    <n v="505.96800000000002"/>
    <n v="505.96800000000002"/>
    <s v="Flow GAS"/>
    <n v="4"/>
    <n v="4"/>
    <m/>
    <s v="Flow GAS"/>
    <x v="1"/>
    <s v="Producing"/>
    <s v="Producing"/>
    <x v="0"/>
    <x v="0"/>
    <s v="W 0048064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02606002"/>
    <s v="Duplicate, Dominant"/>
    <n v="48346"/>
    <s v="100/06-26-019-10W4/02"/>
    <n v="48346"/>
    <n v="2"/>
    <s v="100"/>
    <s v="06"/>
    <s v="26"/>
    <s v="019"/>
    <s v="10W4"/>
    <s v="02"/>
    <s v="06-26-019-10W4"/>
    <s v="06-26-019-10W4"/>
    <s v="AB"/>
    <s v="PRINCESS"/>
    <s v="IMAGINEA PRIN 6-26-19-10"/>
    <x v="5"/>
    <s v="Cor4 Oil Corp"/>
    <s v="Working Interest"/>
    <n v="1"/>
    <s v="PRINCESS - PG"/>
    <s v="No"/>
    <m/>
    <s v="Flow GAS"/>
    <d v="2020-05-31T00:00:00"/>
    <m/>
    <n v="2275"/>
    <m/>
    <m/>
    <s v="Flow GAS"/>
    <s v="Kmilk_rv;Kmed_hat;K2nd_ws"/>
    <s v="Cor4 Oil Corp"/>
    <n v="149379"/>
    <m/>
    <m/>
    <d v="1973-12-14T00:00:00"/>
    <d v="1973-12-19T00:00:00"/>
    <d v="1973-12-21T00:00:00"/>
    <m/>
    <d v="1975-12-01T00:00:00"/>
    <d v="1975-12-20T00:00:00"/>
    <m/>
    <m/>
    <m/>
    <m/>
    <s v="WI"/>
    <n v="1"/>
    <n v="1"/>
    <n v="1"/>
    <x v="0"/>
    <s v="N"/>
    <n v="46.328767123287669"/>
    <n v="46.328767123287669"/>
    <n v="693.42000000000007"/>
    <n v="693.42000000000007"/>
    <s v="Flow GAS"/>
    <n v="4"/>
    <n v="4"/>
    <m/>
    <s v="Flow GAS"/>
    <x v="1"/>
    <s v="Producing"/>
    <s v="Producing"/>
    <x v="0"/>
    <x v="0"/>
    <s v="W 0048346 "/>
    <n v="0"/>
    <n v="0"/>
    <n v="0"/>
    <n v="0"/>
    <n v="45480"/>
    <n v="16500"/>
    <n v="0"/>
    <n v="61980"/>
    <m/>
    <n v="-23011.25"/>
    <s v="Tubing Declaration"/>
    <d v="2019-07-01T00:00:00"/>
    <n v="38968.75"/>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810000"/>
    <s v="Duplicate, Dominant"/>
    <n v="48414"/>
    <s v="100/10-08-020-10W4/00"/>
    <n v="48414"/>
    <n v="2"/>
    <s v="100"/>
    <s v="10"/>
    <s v="08"/>
    <s v="020"/>
    <s v="10W4"/>
    <s v="00"/>
    <s v="10-08-020-10W4"/>
    <s v="10-08-020-10W4"/>
    <s v="AB"/>
    <s v="PRINCESS"/>
    <s v="IMAGINEA PRIN 10-8-20-10"/>
    <x v="5"/>
    <s v="Cor4 Oil Corp"/>
    <s v="Working Interest"/>
    <n v="1"/>
    <s v="PRINCESS - PG"/>
    <s v="No"/>
    <m/>
    <s v="Flow GAS"/>
    <d v="2020-05-31T00:00:00"/>
    <m/>
    <n v="2250"/>
    <m/>
    <m/>
    <s v="Flow GAS"/>
    <s v="Kmilk_rv;Kmed_hat;K2nd_ws"/>
    <s v="Cor4 Oil Corp"/>
    <n v="116228"/>
    <m/>
    <m/>
    <d v="1973-12-19T00:00:00"/>
    <d v="1973-12-27T00:00:00"/>
    <d v="1973-12-31T00:00:00"/>
    <m/>
    <d v="1975-11-01T00:00:00"/>
    <d v="1975-11-03T00:00:00"/>
    <m/>
    <m/>
    <m/>
    <m/>
    <s v="WI"/>
    <n v="1"/>
    <n v="1"/>
    <n v="1"/>
    <x v="0"/>
    <s v="N"/>
    <n v="46.30684931506849"/>
    <n v="46.30684931506849"/>
    <n v="685.80000000000007"/>
    <n v="685.80000000000007"/>
    <s v="Flow GAS"/>
    <n v="4"/>
    <n v="4"/>
    <m/>
    <s v="Flow GAS"/>
    <x v="1"/>
    <s v="Producing"/>
    <s v="Producing"/>
    <x v="0"/>
    <x v="0"/>
    <s v="W 0048414 "/>
    <n v="0"/>
    <n v="0"/>
    <n v="0"/>
    <n v="0"/>
    <n v="45480"/>
    <n v="16500"/>
    <n v="0"/>
    <n v="61980"/>
    <m/>
    <n v="-23011.25"/>
    <s v="Tubing Declaration"/>
    <d v="2019-07-01T00:00:00"/>
    <n v="38968.75"/>
    <m/>
    <n v="21310.88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84021610000"/>
    <s v="Duplicate, Dominant"/>
    <n v="50199"/>
    <s v="100/10-16-018-02W4/00"/>
    <n v="50199"/>
    <n v="2"/>
    <s v="100"/>
    <s v="10"/>
    <s v="16"/>
    <s v="018"/>
    <s v="02W4"/>
    <s v="00"/>
    <s v="10-16-018-02W4"/>
    <s v="10-16-018-02W4"/>
    <s v="AB"/>
    <s v="MEDICINE HAT"/>
    <s v="BARR WILSHIRE MEDHAT 10-16-18-2"/>
    <x v="2"/>
    <s v="Cdn Nat Rsrcs Ltd"/>
    <s v="Working Interest"/>
    <n v="0.20395659999999999"/>
    <s v="MED HAT H UNIT"/>
    <s v="No"/>
    <m/>
    <s v="Flow GAS"/>
    <d v="2020-05-31T00:00:00"/>
    <m/>
    <n v="1780"/>
    <m/>
    <m/>
    <s v="Flow GAS"/>
    <s v="Kmed_hat"/>
    <s v="Cdn Nat Rsrcs Ltd"/>
    <n v="123983"/>
    <m/>
    <m/>
    <d v="1974-06-21T00:00:00"/>
    <d v="1974-07-04T00:00:00"/>
    <d v="1974-07-05T00:00:00"/>
    <m/>
    <d v="1975-01-01T00:00:00"/>
    <d v="1975-01-10T00:00:00"/>
    <m/>
    <m/>
    <m/>
    <m/>
    <s v="WI"/>
    <n v="1"/>
    <n v="1"/>
    <n v="0.20395659999999999"/>
    <x v="1"/>
    <s v="N"/>
    <n v="45.789041095890411"/>
    <n v="45.789041095890411"/>
    <n v="542.54399999999998"/>
    <n v="542.54399999999998"/>
    <s v="Flow GAS"/>
    <n v="4"/>
    <n v="4"/>
    <m/>
    <s v="Flow GAS"/>
    <x v="1"/>
    <s v="Producing"/>
    <s v="Producing"/>
    <x v="0"/>
    <x v="0"/>
    <s v="W 005019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92014000"/>
    <s v="Duplicate, Dominant"/>
    <n v="52422"/>
    <s v="100/14-20-019-09W4/00"/>
    <n v="52422"/>
    <n v="2"/>
    <s v="100"/>
    <s v="14"/>
    <s v="20"/>
    <s v="019"/>
    <s v="09W4"/>
    <s v="00"/>
    <s v="14-20-019-09W4"/>
    <s v="14-20-019-09W4"/>
    <s v="AB"/>
    <s v="JENNER"/>
    <s v="IMAGINEA JENNER 14-20-19-9"/>
    <x v="5"/>
    <s v="Cor4 Oil Corp"/>
    <s v="Working Interest"/>
    <n v="1"/>
    <s v="PRINCESS - PG"/>
    <s v="No"/>
    <m/>
    <s v="Flow GAS"/>
    <d v="2020-05-31T00:00:00"/>
    <m/>
    <n v="1810"/>
    <m/>
    <m/>
    <s v="Flow GAS"/>
    <s v="Kcolorado;Kmed_hat"/>
    <s v="Cor4 Oil Corp"/>
    <n v="149379"/>
    <m/>
    <m/>
    <d v="1975-01-08T00:00:00"/>
    <d v="1975-01-17T00:00:00"/>
    <d v="1975-01-18T00:00:00"/>
    <m/>
    <d v="1975-12-01T00:00:00"/>
    <d v="1975-12-19T00:00:00"/>
    <m/>
    <m/>
    <m/>
    <m/>
    <s v="WI"/>
    <n v="1"/>
    <n v="1"/>
    <n v="1"/>
    <x v="0"/>
    <s v="N"/>
    <n v="45.249315068493154"/>
    <n v="45.249315068493154"/>
    <n v="551.68799999999999"/>
    <n v="551.68799999999999"/>
    <s v="Flow GAS"/>
    <n v="4"/>
    <n v="4"/>
    <m/>
    <s v="Flow GAS"/>
    <x v="1"/>
    <s v="Producing"/>
    <s v="Producing"/>
    <x v="0"/>
    <x v="0"/>
    <s v="W 0052422 "/>
    <n v="0"/>
    <n v="0"/>
    <n v="0"/>
    <n v="0"/>
    <n v="45480"/>
    <n v="16500"/>
    <n v="0"/>
    <n v="61980"/>
    <m/>
    <n v="-23011.25"/>
    <s v="Tubing Declaration"/>
    <d v="2019-07-01T00:00:00"/>
    <n v="38968.75"/>
    <m/>
    <n v="1387.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06000"/>
    <s v="Duplicate, Dominant"/>
    <n v="52424"/>
    <s v="100/06-24-019-10W4/00"/>
    <n v="52424"/>
    <n v="2"/>
    <s v="100"/>
    <s v="06"/>
    <s v="24"/>
    <s v="019"/>
    <s v="10W4"/>
    <s v="00"/>
    <s v="06-24-019-10W4"/>
    <s v="06-24-019-10W4"/>
    <s v="AB"/>
    <s v="PRINCESS"/>
    <s v="IMAGINEA PRIN 6-24-19-10"/>
    <x v="5"/>
    <s v="Cor4 Oil Corp"/>
    <s v="Working Interest"/>
    <n v="1"/>
    <s v="PRINCESS - PG"/>
    <s v="No"/>
    <m/>
    <s v="Flow GAS"/>
    <d v="2020-05-31T00:00:00"/>
    <m/>
    <n v="2300"/>
    <m/>
    <m/>
    <s v="Flow GAS"/>
    <s v="Kmilk_rv;Kmed_hat;K2nd_ws"/>
    <s v="Cor4 Oil Corp"/>
    <n v="149379"/>
    <m/>
    <m/>
    <d v="1975-01-08T00:00:00"/>
    <d v="1975-01-14T00:00:00"/>
    <d v="1975-01-16T00:00:00"/>
    <m/>
    <d v="1975-12-01T00:00:00"/>
    <d v="1975-12-18T00:00:00"/>
    <m/>
    <m/>
    <m/>
    <m/>
    <s v="WI"/>
    <n v="1"/>
    <n v="1"/>
    <n v="1"/>
    <x v="0"/>
    <s v="N"/>
    <n v="45.257534246575339"/>
    <n v="45.257534246575339"/>
    <n v="701.04000000000008"/>
    <n v="701.04000000000008"/>
    <s v="Flow GAS"/>
    <n v="4"/>
    <n v="4"/>
    <m/>
    <s v="Flow GAS"/>
    <x v="1"/>
    <s v="Producing"/>
    <s v="Producing"/>
    <x v="0"/>
    <x v="0"/>
    <s v="W 0052424 "/>
    <n v="0"/>
    <n v="0"/>
    <n v="0"/>
    <n v="0"/>
    <n v="45480"/>
    <n v="16500"/>
    <n v="0"/>
    <n v="61980"/>
    <m/>
    <n v="-23011.25"/>
    <s v="Tubing Declaration"/>
    <d v="2019-07-01T00:00:00"/>
    <n v="38968.75"/>
    <m/>
    <n v="12871.3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14121907002"/>
    <s v="Duplicate, Dominant"/>
    <n v="52515"/>
    <s v="100/07-19-011-12W4/02"/>
    <n v="52515"/>
    <n v="2"/>
    <s v="100"/>
    <s v="07"/>
    <s v="19"/>
    <s v="011"/>
    <s v="12W4"/>
    <s v="02"/>
    <s v="07-19-011-12W4"/>
    <s v="07-19-011-12W4"/>
    <s v="AB"/>
    <s v="GRAND FORKS"/>
    <s v="SLE GRDFKS 7-19-11-12"/>
    <x v="8"/>
    <s v="SanLing Enrg Ltd"/>
    <s v="Working Interest"/>
    <n v="4.0625000000000001E-2"/>
    <s v="ALDERSON"/>
    <s v="No"/>
    <m/>
    <s v="ABD GAS"/>
    <d v="2010-08-31T00:00:00"/>
    <m/>
    <n v="3125"/>
    <m/>
    <m/>
    <s v="ABD GAS"/>
    <s v="K2nd_ws"/>
    <m/>
    <m/>
    <m/>
    <m/>
    <d v="1975-01-16T00:00:00"/>
    <d v="1975-01-19T00:00:00"/>
    <d v="1975-01-25T00:00:00"/>
    <m/>
    <d v="2001-07-01T00:00:00"/>
    <d v="2001-07-20T00:00:00"/>
    <m/>
    <d v="2015-12-30T00:00:00"/>
    <s v="Plate"/>
    <m/>
    <s v="WI"/>
    <n v="1"/>
    <n v="1"/>
    <n v="4.0625000000000001E-2"/>
    <x v="1"/>
    <s v="N"/>
    <n v="45.243835616438353"/>
    <n v="45.243835616438353"/>
    <n v="952.5"/>
    <n v="952.5"/>
    <s v="ABD GAS"/>
    <n v="14"/>
    <n v="14"/>
    <m/>
    <s v="ABD GAS"/>
    <x v="1"/>
    <s v="Abandoned"/>
    <s v="Abandoned"/>
    <x v="1"/>
    <x v="1"/>
    <s v="W 0052515 "/>
    <n v="0"/>
    <n v="0"/>
    <n v="0"/>
    <n v="0"/>
    <n v="0"/>
    <n v="0"/>
    <n v="0"/>
    <n v="0"/>
    <m/>
    <m/>
    <m/>
    <m/>
    <n v="0"/>
    <m/>
    <n v="0"/>
    <m/>
    <n v="0"/>
    <n v="10900"/>
    <n v="10900"/>
    <x v="5"/>
    <m/>
    <n v="0"/>
    <n v="10900"/>
    <x v="5"/>
    <s v=""/>
    <n v="6"/>
    <s v="B.1) Non Op Reclamation only; spread evenly"/>
    <n v="7"/>
    <m/>
    <n v="0"/>
    <n v="10900"/>
    <n v="10900"/>
    <n v="4.0625000000000001E-2"/>
    <n v="0"/>
    <n v="442.8125"/>
    <n v="442.8125"/>
    <n v="7"/>
    <n v="1.35E-2"/>
    <n v="0"/>
    <n v="520.12162205962807"/>
    <n v="520.12162205962807"/>
    <n v="1.7600000000000001E-2"/>
    <n v="0"/>
    <n v="421.87105461500147"/>
    <n v="421.87105461500147"/>
    <s v="E.1) Fully abandoned, reclamation only. Shallow Gas. Use $10,900 for rec ($1,090 for pad site)."/>
  </r>
  <r>
    <s v="1 - Yes"/>
    <s v="1- Yes"/>
    <n v="204101606002"/>
    <s v="Duplicate, Dominant"/>
    <n v="52558"/>
    <s v="100/06-16-020-10W4/02"/>
    <n v="52558"/>
    <n v="2"/>
    <s v="100"/>
    <s v="06"/>
    <s v="16"/>
    <s v="020"/>
    <s v="10W4"/>
    <s v="02"/>
    <s v="06-16-020-10W4"/>
    <s v="06-16-020-10W4"/>
    <s v="AB"/>
    <s v="PRINCESS"/>
    <s v="IMAGINEA PRIN 6-16-20-10"/>
    <x v="5"/>
    <s v="Cor4 Oil Corp"/>
    <s v="Working Interest"/>
    <n v="1"/>
    <s v="PRINCESS - PG"/>
    <s v="No"/>
    <m/>
    <s v="Flow GAS"/>
    <d v="2020-05-31T00:00:00"/>
    <m/>
    <n v="1755"/>
    <m/>
    <m/>
    <s v="Flow GAS"/>
    <s v="Kmilk_rv;Kmed_hat"/>
    <s v="Cor4 Oil Corp"/>
    <n v="116228"/>
    <m/>
    <m/>
    <d v="1975-01-20T00:00:00"/>
    <d v="1975-01-23T00:00:00"/>
    <d v="1975-01-25T00:00:00"/>
    <m/>
    <d v="1975-11-01T00:00:00"/>
    <d v="1975-11-03T00:00:00"/>
    <m/>
    <m/>
    <m/>
    <m/>
    <s v="WI"/>
    <n v="1"/>
    <n v="1"/>
    <n v="1"/>
    <x v="0"/>
    <s v="N"/>
    <n v="45.232876712328768"/>
    <n v="45.232876712328768"/>
    <n v="534.92399999999998"/>
    <n v="534.92399999999998"/>
    <s v="Flow GAS"/>
    <n v="4"/>
    <n v="4"/>
    <m/>
    <s v="Flow GAS"/>
    <x v="1"/>
    <s v="Producing"/>
    <s v="Producing"/>
    <x v="0"/>
    <x v="0"/>
    <s v="W 0052558 "/>
    <n v="0"/>
    <n v="0"/>
    <n v="0"/>
    <n v="0"/>
    <n v="45480"/>
    <n v="16500"/>
    <n v="0"/>
    <n v="61980"/>
    <m/>
    <m/>
    <m/>
    <m/>
    <n v="61980"/>
    <m/>
    <n v="6281.5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306000"/>
    <s v="Duplicate, Dominant"/>
    <n v="52565"/>
    <s v="100/06-13-020-10W4/00"/>
    <n v="52565"/>
    <n v="2"/>
    <s v="100"/>
    <s v="06"/>
    <s v="13"/>
    <s v="020"/>
    <s v="10W4"/>
    <s v="00"/>
    <s v="06-13-020-10W4"/>
    <s v="06-13-020-10W4"/>
    <s v="AB"/>
    <s v="PRINCESS"/>
    <s v="CNRL PRINCESS 6-13AX-20-10"/>
    <x v="7"/>
    <s v="Cdn Nat Rsrcs Ltd"/>
    <s v="Working Interest"/>
    <n v="0.05"/>
    <s v="JENNER SHLW GAS"/>
    <s v="No"/>
    <m/>
    <s v="Flow GAS"/>
    <d v="2020-05-31T00:00:00"/>
    <m/>
    <n v="2550"/>
    <m/>
    <m/>
    <s v="Flow GAS"/>
    <s v="Kmilk_rv;Kmed_hat;K2nd_ws"/>
    <s v="Cdn Nat Rsrcs Ltd"/>
    <n v="7440021"/>
    <m/>
    <m/>
    <d v="1975-01-20T00:00:00"/>
    <d v="1975-02-01T00:00:00"/>
    <d v="1975-02-05T00:00:00"/>
    <m/>
    <d v="1976-01-01T00:00:00"/>
    <d v="1976-03-14T00:00:00"/>
    <m/>
    <m/>
    <m/>
    <m/>
    <s v="WI"/>
    <n v="1"/>
    <n v="1"/>
    <n v="0.05"/>
    <x v="1"/>
    <s v="N"/>
    <n v="45.208219178082189"/>
    <n v="45.208219178082189"/>
    <n v="777.24"/>
    <n v="777.24"/>
    <s v="Flow GAS"/>
    <n v="4"/>
    <n v="4"/>
    <m/>
    <s v="Flow GAS"/>
    <x v="1"/>
    <s v="Producing"/>
    <s v="Producing"/>
    <x v="0"/>
    <x v="0"/>
    <s v="W 0052565 "/>
    <n v="0"/>
    <n v="0"/>
    <n v="0"/>
    <n v="0"/>
    <n v="0"/>
    <n v="0"/>
    <n v="0"/>
    <n v="0"/>
    <m/>
    <m/>
    <m/>
    <m/>
    <n v="0"/>
    <m/>
    <n v="0"/>
    <m/>
    <n v="14000"/>
    <n v="10900"/>
    <n v="24900"/>
    <x v="2"/>
    <m/>
    <n v="14000"/>
    <n v="10900"/>
    <x v="2"/>
    <s v=""/>
    <n v="22"/>
    <s v="1) Active well = Use reserve-life"/>
    <s v="No"/>
    <m/>
    <n v="14000"/>
    <n v="10900"/>
    <n v="24900"/>
    <n v="0.05"/>
    <n v="700"/>
    <n v="545"/>
    <n v="1245"/>
    <n v="21"/>
    <n v="1.35E-2"/>
    <n v="927.67713757206445"/>
    <n v="772.34987577588834"/>
    <n v="1700.0270133479528"/>
    <n v="1.7600000000000001E-2"/>
    <n v="643.09893331195985"/>
    <n v="490.69261871475589"/>
    <n v="1133.7915520267156"/>
    <s v="B.1) True shallow gas (Dino unit, JSGS, Med Hat Unit, Patricia Unit, Princess-PG, Cessford-CNRL). Use $14,000 for abandonment, and $10,900 for rec ($1,090 for pad site)."/>
  </r>
  <r>
    <s v="1 - Yes"/>
    <s v="1- Yes"/>
    <n v="204101906000"/>
    <s v="Duplicate, Dominant"/>
    <n v="52572"/>
    <s v="100/06-19-020-10W4/00"/>
    <n v="52572"/>
    <n v="2"/>
    <s v="100"/>
    <s v="06"/>
    <s v="19"/>
    <s v="020"/>
    <s v="10W4"/>
    <s v="00"/>
    <s v="06-19-020-10W4"/>
    <s v="06-19-020-10W4"/>
    <s v="AB"/>
    <s v="PRINCESS"/>
    <s v="IMAGINEA PRIN 6-19-20-10"/>
    <x v="5"/>
    <s v="Cor4 Oil Corp"/>
    <s v="Working Interest"/>
    <n v="1"/>
    <s v="PRINCESS - PG"/>
    <s v="No"/>
    <m/>
    <s v="Flow GAS"/>
    <d v="2020-05-31T00:00:00"/>
    <m/>
    <n v="1730"/>
    <m/>
    <m/>
    <s v="Flow GAS"/>
    <s v="Kmilk_rv;Kmed_hat"/>
    <s v="Cor4 Oil Corp"/>
    <n v="116228"/>
    <m/>
    <m/>
    <d v="1975-01-21T00:00:00"/>
    <d v="1975-01-21T00:00:00"/>
    <d v="1975-01-23T00:00:00"/>
    <m/>
    <d v="1975-11-01T00:00:00"/>
    <d v="1975-11-03T00:00:00"/>
    <m/>
    <m/>
    <m/>
    <m/>
    <s v="WI"/>
    <n v="1"/>
    <n v="1"/>
    <n v="1"/>
    <x v="0"/>
    <s v="N"/>
    <n v="45.238356164383561"/>
    <n v="45.238356164383561"/>
    <n v="527.30399999999997"/>
    <n v="527.30399999999997"/>
    <s v="Flow GAS"/>
    <n v="4"/>
    <n v="4"/>
    <m/>
    <s v="Flow GAS"/>
    <x v="1"/>
    <s v="Producing"/>
    <s v="Producing"/>
    <x v="0"/>
    <x v="0"/>
    <s v="W 0052572 "/>
    <n v="0"/>
    <n v="0"/>
    <n v="0"/>
    <n v="0"/>
    <n v="45480"/>
    <n v="16500"/>
    <n v="0"/>
    <n v="61980"/>
    <m/>
    <m/>
    <m/>
    <m/>
    <n v="61980"/>
    <m/>
    <n v="12331.7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14131307002"/>
    <s v="Duplicate, Dominant"/>
    <n v="52925"/>
    <s v="100/07-13-011-13W4/02"/>
    <n v="52925"/>
    <n v="2"/>
    <s v="100"/>
    <s v="07"/>
    <s v="13"/>
    <s v="011"/>
    <s v="13W4"/>
    <s v="02"/>
    <s v="07-13-011-13W4"/>
    <s v="07-13-011-13W4"/>
    <s v="AB"/>
    <s v="BOW ISLAND"/>
    <s v="SLE OC BI 7-13-11-13"/>
    <x v="8"/>
    <s v="SanLing Enrg Ltd"/>
    <s v="Working Interest"/>
    <n v="8.1250000000000003E-2"/>
    <s v="ALDERSON"/>
    <s v="No"/>
    <m/>
    <s v="ABD GAS"/>
    <d v="2007-08-31T00:00:00"/>
    <m/>
    <n v="3260"/>
    <m/>
    <m/>
    <s v="ABD GAS"/>
    <s v="Kbi_ss"/>
    <m/>
    <m/>
    <m/>
    <m/>
    <d v="1975-02-14T00:00:00"/>
    <d v="1975-02-20T00:00:00"/>
    <d v="1975-02-24T00:00:00"/>
    <m/>
    <d v="1977-07-01T00:00:00"/>
    <d v="1977-07-28T00:00:00"/>
    <m/>
    <d v="2015-12-30T00:00:00"/>
    <s v="Plate"/>
    <m/>
    <s v="WI"/>
    <n v="1"/>
    <n v="1"/>
    <n v="8.1250000000000003E-2"/>
    <x v="1"/>
    <s v="N"/>
    <n v="45.156164383561645"/>
    <n v="45.156164383561645"/>
    <n v="993.64800000000002"/>
    <n v="993.64800000000002"/>
    <s v="ABD GAS"/>
    <n v="14"/>
    <n v="14"/>
    <m/>
    <s v="ABD GAS"/>
    <x v="1"/>
    <s v="Abandoned"/>
    <s v="Abandoned"/>
    <x v="1"/>
    <x v="1"/>
    <s v="W 0052925 "/>
    <n v="0"/>
    <n v="0"/>
    <n v="0"/>
    <n v="0"/>
    <n v="0"/>
    <n v="0"/>
    <n v="0"/>
    <n v="0"/>
    <m/>
    <m/>
    <m/>
    <m/>
    <n v="0"/>
    <m/>
    <n v="0"/>
    <m/>
    <n v="0"/>
    <n v="10900"/>
    <n v="10900"/>
    <x v="5"/>
    <m/>
    <n v="0"/>
    <n v="10900"/>
    <x v="5"/>
    <s v=""/>
    <n v="7"/>
    <s v="B.1) Non Op Reclamation only; spread evenly"/>
    <n v="8"/>
    <m/>
    <n v="0"/>
    <n v="10900"/>
    <n v="10900"/>
    <n v="8.1250000000000003E-2"/>
    <n v="0"/>
    <n v="885.625"/>
    <n v="885.625"/>
    <n v="8"/>
    <n v="1.35E-2"/>
    <n v="0"/>
    <n v="1054.2865279148664"/>
    <n v="1054.2865279148664"/>
    <n v="1.7600000000000001E-2"/>
    <n v="0"/>
    <n v="840.34259798015751"/>
    <n v="840.34259798015751"/>
    <s v="E.1) Fully abandoned, reclamation only. Shallow Gas. Use $10,900 for rec ($1,090 for pad site)."/>
  </r>
  <r>
    <s v="1 - Yes"/>
    <s v="1- Yes"/>
    <n v="214120506000"/>
    <s v="Duplicate, Dominant"/>
    <n v="53227"/>
    <s v="100/06-05-021-12W4/00"/>
    <n v="53227"/>
    <n v="2"/>
    <s v="100"/>
    <s v="06"/>
    <s v="05"/>
    <s v="021"/>
    <s v="12W4"/>
    <s v="00"/>
    <s v="06-05-021-12W4"/>
    <s v="06-05-021-12W4"/>
    <s v="AB"/>
    <s v="PRINCESS"/>
    <s v="ABERCAN ET AL PRINCESS 6-5-21-12"/>
    <x v="3"/>
    <s v="TAQA North Ltd"/>
    <s v="Working Interest"/>
    <n v="0.49"/>
    <s v="PATR UNIT"/>
    <s v="No"/>
    <m/>
    <s v="Flow GAS"/>
    <d v="2020-05-31T00:00:00"/>
    <m/>
    <n v="2250"/>
    <m/>
    <m/>
    <s v="Flow GAS"/>
    <s v="Kmilk_rv;Kmed_hat;K2nd_ws"/>
    <s v="TAQA North Ltd"/>
    <n v="7440010"/>
    <m/>
    <m/>
    <d v="1975-03-07T00:00:00"/>
    <d v="1975-03-12T00:00:00"/>
    <d v="1975-03-14T00:00:00"/>
    <m/>
    <d v="1976-02-01T00:00:00"/>
    <d v="1976-02-22T00:00:00"/>
    <m/>
    <m/>
    <m/>
    <m/>
    <s v="WI"/>
    <n v="1"/>
    <n v="1"/>
    <n v="0.49"/>
    <x v="1"/>
    <s v="N"/>
    <n v="45.101369863013701"/>
    <n v="45.101369863013701"/>
    <n v="685.80000000000007"/>
    <n v="685.80000000000007"/>
    <s v="Flow GAS"/>
    <n v="4"/>
    <n v="4"/>
    <m/>
    <s v="Flow GAS"/>
    <x v="1"/>
    <s v="Producing"/>
    <s v="Producing"/>
    <x v="0"/>
    <x v="0"/>
    <s v="W 005322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806000"/>
    <s v="Duplicate, Dominant"/>
    <n v="53234"/>
    <s v="100/06-08-021-12W4/00"/>
    <n v="53234"/>
    <n v="2"/>
    <s v="100"/>
    <s v="06"/>
    <s v="08"/>
    <s v="021"/>
    <s v="12W4"/>
    <s v="00"/>
    <s v="06-08-021-12W4"/>
    <s v="06-08-021-12W4"/>
    <s v="AB"/>
    <s v="PRINCESS"/>
    <s v="ABERCAN ET AL PRINCESS 6-8-21-12"/>
    <x v="3"/>
    <s v="TAQA North Ltd"/>
    <s v="Working Interest"/>
    <n v="0.49"/>
    <s v="PATR UNIT"/>
    <s v="No"/>
    <m/>
    <s v="Flow GAS"/>
    <d v="2020-05-31T00:00:00"/>
    <m/>
    <n v="2200"/>
    <m/>
    <m/>
    <s v="Flow GAS"/>
    <s v="Kmilk_rv;Kmed_hat;K2nd_ws"/>
    <s v="TAQA North Ltd"/>
    <n v="7440010"/>
    <m/>
    <m/>
    <d v="1975-03-10T00:00:00"/>
    <d v="1975-03-14T00:00:00"/>
    <d v="1975-03-17T00:00:00"/>
    <m/>
    <d v="1976-02-01T00:00:00"/>
    <d v="1976-02-19T00:00:00"/>
    <m/>
    <m/>
    <m/>
    <m/>
    <s v="WI"/>
    <n v="1"/>
    <n v="1"/>
    <n v="0.49"/>
    <x v="1"/>
    <s v="N"/>
    <n v="45.095890410958901"/>
    <n v="45.095890410958901"/>
    <n v="670.56000000000006"/>
    <n v="670.56000000000006"/>
    <s v="Flow GAS"/>
    <n v="4"/>
    <n v="4"/>
    <m/>
    <s v="Flow GAS"/>
    <x v="1"/>
    <s v="Producing"/>
    <s v="Producing"/>
    <x v="0"/>
    <x v="0"/>
    <s v="W 005323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06000"/>
    <s v="Duplicate, Dominant"/>
    <n v="53294"/>
    <s v="100/06-09-021-12W4/00"/>
    <n v="53294"/>
    <n v="2"/>
    <s v="100"/>
    <s v="06"/>
    <s v="09"/>
    <s v="021"/>
    <s v="12W4"/>
    <s v="00"/>
    <s v="06-09-021-12W4"/>
    <s v="06-09-021-12W4"/>
    <s v="AB"/>
    <s v="PRINCESS"/>
    <s v="ABERCAN ET AL PRINCESS 6-9-21-12"/>
    <x v="3"/>
    <s v="TAQA North Ltd"/>
    <s v="Working Interest"/>
    <n v="0.49"/>
    <s v="PATR UNIT"/>
    <s v="No"/>
    <m/>
    <s v="Flow GAS"/>
    <d v="2020-05-31T00:00:00"/>
    <m/>
    <n v="2210"/>
    <m/>
    <m/>
    <s v="Flow GAS"/>
    <s v="Kmilk_rv;Kmed_hat;K2nd_ws"/>
    <s v="TAQA North Ltd"/>
    <n v="7440010"/>
    <m/>
    <m/>
    <d v="1975-03-13T00:00:00"/>
    <d v="1975-03-17T00:00:00"/>
    <d v="1975-03-20T00:00:00"/>
    <m/>
    <d v="1976-02-01T00:00:00"/>
    <d v="1976-02-19T00:00:00"/>
    <m/>
    <m/>
    <m/>
    <m/>
    <s v="WI"/>
    <n v="1"/>
    <n v="1"/>
    <n v="0.49"/>
    <x v="1"/>
    <s v="N"/>
    <n v="45.087671232876716"/>
    <n v="45.087671232876716"/>
    <n v="673.60800000000006"/>
    <n v="673.60800000000006"/>
    <s v="Flow GAS"/>
    <n v="4"/>
    <n v="4"/>
    <m/>
    <s v="Flow GAS"/>
    <x v="1"/>
    <s v="Producing"/>
    <s v="Producing"/>
    <x v="0"/>
    <x v="0"/>
    <s v="W 005329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06000"/>
    <s v="Duplicate, Dominant"/>
    <n v="53303"/>
    <s v="100/06-17-021-12W4/00"/>
    <n v="53303"/>
    <n v="2"/>
    <s v="100"/>
    <s v="06"/>
    <s v="17"/>
    <s v="021"/>
    <s v="12W4"/>
    <s v="00"/>
    <s v="06-17-021-12W4"/>
    <s v="06-17-021-12W4"/>
    <s v="AB"/>
    <s v="PRINCESS"/>
    <s v="ABERCAN ET AL PRINCESS 6-17-21-12"/>
    <x v="3"/>
    <s v="TAQA North Ltd"/>
    <s v="Working Interest"/>
    <n v="0.49"/>
    <s v="PATR UNIT"/>
    <s v="No"/>
    <m/>
    <s v="Flow GAS"/>
    <d v="2020-05-31T00:00:00"/>
    <m/>
    <n v="2200"/>
    <m/>
    <m/>
    <s v="Flow GAS"/>
    <s v="Kmilk_rv;Kmed_hat;K2nd_ws"/>
    <s v="TAQA North Ltd"/>
    <n v="7440010"/>
    <m/>
    <m/>
    <d v="1975-03-14T00:00:00"/>
    <d v="1975-03-21T00:00:00"/>
    <d v="1975-03-23T00:00:00"/>
    <m/>
    <d v="1976-02-01T00:00:00"/>
    <d v="1976-02-20T00:00:00"/>
    <m/>
    <m/>
    <m/>
    <m/>
    <s v="WI"/>
    <n v="1"/>
    <n v="1"/>
    <n v="0.49"/>
    <x v="1"/>
    <s v="N"/>
    <n v="45.076712328767123"/>
    <n v="45.076712328767123"/>
    <n v="670.56000000000006"/>
    <n v="670.56000000000006"/>
    <s v="Flow GAS"/>
    <n v="4"/>
    <n v="4"/>
    <m/>
    <s v="Flow GAS"/>
    <x v="1"/>
    <s v="Producing"/>
    <s v="Producing"/>
    <x v="0"/>
    <x v="0"/>
    <s v="W 005330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06000"/>
    <s v="Duplicate, Dominant"/>
    <n v="53372"/>
    <s v="100/06-18-021-12W4/00"/>
    <n v="53372"/>
    <n v="2"/>
    <s v="100"/>
    <s v="06"/>
    <s v="18"/>
    <s v="021"/>
    <s v="12W4"/>
    <s v="00"/>
    <s v="06-18-021-12W4"/>
    <s v="06-18-021-12W4"/>
    <s v="AB"/>
    <s v="PRINCESS"/>
    <s v="ABERCAN ET AL PRINCESS 6-18-21-12"/>
    <x v="3"/>
    <s v="TAQA North Ltd"/>
    <s v="Working Interest"/>
    <n v="0.49"/>
    <s v="PATR UNIT"/>
    <s v="No"/>
    <m/>
    <s v="Flow GAS"/>
    <d v="2020-05-31T00:00:00"/>
    <m/>
    <n v="2220"/>
    <m/>
    <m/>
    <s v="Flow GAS"/>
    <s v="Kmilk_rv;Kmed_hat;K2nd_ws"/>
    <s v="TAQA North Ltd"/>
    <n v="7440010"/>
    <m/>
    <m/>
    <d v="1975-03-20T00:00:00"/>
    <d v="1975-03-24T00:00:00"/>
    <d v="1975-03-26T00:00:00"/>
    <m/>
    <d v="1976-02-01T00:00:00"/>
    <d v="1976-02-20T00:00:00"/>
    <m/>
    <m/>
    <m/>
    <m/>
    <s v="WI"/>
    <n v="1"/>
    <n v="1"/>
    <n v="0.49"/>
    <x v="1"/>
    <s v="N"/>
    <n v="45.06849315068493"/>
    <n v="45.06849315068493"/>
    <n v="676.65600000000006"/>
    <n v="676.65600000000006"/>
    <s v="Flow GAS"/>
    <n v="4"/>
    <n v="4"/>
    <m/>
    <s v="Flow GAS"/>
    <x v="1"/>
    <s v="Producing"/>
    <s v="Producing"/>
    <x v="0"/>
    <x v="0"/>
    <s v="W 005337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92006000"/>
    <s v="Duplicate, Dominant"/>
    <n v="53383"/>
    <s v="100/06-20-019-09W4/00"/>
    <n v="53383"/>
    <n v="2"/>
    <s v="100"/>
    <s v="06"/>
    <s v="20"/>
    <s v="019"/>
    <s v="09W4"/>
    <s v="00"/>
    <s v="06-20-019-09W4"/>
    <s v="06-20-019-09W4"/>
    <s v="AB"/>
    <s v="JENNER"/>
    <s v="IMAGINEA JENNER 6-20-19-9"/>
    <x v="5"/>
    <s v="Cor4 Oil Corp"/>
    <s v="Working Interest"/>
    <n v="1"/>
    <s v="PRINCESS - PG"/>
    <s v="No"/>
    <m/>
    <s v="Flow GAS"/>
    <d v="2020-05-31T00:00:00"/>
    <m/>
    <n v="2330"/>
    <m/>
    <m/>
    <s v="Flow GAS"/>
    <s v="Kmilk_rv;Kmed_hat;K2nd_ws"/>
    <s v="Cor4 Oil Corp"/>
    <n v="149379"/>
    <m/>
    <m/>
    <d v="1975-03-21T00:00:00"/>
    <d v="1975-03-22T00:00:00"/>
    <d v="1975-03-24T00:00:00"/>
    <m/>
    <d v="1975-12-01T00:00:00"/>
    <d v="1975-12-18T00:00:00"/>
    <m/>
    <m/>
    <m/>
    <m/>
    <s v="WI"/>
    <n v="1"/>
    <n v="1"/>
    <n v="1"/>
    <x v="0"/>
    <s v="N"/>
    <n v="45.073972602739723"/>
    <n v="45.073972602739723"/>
    <n v="710.18400000000008"/>
    <n v="710.18400000000008"/>
    <s v="Flow GAS"/>
    <n v="4"/>
    <n v="4"/>
    <m/>
    <s v="Flow GAS"/>
    <x v="1"/>
    <s v="Producing"/>
    <s v="Producing"/>
    <x v="0"/>
    <x v="0"/>
    <s v="W 0053383 "/>
    <n v="0"/>
    <n v="0"/>
    <n v="0"/>
    <n v="0"/>
    <n v="45480"/>
    <n v="16500"/>
    <n v="0"/>
    <n v="61980"/>
    <m/>
    <n v="-23011.25"/>
    <s v="Tubing Declaration"/>
    <d v="2019-07-01T00:00:00"/>
    <n v="38968.75"/>
    <m/>
    <n v="5318.0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906020"/>
    <s v="Duplicate, Dominant"/>
    <n v="53386"/>
    <s v="102/06-19-019-09W4/00"/>
    <n v="53386"/>
    <n v="2"/>
    <s v="102"/>
    <s v="06"/>
    <s v="19"/>
    <s v="019"/>
    <s v="09W4"/>
    <s v="00"/>
    <s v="06-19-019-09W4"/>
    <s v="06-19-019-09W4"/>
    <s v="AB"/>
    <s v="JENNER"/>
    <s v="IMAGINEA JENNER 6-19-19-9"/>
    <x v="5"/>
    <s v="Cor4 Oil Corp"/>
    <s v="Working Interest"/>
    <n v="1"/>
    <s v="PRINCESS - PG"/>
    <s v="No"/>
    <m/>
    <s v="Flow GAS"/>
    <d v="2020-05-31T00:00:00"/>
    <m/>
    <n v="2310"/>
    <m/>
    <m/>
    <s v="Flow GAS"/>
    <s v="Kmilk_rv;Kmed_hat;K2nd_ws"/>
    <s v="Cor4 Oil Corp"/>
    <n v="149379"/>
    <m/>
    <m/>
    <d v="1975-03-24T00:00:00"/>
    <d v="1975-03-24T00:00:00"/>
    <d v="1975-03-26T00:00:00"/>
    <m/>
    <d v="1975-12-01T00:00:00"/>
    <d v="1975-12-22T00:00:00"/>
    <m/>
    <m/>
    <m/>
    <m/>
    <s v="WI"/>
    <n v="1"/>
    <n v="1"/>
    <n v="1"/>
    <x v="0"/>
    <s v="N"/>
    <n v="45.06849315068493"/>
    <n v="45.06849315068493"/>
    <n v="704.08800000000008"/>
    <n v="704.08800000000008"/>
    <s v="Flow GAS"/>
    <n v="4"/>
    <n v="4"/>
    <m/>
    <s v="Flow GAS"/>
    <x v="1"/>
    <s v="Producing"/>
    <s v="Producing"/>
    <x v="0"/>
    <x v="0"/>
    <s v="W 0053386 "/>
    <n v="0"/>
    <n v="0"/>
    <n v="0"/>
    <n v="0"/>
    <n v="45480"/>
    <n v="16500"/>
    <n v="0"/>
    <n v="61980"/>
    <m/>
    <n v="-23011.25"/>
    <s v="Tubing Declaration"/>
    <d v="2019-07-01T00:00:00"/>
    <n v="38968.75"/>
    <m/>
    <n v="11561.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0606000"/>
    <s v="Duplicate, Dominant"/>
    <n v="53390"/>
    <s v="100/06-06-021-12W4/00"/>
    <n v="53390"/>
    <n v="2"/>
    <s v="100"/>
    <s v="06"/>
    <s v="06"/>
    <s v="021"/>
    <s v="12W4"/>
    <s v="00"/>
    <s v="06-06-021-12W4"/>
    <s v="06-06-021-12W4"/>
    <s v="AB"/>
    <s v="PRINCESS"/>
    <s v="ABERCAN ET AL PRINCESS 6-6-21-12"/>
    <x v="3"/>
    <s v="TAQA North Ltd"/>
    <s v="Working Interest"/>
    <n v="0.49"/>
    <s v="PATR UNIT"/>
    <s v="No"/>
    <m/>
    <s v="Flow GAS"/>
    <d v="2020-05-31T00:00:00"/>
    <m/>
    <n v="2225"/>
    <m/>
    <m/>
    <s v="Flow GAS"/>
    <s v="Kmilk_rv;Kmed_hat;K2nd_ws"/>
    <s v="TAQA North Ltd"/>
    <n v="7440010"/>
    <m/>
    <m/>
    <d v="1975-03-24T00:00:00"/>
    <d v="1975-03-31T00:00:00"/>
    <d v="1975-04-02T00:00:00"/>
    <m/>
    <d v="1976-02-01T00:00:00"/>
    <d v="1976-02-19T00:00:00"/>
    <m/>
    <m/>
    <m/>
    <m/>
    <s v="WI"/>
    <n v="1"/>
    <n v="1"/>
    <n v="0.49"/>
    <x v="1"/>
    <s v="N"/>
    <n v="45.049315068493151"/>
    <n v="45.049315068493151"/>
    <n v="678.18000000000006"/>
    <n v="678.18000000000006"/>
    <s v="Flow GAS"/>
    <n v="4"/>
    <n v="4"/>
    <m/>
    <s v="Flow GAS"/>
    <x v="1"/>
    <s v="Producing"/>
    <s v="Producing"/>
    <x v="0"/>
    <x v="0"/>
    <s v="W 005339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02000"/>
    <s v="Duplicate, Dominant"/>
    <n v="53391"/>
    <s v="100/02-20-021-12W4/00"/>
    <n v="53391"/>
    <n v="2"/>
    <s v="100"/>
    <s v="02"/>
    <s v="20"/>
    <s v="021"/>
    <s v="12W4"/>
    <s v="00"/>
    <s v="02-20-021-12W4"/>
    <s v="02-20-021-12W4"/>
    <s v="AB"/>
    <s v="PRINCESS"/>
    <s v="ABERCAN ET AL PRINCESS 2-20-21-12"/>
    <x v="3"/>
    <s v="TAQA North Ltd"/>
    <s v="Working Interest"/>
    <n v="0.49"/>
    <s v="PATR UNIT"/>
    <s v="No"/>
    <m/>
    <s v="Flow GAS"/>
    <d v="2020-05-31T00:00:00"/>
    <m/>
    <n v="2085"/>
    <m/>
    <m/>
    <s v="Flow GAS"/>
    <s v="Kmilk_rv;Kmed_hat;K2nd_ws"/>
    <s v="TAQA North Ltd"/>
    <n v="7440010"/>
    <m/>
    <m/>
    <d v="1975-03-24T00:00:00"/>
    <d v="1975-03-28T00:00:00"/>
    <d v="1975-03-30T00:00:00"/>
    <m/>
    <d v="1976-02-01T00:00:00"/>
    <d v="1976-02-20T00:00:00"/>
    <m/>
    <m/>
    <m/>
    <m/>
    <s v="WI"/>
    <n v="1"/>
    <n v="1"/>
    <n v="0.49"/>
    <x v="1"/>
    <s v="N"/>
    <n v="45.057534246575344"/>
    <n v="45.057534246575344"/>
    <n v="635.50800000000004"/>
    <n v="635.50800000000004"/>
    <s v="Flow GAS"/>
    <n v="4"/>
    <n v="4"/>
    <m/>
    <s v="Flow GAS"/>
    <x v="1"/>
    <s v="Producing"/>
    <s v="Producing"/>
    <x v="0"/>
    <x v="0"/>
    <s v="W 005339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06000"/>
    <s v="Duplicate, Dominant"/>
    <n v="53418"/>
    <s v="100/06-07-021-12W4/00"/>
    <n v="53418"/>
    <n v="2"/>
    <s v="100"/>
    <s v="06"/>
    <s v="07"/>
    <s v="021"/>
    <s v="12W4"/>
    <s v="00"/>
    <s v="06-07-021-12W4"/>
    <s v="06-07-021-12W4"/>
    <s v="AB"/>
    <s v="PRINCESS"/>
    <s v="ABERCAN ET AL PRINCESS 6-7-21-12"/>
    <x v="3"/>
    <s v="TAQA North Ltd"/>
    <s v="Working Interest"/>
    <n v="0.49"/>
    <s v="PATR UNIT"/>
    <s v="No"/>
    <m/>
    <s v="Flow GAS"/>
    <d v="2020-05-31T00:00:00"/>
    <m/>
    <n v="2215"/>
    <m/>
    <m/>
    <s v="Flow GAS"/>
    <s v="Kmilk_rv;Kmed_hat;K2nd_ws"/>
    <s v="TAQA North Ltd"/>
    <n v="7440010"/>
    <m/>
    <m/>
    <d v="1975-03-27T00:00:00"/>
    <d v="1975-04-02T00:00:00"/>
    <d v="1975-04-05T00:00:00"/>
    <m/>
    <d v="1976-02-01T00:00:00"/>
    <d v="1976-02-19T00:00:00"/>
    <m/>
    <m/>
    <m/>
    <m/>
    <s v="WI"/>
    <n v="1"/>
    <n v="1"/>
    <n v="0.49"/>
    <x v="1"/>
    <s v="N"/>
    <n v="45.043835616438358"/>
    <n v="45.043835616438358"/>
    <n v="675.13200000000006"/>
    <n v="675.13200000000006"/>
    <s v="Flow GAS"/>
    <n v="4"/>
    <n v="4"/>
    <m/>
    <s v="Flow GAS"/>
    <x v="1"/>
    <s v="Producing"/>
    <s v="Producing"/>
    <x v="0"/>
    <x v="0"/>
    <s v="W 005341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310000"/>
    <s v="Duplicate, Dominant"/>
    <n v="53430"/>
    <s v="100/10-03-021-12W4/00"/>
    <n v="53430"/>
    <n v="2"/>
    <s v="100"/>
    <s v="10"/>
    <s v="03"/>
    <s v="021"/>
    <s v="12W4"/>
    <s v="00"/>
    <s v="10-03-021-12W4"/>
    <s v="10-03-021-12W4"/>
    <s v="AB"/>
    <s v="PRINCESS"/>
    <s v="ABERCAN ET AL PRINCESS 10-3-21-12"/>
    <x v="3"/>
    <s v="TAQA North Ltd"/>
    <s v="Working Interest"/>
    <n v="0.49"/>
    <s v="PATR UNIT"/>
    <s v="No"/>
    <m/>
    <s v="Flow GAS"/>
    <d v="2020-05-31T00:00:00"/>
    <m/>
    <n v="2195"/>
    <m/>
    <m/>
    <s v="Flow GAS"/>
    <s v="Kmilk_rv;Kmed_hat;K2nd_ws"/>
    <s v="TAQA North Ltd"/>
    <n v="7440010"/>
    <m/>
    <m/>
    <d v="1975-03-31T00:00:00"/>
    <d v="1975-04-06T00:00:00"/>
    <d v="1975-04-08T00:00:00"/>
    <m/>
    <d v="1976-02-01T00:00:00"/>
    <d v="1976-02-19T00:00:00"/>
    <m/>
    <m/>
    <m/>
    <m/>
    <s v="WI"/>
    <n v="1"/>
    <n v="1"/>
    <n v="0.49"/>
    <x v="1"/>
    <s v="N"/>
    <n v="45.032876712328765"/>
    <n v="45.032876712328765"/>
    <n v="669.03600000000006"/>
    <n v="669.03600000000006"/>
    <s v="Flow GAS"/>
    <n v="4"/>
    <n v="4"/>
    <m/>
    <s v="Flow GAS"/>
    <x v="1"/>
    <s v="Producing"/>
    <s v="Producing"/>
    <x v="0"/>
    <x v="0"/>
    <s v="W 005343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100706000"/>
    <s v="Duplicate, Dominant"/>
    <n v="53439"/>
    <s v="100/06-07-020-10W4/00"/>
    <n v="53439"/>
    <n v="2"/>
    <s v="100"/>
    <s v="06"/>
    <s v="07"/>
    <s v="020"/>
    <s v="10W4"/>
    <s v="00"/>
    <s v="06-07-020-10W4"/>
    <s v="06-07-020-10W4"/>
    <s v="AB"/>
    <s v="PRINCESS"/>
    <s v="IMAGINEA PRIN 6-7-20-10"/>
    <x v="5"/>
    <s v="Cor4 Oil Corp"/>
    <s v="Working Interest"/>
    <n v="1"/>
    <s v="PRINCESS - PG"/>
    <s v="No"/>
    <m/>
    <s v="Flow GAS"/>
    <d v="2020-05-31T00:00:00"/>
    <m/>
    <n v="2273"/>
    <m/>
    <m/>
    <s v="Flow GAS"/>
    <s v="Kmilk_rv;Kmed_hat;K2nd_ws"/>
    <s v="Cor4 Oil Corp"/>
    <n v="116228"/>
    <m/>
    <m/>
    <d v="1975-04-02T00:00:00"/>
    <d v="1975-06-11T00:00:00"/>
    <d v="1975-06-13T00:00:00"/>
    <m/>
    <d v="1975-11-01T00:00:00"/>
    <d v="1975-11-03T00:00:00"/>
    <m/>
    <m/>
    <m/>
    <m/>
    <s v="WI"/>
    <n v="1"/>
    <n v="1"/>
    <n v="1"/>
    <x v="0"/>
    <s v="N"/>
    <n v="44.852054794520548"/>
    <n v="44.852054794520548"/>
    <n v="692.81040000000007"/>
    <n v="692.81040000000007"/>
    <s v="Flow GAS"/>
    <n v="4"/>
    <n v="4"/>
    <m/>
    <s v="Flow GAS"/>
    <x v="1"/>
    <s v="Producing"/>
    <s v="Producing"/>
    <x v="0"/>
    <x v="0"/>
    <s v="W 0053439 "/>
    <n v="0"/>
    <n v="0"/>
    <n v="0"/>
    <n v="0"/>
    <n v="45480"/>
    <n v="16500"/>
    <n v="0"/>
    <n v="61980"/>
    <m/>
    <n v="-23011.25"/>
    <s v="Tubing Declaration"/>
    <d v="2019-07-01T00:00:00"/>
    <n v="38968.75"/>
    <m/>
    <n v="46013.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806002"/>
    <s v="Duplicate, Dominant"/>
    <n v="53440"/>
    <s v="100/06-18-020-10W4/02"/>
    <n v="53440"/>
    <n v="2"/>
    <s v="100"/>
    <s v="06"/>
    <s v="18"/>
    <s v="020"/>
    <s v="10W4"/>
    <s v="02"/>
    <s v="06-18-020-10W4"/>
    <s v="06-18-020-10W4"/>
    <s v="AB"/>
    <s v="PRINCESS"/>
    <s v="IMAGINEA PRIN 6-18-20-10"/>
    <x v="5"/>
    <s v="Cor4 Oil Corp"/>
    <s v="Working Interest"/>
    <n v="1"/>
    <s v="PRINCESS - PG"/>
    <s v="No"/>
    <m/>
    <s v="Flow GAS"/>
    <d v="2020-05-31T00:00:00"/>
    <m/>
    <n v="2270"/>
    <m/>
    <m/>
    <s v="Flow GAS"/>
    <s v="Kmilk_rv;Kmed_hat;K2nd_ws"/>
    <s v="Cor4 Oil Corp"/>
    <n v="116228"/>
    <m/>
    <m/>
    <d v="1975-04-02T00:00:00"/>
    <d v="1975-06-09T00:00:00"/>
    <d v="1975-06-11T00:00:00"/>
    <m/>
    <d v="1976-01-01T00:00:00"/>
    <d v="1976-07-07T00:00:00"/>
    <m/>
    <m/>
    <m/>
    <m/>
    <s v="WI"/>
    <n v="1"/>
    <n v="1"/>
    <n v="1"/>
    <x v="0"/>
    <s v="N"/>
    <n v="44.857534246575341"/>
    <n v="44.857534246575341"/>
    <n v="691.89600000000007"/>
    <n v="691.89600000000007"/>
    <s v="Flow GAS"/>
    <n v="4"/>
    <n v="4"/>
    <m/>
    <s v="Flow GAS"/>
    <x v="1"/>
    <s v="Producing"/>
    <s v="Producing"/>
    <x v="0"/>
    <x v="0"/>
    <s v="W 0053440 "/>
    <n v="0"/>
    <n v="0"/>
    <n v="0"/>
    <n v="0"/>
    <n v="45480"/>
    <n v="16500"/>
    <n v="0"/>
    <n v="61980"/>
    <m/>
    <n v="-23011.25"/>
    <s v="Tubing Declaration"/>
    <d v="2019-07-01T00:00:00"/>
    <n v="38968.75"/>
    <m/>
    <n v="32101.200000000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506000"/>
    <s v="Duplicate, Dominant"/>
    <n v="53441"/>
    <s v="100/06-05-020-10W4/00"/>
    <n v="53441"/>
    <n v="2"/>
    <s v="100"/>
    <s v="06"/>
    <s v="05"/>
    <s v="020"/>
    <s v="10W4"/>
    <s v="00"/>
    <s v="06-05-020-10W4"/>
    <s v="06-05-020-10W4"/>
    <s v="AB"/>
    <s v="PRINCESS"/>
    <s v="IMAGINEA PRIN 6-5-20-10"/>
    <x v="5"/>
    <s v="Cor4 Oil Corp"/>
    <s v="Working Interest"/>
    <n v="1"/>
    <s v="PRINCESS - PG"/>
    <s v="No"/>
    <m/>
    <s v="Flow GAS"/>
    <d v="2020-05-31T00:00:00"/>
    <m/>
    <n v="2270"/>
    <m/>
    <m/>
    <s v="Flow GAS"/>
    <s v="Kmilk_rv;Kmed_hat;K2nd_ws"/>
    <s v="Cor4 Oil Corp"/>
    <n v="116228"/>
    <m/>
    <m/>
    <d v="1975-04-02T00:00:00"/>
    <d v="1975-04-04T00:00:00"/>
    <d v="1975-04-06T00:00:00"/>
    <m/>
    <d v="1975-11-01T00:00:00"/>
    <d v="1975-11-03T00:00:00"/>
    <m/>
    <m/>
    <m/>
    <m/>
    <s v="WI"/>
    <n v="1"/>
    <n v="1"/>
    <n v="1"/>
    <x v="0"/>
    <s v="N"/>
    <n v="45.038356164383565"/>
    <n v="45.038356164383565"/>
    <n v="691.89600000000007"/>
    <n v="691.89600000000007"/>
    <s v="Flow GAS"/>
    <n v="4"/>
    <n v="4"/>
    <m/>
    <s v="Flow GAS"/>
    <x v="1"/>
    <s v="Producing"/>
    <s v="Producing"/>
    <x v="0"/>
    <x v="0"/>
    <s v="W 0053441 "/>
    <n v="17975"/>
    <n v="46288"/>
    <n v="0"/>
    <n v="4494"/>
    <n v="0"/>
    <n v="16500"/>
    <n v="0"/>
    <n v="85257"/>
    <m/>
    <n v="-46288"/>
    <s v="Groundwater Protection"/>
    <d v="2019-10-01T00:00:00"/>
    <n v="38969"/>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1506000"/>
    <s v="Duplicate, Dominant"/>
    <n v="53442"/>
    <s v="100/06-15-020-10W4/00"/>
    <n v="53442"/>
    <n v="2"/>
    <s v="100"/>
    <s v="06"/>
    <s v="15"/>
    <s v="020"/>
    <s v="10W4"/>
    <s v="00"/>
    <s v="06-15-020-10W4"/>
    <s v="06-15-020-10W4"/>
    <s v="AB"/>
    <s v="PRINCESS"/>
    <s v="IMAGINEA PRIN 6-15-20-10"/>
    <x v="5"/>
    <s v="Cor4 Oil Corp"/>
    <s v="Working Interest"/>
    <n v="1"/>
    <s v="PRINCESS - PG"/>
    <s v="No"/>
    <m/>
    <s v="Flow GAS"/>
    <d v="2020-05-31T00:00:00"/>
    <m/>
    <n v="2374"/>
    <m/>
    <m/>
    <s v="Flow GAS"/>
    <s v="Kmilk_rv;Kmed_hat;K2nd_ws"/>
    <s v="Cor4 Oil Corp"/>
    <n v="116228"/>
    <m/>
    <m/>
    <d v="1975-04-02T00:00:00"/>
    <d v="1975-06-06T00:00:00"/>
    <d v="1975-06-08T00:00:00"/>
    <m/>
    <d v="1976-01-01T00:00:00"/>
    <d v="1976-01-20T00:00:00"/>
    <m/>
    <m/>
    <m/>
    <m/>
    <s v="WI"/>
    <n v="1"/>
    <n v="1"/>
    <n v="1"/>
    <x v="0"/>
    <s v="N"/>
    <n v="44.865753424657534"/>
    <n v="44.865753424657534"/>
    <n v="723.59520000000009"/>
    <n v="723.59520000000009"/>
    <s v="Flow GAS"/>
    <n v="4"/>
    <n v="4"/>
    <m/>
    <s v="Flow GAS"/>
    <x v="1"/>
    <s v="Producing"/>
    <s v="Producing"/>
    <x v="0"/>
    <x v="0"/>
    <s v="W 0053442 "/>
    <n v="0"/>
    <n v="0"/>
    <n v="0"/>
    <n v="0"/>
    <n v="45480"/>
    <n v="16500"/>
    <n v="0"/>
    <n v="61980"/>
    <m/>
    <n v="-23011.25"/>
    <s v="Tubing Declaration"/>
    <d v="2019-07-01T00:00:00"/>
    <n v="38968.75"/>
    <m/>
    <n v="18420.6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0606000"/>
    <s v="Duplicate, Dominant"/>
    <n v="53447"/>
    <s v="100/06-06-020-10W4/00"/>
    <n v="53447"/>
    <n v="2"/>
    <s v="100"/>
    <s v="06"/>
    <s v="06"/>
    <s v="020"/>
    <s v="10W4"/>
    <s v="00"/>
    <s v="06-06-020-10W4"/>
    <s v="06-06-020-10W4"/>
    <s v="AB"/>
    <s v="PRINCESS"/>
    <s v="IMAGINEA PRIN 6-6-20-10"/>
    <x v="5"/>
    <s v="Cor4 Oil Corp"/>
    <s v="Working Interest"/>
    <n v="1"/>
    <s v="PRINCESS - PG"/>
    <s v="No"/>
    <m/>
    <s v="Flow GAS"/>
    <d v="2020-05-31T00:00:00"/>
    <m/>
    <n v="2275"/>
    <m/>
    <m/>
    <s v="Flow GAS"/>
    <s v="Kmilk_rv;Kmed_hat;K2nd_ws"/>
    <s v="Cor4 Oil Corp"/>
    <n v="116228"/>
    <m/>
    <m/>
    <d v="1975-04-03T00:00:00"/>
    <d v="1975-06-14T00:00:00"/>
    <d v="1975-06-16T00:00:00"/>
    <m/>
    <d v="1975-11-01T00:00:00"/>
    <d v="1975-11-03T00:00:00"/>
    <m/>
    <m/>
    <m/>
    <m/>
    <s v="WI"/>
    <n v="1"/>
    <n v="1"/>
    <n v="1"/>
    <x v="0"/>
    <s v="N"/>
    <n v="44.843835616438355"/>
    <n v="44.843835616438355"/>
    <n v="693.42000000000007"/>
    <n v="693.42000000000007"/>
    <s v="Flow GAS"/>
    <n v="4"/>
    <n v="4"/>
    <m/>
    <s v="Flow GAS"/>
    <x v="1"/>
    <s v="Producing"/>
    <s v="Producing"/>
    <x v="0"/>
    <x v="0"/>
    <s v="W 0053447 "/>
    <n v="0"/>
    <n v="0"/>
    <n v="0"/>
    <n v="0"/>
    <n v="45480"/>
    <n v="16500"/>
    <n v="0"/>
    <n v="61980"/>
    <m/>
    <n v="-23011.25"/>
    <s v="Tubing Declaration"/>
    <d v="2019-07-01T00:00:00"/>
    <n v="38968.75"/>
    <m/>
    <n v="23199.1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120411020"/>
    <s v="Duplicate, Dominant"/>
    <n v="53460"/>
    <s v="102/11-04-021-12W4/00"/>
    <n v="53460"/>
    <n v="2"/>
    <s v="102"/>
    <s v="11"/>
    <s v="04"/>
    <s v="021"/>
    <s v="12W4"/>
    <s v="00"/>
    <s v="11-04-021-12W4"/>
    <s v="11-04-021-12W4"/>
    <s v="AB"/>
    <s v="PRINCESS"/>
    <s v="ABERCAN ET AL PRINCESS 11-4MH-21-12"/>
    <x v="3"/>
    <s v="TAQA North Ltd"/>
    <s v="Working Interest"/>
    <n v="0.49"/>
    <s v="PATR UNIT"/>
    <s v="No"/>
    <m/>
    <s v="Flow GAS"/>
    <d v="2020-05-31T00:00:00"/>
    <m/>
    <n v="1625"/>
    <m/>
    <m/>
    <s v="Flow GAS"/>
    <s v="Kmilk_rv;Kmed_hat"/>
    <s v="TAQA North Ltd"/>
    <n v="7440010"/>
    <m/>
    <m/>
    <d v="1975-04-09T00:00:00"/>
    <d v="1975-06-04T00:00:00"/>
    <d v="1975-06-06T00:00:00"/>
    <m/>
    <d v="1976-02-01T00:00:00"/>
    <d v="1976-02-21T00:00:00"/>
    <m/>
    <m/>
    <m/>
    <m/>
    <s v="WI"/>
    <n v="1"/>
    <n v="1"/>
    <n v="0.49"/>
    <x v="1"/>
    <s v="N"/>
    <n v="44.871232876712327"/>
    <n v="44.871232876712327"/>
    <n v="495.3"/>
    <n v="495.3"/>
    <s v="Flow GAS"/>
    <n v="4"/>
    <n v="4"/>
    <m/>
    <s v="Flow GAS"/>
    <x v="1"/>
    <s v="Producing"/>
    <s v="Producing"/>
    <x v="0"/>
    <x v="0"/>
    <s v="W 0053460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907020"/>
    <s v="Duplicate, Dominant"/>
    <n v="53487"/>
    <s v="102/07-19-021-12W4/00"/>
    <n v="53487"/>
    <n v="2"/>
    <s v="102"/>
    <s v="07"/>
    <s v="19"/>
    <s v="021"/>
    <s v="12W4"/>
    <s v="00"/>
    <s v="07-19-021-12W4"/>
    <s v="07-19-021-12W4"/>
    <s v="AB"/>
    <s v="PRINCESS"/>
    <s v="ABERCAN ET AL PRINCESS 7-19MH-21-12"/>
    <x v="3"/>
    <s v="TAQA North Ltd"/>
    <s v="Working Interest"/>
    <n v="0.49"/>
    <s v="PATR UNIT"/>
    <s v="No"/>
    <m/>
    <s v="Flow GAS"/>
    <d v="2020-05-31T00:00:00"/>
    <m/>
    <n v="1670"/>
    <m/>
    <m/>
    <s v="Flow GAS"/>
    <s v="Kmilk_rv;Kmed_hat"/>
    <s v="TAQA North Ltd"/>
    <n v="7440010"/>
    <m/>
    <m/>
    <d v="1975-04-24T00:00:00"/>
    <d v="1975-06-08T00:00:00"/>
    <d v="1975-06-10T00:00:00"/>
    <m/>
    <d v="1976-02-01T00:00:00"/>
    <d v="1976-02-20T00:00:00"/>
    <m/>
    <m/>
    <m/>
    <m/>
    <s v="WI"/>
    <n v="1"/>
    <n v="1"/>
    <n v="0.49"/>
    <x v="1"/>
    <s v="N"/>
    <n v="44.860273972602741"/>
    <n v="44.860273972602741"/>
    <n v="509.01600000000002"/>
    <n v="509.01600000000002"/>
    <s v="Flow GAS"/>
    <n v="4"/>
    <n v="4"/>
    <m/>
    <s v="Flow GAS"/>
    <x v="1"/>
    <s v="Producing"/>
    <s v="Producing"/>
    <x v="0"/>
    <x v="0"/>
    <s v="W 005348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102906002"/>
    <s v="Duplicate, Dominant"/>
    <n v="53897"/>
    <s v="100/06-29-020-10W4/02"/>
    <n v="53897"/>
    <n v="2"/>
    <s v="100"/>
    <s v="06"/>
    <s v="29"/>
    <s v="020"/>
    <s v="10W4"/>
    <s v="02"/>
    <s v="06-29-020-10W4"/>
    <s v="06-29-020-10W4"/>
    <s v="AB"/>
    <s v="PRINCESS"/>
    <s v="IMAGINEA PRIN 6-29-20-10"/>
    <x v="5"/>
    <s v="Cor4 Oil Corp"/>
    <s v="Working Interest"/>
    <n v="1"/>
    <s v="PRINCESS - PG"/>
    <s v="No"/>
    <m/>
    <s v="ABD GAS"/>
    <d v="1993-04-30T00:00:00"/>
    <m/>
    <n v="2291"/>
    <m/>
    <m/>
    <s v="ABD GAS"/>
    <s v="Kmilk_rv;Kmed_hat"/>
    <m/>
    <m/>
    <m/>
    <m/>
    <d v="1975-06-17T00:00:00"/>
    <d v="1975-07-26T00:00:00"/>
    <d v="1975-07-28T00:00:00"/>
    <m/>
    <d v="1982-11-01T00:00:00"/>
    <d v="1982-11-03T00:00:00"/>
    <m/>
    <d v="1997-11-11T00:00:00"/>
    <s v="Plate"/>
    <m/>
    <s v="WI"/>
    <n v="1"/>
    <n v="1"/>
    <n v="1"/>
    <x v="0"/>
    <s v="N"/>
    <n v="44.728767123287675"/>
    <n v="44.728767123287675"/>
    <n v="698.29680000000008"/>
    <n v="698.29680000000008"/>
    <s v="ABD GAS"/>
    <n v="14"/>
    <n v="14"/>
    <m/>
    <s v="ABD GAS"/>
    <x v="1"/>
    <s v="Abandoned"/>
    <s v="Abandoned"/>
    <x v="1"/>
    <x v="0"/>
    <s v="W 0053897 "/>
    <n v="0"/>
    <n v="0"/>
    <n v="0"/>
    <n v="0"/>
    <n v="0"/>
    <n v="16500"/>
    <n v="0"/>
    <n v="16500"/>
    <m/>
    <m/>
    <m/>
    <m/>
    <n v="16500"/>
    <m/>
    <n v="0"/>
    <m/>
    <n v="0"/>
    <n v="10900"/>
    <n v="10900"/>
    <x v="5"/>
    <m/>
    <n v="0"/>
    <n v="10900"/>
    <x v="5"/>
    <s v=""/>
    <n v="5"/>
    <s v="A) Reclamation only; spread evenly"/>
    <n v="4"/>
    <m/>
    <n v="0"/>
    <n v="10900"/>
    <n v="10900"/>
    <n v="1"/>
    <n v="0"/>
    <n v="10900"/>
    <n v="10900"/>
    <n v="4"/>
    <n v="1.35E-2"/>
    <n v="0"/>
    <n v="12298.163858328704"/>
    <n v="12298.163858328704"/>
    <n v="1.7600000000000001E-2"/>
    <n v="0"/>
    <n v="10511.056981858464"/>
    <n v="10511.056981858464"/>
    <s v="E.1) Fully abandoned, reclamation only. Shallow Gas. Use $10,900 for rec ($1,090 for pad site)."/>
  </r>
  <r>
    <s v="1 - Yes"/>
    <s v="1- Yes"/>
    <n v="204102106020"/>
    <s v="Duplicate, Dominant"/>
    <n v="53901"/>
    <s v="102/06-21-020-10W4/00"/>
    <n v="53901"/>
    <n v="2"/>
    <s v="102"/>
    <s v="06"/>
    <s v="21"/>
    <s v="020"/>
    <s v="10W4"/>
    <s v="00"/>
    <s v="06-21-020-10W4"/>
    <s v="06-21-020-10W4"/>
    <s v="AB"/>
    <s v="PRINCESS"/>
    <s v="IMAGINEA PRIN 6-21-20-10"/>
    <x v="5"/>
    <s v="Cor4 Oil Corp"/>
    <s v="Working Interest"/>
    <n v="1"/>
    <s v="PRINCESS - PG"/>
    <s v="No"/>
    <m/>
    <s v="Flow GAS"/>
    <d v="2020-05-31T00:00:00"/>
    <m/>
    <n v="2270"/>
    <m/>
    <m/>
    <s v="Flow GAS"/>
    <s v="Kmilk_rv;Kmed_hat;K2nd_ws"/>
    <s v="Cor4 Oil Corp"/>
    <n v="116228"/>
    <m/>
    <m/>
    <d v="1975-06-17T00:00:00"/>
    <d v="1975-06-17T00:00:00"/>
    <d v="1975-06-19T00:00:00"/>
    <m/>
    <d v="1975-11-01T00:00:00"/>
    <d v="1975-11-13T00:00:00"/>
    <m/>
    <m/>
    <m/>
    <m/>
    <s v="WI"/>
    <n v="1"/>
    <n v="1"/>
    <n v="1"/>
    <x v="0"/>
    <s v="N"/>
    <n v="44.835616438356162"/>
    <n v="44.835616438356162"/>
    <n v="691.89600000000007"/>
    <n v="691.89600000000007"/>
    <s v="Flow GAS"/>
    <n v="4"/>
    <n v="4"/>
    <m/>
    <s v="Flow GAS"/>
    <x v="1"/>
    <s v="Producing"/>
    <s v="Producing"/>
    <x v="0"/>
    <x v="0"/>
    <s v="W 0053901 "/>
    <n v="0"/>
    <n v="0"/>
    <n v="0"/>
    <n v="0"/>
    <n v="45480"/>
    <n v="16500"/>
    <n v="0"/>
    <n v="61980"/>
    <m/>
    <n v="-23011.25"/>
    <s v="Tubing Declaration"/>
    <d v="2019-07-01T00:00:00"/>
    <n v="38968.75"/>
    <m/>
    <n v="43045.6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0106000"/>
    <s v="Duplicate, Dominant"/>
    <n v="53917"/>
    <s v="100/06-01-019-10W4/00"/>
    <n v="53917"/>
    <n v="2"/>
    <s v="100"/>
    <s v="06"/>
    <s v="01"/>
    <s v="019"/>
    <s v="10W4"/>
    <s v="00"/>
    <s v="06-01-019-10W4"/>
    <s v="06-01-019-10W4"/>
    <s v="AB"/>
    <s v="PRINCESS"/>
    <s v="IMAGINEA PRIN 6-1-19-10"/>
    <x v="5"/>
    <s v="Cor4 Oil Corp"/>
    <s v="Working Interest"/>
    <n v="1"/>
    <s v="PRINCESS - PG"/>
    <s v="No"/>
    <m/>
    <s v="Flow GAS"/>
    <d v="2020-05-31T00:00:00"/>
    <m/>
    <n v="2188"/>
    <m/>
    <m/>
    <s v="Flow GAS"/>
    <s v="Kmilk_rv;Kmed_hat;K2nd_ws"/>
    <s v="Cor4 Oil Corp"/>
    <n v="149379"/>
    <m/>
    <m/>
    <d v="1975-06-19T00:00:00"/>
    <d v="1975-07-21T00:00:00"/>
    <d v="1975-07-23T00:00:00"/>
    <m/>
    <d v="1976-08-01T00:00:00"/>
    <d v="1976-08-18T00:00:00"/>
    <m/>
    <m/>
    <m/>
    <m/>
    <s v="WI"/>
    <n v="1"/>
    <n v="1"/>
    <n v="1"/>
    <x v="0"/>
    <s v="N"/>
    <n v="44.742465753424661"/>
    <n v="44.742465753424661"/>
    <n v="666.90240000000006"/>
    <n v="666.90240000000006"/>
    <s v="Flow GAS"/>
    <n v="4"/>
    <n v="4"/>
    <m/>
    <s v="Flow GAS"/>
    <x v="1"/>
    <s v="Producing"/>
    <s v="Producing"/>
    <x v="0"/>
    <x v="0"/>
    <s v="W 0053917 "/>
    <n v="17975"/>
    <n v="46288"/>
    <n v="0"/>
    <n v="4494"/>
    <n v="0"/>
    <n v="16500"/>
    <n v="0"/>
    <n v="85257"/>
    <m/>
    <m/>
    <m/>
    <m/>
    <n v="85257"/>
    <m/>
    <n v="14104.4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006000"/>
    <s v="Duplicate, Dominant"/>
    <n v="53918"/>
    <s v="100/06-30-020-10W4/00"/>
    <n v="53918"/>
    <n v="2"/>
    <s v="100"/>
    <s v="06"/>
    <s v="30"/>
    <s v="020"/>
    <s v="10W4"/>
    <s v="00"/>
    <s v="06-30-020-10W4"/>
    <s v="06-30-020-10W4"/>
    <s v="AB"/>
    <s v="PRINCESS"/>
    <s v="IMAGINEA PRIN 6-30-20-10"/>
    <x v="5"/>
    <s v="Cor4 Oil Corp"/>
    <s v="Working Interest"/>
    <n v="1"/>
    <s v="PRINCESS - PG"/>
    <s v="No"/>
    <m/>
    <s v="Flow GAS"/>
    <d v="2020-05-31T00:00:00"/>
    <m/>
    <n v="2260"/>
    <m/>
    <m/>
    <s v="Flow GAS"/>
    <s v="Kmilk_rv;Kmed_hat;K2nd_ws"/>
    <s v="Cor4 Oil Corp"/>
    <n v="116228"/>
    <m/>
    <m/>
    <d v="1975-06-18T00:00:00"/>
    <d v="1975-07-28T00:00:00"/>
    <d v="1975-07-30T00:00:00"/>
    <m/>
    <d v="1975-11-01T00:00:00"/>
    <d v="1975-11-03T00:00:00"/>
    <m/>
    <m/>
    <m/>
    <m/>
    <s v="WI"/>
    <n v="1"/>
    <n v="1"/>
    <n v="1"/>
    <x v="0"/>
    <s v="N"/>
    <n v="44.723287671232875"/>
    <n v="44.723287671232875"/>
    <n v="688.84800000000007"/>
    <n v="688.84800000000007"/>
    <s v="Flow GAS"/>
    <n v="4"/>
    <n v="4"/>
    <m/>
    <s v="Flow GAS"/>
    <x v="1"/>
    <s v="Producing"/>
    <s v="Producing"/>
    <x v="0"/>
    <x v="0"/>
    <s v="W 0053918 "/>
    <n v="0"/>
    <n v="0"/>
    <n v="0"/>
    <n v="0"/>
    <n v="45480"/>
    <n v="16500"/>
    <n v="0"/>
    <n v="61980"/>
    <m/>
    <n v="-23011.25"/>
    <s v="Tubing Declaration"/>
    <d v="2019-07-01T00:00:00"/>
    <n v="38968.75"/>
    <m/>
    <n v="30559.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206000"/>
    <s v="Duplicate, Dominant"/>
    <n v="53919"/>
    <s v="100/06-32-020-10W4/00"/>
    <n v="53919"/>
    <n v="2"/>
    <s v="100"/>
    <s v="06"/>
    <s v="32"/>
    <s v="020"/>
    <s v="10W4"/>
    <s v="00"/>
    <s v="06-32-020-10W4"/>
    <s v="06-32-020-10W4"/>
    <s v="AB"/>
    <s v="PRINCESS"/>
    <s v="IMAGINEA PRIN 6-32-20-10"/>
    <x v="5"/>
    <s v="Cor4 Oil Corp"/>
    <s v="Working Interest"/>
    <n v="1"/>
    <s v="PRINCESS - PG"/>
    <s v="No"/>
    <m/>
    <s v="Flow GAS"/>
    <d v="2020-05-31T00:00:00"/>
    <m/>
    <n v="2308"/>
    <m/>
    <m/>
    <s v="Flow GAS"/>
    <s v="Kmilk_rv;Kmed_hat;K2nd_ws"/>
    <s v="Cor4 Oil Corp"/>
    <n v="116228"/>
    <m/>
    <m/>
    <d v="1975-06-18T00:00:00"/>
    <d v="1975-07-31T00:00:00"/>
    <d v="1975-08-01T00:00:00"/>
    <m/>
    <d v="1975-11-01T00:00:00"/>
    <d v="1975-11-03T00:00:00"/>
    <m/>
    <m/>
    <m/>
    <m/>
    <s v="WI"/>
    <n v="1"/>
    <n v="1"/>
    <n v="1"/>
    <x v="0"/>
    <s v="N"/>
    <n v="44.715068493150682"/>
    <n v="44.715068493150682"/>
    <n v="703.47840000000008"/>
    <n v="703.47840000000008"/>
    <s v="Flow GAS"/>
    <n v="4"/>
    <n v="4"/>
    <m/>
    <s v="Flow GAS"/>
    <x v="1"/>
    <s v="Producing"/>
    <s v="Producing"/>
    <x v="0"/>
    <x v="0"/>
    <s v="W 0053919 "/>
    <n v="0"/>
    <n v="0"/>
    <n v="0"/>
    <n v="0"/>
    <n v="45480"/>
    <n v="16500"/>
    <n v="0"/>
    <n v="61980"/>
    <m/>
    <n v="-23011.25"/>
    <s v="Tubing Declaration"/>
    <d v="2019-07-01T00:00:00"/>
    <n v="38968.75"/>
    <m/>
    <n v="44587.1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1206000"/>
    <s v="Duplicate, Dominant"/>
    <n v="53961"/>
    <s v="100/06-12-019-10W4/00"/>
    <n v="53961"/>
    <n v="2"/>
    <s v="100"/>
    <s v="06"/>
    <s v="12"/>
    <s v="019"/>
    <s v="10W4"/>
    <s v="00"/>
    <s v="06-12-019-10W4"/>
    <s v="06-12-019-10W4"/>
    <s v="AB"/>
    <s v="PRINCESS"/>
    <s v="IMAGINEA PRIN 6-12-19-10"/>
    <x v="5"/>
    <s v="Cor4 Oil Corp"/>
    <s v="Working Interest"/>
    <n v="1"/>
    <s v="PRINCESS - PG"/>
    <s v="No"/>
    <m/>
    <s v="Flow GAS"/>
    <d v="2020-05-31T00:00:00"/>
    <m/>
    <n v="2209"/>
    <m/>
    <m/>
    <s v="Flow GAS"/>
    <s v="Kmilk_rv;Kmed_hat;K2nd_ws"/>
    <s v="Cor4 Oil Corp"/>
    <n v="149379"/>
    <m/>
    <m/>
    <d v="1975-06-20T00:00:00"/>
    <d v="1975-07-23T00:00:00"/>
    <d v="1975-07-25T00:00:00"/>
    <m/>
    <d v="1976-08-01T00:00:00"/>
    <d v="1976-08-18T00:00:00"/>
    <m/>
    <m/>
    <m/>
    <m/>
    <s v="WI"/>
    <n v="1"/>
    <n v="1"/>
    <n v="1"/>
    <x v="0"/>
    <s v="N"/>
    <n v="44.736986301369861"/>
    <n v="44.736986301369861"/>
    <n v="673.30320000000006"/>
    <n v="673.30320000000006"/>
    <s v="Flow GAS"/>
    <n v="4"/>
    <n v="4"/>
    <m/>
    <s v="Flow GAS"/>
    <x v="1"/>
    <s v="Producing"/>
    <s v="Producing"/>
    <x v="0"/>
    <x v="0"/>
    <s v="W 0053961 "/>
    <n v="0"/>
    <n v="0"/>
    <n v="0"/>
    <n v="0"/>
    <n v="45480"/>
    <n v="16500"/>
    <n v="0"/>
    <n v="61980"/>
    <m/>
    <n v="-23011.25"/>
    <s v="Tubing Declaration"/>
    <d v="2019-07-01T00:00:00"/>
    <n v="38968.75"/>
    <m/>
    <n v="19422.58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2006000"/>
    <s v="Duplicate, Dominant"/>
    <n v="54327"/>
    <s v="100/06-20-020-08W4/00"/>
    <n v="54327"/>
    <n v="2"/>
    <s v="100"/>
    <s v="06"/>
    <s v="20"/>
    <s v="020"/>
    <s v="08W4"/>
    <s v="00"/>
    <s v="06-20-020-08W4"/>
    <s v="06-20-020-08W4"/>
    <s v="AB"/>
    <s v="JENNER"/>
    <s v="IMAGINEA JENNER 6-20-20-8"/>
    <x v="7"/>
    <s v="Cor4 Oil Corp"/>
    <s v="Working Interest"/>
    <n v="0.8"/>
    <s v="JENNER SHLW GAS"/>
    <s v="No"/>
    <m/>
    <s v="ABD GAS"/>
    <d v="1996-06-30T00:00:00"/>
    <m/>
    <n v="1526"/>
    <m/>
    <m/>
    <s v="ABD GAS"/>
    <s v="Kmed_hat"/>
    <m/>
    <m/>
    <m/>
    <m/>
    <d v="1975-07-23T00:00:00"/>
    <d v="1975-08-10T00:00:00"/>
    <d v="1975-08-11T00:00:00"/>
    <m/>
    <d v="1976-05-01T00:00:00"/>
    <d v="1976-05-24T00:00:00"/>
    <m/>
    <d v="1996-09-10T00:00:00"/>
    <s v="Plate"/>
    <m/>
    <s v="WI"/>
    <n v="1"/>
    <n v="1"/>
    <n v="0.8"/>
    <x v="0"/>
    <s v="N"/>
    <n v="44.68767123287671"/>
    <n v="44.68767123287671"/>
    <n v="465.12480000000005"/>
    <n v="465.12480000000005"/>
    <s v="ABD GAS"/>
    <n v="14"/>
    <n v="14"/>
    <m/>
    <s v="ABD GAS"/>
    <x v="1"/>
    <s v="Abandoned"/>
    <s v="Abandoned"/>
    <x v="1"/>
    <x v="0"/>
    <s v="W 0054327 "/>
    <n v="0"/>
    <n v="0"/>
    <n v="0"/>
    <n v="0"/>
    <n v="0"/>
    <n v="16500"/>
    <n v="0"/>
    <n v="16500"/>
    <m/>
    <m/>
    <m/>
    <m/>
    <n v="16500"/>
    <m/>
    <n v="0"/>
    <m/>
    <n v="0"/>
    <n v="10900"/>
    <n v="10900"/>
    <x v="5"/>
    <m/>
    <n v="0"/>
    <n v="10900"/>
    <x v="5"/>
    <s v=""/>
    <n v="10"/>
    <s v="A) Reclamation only; spread evenly"/>
    <n v="11"/>
    <m/>
    <n v="0"/>
    <n v="10900"/>
    <n v="10900"/>
    <n v="0.8"/>
    <n v="0"/>
    <n v="8720"/>
    <n v="8720"/>
    <n v="11"/>
    <n v="1.35E-2"/>
    <n v="0"/>
    <n v="10806.78554973314"/>
    <n v="10806.78554973314"/>
    <n v="1.7600000000000001E-2"/>
    <n v="0"/>
    <n v="8174.5331720796703"/>
    <n v="8174.5331720796703"/>
    <s v="E.1) Fully abandoned, reclamation only. Shallow Gas. Use $10,900 for rec ($1,090 for pad site)."/>
  </r>
  <r>
    <s v="1 - Yes"/>
    <s v="1- Yes"/>
    <n v="204090706000"/>
    <s v="Duplicate, Dominant"/>
    <n v="55124"/>
    <s v="100/06-07-020-09W4/00"/>
    <n v="55124"/>
    <n v="2"/>
    <s v="100"/>
    <s v="06"/>
    <s v="07"/>
    <s v="020"/>
    <s v="09W4"/>
    <s v="00"/>
    <s v="06-07-020-09W4"/>
    <s v="06-07-020-09W4"/>
    <s v="AB"/>
    <s v="JENNER"/>
    <s v="IMAGINEA JENNER 6-7-20-9"/>
    <x v="7"/>
    <s v="Cor4 Oil Corp"/>
    <s v="Working Interest"/>
    <n v="0.8"/>
    <s v="JENNER SHLW GAS"/>
    <s v="No"/>
    <m/>
    <s v="Flow GAS"/>
    <d v="2020-05-31T00:00:00"/>
    <m/>
    <n v="2438"/>
    <m/>
    <m/>
    <s v="Flow GAS"/>
    <s v="Kmilk_rv;Kmed_hat;K2nd_ws"/>
    <s v="Cor4 Oil Corp"/>
    <n v="5000034"/>
    <m/>
    <m/>
    <d v="1975-09-26T00:00:00"/>
    <d v="1975-10-03T00:00:00"/>
    <d v="1975-10-05T00:00:00"/>
    <m/>
    <d v="1976-01-01T00:00:00"/>
    <d v="1976-03-14T00:00:00"/>
    <m/>
    <m/>
    <m/>
    <m/>
    <s v="WI"/>
    <n v="1"/>
    <n v="1"/>
    <n v="0.8"/>
    <x v="0"/>
    <s v="N"/>
    <n v="44.539726027397258"/>
    <n v="44.539726027397258"/>
    <n v="743.10239999999999"/>
    <n v="743.10239999999999"/>
    <s v="Flow GAS"/>
    <n v="4"/>
    <n v="4"/>
    <m/>
    <s v="Flow GAS"/>
    <x v="1"/>
    <s v="Producing"/>
    <s v="Producing"/>
    <x v="0"/>
    <x v="0"/>
    <s v="W 0055124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2606000"/>
    <s v="Duplicate, Dominant"/>
    <n v="55239"/>
    <s v="100/06-26-020-09W4/00"/>
    <n v="55239"/>
    <n v="2"/>
    <s v="100"/>
    <s v="06"/>
    <s v="26"/>
    <s v="020"/>
    <s v="09W4"/>
    <s v="00"/>
    <s v="06-26-020-09W4"/>
    <s v="06-26-020-09W4"/>
    <s v="AB"/>
    <s v="JENNER"/>
    <s v="IMAGINEA JENNER 6-26-20-9"/>
    <x v="7"/>
    <s v="Cor4 Oil Corp"/>
    <s v="Working Interest"/>
    <n v="1"/>
    <s v="JENNER SHLW GAS"/>
    <s v="No"/>
    <m/>
    <s v="Flow GAS"/>
    <d v="2020-05-31T00:00:00"/>
    <m/>
    <n v="2150"/>
    <m/>
    <m/>
    <s v="Flow GAS"/>
    <s v="Kmilk_rv;Kmed_hat;K2nd_ws"/>
    <s v="Cor4 Oil Corp"/>
    <n v="5000034"/>
    <m/>
    <m/>
    <d v="1975-10-06T00:00:00"/>
    <d v="1975-10-12T00:00:00"/>
    <d v="1975-10-14T00:00:00"/>
    <m/>
    <d v="1978-02-01T00:00:00"/>
    <d v="1978-02-09T00:00:00"/>
    <m/>
    <m/>
    <m/>
    <m/>
    <s v="WI"/>
    <n v="1"/>
    <n v="1"/>
    <n v="1"/>
    <x v="0"/>
    <s v="N"/>
    <n v="44.515068493150686"/>
    <n v="44.515068493150686"/>
    <n v="655.32000000000005"/>
    <n v="655.32000000000005"/>
    <s v="Flow GAS"/>
    <n v="4"/>
    <n v="4"/>
    <m/>
    <s v="Flow GAS"/>
    <x v="1"/>
    <s v="Producing"/>
    <s v="Producing"/>
    <x v="0"/>
    <x v="0"/>
    <s v="W 0055239 "/>
    <n v="0"/>
    <n v="0"/>
    <n v="0"/>
    <n v="0"/>
    <n v="45480"/>
    <n v="16500"/>
    <n v="0"/>
    <n v="61980"/>
    <m/>
    <n v="-23011.25"/>
    <s v="Tubing Declaration"/>
    <d v="2019-07-01T00:00:00"/>
    <n v="38968.75"/>
    <m/>
    <n v="20655.75"/>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810000"/>
    <s v="Duplicate, Dominant"/>
    <n v="56508"/>
    <s v="100/10-28-019-09W4/00"/>
    <n v="56508"/>
    <n v="2"/>
    <s v="100"/>
    <s v="10"/>
    <s v="28"/>
    <s v="019"/>
    <s v="09W4"/>
    <s v="00"/>
    <s v="10-28-019-09W4"/>
    <s v="10-28-019-09W4"/>
    <s v="AB"/>
    <s v="JENNER"/>
    <s v="IMAGINEA JENNER 10-28-19-9"/>
    <x v="7"/>
    <s v="Cor4 Oil Corp"/>
    <s v="Working Interest"/>
    <n v="0.4"/>
    <s v="JENNER SHLW GAS"/>
    <s v="No"/>
    <m/>
    <s v="ABD GAS"/>
    <d v="2016-03-31T00:00:00"/>
    <m/>
    <n v="3060"/>
    <m/>
    <m/>
    <s v="ABD GAS"/>
    <s v="Kmilk_rv;Kmed_hat;K2nd_ws"/>
    <m/>
    <m/>
    <m/>
    <m/>
    <d v="1976-01-08T00:00:00"/>
    <d v="1976-01-16T00:00:00"/>
    <d v="1976-01-19T00:00:00"/>
    <m/>
    <d v="1977-06-01T00:00:00"/>
    <d v="1977-06-02T00:00:00"/>
    <m/>
    <d v="2016-08-22T00:00:00"/>
    <s v="Other"/>
    <m/>
    <s v="WI"/>
    <n v="1"/>
    <n v="1"/>
    <n v="0.4"/>
    <x v="0"/>
    <s v="N"/>
    <n v="44.252054794520546"/>
    <n v="44.252054794520546"/>
    <n v="932.6880000000001"/>
    <n v="932.6880000000001"/>
    <s v="ABD GAS"/>
    <n v="14"/>
    <n v="14"/>
    <m/>
    <s v="ABD GAS"/>
    <x v="1"/>
    <s v="Abandoned"/>
    <s v="Abandoned"/>
    <x v="1"/>
    <x v="0"/>
    <s v="W 0056508 "/>
    <n v="0"/>
    <n v="0"/>
    <n v="0"/>
    <n v="0"/>
    <n v="0"/>
    <n v="16500"/>
    <n v="0"/>
    <n v="16500"/>
    <m/>
    <m/>
    <m/>
    <m/>
    <n v="16500"/>
    <m/>
    <n v="0"/>
    <m/>
    <n v="2500"/>
    <n v="10900"/>
    <n v="13400"/>
    <x v="7"/>
    <m/>
    <n v="2500"/>
    <n v="10900"/>
    <x v="7"/>
    <s v=""/>
    <n v="9"/>
    <s v="3) DUCs / Cut &amp; Cap Ready / Known Work To Do. Prioritize as earlier"/>
    <n v="9"/>
    <m/>
    <n v="2500"/>
    <n v="10900"/>
    <n v="13400"/>
    <n v="0.4"/>
    <n v="1000"/>
    <n v="4360"/>
    <n v="5360"/>
    <n v="9"/>
    <n v="1.35E-2"/>
    <n v="1128.271913608138"/>
    <n v="5260.403180513068"/>
    <n v="6388.6750941212058"/>
    <n v="1.7600000000000001E-2"/>
    <n v="964.31715429894177"/>
    <n v="4120.4026272515212"/>
    <n v="5084.7197815504633"/>
    <s v="A.2) Cut &amp; Cap ready wells, D13 suspended. Has plug &amp; cement. Still require well review. Do not have known SCVL. Use $2,500 abandonment estimate for now. Use $10,900 for shallow gas rec, and $25,000 for oil/other rec. (10% for site pad)"/>
  </r>
  <r>
    <s v="1 - Yes"/>
    <s v="1- Yes"/>
    <n v="204093406000"/>
    <s v="Duplicate, Dominant"/>
    <n v="58574"/>
    <s v="100/06-34-020-09W4/00"/>
    <n v="58574"/>
    <n v="2"/>
    <s v="100"/>
    <s v="06"/>
    <s v="34"/>
    <s v="020"/>
    <s v="09W4"/>
    <s v="00"/>
    <s v="06-34-020-09W4"/>
    <s v="06-34-020-09W4"/>
    <s v="AB"/>
    <s v="JENNER"/>
    <s v="IMAGINEA JENNER 6-34-20-9"/>
    <x v="7"/>
    <s v="Cor4 Oil Corp"/>
    <s v="Working Interest"/>
    <n v="1"/>
    <s v="JENNER SHLW GAS"/>
    <s v="No"/>
    <m/>
    <s v="ABD GAS"/>
    <d v="1996-07-31T00:00:00"/>
    <m/>
    <n v="2233"/>
    <m/>
    <m/>
    <s v="ABD GAS"/>
    <s v="Kmilk_rv;Kmed_hat;K2nd_ws"/>
    <m/>
    <m/>
    <m/>
    <m/>
    <d v="1976-06-07T00:00:00"/>
    <d v="1976-06-08T00:00:00"/>
    <d v="1976-06-09T00:00:00"/>
    <m/>
    <d v="1978-02-01T00:00:00"/>
    <d v="1978-02-09T00:00:00"/>
    <m/>
    <d v="1997-08-06T00:00:00"/>
    <s v="Plate"/>
    <m/>
    <s v="WI"/>
    <n v="1"/>
    <n v="1"/>
    <n v="1"/>
    <x v="0"/>
    <s v="N"/>
    <n v="43.857534246575341"/>
    <n v="43.857534246575341"/>
    <n v="680.61840000000007"/>
    <n v="680.61840000000007"/>
    <s v="ABD GAS"/>
    <n v="14"/>
    <n v="14"/>
    <m/>
    <s v="ABD GAS"/>
    <x v="1"/>
    <s v="Abandoned"/>
    <s v="Abandoned"/>
    <x v="1"/>
    <x v="0"/>
    <s v="W 0058574 "/>
    <n v="0"/>
    <n v="0"/>
    <n v="0"/>
    <n v="0"/>
    <n v="0"/>
    <n v="16500"/>
    <n v="0"/>
    <n v="16500"/>
    <m/>
    <m/>
    <m/>
    <m/>
    <n v="16500"/>
    <m/>
    <n v="0"/>
    <m/>
    <n v="0"/>
    <n v="10900"/>
    <n v="10900"/>
    <x v="5"/>
    <m/>
    <n v="0"/>
    <n v="10900"/>
    <x v="5"/>
    <s v=""/>
    <n v="1"/>
    <s v="A) Reclamation only; spread evenly"/>
    <n v="5"/>
    <m/>
    <n v="0"/>
    <n v="10900"/>
    <n v="10900"/>
    <n v="1"/>
    <n v="0"/>
    <n v="10900"/>
    <n v="10900"/>
    <n v="5"/>
    <n v="1.35E-2"/>
    <n v="0"/>
    <n v="12464.189070416143"/>
    <n v="12464.189070416143"/>
    <n v="1.7600000000000001E-2"/>
    <n v="0"/>
    <n v="10468.707007776686"/>
    <n v="10468.707007776686"/>
    <s v="E.1) Fully abandoned, reclamation only. Shallow Gas. Use $10,900 for rec ($1,090 for pad site)."/>
  </r>
  <r>
    <s v="1 - Yes"/>
    <s v="1- Yes"/>
    <n v="204092706000"/>
    <s v="Duplicate, Dominant"/>
    <n v="58603"/>
    <s v="100/06-27-020-09W4/00"/>
    <n v="58603"/>
    <n v="2"/>
    <s v="100"/>
    <s v="06"/>
    <s v="27"/>
    <s v="020"/>
    <s v="09W4"/>
    <s v="00"/>
    <s v="06-27-020-09W4"/>
    <s v="06-27-020-09W4"/>
    <s v="AB"/>
    <s v="JENNER"/>
    <s v="IMAGINEA JENNER 6-27-20-9"/>
    <x v="7"/>
    <s v="Cor4 Oil Corp"/>
    <s v="Working Interest"/>
    <n v="1"/>
    <s v="JENNER SHLW GAS"/>
    <s v="No"/>
    <m/>
    <s v="Flow GAS"/>
    <d v="2020-05-31T00:00:00"/>
    <m/>
    <n v="2233"/>
    <m/>
    <m/>
    <s v="Flow GAS"/>
    <s v="Kmilk_rv;Kmed_hat;K2nd_ws"/>
    <s v="Cor4 Oil Corp"/>
    <n v="5000034"/>
    <m/>
    <m/>
    <d v="1976-06-08T00:00:00"/>
    <d v="1976-06-10T00:00:00"/>
    <d v="1976-06-12T00:00:00"/>
    <m/>
    <d v="1978-02-01T00:00:00"/>
    <d v="1978-02-09T00:00:00"/>
    <m/>
    <m/>
    <m/>
    <m/>
    <s v="WI"/>
    <n v="1"/>
    <n v="1"/>
    <n v="1"/>
    <x v="0"/>
    <s v="N"/>
    <n v="43.852054794520548"/>
    <n v="43.852054794520548"/>
    <n v="680.61840000000007"/>
    <n v="680.61840000000007"/>
    <s v="Flow GAS"/>
    <n v="4"/>
    <n v="4"/>
    <m/>
    <s v="Flow GAS"/>
    <x v="1"/>
    <s v="Producing"/>
    <s v="Producing"/>
    <x v="0"/>
    <x v="0"/>
    <s v="W 0058603 "/>
    <n v="17975"/>
    <n v="46288"/>
    <n v="0"/>
    <n v="4494"/>
    <n v="0"/>
    <n v="16500"/>
    <n v="0"/>
    <n v="85257"/>
    <m/>
    <n v="-46288"/>
    <s v="Groundwater Protection"/>
    <d v="2019-10-01T00:00:00"/>
    <n v="38969"/>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111706000"/>
    <s v="Duplicate, Dominant"/>
    <n v="58718"/>
    <s v="100/06-17-023-11W4/00"/>
    <n v="58718"/>
    <n v="2"/>
    <s v="100"/>
    <s v="06"/>
    <s v="17"/>
    <s v="023"/>
    <s v="11W4"/>
    <s v="00"/>
    <s v="06-17-023-11W4"/>
    <s v="06-17-023-11W4"/>
    <s v="AB"/>
    <s v="CESSFORD"/>
    <s v="RAMARRO CESSFORD 6-17-23-11"/>
    <x v="9"/>
    <s v="Cdn Nat Rsrcs Ltd"/>
    <s v="Working Interest"/>
    <n v="0.6"/>
    <s v="CESSFORD"/>
    <s v="No"/>
    <m/>
    <s v="Flow GAS"/>
    <d v="2020-05-31T00:00:00"/>
    <m/>
    <n v="1702"/>
    <m/>
    <m/>
    <s v="Flow GAS"/>
    <s v="Kmilk_rv;Kmed_hat"/>
    <s v="Cdn Nat Rsrcs Ltd"/>
    <n v="2060113"/>
    <m/>
    <m/>
    <d v="1976-06-16T00:00:00"/>
    <d v="1976-06-16T00:00:00"/>
    <d v="1976-06-20T00:00:00"/>
    <m/>
    <d v="2003-12-01T00:00:00"/>
    <d v="2003-12-04T00:00:00"/>
    <m/>
    <m/>
    <m/>
    <m/>
    <s v="WI"/>
    <n v="1"/>
    <n v="1"/>
    <n v="0.6"/>
    <x v="1"/>
    <s v="N"/>
    <n v="43.835616438356162"/>
    <n v="43.835616438356162"/>
    <n v="518.76960000000008"/>
    <n v="518.76960000000008"/>
    <s v="Flow GAS"/>
    <n v="4"/>
    <n v="4"/>
    <m/>
    <s v="Flow GAS"/>
    <x v="1"/>
    <s v="Producing"/>
    <s v="Producing"/>
    <x v="0"/>
    <x v="0"/>
    <s v="W 005871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06020"/>
    <s v="Duplicate, Dominant"/>
    <n v="58732"/>
    <s v="102/06-16-023-11W4/00"/>
    <n v="58732"/>
    <n v="2"/>
    <s v="102"/>
    <s v="06"/>
    <s v="16"/>
    <s v="023"/>
    <s v="11W4"/>
    <s v="00"/>
    <s v="06-16-023-11W4"/>
    <s v="06-16-023-11W4"/>
    <s v="AB"/>
    <s v="CESSFORD"/>
    <s v="RAMARRO CESSFORD 6-16-23-11"/>
    <x v="9"/>
    <s v="Cdn Nat Rsrcs Ltd"/>
    <s v="Working Interest"/>
    <n v="0.6"/>
    <s v="CESSFORD"/>
    <s v="No"/>
    <m/>
    <s v="Flow GAS"/>
    <d v="2020-05-31T00:00:00"/>
    <m/>
    <n v="1696"/>
    <m/>
    <m/>
    <s v="Flow GAS"/>
    <s v="Kmilk_rv;Kmed_hat"/>
    <s v="Cdn Nat Rsrcs Ltd"/>
    <n v="2060113"/>
    <m/>
    <m/>
    <d v="1976-06-16T00:00:00"/>
    <d v="1976-07-09T00:00:00"/>
    <d v="1976-07-12T00:00:00"/>
    <m/>
    <d v="1982-09-01T00:00:00"/>
    <d v="1982-09-13T00:00:00"/>
    <m/>
    <m/>
    <m/>
    <m/>
    <s v="WI"/>
    <n v="1"/>
    <n v="1"/>
    <n v="0.6"/>
    <x v="1"/>
    <s v="N"/>
    <n v="43.772602739726025"/>
    <n v="43.772602739726025"/>
    <n v="516.94080000000008"/>
    <n v="516.94080000000008"/>
    <s v="Flow GAS"/>
    <n v="4"/>
    <n v="4"/>
    <m/>
    <s v="Flow GAS"/>
    <x v="1"/>
    <s v="Producing"/>
    <s v="Producing"/>
    <x v="0"/>
    <x v="0"/>
    <s v="W 0058732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04101206000"/>
    <s v="Duplicate, Dominant"/>
    <n v="59121"/>
    <s v="100/06-12-020-10W4/00"/>
    <n v="59121"/>
    <n v="2"/>
    <s v="100"/>
    <s v="06"/>
    <s v="12"/>
    <s v="020"/>
    <s v="10W4"/>
    <s v="00"/>
    <s v="06-12-020-10W4"/>
    <s v="06-12-020-10W4"/>
    <s v="AB"/>
    <s v="PRINCESS"/>
    <s v="CNRL ET AL PRIN 6-12-20-10"/>
    <x v="7"/>
    <s v="Cdn Nat Rsrcs Ltd"/>
    <s v="Working Interest"/>
    <n v="2.5000000000000001E-2"/>
    <s v="JENNER SHLW GAS"/>
    <s v="No"/>
    <m/>
    <s v="Flow GAS"/>
    <d v="2020-05-31T00:00:00"/>
    <m/>
    <n v="2465"/>
    <m/>
    <m/>
    <s v="Flow GAS"/>
    <s v="Kmilk_rv;Kmed_hat;K2nd_ws"/>
    <s v="Cdn Nat Rsrcs Ltd"/>
    <n v="7440021"/>
    <m/>
    <m/>
    <d v="1976-07-13T00:00:00"/>
    <d v="1976-08-06T00:00:00"/>
    <d v="1976-08-08T00:00:00"/>
    <m/>
    <d v="1977-03-01T00:00:00"/>
    <d v="1977-03-16T00:00:00"/>
    <m/>
    <m/>
    <m/>
    <m/>
    <s v="WI"/>
    <n v="1"/>
    <n v="1"/>
    <n v="2.5000000000000001E-2"/>
    <x v="1"/>
    <s v="N"/>
    <n v="43.695890410958903"/>
    <n v="43.695890410958903"/>
    <n v="751.33199999999999"/>
    <n v="751.33199999999999"/>
    <s v="Flow GAS"/>
    <n v="4"/>
    <n v="4"/>
    <m/>
    <s v="Flow GAS"/>
    <x v="1"/>
    <s v="Producing"/>
    <s v="Producing"/>
    <x v="0"/>
    <x v="0"/>
    <s v="W 0059121 "/>
    <n v="0"/>
    <n v="0"/>
    <n v="0"/>
    <n v="0"/>
    <n v="0"/>
    <n v="0"/>
    <n v="0"/>
    <n v="0"/>
    <m/>
    <m/>
    <m/>
    <m/>
    <n v="0"/>
    <m/>
    <n v="0"/>
    <m/>
    <n v="14000"/>
    <n v="10900"/>
    <n v="24900"/>
    <x v="2"/>
    <m/>
    <n v="14000"/>
    <n v="10900"/>
    <x v="2"/>
    <s v=""/>
    <n v="22"/>
    <s v="1) Active well = Use reserve-life"/>
    <s v="No"/>
    <m/>
    <n v="14000"/>
    <n v="10900"/>
    <n v="24900"/>
    <n v="2.5000000000000001E-2"/>
    <n v="350"/>
    <n v="272.5"/>
    <n v="622.5"/>
    <n v="21"/>
    <n v="1.35E-2"/>
    <n v="463.83856878603223"/>
    <n v="386.17493788794417"/>
    <n v="850.01350667397639"/>
    <n v="1.7600000000000001E-2"/>
    <n v="321.54946665597993"/>
    <n v="245.34630935737795"/>
    <n v="566.89577601335782"/>
    <s v="B.1) True shallow gas (Dino unit, JSGS, Med Hat Unit, Patricia Unit, Princess-PG, Cessford-CNRL). Use $14,000 for abandonment, and $10,900 for rec ($1,090 for pad site)."/>
  </r>
  <r>
    <s v="1 - Yes"/>
    <s v="1- Yes"/>
    <n v="194092106000"/>
    <s v="Duplicate, Dominant"/>
    <n v="59513"/>
    <s v="100/06-21-019-09W4/00"/>
    <n v="59513"/>
    <n v="2"/>
    <s v="100"/>
    <s v="06"/>
    <s v="21"/>
    <s v="019"/>
    <s v="09W4"/>
    <s v="00"/>
    <s v="06-21-019-09W4"/>
    <s v="06-21-019-09W4"/>
    <s v="AB"/>
    <s v="JENNER"/>
    <s v="IMAGINEA JENNER 6-21-19-9"/>
    <x v="7"/>
    <s v="Cor4 Oil Corp"/>
    <s v="Working Interest"/>
    <n v="0.8"/>
    <s v="JENNER SHLW GAS"/>
    <s v="No"/>
    <m/>
    <s v="Flow GAS"/>
    <d v="2020-05-31T00:00:00"/>
    <m/>
    <n v="2340"/>
    <m/>
    <m/>
    <s v="Flow GAS"/>
    <s v="Kmilk_rv;Kmed_hat;K2nd_ws"/>
    <s v="Cor4 Oil Corp"/>
    <n v="5000034"/>
    <m/>
    <m/>
    <d v="1976-08-03T00:00:00"/>
    <d v="1976-08-27T00:00:00"/>
    <d v="1976-09-05T00:00:00"/>
    <m/>
    <d v="1977-06-01T00:00:00"/>
    <d v="1977-06-03T00:00:00"/>
    <m/>
    <m/>
    <m/>
    <m/>
    <s v="WI"/>
    <n v="1"/>
    <n v="1"/>
    <n v="0.8"/>
    <x v="0"/>
    <s v="N"/>
    <n v="43.638356164383559"/>
    <n v="43.638356164383559"/>
    <n v="713.23200000000008"/>
    <n v="713.23200000000008"/>
    <s v="Flow GAS"/>
    <n v="4"/>
    <n v="4"/>
    <m/>
    <s v="Flow GAS"/>
    <x v="1"/>
    <s v="Producing"/>
    <s v="Producing"/>
    <x v="0"/>
    <x v="0"/>
    <s v="W 0059513 "/>
    <n v="17975"/>
    <n v="46288"/>
    <n v="0"/>
    <n v="4494"/>
    <n v="0"/>
    <n v="16500"/>
    <n v="0"/>
    <n v="85257"/>
    <m/>
    <n v="-46288"/>
    <s v="Groundwater Protection"/>
    <d v="2019-10-01T00:00:00"/>
    <n v="38969"/>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506000"/>
    <s v="Duplicate, Dominant"/>
    <n v="59514"/>
    <s v="100/06-05-020-09W4/00"/>
    <n v="59514"/>
    <n v="2"/>
    <s v="100"/>
    <s v="06"/>
    <s v="05"/>
    <s v="020"/>
    <s v="09W4"/>
    <s v="00"/>
    <s v="06-05-020-09W4"/>
    <s v="06-05-020-09W4"/>
    <s v="AB"/>
    <s v="JENNER"/>
    <s v="IMAGINEA JENNER 6-5-20-9"/>
    <x v="7"/>
    <s v="Cor4 Oil Corp"/>
    <s v="Working Interest"/>
    <n v="0.8"/>
    <s v="JENNER SHLW GAS"/>
    <s v="No"/>
    <m/>
    <s v="Flow GAS"/>
    <d v="2020-05-31T00:00:00"/>
    <m/>
    <n v="2298"/>
    <m/>
    <m/>
    <s v="Flow GAS"/>
    <s v="Kmilk_rv;Kmed_hat;K2nd_ws"/>
    <s v="Cor4 Oil Corp"/>
    <n v="5000034"/>
    <m/>
    <m/>
    <d v="1976-08-03T00:00:00"/>
    <d v="1976-09-23T00:00:00"/>
    <d v="1976-09-25T00:00:00"/>
    <m/>
    <d v="1977-05-01T00:00:00"/>
    <d v="1977-05-17T00:00:00"/>
    <m/>
    <m/>
    <m/>
    <m/>
    <s v="WI"/>
    <n v="1"/>
    <n v="1"/>
    <n v="0.8"/>
    <x v="0"/>
    <s v="N"/>
    <n v="43.564383561643837"/>
    <n v="43.564383561643837"/>
    <n v="700.43040000000008"/>
    <n v="700.43040000000008"/>
    <s v="Flow GAS"/>
    <n v="4"/>
    <n v="4"/>
    <m/>
    <s v="Flow GAS"/>
    <x v="1"/>
    <s v="Producing"/>
    <s v="Producing"/>
    <x v="0"/>
    <x v="0"/>
    <s v="W 0059514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906000"/>
    <s v="Duplicate, Dominant"/>
    <n v="59518"/>
    <s v="100/06-29-019-09W4/00"/>
    <n v="59518"/>
    <n v="2"/>
    <s v="100"/>
    <s v="06"/>
    <s v="29"/>
    <s v="019"/>
    <s v="09W4"/>
    <s v="00"/>
    <s v="06-29-019-09W4"/>
    <s v="06-29-019-09W4"/>
    <s v="AB"/>
    <s v="JENNER"/>
    <s v="IMAGINEA JENNER 6-29-19-9"/>
    <x v="7"/>
    <s v="Cor4 Oil Corp"/>
    <s v="Working Interest"/>
    <n v="0.8"/>
    <s v="JENNER SHLW GAS"/>
    <s v="No"/>
    <m/>
    <s v="Flow GAS"/>
    <d v="2020-05-31T00:00:00"/>
    <m/>
    <n v="2336"/>
    <m/>
    <m/>
    <s v="Flow GAS"/>
    <s v="Kmilk_rv;Kmed_hat;K2nd_ws"/>
    <s v="Cor4 Oil Corp"/>
    <n v="5000034"/>
    <m/>
    <m/>
    <d v="1976-08-03T00:00:00"/>
    <d v="1976-09-04T00:00:00"/>
    <d v="1976-09-09T00:00:00"/>
    <m/>
    <d v="1977-06-01T00:00:00"/>
    <d v="1977-06-10T00:00:00"/>
    <m/>
    <m/>
    <m/>
    <m/>
    <s v="WI"/>
    <n v="1"/>
    <n v="1"/>
    <n v="0.8"/>
    <x v="0"/>
    <s v="N"/>
    <n v="43.61643835616438"/>
    <n v="43.61643835616438"/>
    <n v="712.01280000000008"/>
    <n v="712.01280000000008"/>
    <s v="Flow GAS"/>
    <n v="4"/>
    <n v="4"/>
    <m/>
    <s v="Flow GAS"/>
    <x v="1"/>
    <s v="Producing"/>
    <s v="Producing"/>
    <x v="0"/>
    <x v="0"/>
    <s v="W 0059518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406000"/>
    <s v="Duplicate, Dominant"/>
    <n v="59537"/>
    <s v="100/06-04-020-09W4/00"/>
    <n v="59537"/>
    <n v="2"/>
    <s v="100"/>
    <s v="06"/>
    <s v="04"/>
    <s v="020"/>
    <s v="09W4"/>
    <s v="00"/>
    <s v="06-04-020-09W4"/>
    <s v="06-04-020-09W4"/>
    <s v="AB"/>
    <s v="JENNER"/>
    <s v="IMAGINEA JENNER 6-4-20-9"/>
    <x v="7"/>
    <s v="Cor4 Oil Corp"/>
    <s v="Working Interest"/>
    <n v="1"/>
    <s v="JENNER SHLW GAS"/>
    <s v="No"/>
    <m/>
    <s v="Flow GAS"/>
    <d v="2020-05-31T00:00:00"/>
    <m/>
    <n v="2255"/>
    <m/>
    <m/>
    <s v="Flow GAS"/>
    <s v="Kmilk_rv;Kmed_hat;K2nd_ws"/>
    <s v="Cor4 Oil Corp"/>
    <n v="5000034"/>
    <m/>
    <m/>
    <d v="1976-08-04T00:00:00"/>
    <d v="1976-09-30T00:00:00"/>
    <d v="1976-10-02T00:00:00"/>
    <m/>
    <d v="1977-05-01T00:00:00"/>
    <d v="1977-05-18T00:00:00"/>
    <m/>
    <m/>
    <m/>
    <m/>
    <s v="WI"/>
    <n v="1"/>
    <n v="1"/>
    <n v="1"/>
    <x v="0"/>
    <s v="N"/>
    <n v="43.545205479452058"/>
    <n v="43.545205479452058"/>
    <n v="687.32400000000007"/>
    <n v="687.32400000000007"/>
    <s v="Flow GAS"/>
    <n v="4"/>
    <n v="4"/>
    <m/>
    <s v="Flow GAS"/>
    <x v="1"/>
    <s v="Producing"/>
    <s v="Producing"/>
    <x v="0"/>
    <x v="0"/>
    <s v="W 0059537 "/>
    <n v="17975"/>
    <n v="46288"/>
    <n v="0"/>
    <n v="4494"/>
    <n v="0"/>
    <n v="16500"/>
    <n v="0"/>
    <n v="85257"/>
    <m/>
    <n v="-46288"/>
    <s v="Groundwater Protection"/>
    <d v="2019-10-01T00:00:00"/>
    <n v="38969"/>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3406020"/>
    <s v="Duplicate, Dominant"/>
    <n v="59538"/>
    <s v="102/06-34-019-09W4/00"/>
    <n v="59538"/>
    <n v="2"/>
    <s v="102"/>
    <s v="06"/>
    <s v="34"/>
    <s v="019"/>
    <s v="09W4"/>
    <s v="00"/>
    <s v="06-34-019-09W4"/>
    <s v="06-34-019-09W4"/>
    <s v="AB"/>
    <s v="JENNER"/>
    <s v="IMAGINEA JENNER 6-34-19-9"/>
    <x v="7"/>
    <s v="Cor4 Oil Corp"/>
    <s v="Working Interest"/>
    <n v="0.8"/>
    <s v="JENNER SHLW GAS"/>
    <s v="No"/>
    <m/>
    <s v="Flow GAS"/>
    <d v="2020-05-31T00:00:00"/>
    <m/>
    <n v="2310"/>
    <m/>
    <m/>
    <s v="Flow GAS"/>
    <s v="Kmilk_rv;Kmed_hat;K2nd_ws"/>
    <s v="Cor4 Oil Corp"/>
    <n v="5000034"/>
    <m/>
    <m/>
    <d v="1976-08-04T00:00:00"/>
    <d v="1976-09-20T00:00:00"/>
    <d v="1976-09-22T00:00:00"/>
    <m/>
    <d v="1977-06-01T00:00:00"/>
    <d v="1977-06-30T00:00:00"/>
    <m/>
    <m/>
    <m/>
    <m/>
    <s v="WI"/>
    <n v="1"/>
    <n v="1"/>
    <n v="0.8"/>
    <x v="0"/>
    <s v="N"/>
    <n v="43.57260273972603"/>
    <n v="43.57260273972603"/>
    <n v="704.08800000000008"/>
    <n v="704.08800000000008"/>
    <s v="Flow GAS"/>
    <n v="4"/>
    <n v="4"/>
    <m/>
    <s v="Flow GAS"/>
    <x v="1"/>
    <s v="Producing"/>
    <s v="Producing"/>
    <x v="0"/>
    <x v="0"/>
    <s v="W 0059538 "/>
    <n v="17975"/>
    <n v="46288"/>
    <n v="0"/>
    <n v="4494"/>
    <n v="0"/>
    <n v="0"/>
    <n v="1650"/>
    <n v="70407"/>
    <m/>
    <n v="-46288"/>
    <s v="Groundwater Protection"/>
    <d v="2019-10-01T00:00:00"/>
    <n v="24119"/>
    <m/>
    <n v="1580.01"/>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3306000"/>
    <s v="Duplicate, Dominant"/>
    <n v="59539"/>
    <s v="100/06-33-019-09W4/00"/>
    <n v="59539"/>
    <n v="2"/>
    <s v="100"/>
    <s v="06"/>
    <s v="33"/>
    <s v="019"/>
    <s v="09W4"/>
    <s v="00"/>
    <s v="06-33-019-09W4"/>
    <s v="06-33-019-09W4"/>
    <s v="AB"/>
    <s v="JENNER"/>
    <s v="IMAGINEA JENNER 6-33-19-9"/>
    <x v="7"/>
    <s v="Cor4 Oil Corp"/>
    <s v="Working Interest"/>
    <n v="0.8"/>
    <s v="JENNER SHLW GAS"/>
    <s v="No"/>
    <m/>
    <s v="Flow GAS"/>
    <d v="2020-05-31T00:00:00"/>
    <m/>
    <n v="2348"/>
    <m/>
    <m/>
    <s v="Flow GAS"/>
    <s v="Kmilk_rv;Kmed_hat;K2nd_ws"/>
    <s v="Cor4 Oil Corp"/>
    <n v="5000034"/>
    <m/>
    <m/>
    <d v="1976-08-04T00:00:00"/>
    <d v="1976-09-15T00:00:00"/>
    <d v="1976-09-19T00:00:00"/>
    <m/>
    <d v="1977-05-01T00:00:00"/>
    <d v="1977-05-25T00:00:00"/>
    <m/>
    <m/>
    <m/>
    <m/>
    <s v="WI"/>
    <n v="1"/>
    <n v="1"/>
    <n v="0.8"/>
    <x v="0"/>
    <s v="N"/>
    <n v="43.586301369863016"/>
    <n v="43.586301369863016"/>
    <n v="715.67040000000009"/>
    <n v="715.67040000000009"/>
    <s v="Flow GAS"/>
    <n v="4"/>
    <n v="4"/>
    <m/>
    <s v="Flow GAS"/>
    <x v="1"/>
    <s v="Producing"/>
    <s v="Producing"/>
    <x v="0"/>
    <x v="0"/>
    <s v="W 0059539 "/>
    <n v="17975"/>
    <n v="46288"/>
    <n v="0"/>
    <n v="4494"/>
    <n v="0"/>
    <n v="16500"/>
    <n v="0"/>
    <n v="85257"/>
    <m/>
    <n v="-46288"/>
    <s v="Groundwater Protection"/>
    <d v="2019-10-01T00:00:00"/>
    <n v="38969"/>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06000"/>
    <s v="Duplicate, Dominant"/>
    <n v="59827"/>
    <s v="100/06-32-019-09W4/00"/>
    <n v="59827"/>
    <n v="2"/>
    <s v="100"/>
    <s v="06"/>
    <s v="32"/>
    <s v="019"/>
    <s v="09W4"/>
    <s v="00"/>
    <s v="06-32-019-09W4"/>
    <s v="06-32-019-09W4"/>
    <s v="AB"/>
    <s v="JENNER"/>
    <s v="IMAGINEA JENNER 6-32-19-9"/>
    <x v="7"/>
    <s v="Cor4 Oil Corp"/>
    <s v="Working Interest"/>
    <n v="0.8"/>
    <s v="JENNER SHLW GAS"/>
    <s v="No"/>
    <m/>
    <s v="Flow GAS"/>
    <d v="2020-05-31T00:00:00"/>
    <m/>
    <n v="2332"/>
    <m/>
    <m/>
    <s v="Flow GAS"/>
    <s v="Kmilk_rv;Kmed_hat;K2nd_ws"/>
    <s v="Cor4 Oil Corp"/>
    <n v="5000034"/>
    <m/>
    <m/>
    <d v="1976-08-19T00:00:00"/>
    <d v="1976-09-09T00:00:00"/>
    <d v="1976-09-14T00:00:00"/>
    <m/>
    <d v="1977-05-01T00:00:00"/>
    <d v="1977-05-19T00:00:00"/>
    <m/>
    <m/>
    <m/>
    <m/>
    <s v="WI"/>
    <n v="1"/>
    <n v="1"/>
    <n v="0.8"/>
    <x v="0"/>
    <s v="N"/>
    <n v="43.602739726027394"/>
    <n v="43.602739726027394"/>
    <n v="710.79360000000008"/>
    <n v="710.79360000000008"/>
    <s v="Flow GAS"/>
    <n v="4"/>
    <n v="4"/>
    <m/>
    <s v="Flow GAS"/>
    <x v="1"/>
    <s v="Producing"/>
    <s v="Producing"/>
    <x v="0"/>
    <x v="0"/>
    <s v="W 0059827 "/>
    <n v="0"/>
    <n v="0"/>
    <n v="0"/>
    <n v="0"/>
    <n v="45480"/>
    <n v="16500"/>
    <n v="0"/>
    <n v="61980"/>
    <m/>
    <n v="-23011.25"/>
    <s v="Tubing Declaration"/>
    <d v="2019-07-01T00:00:00"/>
    <n v="38968.75"/>
    <m/>
    <n v="9634.209999999999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06000"/>
    <s v="Duplicate, Dominant"/>
    <n v="59828"/>
    <s v="100/06-16-019-09W4/00"/>
    <n v="59828"/>
    <n v="2"/>
    <s v="100"/>
    <s v="06"/>
    <s v="16"/>
    <s v="019"/>
    <s v="09W4"/>
    <s v="00"/>
    <s v="06-16-019-09W4"/>
    <s v="06-16-019-09W4"/>
    <s v="AB"/>
    <s v="JENNER"/>
    <s v="IMAGINEA JENNER 6-16-19-9"/>
    <x v="7"/>
    <s v="Cor4 Oil Corp"/>
    <s v="Working Interest"/>
    <n v="0.8"/>
    <s v="JENNER SHLW GAS"/>
    <s v="No"/>
    <m/>
    <s v="Flow GAS"/>
    <d v="2020-05-31T00:00:00"/>
    <m/>
    <n v="2315"/>
    <m/>
    <m/>
    <s v="Flow GAS"/>
    <s v="Kmilk_rv;Kmed_hat;K2nd_ws"/>
    <s v="Cor4 Oil Corp"/>
    <n v="5000034"/>
    <m/>
    <m/>
    <d v="1976-08-19T00:00:00"/>
    <d v="1976-08-24T00:00:00"/>
    <d v="1976-09-02T00:00:00"/>
    <m/>
    <d v="1977-06-01T00:00:00"/>
    <d v="1977-06-03T00:00:00"/>
    <m/>
    <m/>
    <m/>
    <m/>
    <s v="WI"/>
    <n v="1"/>
    <n v="1"/>
    <n v="0.8"/>
    <x v="0"/>
    <s v="N"/>
    <n v="43.646575342465752"/>
    <n v="43.646575342465752"/>
    <n v="705.61200000000008"/>
    <n v="705.61200000000008"/>
    <s v="Flow GAS"/>
    <n v="4"/>
    <n v="4"/>
    <m/>
    <s v="Flow GAS"/>
    <x v="1"/>
    <s v="Producing"/>
    <s v="Producing"/>
    <x v="0"/>
    <x v="0"/>
    <s v="W 0059828 "/>
    <n v="17975"/>
    <n v="46288"/>
    <n v="0"/>
    <n v="4494"/>
    <n v="0"/>
    <n v="16500"/>
    <n v="0"/>
    <n v="85257"/>
    <m/>
    <n v="-46288"/>
    <s v="Groundwater Protection"/>
    <d v="2019-10-01T00:00:00"/>
    <n v="38969"/>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62806002"/>
    <s v="Duplicate, Dominant"/>
    <n v="60304"/>
    <s v="100/06-28-021-06W4/02"/>
    <n v="60304"/>
    <n v="2"/>
    <s v="100"/>
    <s v="06"/>
    <s v="28"/>
    <s v="021"/>
    <s v="06W4"/>
    <s v="02"/>
    <s v="06-28-021-06W4"/>
    <s v="06-28-021-06W4"/>
    <s v="AB"/>
    <s v="ATLEE-BUFFALO"/>
    <s v="IMAGINEA ATL-BUFF 6-28-21-6"/>
    <x v="7"/>
    <s v="Cor4 Oil Corp"/>
    <s v="Working Interest"/>
    <n v="1"/>
    <s v="JENNER GAS"/>
    <s v="Yes"/>
    <s v="9) Per Jeremy &amp; Colin's final review, license belongs in JENNER SHLW GAS"/>
    <s v="ABD GAS"/>
    <d v="2001-11-30T00:00:00"/>
    <m/>
    <n v="1480"/>
    <m/>
    <m/>
    <s v="ABD GAS"/>
    <s v="Kbsbrv_ss"/>
    <m/>
    <m/>
    <m/>
    <m/>
    <d v="1976-09-23T00:00:00"/>
    <d v="1976-09-26T00:00:00"/>
    <d v="1976-09-30T00:00:00"/>
    <m/>
    <d v="2001-09-01T00:00:00"/>
    <d v="2001-09-26T00:00:00"/>
    <m/>
    <d v="2002-03-27T00:00:00"/>
    <s v="Other"/>
    <m/>
    <s v="WI"/>
    <n v="1"/>
    <n v="1"/>
    <n v="1"/>
    <x v="0"/>
    <s v="N"/>
    <n v="43.556164383561644"/>
    <n v="43.556164383561644"/>
    <n v="451.10400000000004"/>
    <n v="451.10400000000004"/>
    <s v="ABD GAS"/>
    <n v="14"/>
    <n v="14"/>
    <m/>
    <s v="ABD GAS"/>
    <x v="1"/>
    <s v="Abandoned"/>
    <s v="Abandoned"/>
    <x v="1"/>
    <x v="0"/>
    <s v="W 0060304 "/>
    <n v="0"/>
    <n v="0"/>
    <n v="0"/>
    <n v="0"/>
    <n v="0"/>
    <n v="16500"/>
    <n v="0"/>
    <n v="16500"/>
    <m/>
    <m/>
    <m/>
    <m/>
    <n v="16500"/>
    <m/>
    <n v="0"/>
    <m/>
    <n v="0"/>
    <n v="10900"/>
    <n v="10900"/>
    <x v="5"/>
    <m/>
    <n v="0"/>
    <n v="10900"/>
    <x v="5"/>
    <s v=""/>
    <n v="7"/>
    <s v="A) Reclamation only; spread evenly"/>
    <n v="9"/>
    <m/>
    <n v="0"/>
    <n v="10900"/>
    <n v="10900"/>
    <n v="1"/>
    <n v="0"/>
    <n v="10900"/>
    <n v="10900"/>
    <n v="9"/>
    <n v="1.35E-2"/>
    <n v="0"/>
    <n v="13151.007951282671"/>
    <n v="13151.007951282671"/>
    <n v="1.7600000000000001E-2"/>
    <n v="0"/>
    <n v="10301.006568128803"/>
    <n v="10301.006568128803"/>
    <s v="E.1) Fully abandoned, reclamation only. Shallow Gas. Use $10,900 for rec ($1,090 for pad site)."/>
  </r>
  <r>
    <s v="1 - Yes"/>
    <s v="1- Yes"/>
    <n v="184020807000"/>
    <s v="Duplicate, Dominant"/>
    <n v="60689"/>
    <s v="100/07-08-018-02W4/00"/>
    <n v="60689"/>
    <n v="2"/>
    <s v="100"/>
    <s v="07"/>
    <s v="08"/>
    <s v="018"/>
    <s v="02W4"/>
    <s v="00"/>
    <s v="07-08-018-02W4"/>
    <s v="07-08-018-02W4"/>
    <s v="AB"/>
    <s v="MEDICINE HAT"/>
    <s v="BARR ET AL UNIT MEDHAT 7-8-18-2"/>
    <x v="2"/>
    <s v="Cdn Nat Rsrcs Ltd"/>
    <s v="Working Interest"/>
    <n v="0.20395659999999999"/>
    <s v="MED HAT H UNIT"/>
    <s v="No"/>
    <m/>
    <s v="Flow GAS"/>
    <d v="2020-05-31T00:00:00"/>
    <m/>
    <n v="1775"/>
    <m/>
    <m/>
    <s v="Flow GAS"/>
    <s v="Kmed_hat"/>
    <s v="Cdn Nat Rsrcs Ltd"/>
    <n v="123983"/>
    <m/>
    <m/>
    <d v="1976-10-19T00:00:00"/>
    <d v="1976-11-16T00:00:00"/>
    <d v="1976-11-17T00:00:00"/>
    <m/>
    <d v="1977-02-01T00:00:00"/>
    <d v="1977-02-04T00:00:00"/>
    <m/>
    <m/>
    <m/>
    <m/>
    <s v="WI"/>
    <n v="1"/>
    <n v="1"/>
    <n v="0.20395659999999999"/>
    <x v="1"/>
    <s v="N"/>
    <n v="43.416438356164385"/>
    <n v="43.416438356164385"/>
    <n v="541.02"/>
    <n v="541.02"/>
    <s v="Flow GAS"/>
    <n v="4"/>
    <n v="4"/>
    <m/>
    <s v="Flow GAS"/>
    <x v="1"/>
    <s v="Producing"/>
    <s v="Producing"/>
    <x v="0"/>
    <x v="0"/>
    <s v="W 0060689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010706000"/>
    <s v="Duplicate, Dominant"/>
    <n v="60786"/>
    <s v="100/06-07-019-01W4/00"/>
    <n v="60786"/>
    <n v="2"/>
    <s v="100"/>
    <s v="06"/>
    <s v="07"/>
    <s v="019"/>
    <s v="01W4"/>
    <s v="00"/>
    <s v="06-07-019-01W4"/>
    <s v="06-07-019-01W4"/>
    <s v="AB"/>
    <s v="MEDICINE HAT"/>
    <s v="BARR ET AL UNIT MEDHAT 6-7-19-1"/>
    <x v="2"/>
    <s v="Cdn Nat Rsrcs Ltd"/>
    <s v="Working Interest"/>
    <n v="0.20395659999999999"/>
    <s v="MED HAT H UNIT"/>
    <s v="No"/>
    <m/>
    <s v="Flow GAS"/>
    <d v="2020-05-31T00:00:00"/>
    <m/>
    <n v="1810"/>
    <m/>
    <m/>
    <s v="Flow GAS"/>
    <s v="Kmilk_rv;Kmed_hat"/>
    <s v="Cdn Nat Rsrcs Ltd"/>
    <n v="123983"/>
    <m/>
    <m/>
    <d v="1976-10-25T00:00:00"/>
    <d v="1976-11-26T00:00:00"/>
    <d v="1976-11-27T00:00:00"/>
    <m/>
    <d v="1977-02-01T00:00:00"/>
    <d v="1977-02-15T00:00:00"/>
    <m/>
    <m/>
    <m/>
    <m/>
    <s v="WI"/>
    <n v="1"/>
    <n v="1"/>
    <n v="0.20395659999999999"/>
    <x v="1"/>
    <s v="N"/>
    <n v="43.389041095890413"/>
    <n v="43.389041095890413"/>
    <n v="551.68799999999999"/>
    <n v="551.68799999999999"/>
    <s v="Flow GAS"/>
    <n v="4"/>
    <n v="4"/>
    <m/>
    <s v="Flow GAS"/>
    <x v="1"/>
    <s v="Producing"/>
    <s v="Producing"/>
    <x v="0"/>
    <x v="0"/>
    <s v="W 0060786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214120816000"/>
    <s v="Duplicate, Dominant"/>
    <n v="61041"/>
    <s v="100/16-08-021-12W4/00"/>
    <n v="61041"/>
    <n v="2"/>
    <s v="100"/>
    <s v="16"/>
    <s v="08"/>
    <s v="021"/>
    <s v="12W4"/>
    <s v="00"/>
    <s v="16-08-021-12W4"/>
    <s v="16-08-021-12W4"/>
    <s v="AB"/>
    <s v="PRINCESS"/>
    <s v="ABERCAN ET AL PRINCESS 16-8-21-12"/>
    <x v="3"/>
    <s v="TAQA North Ltd"/>
    <s v="Working Interest"/>
    <n v="0.49"/>
    <s v="PATR UNIT"/>
    <s v="No"/>
    <m/>
    <s v="Flow GAS"/>
    <d v="2020-05-31T00:00:00"/>
    <m/>
    <n v="3300"/>
    <m/>
    <m/>
    <s v="Flow GAS"/>
    <s v="Kmilk_rv;Kmed_hat;K2nd_ws"/>
    <s v="TAQA North Ltd"/>
    <n v="7440010"/>
    <m/>
    <m/>
    <d v="1976-11-09T00:00:00"/>
    <d v="1977-01-20T00:00:00"/>
    <d v="1977-01-25T00:00:00"/>
    <m/>
    <d v="1977-06-01T00:00:00"/>
    <d v="1977-06-15T00:00:00"/>
    <m/>
    <m/>
    <m/>
    <m/>
    <s v="WI"/>
    <n v="1"/>
    <n v="1"/>
    <n v="0.49"/>
    <x v="1"/>
    <s v="N"/>
    <n v="43.238356164383561"/>
    <n v="43.238356164383561"/>
    <n v="1005.84"/>
    <n v="1005.84"/>
    <s v="Flow GAS"/>
    <n v="4"/>
    <n v="4"/>
    <m/>
    <s v="Flow GAS"/>
    <x v="1"/>
    <s v="Producing"/>
    <s v="Producing"/>
    <x v="0"/>
    <x v="0"/>
    <s v="W 006104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311000"/>
    <s v="Duplicate, Dominant"/>
    <n v="61067"/>
    <s v="100/11-13-021-12W4/00"/>
    <n v="61067"/>
    <n v="2"/>
    <s v="100"/>
    <s v="11"/>
    <s v="13"/>
    <s v="021"/>
    <s v="12W4"/>
    <s v="00"/>
    <s v="11-13-021-12W4"/>
    <s v="11-13-021-12W4"/>
    <s v="AB"/>
    <s v="PRINCESS"/>
    <s v="ABERCAN ET AL PRINCESS 11-13-21-12"/>
    <x v="3"/>
    <s v="TAQA North Ltd"/>
    <s v="Working Interest"/>
    <n v="0.49"/>
    <s v="PATR UNIT"/>
    <s v="No"/>
    <m/>
    <s v="Flow GAS"/>
    <d v="2020-05-31T00:00:00"/>
    <m/>
    <n v="2170"/>
    <m/>
    <m/>
    <s v="Flow GAS"/>
    <s v="Kmilk_rv;Kmed_hat;K2nd_ws"/>
    <s v="TAQA North Ltd"/>
    <n v="7440047"/>
    <m/>
    <m/>
    <d v="1976-11-10T00:00:00"/>
    <d v="1977-02-06T00:00:00"/>
    <d v="1977-02-08T00:00:00"/>
    <m/>
    <d v="1977-10-01T00:00:00"/>
    <d v="1977-10-28T00:00:00"/>
    <m/>
    <m/>
    <m/>
    <m/>
    <s v="WI"/>
    <n v="1"/>
    <n v="1"/>
    <n v="0.49"/>
    <x v="1"/>
    <s v="N"/>
    <n v="43.19178082191781"/>
    <n v="43.19178082191781"/>
    <n v="661.41600000000005"/>
    <n v="661.41600000000005"/>
    <s v="Flow GAS"/>
    <n v="4"/>
    <n v="4"/>
    <m/>
    <s v="Flow GAS"/>
    <x v="1"/>
    <s v="Producing"/>
    <s v="Producing"/>
    <x v="0"/>
    <x v="0"/>
    <s v="W 006106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13206000"/>
    <s v="Duplicate, Dominant"/>
    <n v="61101"/>
    <s v="100/06-32-019-01W4/00"/>
    <n v="61101"/>
    <n v="2"/>
    <s v="100"/>
    <s v="06"/>
    <s v="32"/>
    <s v="019"/>
    <s v="01W4"/>
    <s v="00"/>
    <s v="06-32-019-01W4"/>
    <s v="06-32-019-01W4"/>
    <s v="AB"/>
    <s v="MEDICINE HAT"/>
    <s v="BARR ET AL UNIT MEDHAT 6-32-19-1"/>
    <x v="2"/>
    <s v="Cdn Nat Rsrcs Ltd"/>
    <s v="Working Interest"/>
    <n v="0.20395659999999999"/>
    <s v="MED HAT H UNIT"/>
    <s v="No"/>
    <m/>
    <s v="Flow GAS"/>
    <d v="2020-05-31T00:00:00"/>
    <m/>
    <n v="1825"/>
    <m/>
    <m/>
    <s v="Flow GAS"/>
    <s v="Kmilk_rv;Kmed_hat"/>
    <s v="Cdn Nat Rsrcs Ltd"/>
    <n v="123983"/>
    <m/>
    <m/>
    <d v="1976-11-12T00:00:00"/>
    <d v="1976-11-25T00:00:00"/>
    <d v="1976-11-27T00:00:00"/>
    <m/>
    <d v="1977-02-01T00:00:00"/>
    <d v="1977-02-11T00:00:00"/>
    <m/>
    <m/>
    <m/>
    <m/>
    <s v="WI"/>
    <n v="1"/>
    <n v="1"/>
    <n v="0.20395659999999999"/>
    <x v="1"/>
    <s v="N"/>
    <n v="43.391780821917806"/>
    <n v="43.391780821917806"/>
    <n v="556.26"/>
    <n v="556.26"/>
    <s v="Flow GAS"/>
    <n v="4"/>
    <n v="4"/>
    <m/>
    <s v="Flow GAS"/>
    <x v="1"/>
    <s v="Producing"/>
    <s v="Producing"/>
    <x v="0"/>
    <x v="0"/>
    <s v="W 0061101 "/>
    <n v="0"/>
    <n v="0"/>
    <n v="0"/>
    <n v="0"/>
    <n v="0"/>
    <n v="0"/>
    <n v="0"/>
    <n v="0"/>
    <m/>
    <m/>
    <m/>
    <m/>
    <n v="0"/>
    <m/>
    <n v="0"/>
    <m/>
    <n v="14000"/>
    <n v="10900"/>
    <n v="24900"/>
    <x v="2"/>
    <m/>
    <n v="14000"/>
    <n v="10900"/>
    <x v="2"/>
    <s v=""/>
    <n v="22"/>
    <s v="1) Active well = Use reserve-life"/>
    <s v="No"/>
    <m/>
    <n v="14000"/>
    <n v="10900"/>
    <n v="24900"/>
    <n v="0.20395659999999999"/>
    <n v="2855.3923999999997"/>
    <n v="2223.1269399999996"/>
    <n v="5078.5193399999989"/>
    <n v="21"/>
    <n v="1.35E-2"/>
    <n v="3784.1174975386102"/>
    <n v="3150.5170934734501"/>
    <n v="6934.6345910120599"/>
    <n v="1.7600000000000001E-2"/>
    <n v="2623.2854380386816"/>
    <n v="2001.5999631631591"/>
    <n v="4624.885401201841"/>
    <s v="B.1) True shallow gas (Dino unit, JSGS, Med Hat Unit, Patricia Unit, Princess-PG, Cessford-CNRL). Use $14,000 for abandonment, and $10,900 for rec ($1,090 for pad site)."/>
  </r>
  <r>
    <s v="1 - Yes"/>
    <s v="1- Yes"/>
    <n v="194101306000"/>
    <s v="Duplicate, Dominant"/>
    <n v="63107"/>
    <s v="100/06-13-019-10W4/00"/>
    <n v="63107"/>
    <n v="2"/>
    <s v="100"/>
    <s v="06"/>
    <s v="13"/>
    <s v="019"/>
    <s v="10W4"/>
    <s v="00"/>
    <s v="06-13-019-10W4"/>
    <s v="06-13-019-10W4"/>
    <s v="AB"/>
    <s v="PRINCESS"/>
    <s v="IMAGINEA PRIN 6-13-19-10"/>
    <x v="5"/>
    <s v="Cor4 Oil Corp"/>
    <s v="Working Interest"/>
    <n v="1"/>
    <s v="PRINCESS - PG"/>
    <s v="No"/>
    <m/>
    <s v="Flow GAS"/>
    <d v="2020-05-31T00:00:00"/>
    <m/>
    <n v="2250"/>
    <m/>
    <m/>
    <s v="Flow GAS"/>
    <s v="Kmilk_rv;Kmed_hat;K2nd_ws"/>
    <s v="Cor4 Oil Corp"/>
    <n v="149379"/>
    <m/>
    <m/>
    <d v="1977-03-07T00:00:00"/>
    <d v="1977-03-07T00:00:00"/>
    <d v="1977-03-09T00:00:00"/>
    <m/>
    <d v="1977-04-01T00:00:00"/>
    <d v="1977-04-20T00:00:00"/>
    <m/>
    <m/>
    <m/>
    <m/>
    <s v="WI"/>
    <n v="1"/>
    <n v="1"/>
    <n v="1"/>
    <x v="0"/>
    <s v="N"/>
    <n v="43.112328767123287"/>
    <n v="43.112328767123287"/>
    <n v="685.80000000000007"/>
    <n v="685.80000000000007"/>
    <s v="Flow GAS"/>
    <n v="4"/>
    <n v="4"/>
    <m/>
    <s v="Flow GAS"/>
    <x v="1"/>
    <s v="Producing"/>
    <s v="Producing"/>
    <x v="0"/>
    <x v="0"/>
    <s v="W 0063107 "/>
    <n v="36384"/>
    <n v="46288"/>
    <n v="0"/>
    <n v="9096"/>
    <n v="0"/>
    <n v="16500"/>
    <n v="0"/>
    <n v="108268"/>
    <m/>
    <n v="-46288"/>
    <s v="Groundwater Protection"/>
    <d v="2019-10-01T00:00:00"/>
    <n v="61980"/>
    <m/>
    <n v="20578.6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506000"/>
    <s v="Duplicate, Dominant"/>
    <n v="63142"/>
    <s v="100/06-25-019-10W4/00"/>
    <n v="63142"/>
    <n v="2"/>
    <s v="100"/>
    <s v="06"/>
    <s v="25"/>
    <s v="019"/>
    <s v="10W4"/>
    <s v="00"/>
    <s v="06-25-019-10W4"/>
    <s v="06-25-019-10W4"/>
    <s v="AB"/>
    <s v="PRINCESS"/>
    <s v="IMAGINEA PRIN 6-25-19-10"/>
    <x v="5"/>
    <s v="Cor4 Oil Corp"/>
    <s v="Working Interest"/>
    <n v="1"/>
    <s v="PRINCESS - PG"/>
    <s v="No"/>
    <m/>
    <s v="Flow GAS"/>
    <d v="2020-05-31T00:00:00"/>
    <m/>
    <n v="2362"/>
    <m/>
    <m/>
    <s v="Flow GAS"/>
    <s v="Kmilk_rv;Kmed_hat;K2nd_ws"/>
    <s v="Cor4 Oil Corp"/>
    <n v="149379"/>
    <m/>
    <m/>
    <d v="1977-03-09T00:00:00"/>
    <d v="1977-03-10T00:00:00"/>
    <d v="1977-03-12T00:00:00"/>
    <m/>
    <d v="1977-06-01T00:00:00"/>
    <d v="1977-06-02T00:00:00"/>
    <m/>
    <m/>
    <m/>
    <m/>
    <s v="WI"/>
    <n v="1"/>
    <n v="1"/>
    <n v="1"/>
    <x v="0"/>
    <s v="N"/>
    <n v="43.104109589041094"/>
    <n v="43.104109589041094"/>
    <n v="719.93760000000009"/>
    <n v="719.93760000000009"/>
    <s v="Flow GAS"/>
    <n v="4"/>
    <n v="4"/>
    <m/>
    <s v="Flow GAS"/>
    <x v="1"/>
    <s v="Producing"/>
    <s v="Producing"/>
    <x v="0"/>
    <x v="0"/>
    <s v="W 0063142 "/>
    <n v="17975"/>
    <n v="46288"/>
    <n v="0"/>
    <n v="4494"/>
    <n v="0"/>
    <n v="16500"/>
    <n v="0"/>
    <n v="85257"/>
    <m/>
    <n v="-46288"/>
    <s v="Groundwater Protection"/>
    <d v="2019-10-01T00:00:00"/>
    <n v="38969"/>
    <m/>
    <n v="33180.23000000000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103106000"/>
    <s v="Duplicate, Dominant"/>
    <n v="63152"/>
    <s v="100/06-31-020-10W4/00"/>
    <n v="63152"/>
    <n v="2"/>
    <s v="100"/>
    <s v="06"/>
    <s v="31"/>
    <s v="020"/>
    <s v="10W4"/>
    <s v="00"/>
    <s v="06-31-020-10W4"/>
    <s v="06-31-020-10W4"/>
    <s v="AB"/>
    <s v="PRINCESS"/>
    <s v="IMAGINEA PRIN 6-31-20-10"/>
    <x v="5"/>
    <s v="Cor4 Oil Corp"/>
    <s v="Working Interest"/>
    <n v="1"/>
    <s v="PRINCESS - PG"/>
    <s v="No"/>
    <m/>
    <s v="Flow GAS"/>
    <d v="2020-05-31T00:00:00"/>
    <m/>
    <n v="2360"/>
    <m/>
    <m/>
    <s v="Flow GAS"/>
    <s v="Kmilk_rv;Kmed_hat;K2nd_ws"/>
    <s v="Cor4 Oil Corp"/>
    <n v="116228"/>
    <m/>
    <m/>
    <d v="1977-03-10T00:00:00"/>
    <d v="1977-03-15T00:00:00"/>
    <d v="1977-03-17T00:00:00"/>
    <m/>
    <d v="1977-04-01T00:00:00"/>
    <d v="1977-04-20T00:00:00"/>
    <m/>
    <m/>
    <m/>
    <m/>
    <s v="WI"/>
    <n v="1"/>
    <n v="1"/>
    <n v="1"/>
    <x v="0"/>
    <s v="N"/>
    <n v="43.090410958904108"/>
    <n v="43.090410958904108"/>
    <n v="719.32800000000009"/>
    <n v="719.32800000000009"/>
    <s v="Flow GAS"/>
    <n v="4"/>
    <n v="4"/>
    <m/>
    <s v="Flow GAS"/>
    <x v="1"/>
    <s v="Producing"/>
    <s v="Producing"/>
    <x v="0"/>
    <x v="0"/>
    <s v="W 0063152 "/>
    <n v="17975"/>
    <n v="46288"/>
    <n v="0"/>
    <n v="4494"/>
    <n v="0"/>
    <n v="16500"/>
    <n v="0"/>
    <n v="85257"/>
    <m/>
    <n v="-46288"/>
    <s v="Groundwater Protection"/>
    <d v="2019-10-01T00:00:00"/>
    <n v="38969"/>
    <m/>
    <n v="61235.0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306000"/>
    <s v="Duplicate, Dominant"/>
    <n v="64160"/>
    <s v="100/06-03-021-08W4/00"/>
    <n v="64160"/>
    <n v="2"/>
    <s v="100"/>
    <s v="06"/>
    <s v="03"/>
    <s v="021"/>
    <s v="08W4"/>
    <s v="00"/>
    <s v="06-03-021-08W4"/>
    <s v="06-03-021-08W4"/>
    <s v="AB"/>
    <s v="JENNER"/>
    <s v="IMAGINEA JENNER 6-3-21-8"/>
    <x v="7"/>
    <s v="Cor4 Oil Corp"/>
    <s v="Working Interest"/>
    <n v="1"/>
    <s v="JENNER SHLW GAS"/>
    <s v="No"/>
    <s v="9) Per Jeremy &amp; Colin's final review, license belongs in JENNER SHLW GAS"/>
    <s v="ABD Zn GAS"/>
    <d v="1992-08-31T00:00:00"/>
    <m/>
    <n v="1900"/>
    <m/>
    <m/>
    <s v="ABD Zn GAS"/>
    <s v="Kmilk_rv;Kmed_hat"/>
    <m/>
    <m/>
    <m/>
    <m/>
    <d v="1977-06-07T00:00:00"/>
    <d v="1977-07-05T00:00:00"/>
    <d v="1977-07-06T00:00:00"/>
    <m/>
    <d v="1977-10-01T00:00:00"/>
    <d v="1977-10-01T00:00:00"/>
    <m/>
    <m/>
    <m/>
    <m/>
    <s v="WI"/>
    <n v="1"/>
    <n v="1"/>
    <n v="1"/>
    <x v="0"/>
    <s v="N"/>
    <n v="42.783561643835618"/>
    <n v="42.783561643835618"/>
    <n v="579.12"/>
    <n v="579.12"/>
    <s v="ABD Zn GAS"/>
    <n v="18"/>
    <n v="18"/>
    <m/>
    <s v="ABD Zn GAS"/>
    <x v="1"/>
    <s v="Abandoned"/>
    <s v="Partial Abandoned"/>
    <x v="1"/>
    <x v="0"/>
    <s v="W 0064160 "/>
    <n v="0"/>
    <n v="0"/>
    <n v="0"/>
    <n v="0"/>
    <n v="12800"/>
    <n v="16500"/>
    <n v="0"/>
    <n v="29300"/>
    <m/>
    <m/>
    <m/>
    <m/>
    <n v="29300"/>
    <m/>
    <n v="0"/>
    <m/>
    <n v="14000"/>
    <n v="10900"/>
    <n v="24900"/>
    <x v="2"/>
    <m/>
    <n v="14000"/>
    <n v="10900"/>
    <x v="2"/>
    <s v=""/>
    <n v="7"/>
    <s v="7) Prioritize inactive shallow gas over inactive oil"/>
    <n v="8"/>
    <m/>
    <n v="14000"/>
    <n v="10900"/>
    <n v="24900"/>
    <n v="1"/>
    <n v="14000"/>
    <n v="10900"/>
    <n v="24900"/>
    <n v="8"/>
    <n v="1.35E-2"/>
    <n v="15585.403838691595"/>
    <n v="12975.834189721432"/>
    <n v="28561.238028413027"/>
    <n v="1.7600000000000001E-2"/>
    <n v="13555.054668973306"/>
    <n v="10342.678128986554"/>
    <n v="23897.732797959859"/>
    <s v="B.1) True shallow gas (Dino unit, JSGS, Med Hat Unit, Patricia Unit, Princess-PG, Cessford-CNRL). Use $14,000 for abandonment, and $10,900 for rec ($1,090 for pad site)."/>
  </r>
  <r>
    <s v="1 - Yes"/>
    <s v="1- Yes"/>
    <n v="204100914002"/>
    <s v="Duplicate, Dominant"/>
    <n v="64872"/>
    <s v="100/14-09-020-10W4/02"/>
    <n v="64872"/>
    <n v="2"/>
    <s v="100"/>
    <s v="14"/>
    <s v="09"/>
    <s v="020"/>
    <s v="10W4"/>
    <s v="02"/>
    <s v="14-09-020-10W4"/>
    <s v="14-09-020-10W4"/>
    <s v="AB"/>
    <s v="PRINCESS"/>
    <s v="IMAGINEA PRIN 14-9-20-10"/>
    <x v="5"/>
    <s v="Cor4 Oil Corp"/>
    <s v="Working Interest"/>
    <n v="1"/>
    <s v="PRINCESS - PG"/>
    <s v="No"/>
    <m/>
    <s v="Flow GAS"/>
    <d v="2020-05-31T00:00:00"/>
    <m/>
    <n v="1700"/>
    <m/>
    <m/>
    <s v="Flow GAS"/>
    <s v="Kmilk_rv;Kmed_hat"/>
    <s v="Cor4 Oil Corp"/>
    <n v="116228"/>
    <m/>
    <m/>
    <d v="1977-07-20T00:00:00"/>
    <d v="1977-07-28T00:00:00"/>
    <d v="1977-07-30T00:00:00"/>
    <m/>
    <d v="1977-10-01T00:00:00"/>
    <d v="1977-10-30T00:00:00"/>
    <m/>
    <m/>
    <m/>
    <m/>
    <s v="WI"/>
    <n v="1"/>
    <n v="1"/>
    <n v="1"/>
    <x v="0"/>
    <s v="N"/>
    <n v="42.720547945205482"/>
    <n v="42.720547945205482"/>
    <n v="518.16000000000008"/>
    <n v="518.16000000000008"/>
    <s v="Flow GAS"/>
    <n v="4"/>
    <n v="4"/>
    <m/>
    <s v="Flow GAS"/>
    <x v="1"/>
    <s v="Producing"/>
    <s v="Producing"/>
    <x v="0"/>
    <x v="0"/>
    <s v="W 0064872 "/>
    <n v="0"/>
    <n v="0"/>
    <n v="0"/>
    <n v="0"/>
    <n v="45480"/>
    <n v="16500"/>
    <n v="0"/>
    <n v="61980"/>
    <m/>
    <m/>
    <m/>
    <m/>
    <n v="61980"/>
    <m/>
    <n v="12370.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072007000"/>
    <s v="Duplicate, Dominant"/>
    <n v="66145"/>
    <s v="100/07-20-023-07W4/00"/>
    <n v="66145"/>
    <n v="2"/>
    <s v="100"/>
    <s v="07"/>
    <s v="20"/>
    <s v="023"/>
    <s v="07W4"/>
    <s v="00"/>
    <s v="07-20-023-07W4"/>
    <s v="07-20-023-07W4"/>
    <s v="AB"/>
    <s v="ATLEE-BUFFALO"/>
    <s v="IMAGINEA ATL-BUFF 7-20-23-7"/>
    <x v="4"/>
    <s v="Cor4 Oil Corp"/>
    <s v="Working Interest"/>
    <n v="1"/>
    <s v="SOUTH AB MISC"/>
    <s v="No"/>
    <m/>
    <s v="Susp GAS"/>
    <d v="2015-06-30T00:00:00"/>
    <m/>
    <n v="2990"/>
    <m/>
    <m/>
    <s v="Susp GAS"/>
    <s v="Kmannvl"/>
    <s v="West Lake Enrg Corp"/>
    <n v="850076"/>
    <m/>
    <m/>
    <d v="1977-10-14T00:00:00"/>
    <d v="1977-11-08T00:00:00"/>
    <d v="1977-11-13T00:00:00"/>
    <m/>
    <d v="1977-12-01T00:00:00"/>
    <d v="1984-06-01T00:00:00"/>
    <m/>
    <m/>
    <m/>
    <m/>
    <s v="WI"/>
    <n v="1"/>
    <n v="1"/>
    <n v="1"/>
    <x v="0"/>
    <s v="N"/>
    <n v="42.438356164383563"/>
    <n v="42.438356164383563"/>
    <n v="911.35200000000009"/>
    <n v="911.35200000000009"/>
    <s v="Susp GAS"/>
    <n v="11"/>
    <n v="11"/>
    <m/>
    <s v="Susp GAS"/>
    <x v="1"/>
    <s v="Suspended"/>
    <s v="Suspended"/>
    <x v="1"/>
    <x v="0"/>
    <s v="W 0066145 "/>
    <n v="17975"/>
    <n v="0"/>
    <n v="0"/>
    <n v="4494"/>
    <n v="0"/>
    <n v="16500"/>
    <n v="0"/>
    <n v="38969"/>
    <m/>
    <m/>
    <m/>
    <m/>
    <n v="38969"/>
    <m/>
    <n v="0"/>
    <m/>
    <n v="22469"/>
    <n v="16500"/>
    <n v="38969"/>
    <x v="3"/>
    <m/>
    <n v="22469"/>
    <n v="16500"/>
    <x v="3"/>
    <s v=""/>
    <n v="6"/>
    <s v="7) Prioritize inactive shallow gas over inactive oil"/>
    <n v="6"/>
    <m/>
    <n v="22469"/>
    <n v="16500"/>
    <n v="38969"/>
    <n v="1"/>
    <n v="22469"/>
    <n v="16500"/>
    <n v="38969"/>
    <n v="6"/>
    <n v="1.35E-2"/>
    <n v="24351.530527293158"/>
    <n v="19122.524566724911"/>
    <n v="43474.055094018069"/>
    <n v="1.7600000000000001E-2"/>
    <n v="21931.26449462862"/>
    <n v="15783.275823875707"/>
    <n v="37714.540318504325"/>
    <s v="B.2) Operated; Not &quot;true&quot; shallow gas. Used LMR costs (with submitted reductions)"/>
  </r>
  <r>
    <s v="1 - Yes"/>
    <s v="1- Yes"/>
    <n v="194092306000"/>
    <s v="Duplicate, Dominant"/>
    <n v="66890"/>
    <s v="100/06-23-019-09W4/00"/>
    <n v="66890"/>
    <n v="2"/>
    <s v="100"/>
    <s v="06"/>
    <s v="23"/>
    <s v="019"/>
    <s v="09W4"/>
    <s v="00"/>
    <s v="06-23-019-09W4"/>
    <s v="06-23-019-09W4"/>
    <s v="AB"/>
    <s v="JENNER"/>
    <s v="IMAGINEA JENNER 6-23-19-9"/>
    <x v="7"/>
    <s v="Cor4 Oil Corp"/>
    <s v="Working Interest"/>
    <n v="0.8"/>
    <s v="JENNER SHLW GAS"/>
    <s v="No"/>
    <m/>
    <s v="Flow GAS"/>
    <d v="2020-05-31T00:00:00"/>
    <m/>
    <n v="3428"/>
    <m/>
    <m/>
    <s v="Flow GAS"/>
    <s v="Kmilk_rv;Kmed_hat;K2nd_ws"/>
    <s v="Cor4 Oil Corp"/>
    <n v="5000034"/>
    <m/>
    <m/>
    <d v="1977-11-21T00:00:00"/>
    <d v="1977-11-24T00:00:00"/>
    <d v="1977-11-28T00:00:00"/>
    <m/>
    <d v="1978-07-01T00:00:00"/>
    <d v="1978-07-01T00:00:00"/>
    <m/>
    <m/>
    <m/>
    <m/>
    <s v="WI"/>
    <n v="1"/>
    <n v="1"/>
    <n v="0.8"/>
    <x v="0"/>
    <s v="N"/>
    <n v="42.394520547945206"/>
    <n v="42.394520547945206"/>
    <n v="1044.8543999999999"/>
    <n v="1044.8543999999999"/>
    <s v="Flow GAS"/>
    <n v="4"/>
    <n v="4"/>
    <m/>
    <s v="Flow GAS"/>
    <x v="1"/>
    <s v="Producing"/>
    <s v="Producing"/>
    <x v="0"/>
    <x v="0"/>
    <s v="W 0066890 "/>
    <n v="17975"/>
    <n v="46288"/>
    <n v="0"/>
    <n v="4494"/>
    <n v="0"/>
    <n v="16500"/>
    <n v="0"/>
    <n v="85257"/>
    <m/>
    <n v="-46288"/>
    <s v="Groundwater Protection"/>
    <d v="2019-10-01T00:00:00"/>
    <n v="38969"/>
    <m/>
    <n v="6512.7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120813000"/>
    <s v="Duplicate, Dominant"/>
    <n v="67077"/>
    <s v="100/13-08-021-12W4/00"/>
    <n v="67077"/>
    <n v="2"/>
    <s v="100"/>
    <s v="13"/>
    <s v="08"/>
    <s v="021"/>
    <s v="12W4"/>
    <s v="00"/>
    <s v="13-08-021-12W4"/>
    <s v="13-08-021-12W4"/>
    <s v="AB"/>
    <s v="PRINCESS"/>
    <s v="ABERCAN ET AL PRINCESS 13-8-21-12"/>
    <x v="3"/>
    <s v="TAQA North Ltd"/>
    <s v="Working Interest"/>
    <n v="0.49"/>
    <s v="PATR UNIT"/>
    <s v="No"/>
    <m/>
    <s v="Flow GAS"/>
    <d v="2020-05-31T00:00:00"/>
    <m/>
    <n v="2220"/>
    <m/>
    <m/>
    <s v="Flow GAS"/>
    <s v="Kmilk_rv;Kmed_hat;K2nd_ws"/>
    <s v="TAQA North Ltd"/>
    <n v="7440010"/>
    <m/>
    <m/>
    <d v="1977-11-28T00:00:00"/>
    <d v="1977-12-10T00:00:00"/>
    <d v="1977-12-11T00:00:00"/>
    <m/>
    <d v="1978-02-01T00:00:00"/>
    <d v="1978-02-28T00:00:00"/>
    <m/>
    <m/>
    <m/>
    <m/>
    <s v="WI"/>
    <n v="1"/>
    <n v="1"/>
    <n v="0.49"/>
    <x v="1"/>
    <s v="N"/>
    <n v="42.350684931506848"/>
    <n v="42.350684931506848"/>
    <n v="676.65600000000006"/>
    <n v="676.65600000000006"/>
    <s v="Flow GAS"/>
    <n v="4"/>
    <n v="4"/>
    <m/>
    <s v="Flow GAS"/>
    <x v="1"/>
    <s v="Producing"/>
    <s v="Producing"/>
    <x v="0"/>
    <x v="0"/>
    <s v="W 006707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92716020"/>
    <s v="Duplicate, Dominant"/>
    <n v="67138"/>
    <s v="102/16-27-019-09W4/00"/>
    <n v="67138"/>
    <n v="2"/>
    <s v="102"/>
    <s v="16"/>
    <s v="27"/>
    <s v="019"/>
    <s v="09W4"/>
    <s v="00"/>
    <s v="16-27-019-09W4"/>
    <s v="16-27-019-09W4"/>
    <s v="AB"/>
    <s v="JENNER"/>
    <s v="IMAGINEA JENNER 16-27-19-9"/>
    <x v="7"/>
    <s v="Cor4 Oil Corp"/>
    <s v="Working Interest"/>
    <n v="0.8"/>
    <s v="JENNER SHLW GAS"/>
    <s v="No"/>
    <m/>
    <s v="Flow GAS"/>
    <d v="2020-05-31T00:00:00"/>
    <m/>
    <n v="1782"/>
    <m/>
    <m/>
    <s v="Flow GAS"/>
    <s v="Kmilk_rv;Kmed_hat"/>
    <s v="Cor4 Oil Corp"/>
    <n v="5000034"/>
    <m/>
    <m/>
    <d v="1977-11-30T00:00:00"/>
    <d v="1978-02-15T00:00:00"/>
    <d v="1978-02-17T00:00:00"/>
    <m/>
    <d v="1978-07-01T00:00:00"/>
    <d v="1978-07-01T00:00:00"/>
    <m/>
    <m/>
    <m/>
    <m/>
    <s v="WI"/>
    <n v="1"/>
    <n v="1"/>
    <n v="0.8"/>
    <x v="0"/>
    <s v="N"/>
    <n v="42.167123287671231"/>
    <n v="42.167123287671231"/>
    <n v="543.15359999999998"/>
    <n v="543.15359999999998"/>
    <s v="Flow GAS"/>
    <n v="4"/>
    <n v="4"/>
    <m/>
    <s v="Flow GAS"/>
    <x v="1"/>
    <s v="Producing"/>
    <s v="Producing"/>
    <x v="0"/>
    <x v="0"/>
    <s v="W 0067138 "/>
    <n v="17975"/>
    <n v="46288"/>
    <n v="0"/>
    <n v="4494"/>
    <n v="0"/>
    <n v="16500"/>
    <n v="0"/>
    <n v="85257"/>
    <m/>
    <n v="-46288"/>
    <s v="Groundwater Protection"/>
    <d v="2019-10-01T00:00:00"/>
    <n v="38969"/>
    <m/>
    <n v="12755.7"/>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120616000"/>
    <s v="Duplicate, Dominant"/>
    <n v="67151"/>
    <s v="100/16-06-021-12W4/00"/>
    <n v="67151"/>
    <n v="2"/>
    <s v="100"/>
    <s v="16"/>
    <s v="06"/>
    <s v="021"/>
    <s v="12W4"/>
    <s v="00"/>
    <s v="16-06-021-12W4"/>
    <s v="16-06-021-12W4"/>
    <s v="AB"/>
    <s v="PRINCESS"/>
    <s v="ABERCAN ET AL PRINCESS 16-6-21-12"/>
    <x v="3"/>
    <s v="TAQA North Ltd"/>
    <s v="Working Interest"/>
    <n v="0.49"/>
    <s v="PATR UNIT"/>
    <s v="No"/>
    <m/>
    <s v="Flow GAS"/>
    <d v="2020-05-31T00:00:00"/>
    <m/>
    <n v="2207"/>
    <m/>
    <m/>
    <s v="Flow GAS"/>
    <s v="Kmilk_rv;Kmed_hat;K2nd_ws"/>
    <s v="TAQA North Ltd"/>
    <n v="7440010"/>
    <m/>
    <m/>
    <d v="1977-11-30T00:00:00"/>
    <d v="1977-12-05T00:00:00"/>
    <d v="1977-12-06T00:00:00"/>
    <m/>
    <d v="1978-03-01T00:00:00"/>
    <d v="1978-03-01T00:00:00"/>
    <m/>
    <m/>
    <m/>
    <m/>
    <s v="WI"/>
    <n v="1"/>
    <n v="1"/>
    <n v="0.49"/>
    <x v="1"/>
    <s v="N"/>
    <n v="42.364383561643834"/>
    <n v="42.364383561643834"/>
    <n v="672.69360000000006"/>
    <n v="672.69360000000006"/>
    <s v="Flow GAS"/>
    <n v="4"/>
    <n v="4"/>
    <m/>
    <s v="Flow GAS"/>
    <x v="1"/>
    <s v="Producing"/>
    <s v="Producing"/>
    <x v="0"/>
    <x v="0"/>
    <s v="W 0067151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194092706020"/>
    <s v="Duplicate, Dominant"/>
    <n v="67164"/>
    <s v="102/06-27-019-09W4/00"/>
    <n v="67164"/>
    <n v="2"/>
    <s v="102"/>
    <s v="06"/>
    <s v="27"/>
    <s v="019"/>
    <s v="09W4"/>
    <s v="00"/>
    <s v="06-27-019-09W4"/>
    <s v="06-27-019-09W4"/>
    <s v="AB"/>
    <s v="JENNER"/>
    <s v="IMAGINEA JENNER 6-27-19-9"/>
    <x v="7"/>
    <s v="Cor4 Oil Corp"/>
    <s v="Working Interest"/>
    <n v="0.8"/>
    <s v="JENNER SHLW GAS"/>
    <s v="No"/>
    <m/>
    <s v="Flow GAS"/>
    <d v="2020-05-31T00:00:00"/>
    <m/>
    <n v="2420"/>
    <m/>
    <m/>
    <s v="Flow GAS"/>
    <s v="Kmilk_rv;Kcolorado;Kmed_hat;K2nd_ws"/>
    <s v="Cor4 Oil Corp"/>
    <n v="5000034"/>
    <m/>
    <m/>
    <d v="1977-12-01T00:00:00"/>
    <d v="1977-12-18T00:00:00"/>
    <d v="1977-12-20T00:00:00"/>
    <m/>
    <d v="1978-07-01T00:00:00"/>
    <d v="1978-07-01T00:00:00"/>
    <m/>
    <m/>
    <m/>
    <m/>
    <s v="WI"/>
    <n v="1"/>
    <n v="1"/>
    <n v="0.8"/>
    <x v="0"/>
    <s v="N"/>
    <n v="42.328767123287669"/>
    <n v="42.328767123287669"/>
    <n v="737.61599999999999"/>
    <n v="737.61599999999999"/>
    <s v="Flow GAS"/>
    <n v="4"/>
    <n v="4"/>
    <m/>
    <s v="Flow GAS"/>
    <x v="1"/>
    <s v="Producing"/>
    <s v="Producing"/>
    <x v="0"/>
    <x v="0"/>
    <s v="W 0067164 "/>
    <n v="17975"/>
    <n v="46288"/>
    <n v="0"/>
    <n v="4494"/>
    <n v="0"/>
    <n v="16500"/>
    <n v="0"/>
    <n v="85257"/>
    <m/>
    <m/>
    <m/>
    <m/>
    <n v="85257"/>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406000"/>
    <s v="Duplicate, Dominant"/>
    <n v="67168"/>
    <s v="100/06-14-019-09W4/00"/>
    <n v="67168"/>
    <n v="2"/>
    <s v="100"/>
    <s v="06"/>
    <s v="14"/>
    <s v="019"/>
    <s v="09W4"/>
    <s v="00"/>
    <s v="06-14-019-09W4"/>
    <s v="06-14-019-09W4"/>
    <s v="AB"/>
    <s v="JENNER"/>
    <s v="IMAGINEA JENNER 6-14-19-9"/>
    <x v="7"/>
    <s v="Cor4 Oil Corp"/>
    <s v="Working Interest"/>
    <n v="0.8"/>
    <s v="JENNER SHLW GAS"/>
    <s v="No"/>
    <m/>
    <s v="Flow GAS"/>
    <d v="2020-05-31T00:00:00"/>
    <m/>
    <n v="2900"/>
    <m/>
    <m/>
    <s v="Flow GAS"/>
    <s v="Kmilk_rv;Kmed_hat;K2nd_ws"/>
    <s v="Cor4 Oil Corp"/>
    <n v="5000034"/>
    <m/>
    <m/>
    <d v="1977-12-01T00:00:00"/>
    <d v="1977-12-14T00:00:00"/>
    <d v="1977-12-17T00:00:00"/>
    <m/>
    <d v="1978-06-01T00:00:00"/>
    <d v="1978-06-30T00:00:00"/>
    <m/>
    <m/>
    <m/>
    <m/>
    <s v="WI"/>
    <n v="1"/>
    <n v="1"/>
    <n v="0.8"/>
    <x v="0"/>
    <s v="N"/>
    <n v="42.339726027397262"/>
    <n v="42.339726027397262"/>
    <n v="883.92000000000007"/>
    <n v="883.92000000000007"/>
    <s v="Flow GAS"/>
    <n v="4"/>
    <n v="4"/>
    <m/>
    <s v="Flow GAS"/>
    <x v="1"/>
    <s v="Producing"/>
    <s v="Producing"/>
    <x v="0"/>
    <x v="0"/>
    <s v="W 0067168 "/>
    <n v="17975"/>
    <n v="46288"/>
    <n v="0"/>
    <n v="4494"/>
    <n v="0"/>
    <n v="16500"/>
    <n v="0"/>
    <n v="85257"/>
    <m/>
    <m/>
    <m/>
    <m/>
    <n v="85257"/>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206000"/>
    <s v="Duplicate, Dominant"/>
    <n v="67169"/>
    <s v="100/06-22-019-09W4/00"/>
    <n v="67169"/>
    <n v="2"/>
    <s v="100"/>
    <s v="06"/>
    <s v="22"/>
    <s v="019"/>
    <s v="09W4"/>
    <s v="00"/>
    <s v="06-22-019-09W4"/>
    <s v="06-22-019-09W4"/>
    <s v="AB"/>
    <s v="JENNER"/>
    <s v="IMAGINEA JENNER 6-22-19-9"/>
    <x v="7"/>
    <s v="Cor4 Oil Corp"/>
    <s v="Working Interest"/>
    <n v="0.8"/>
    <s v="JENNER SHLW GAS"/>
    <s v="No"/>
    <m/>
    <s v="Flow GAS"/>
    <d v="2020-05-31T00:00:00"/>
    <m/>
    <n v="2372"/>
    <m/>
    <m/>
    <s v="Flow GAS"/>
    <s v="Kmilk_rv;Kcolorado;Kmed_hat;K2nd_ws"/>
    <s v="Cor4 Oil Corp"/>
    <n v="5000034"/>
    <m/>
    <m/>
    <d v="1977-12-01T00:00:00"/>
    <d v="1978-01-05T00:00:00"/>
    <d v="1978-01-08T00:00:00"/>
    <m/>
    <d v="1978-06-01T00:00:00"/>
    <d v="1978-06-30T00:00:00"/>
    <m/>
    <m/>
    <m/>
    <m/>
    <s v="WI"/>
    <n v="1"/>
    <n v="1"/>
    <n v="0.8"/>
    <x v="0"/>
    <s v="N"/>
    <n v="42.279452054794518"/>
    <n v="42.279452054794518"/>
    <n v="722.98560000000009"/>
    <n v="722.98560000000009"/>
    <s v="Flow GAS"/>
    <n v="4"/>
    <n v="4"/>
    <m/>
    <s v="Flow GAS"/>
    <x v="1"/>
    <s v="Producing"/>
    <s v="Producing"/>
    <x v="0"/>
    <x v="0"/>
    <s v="W 0067169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206000"/>
    <s v="Duplicate, Dominant"/>
    <n v="67170"/>
    <s v="100/06-02-020-09W4/00"/>
    <n v="67170"/>
    <n v="2"/>
    <s v="100"/>
    <s v="06"/>
    <s v="02"/>
    <s v="020"/>
    <s v="09W4"/>
    <s v="00"/>
    <s v="06-02-020-09W4"/>
    <s v="06-02-020-09W4"/>
    <s v="AB"/>
    <s v="JENNER"/>
    <s v="IMAGINEA JENNER 6-2-20-9"/>
    <x v="7"/>
    <s v="Cor4 Oil Corp"/>
    <s v="Working Interest"/>
    <n v="0.8"/>
    <s v="JENNER SHLW GAS"/>
    <s v="No"/>
    <m/>
    <s v="Flow GAS"/>
    <d v="2020-05-31T00:00:00"/>
    <m/>
    <n v="2260"/>
    <m/>
    <m/>
    <s v="Flow GAS"/>
    <s v="Kmilk_rv;Kmed_hat;K2nd_ws"/>
    <s v="Cor4 Oil Corp"/>
    <n v="5000034"/>
    <m/>
    <m/>
    <d v="1977-12-01T00:00:00"/>
    <d v="1977-12-09T00:00:00"/>
    <d v="1977-12-12T00:00:00"/>
    <m/>
    <d v="1978-07-01T00:00:00"/>
    <d v="1978-07-02T00:00:00"/>
    <m/>
    <m/>
    <m/>
    <m/>
    <s v="WI"/>
    <n v="1"/>
    <n v="1"/>
    <n v="0.8"/>
    <x v="0"/>
    <s v="N"/>
    <n v="42.353424657534248"/>
    <n v="42.353424657534248"/>
    <n v="688.84800000000007"/>
    <n v="688.84800000000007"/>
    <s v="Flow GAS"/>
    <n v="4"/>
    <n v="4"/>
    <m/>
    <s v="Flow GAS"/>
    <x v="1"/>
    <s v="Producing"/>
    <s v="Producing"/>
    <x v="0"/>
    <x v="0"/>
    <s v="W 0067170 "/>
    <n v="0"/>
    <n v="0"/>
    <n v="0"/>
    <n v="0"/>
    <n v="45480"/>
    <n v="16500"/>
    <n v="0"/>
    <n v="61980"/>
    <m/>
    <n v="-23011.25"/>
    <s v="Tubing Declaration"/>
    <d v="2019-07-01T00:00:00"/>
    <n v="38968.75"/>
    <m/>
    <n v="22813.82"/>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006000"/>
    <s v="Duplicate, Dominant"/>
    <n v="67207"/>
    <s v="100/06-10-019-09W4/00"/>
    <n v="67207"/>
    <n v="2"/>
    <s v="100"/>
    <s v="06"/>
    <s v="10"/>
    <s v="019"/>
    <s v="09W4"/>
    <s v="00"/>
    <s v="06-10-019-09W4"/>
    <s v="06-10-019-09W4"/>
    <s v="AB"/>
    <s v="JENNER"/>
    <s v="IMAGINEA JENNER 6-10-19-9"/>
    <x v="7"/>
    <s v="Cor4 Oil Corp"/>
    <s v="Working Interest"/>
    <n v="0.8"/>
    <s v="JENNER SHLW GAS"/>
    <s v="No"/>
    <m/>
    <s v="Flow GAS"/>
    <d v="2020-05-31T00:00:00"/>
    <m/>
    <n v="3463"/>
    <m/>
    <m/>
    <s v="Flow GAS"/>
    <s v="Kmilk_rv;Kmed_hat;K2nd_ws"/>
    <s v="Cor4 Oil Corp"/>
    <n v="5000034"/>
    <m/>
    <m/>
    <d v="1977-12-02T00:00:00"/>
    <d v="1977-12-08T00:00:00"/>
    <d v="1977-12-12T00:00:00"/>
    <m/>
    <d v="1978-07-01T00:00:00"/>
    <d v="1978-07-02T00:00:00"/>
    <m/>
    <m/>
    <m/>
    <m/>
    <s v="WI"/>
    <n v="1"/>
    <n v="1"/>
    <n v="0.8"/>
    <x v="0"/>
    <s v="N"/>
    <n v="42.356164383561641"/>
    <n v="42.356164383561641"/>
    <n v="1055.5224000000001"/>
    <n v="1055.5224000000001"/>
    <s v="Flow GAS"/>
    <n v="4"/>
    <n v="4"/>
    <m/>
    <s v="Flow GAS"/>
    <x v="1"/>
    <s v="Producing"/>
    <s v="Producing"/>
    <x v="0"/>
    <x v="0"/>
    <s v="W 0067207 "/>
    <n v="0"/>
    <n v="0"/>
    <n v="0"/>
    <n v="0"/>
    <n v="45480"/>
    <n v="16500"/>
    <n v="0"/>
    <n v="61980"/>
    <m/>
    <n v="-23011.25"/>
    <s v="Tubing Declaration"/>
    <d v="2019-07-01T00:00:00"/>
    <n v="38968.75"/>
    <m/>
    <n v="8092.7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216000"/>
    <s v="Duplicate, Dominant"/>
    <n v="67209"/>
    <s v="100/16-12-020-09W4/00"/>
    <n v="67209"/>
    <n v="2"/>
    <s v="100"/>
    <s v="16"/>
    <s v="12"/>
    <s v="020"/>
    <s v="09W4"/>
    <s v="00"/>
    <s v="16-12-020-09W4"/>
    <s v="16-12-020-09W4"/>
    <s v="AB"/>
    <s v="JENNER"/>
    <s v="IMAGINEA JENNER 16-12-20-9"/>
    <x v="7"/>
    <s v="Cor4 Oil Corp"/>
    <s v="Working Interest"/>
    <n v="0.9"/>
    <s v="JENNER SHLW GAS"/>
    <s v="No"/>
    <m/>
    <s v="Flow GAS"/>
    <d v="2020-05-31T00:00:00"/>
    <m/>
    <n v="1663"/>
    <m/>
    <m/>
    <s v="Flow GAS"/>
    <s v="Kmilk_rv;Kmed_hat"/>
    <s v="Cor4 Oil Corp"/>
    <n v="5000034"/>
    <m/>
    <m/>
    <d v="1977-12-02T00:00:00"/>
    <d v="1977-12-15T00:00:00"/>
    <d v="1977-12-18T00:00:00"/>
    <m/>
    <d v="1978-06-01T00:00:00"/>
    <d v="1978-06-29T00:00:00"/>
    <m/>
    <m/>
    <m/>
    <m/>
    <s v="WI"/>
    <n v="1"/>
    <n v="1"/>
    <n v="0.9"/>
    <x v="0"/>
    <s v="N"/>
    <n v="42.336986301369862"/>
    <n v="42.336986301369862"/>
    <n v="506.88240000000002"/>
    <n v="506.88240000000002"/>
    <s v="Flow GAS"/>
    <n v="4"/>
    <n v="4"/>
    <m/>
    <s v="Flow GAS"/>
    <x v="1"/>
    <s v="Producing"/>
    <s v="Producing"/>
    <x v="0"/>
    <x v="0"/>
    <s v="W 0067209 "/>
    <n v="0"/>
    <n v="0"/>
    <n v="0"/>
    <n v="0"/>
    <n v="45480"/>
    <n v="16500"/>
    <n v="0"/>
    <n v="61980"/>
    <m/>
    <n v="-23011.25"/>
    <s v="Tubing Declaration"/>
    <d v="2019-07-01T00:00:00"/>
    <n v="38968.75"/>
    <m/>
    <n v="1580.01"/>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194093506000"/>
    <s v="Duplicate, Dominant"/>
    <n v="67240"/>
    <s v="100/06-35-019-09W4/00"/>
    <n v="67240"/>
    <n v="2"/>
    <s v="100"/>
    <s v="06"/>
    <s v="35"/>
    <s v="019"/>
    <s v="09W4"/>
    <s v="00"/>
    <s v="06-35-019-09W4"/>
    <s v="06-35-019-09W4"/>
    <s v="AB"/>
    <s v="JENNER"/>
    <s v="IMAGINEA JENNER 6-35-19-9"/>
    <x v="7"/>
    <s v="Cor4 Oil Corp"/>
    <s v="Working Interest"/>
    <n v="0.8"/>
    <s v="JENNER SHLW GAS"/>
    <s v="No"/>
    <m/>
    <s v="Flow GAS"/>
    <d v="2020-05-31T00:00:00"/>
    <m/>
    <n v="2295"/>
    <m/>
    <m/>
    <s v="Flow GAS"/>
    <s v="Kmilk_rv;Kmed_hat;K2nd_ws"/>
    <s v="Cor4 Oil Corp"/>
    <n v="5000034"/>
    <m/>
    <m/>
    <d v="1977-12-05T00:00:00"/>
    <d v="1977-12-18T00:00:00"/>
    <d v="1977-12-20T00:00:00"/>
    <m/>
    <d v="1978-06-29T00:00:00"/>
    <d v="1978-06-29T00:00:00"/>
    <m/>
    <m/>
    <m/>
    <m/>
    <s v="WI"/>
    <n v="1"/>
    <n v="1"/>
    <n v="0.8"/>
    <x v="0"/>
    <s v="N"/>
    <n v="42.328767123287669"/>
    <n v="42.328767123287669"/>
    <n v="699.51600000000008"/>
    <n v="699.51600000000008"/>
    <s v="Flow GAS"/>
    <n v="4"/>
    <n v="4"/>
    <m/>
    <s v="Flow GAS"/>
    <x v="1"/>
    <s v="Producing"/>
    <s v="Producing"/>
    <x v="0"/>
    <x v="0"/>
    <s v="W 0067240 "/>
    <n v="0"/>
    <n v="0"/>
    <n v="0"/>
    <n v="0"/>
    <n v="45480"/>
    <n v="16500"/>
    <n v="0"/>
    <n v="61980"/>
    <m/>
    <n v="-23011.25"/>
    <s v="Tubing Declaration"/>
    <d v="2019-07-01T00:00:00"/>
    <n v="38968.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121911000"/>
    <s v="Duplicate, Dominant"/>
    <n v="67243"/>
    <s v="100/11-19-021-12W4/00"/>
    <n v="67243"/>
    <n v="2"/>
    <s v="100"/>
    <s v="11"/>
    <s v="19"/>
    <s v="021"/>
    <s v="12W4"/>
    <s v="00"/>
    <s v="11-19-021-12W4"/>
    <s v="11-19-021-12W4"/>
    <s v="AB"/>
    <s v="PRINCESS"/>
    <s v="ABERCAN ET AL PRINCESS 11-19-21-12"/>
    <x v="3"/>
    <s v="TAQA North Ltd"/>
    <s v="Working Interest"/>
    <n v="0.49"/>
    <s v="PATR UNIT"/>
    <s v="No"/>
    <m/>
    <s v="Flow GAS"/>
    <d v="2020-05-31T00:00:00"/>
    <m/>
    <n v="2240"/>
    <m/>
    <m/>
    <s v="Flow GAS"/>
    <s v="Kmilk_rv;Kmed_hat;K2nd_ws"/>
    <s v="TAQA North Ltd"/>
    <n v="7440010"/>
    <m/>
    <m/>
    <d v="1977-12-05T00:00:00"/>
    <d v="1977-12-28T00:00:00"/>
    <d v="1977-12-30T00:00:00"/>
    <m/>
    <d v="1978-11-01T00:00:00"/>
    <d v="1978-11-08T00:00:00"/>
    <m/>
    <m/>
    <m/>
    <m/>
    <s v="WI"/>
    <n v="1"/>
    <n v="1"/>
    <n v="0.49"/>
    <x v="1"/>
    <s v="N"/>
    <n v="42.301369863013697"/>
    <n v="42.301369863013697"/>
    <n v="682.75200000000007"/>
    <n v="682.75200000000007"/>
    <s v="Flow GAS"/>
    <n v="4"/>
    <n v="4"/>
    <m/>
    <s v="Flow GAS"/>
    <x v="1"/>
    <s v="Producing"/>
    <s v="Producing"/>
    <x v="0"/>
    <x v="0"/>
    <s v="W 0067243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508000"/>
    <s v="Duplicate, Dominant"/>
    <n v="67244"/>
    <s v="100/08-05-021-12W4/00"/>
    <n v="67244"/>
    <n v="2"/>
    <s v="100"/>
    <s v="08"/>
    <s v="05"/>
    <s v="021"/>
    <s v="12W4"/>
    <s v="00"/>
    <s v="08-05-021-12W4"/>
    <s v="08-05-021-12W4"/>
    <s v="AB"/>
    <s v="PRINCESS"/>
    <s v="ABERCAN ET AL PRINCESS 8-5-21-12"/>
    <x v="3"/>
    <s v="TAQA North Ltd"/>
    <s v="Working Interest"/>
    <n v="0.49"/>
    <s v="PATR UNIT"/>
    <s v="No"/>
    <m/>
    <s v="Flow GAS"/>
    <d v="2020-05-31T00:00:00"/>
    <m/>
    <n v="2235"/>
    <m/>
    <m/>
    <s v="Flow GAS"/>
    <s v="Kmilk_rv;Kmed_hat;K2nd_ws"/>
    <s v="TAQA North Ltd"/>
    <n v="7440010"/>
    <m/>
    <m/>
    <d v="1977-12-05T00:00:00"/>
    <d v="1977-12-18T00:00:00"/>
    <d v="1977-12-19T00:00:00"/>
    <m/>
    <d v="1978-02-01T00:00:00"/>
    <d v="1978-02-26T00:00:00"/>
    <m/>
    <m/>
    <m/>
    <m/>
    <s v="WI"/>
    <n v="1"/>
    <n v="1"/>
    <n v="0.49"/>
    <x v="1"/>
    <s v="N"/>
    <n v="42.328767123287669"/>
    <n v="42.328767123287669"/>
    <n v="681.22800000000007"/>
    <n v="681.22800000000007"/>
    <s v="Flow GAS"/>
    <n v="4"/>
    <n v="4"/>
    <m/>
    <s v="Flow GAS"/>
    <x v="1"/>
    <s v="Producing"/>
    <s v="Producing"/>
    <x v="0"/>
    <x v="0"/>
    <s v="W 0067244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614000"/>
    <s v="Duplicate, Dominant"/>
    <n v="67245"/>
    <s v="100/14-06-021-12W4/00"/>
    <n v="67245"/>
    <n v="2"/>
    <s v="100"/>
    <s v="14"/>
    <s v="06"/>
    <s v="021"/>
    <s v="12W4"/>
    <s v="00"/>
    <s v="14-06-021-12W4"/>
    <s v="14-06-021-12W4"/>
    <s v="AB"/>
    <s v="PRINCESS"/>
    <s v="ABERCAN ET AL PRINCESS 14-6-21-12"/>
    <x v="3"/>
    <s v="TAQA North Ltd"/>
    <s v="Working Interest"/>
    <n v="0.49"/>
    <s v="PATR UNIT"/>
    <s v="No"/>
    <m/>
    <s v="Flow GAS"/>
    <d v="2020-05-31T00:00:00"/>
    <m/>
    <n v="2238"/>
    <m/>
    <m/>
    <s v="Flow GAS"/>
    <s v="Kmilk_rv;Kmed_hat;K2nd_ws"/>
    <s v="TAQA North Ltd"/>
    <n v="7440010"/>
    <m/>
    <m/>
    <d v="1977-12-05T00:00:00"/>
    <d v="1977-12-16T00:00:00"/>
    <d v="1977-12-17T00:00:00"/>
    <m/>
    <d v="1978-02-01T00:00:00"/>
    <d v="1978-02-22T00:00:00"/>
    <m/>
    <m/>
    <m/>
    <m/>
    <s v="WI"/>
    <n v="1"/>
    <n v="1"/>
    <n v="0.49"/>
    <x v="1"/>
    <s v="N"/>
    <n v="42.334246575342469"/>
    <n v="42.334246575342469"/>
    <n v="682.14240000000007"/>
    <n v="682.14240000000007"/>
    <s v="Flow GAS"/>
    <n v="4"/>
    <n v="4"/>
    <m/>
    <s v="Flow GAS"/>
    <x v="1"/>
    <s v="Producing"/>
    <s v="Producing"/>
    <x v="0"/>
    <x v="0"/>
    <s v="W 0067245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2012000"/>
    <s v="Duplicate, Dominant"/>
    <n v="67246"/>
    <s v="100/12-20-021-12W4/00"/>
    <n v="67246"/>
    <n v="2"/>
    <s v="100"/>
    <s v="12"/>
    <s v="20"/>
    <s v="021"/>
    <s v="12W4"/>
    <s v="00"/>
    <s v="12-20-021-12W4"/>
    <s v="12-20-021-12W4"/>
    <s v="AB"/>
    <s v="PRINCESS"/>
    <s v="ABERCAN ET AL PRINCESS 12-20-21-12"/>
    <x v="3"/>
    <s v="TAQA North Ltd"/>
    <s v="Working Interest"/>
    <n v="0.49"/>
    <s v="PATR UNIT"/>
    <s v="No"/>
    <m/>
    <s v="Flow GAS"/>
    <d v="2020-05-31T00:00:00"/>
    <m/>
    <n v="3248"/>
    <m/>
    <m/>
    <s v="Flow GAS"/>
    <s v="Kmilk_rv;Kmed_hat;K2nd_ws"/>
    <s v="TAQA North Ltd"/>
    <n v="7440010"/>
    <m/>
    <m/>
    <d v="1977-12-05T00:00:00"/>
    <d v="1978-06-18T00:00:00"/>
    <d v="1978-06-24T00:00:00"/>
    <m/>
    <d v="1979-01-01T00:00:00"/>
    <d v="1979-01-11T00:00:00"/>
    <m/>
    <m/>
    <m/>
    <m/>
    <s v="WI"/>
    <n v="1"/>
    <n v="1"/>
    <n v="0.49"/>
    <x v="1"/>
    <s v="N"/>
    <n v="41.830136986301369"/>
    <n v="41.830136986301369"/>
    <n v="989.99040000000002"/>
    <n v="989.99040000000002"/>
    <s v="Flow GAS"/>
    <n v="4"/>
    <n v="4"/>
    <m/>
    <s v="Flow GAS"/>
    <x v="1"/>
    <s v="Producing"/>
    <s v="Producing"/>
    <x v="0"/>
    <x v="0"/>
    <s v="W 006724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816000"/>
    <s v="Duplicate, Dominant"/>
    <n v="67247"/>
    <s v="100/16-18-021-12W4/00"/>
    <n v="67247"/>
    <n v="2"/>
    <s v="100"/>
    <s v="16"/>
    <s v="18"/>
    <s v="021"/>
    <s v="12W4"/>
    <s v="00"/>
    <s v="16-18-021-12W4"/>
    <s v="16-18-021-12W4"/>
    <s v="AB"/>
    <s v="PRINCESS"/>
    <s v="ABERCAN ET AL PRINCESS 16-18-21-12"/>
    <x v="3"/>
    <s v="TAQA North Ltd"/>
    <s v="Working Interest"/>
    <n v="0.49"/>
    <s v="PATR UNIT"/>
    <s v="No"/>
    <m/>
    <s v="Flow GAS"/>
    <d v="2020-05-31T00:00:00"/>
    <m/>
    <n v="3386"/>
    <m/>
    <m/>
    <s v="Flow GAS"/>
    <s v="Kmilk_rv;Kmed_hat;K2nd_ws"/>
    <s v="TAQA North Ltd"/>
    <n v="7440010"/>
    <m/>
    <m/>
    <d v="1977-12-05T00:00:00"/>
    <d v="1978-07-27T00:00:00"/>
    <d v="1978-07-31T00:00:00"/>
    <m/>
    <d v="1978-12-01T00:00:00"/>
    <d v="1978-12-14T00:00:00"/>
    <m/>
    <m/>
    <m/>
    <m/>
    <s v="WI"/>
    <n v="1"/>
    <n v="1"/>
    <n v="0.49"/>
    <x v="1"/>
    <s v="N"/>
    <n v="41.723287671232875"/>
    <n v="41.723287671232875"/>
    <n v="1032.0528000000002"/>
    <n v="1032.0528000000002"/>
    <s v="Flow GAS"/>
    <n v="4"/>
    <n v="4"/>
    <m/>
    <s v="Flow GAS"/>
    <x v="1"/>
    <s v="Producing"/>
    <s v="Producing"/>
    <x v="0"/>
    <x v="0"/>
    <s v="W 006724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714000"/>
    <s v="Duplicate, Dominant"/>
    <n v="67298"/>
    <s v="100/14-07-021-12W4/00"/>
    <n v="67298"/>
    <n v="2"/>
    <s v="100"/>
    <s v="14"/>
    <s v="07"/>
    <s v="021"/>
    <s v="12W4"/>
    <s v="00"/>
    <s v="14-07-021-12W4"/>
    <s v="14-07-021-12W4"/>
    <s v="AB"/>
    <s v="PRINCESS"/>
    <s v="ABERCAN ET AL PRINCESS 14-7-21-12"/>
    <x v="3"/>
    <s v="TAQA North Ltd"/>
    <s v="Working Interest"/>
    <n v="0.49"/>
    <s v="PATR UNIT"/>
    <s v="No"/>
    <m/>
    <s v="Flow GAS"/>
    <d v="2020-05-31T00:00:00"/>
    <m/>
    <n v="2230"/>
    <m/>
    <m/>
    <s v="Flow GAS"/>
    <s v="Kmilk_rv;Kmed_hat;K2nd_ws"/>
    <s v="TAQA North Ltd"/>
    <n v="7440010"/>
    <m/>
    <m/>
    <d v="1977-12-07T00:00:00"/>
    <d v="1977-12-20T00:00:00"/>
    <d v="1977-12-21T00:00:00"/>
    <m/>
    <d v="1978-02-28T00:00:00"/>
    <d v="1978-02-28T00:00:00"/>
    <m/>
    <m/>
    <m/>
    <m/>
    <s v="WI"/>
    <n v="1"/>
    <n v="1"/>
    <n v="0.49"/>
    <x v="1"/>
    <s v="N"/>
    <n v="42.323287671232876"/>
    <n v="42.323287671232876"/>
    <n v="679.70400000000006"/>
    <n v="679.70400000000006"/>
    <s v="Flow GAS"/>
    <n v="4"/>
    <n v="4"/>
    <m/>
    <s v="Flow GAS"/>
    <x v="1"/>
    <s v="Producing"/>
    <s v="Producing"/>
    <x v="0"/>
    <x v="0"/>
    <s v="W 006729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801000"/>
    <s v="Duplicate, Dominant"/>
    <n v="67318"/>
    <s v="100/01-08-021-12W4/00"/>
    <n v="67318"/>
    <n v="2"/>
    <s v="100"/>
    <s v="01"/>
    <s v="08"/>
    <s v="021"/>
    <s v="12W4"/>
    <s v="00"/>
    <s v="01-08-021-12W4"/>
    <s v="01-08-021-12W4"/>
    <s v="AB"/>
    <s v="PRINCESS"/>
    <s v="ABERCAN ET AL PRINCESS 1-8-21-12"/>
    <x v="3"/>
    <s v="TAQA North Ltd"/>
    <s v="Working Interest"/>
    <n v="0.49"/>
    <s v="PATR UNIT"/>
    <s v="No"/>
    <m/>
    <s v="Flow GAS"/>
    <d v="2020-05-31T00:00:00"/>
    <m/>
    <n v="2220"/>
    <m/>
    <m/>
    <s v="Flow GAS"/>
    <s v="Kmilk_rv;Kmed_hat;K2nd_ws"/>
    <s v="TAQA North Ltd"/>
    <n v="7440010"/>
    <m/>
    <m/>
    <d v="1977-12-07T00:00:00"/>
    <d v="1977-12-12T00:00:00"/>
    <d v="1977-12-13T00:00:00"/>
    <m/>
    <d v="1978-02-01T00:00:00"/>
    <d v="1978-02-22T00:00:00"/>
    <m/>
    <m/>
    <m/>
    <m/>
    <s v="WI"/>
    <n v="1"/>
    <n v="1"/>
    <n v="0.49"/>
    <x v="1"/>
    <s v="N"/>
    <n v="42.345205479452055"/>
    <n v="42.345205479452055"/>
    <n v="676.65600000000006"/>
    <n v="676.65600000000006"/>
    <s v="Flow GAS"/>
    <n v="4"/>
    <n v="4"/>
    <m/>
    <s v="Flow GAS"/>
    <x v="1"/>
    <s v="Producing"/>
    <s v="Producing"/>
    <x v="0"/>
    <x v="0"/>
    <s v="W 006731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0902000"/>
    <s v="Duplicate, Dominant"/>
    <n v="67382"/>
    <s v="100/02-09-021-12W4/00"/>
    <n v="67382"/>
    <n v="2"/>
    <s v="100"/>
    <s v="02"/>
    <s v="09"/>
    <s v="021"/>
    <s v="12W4"/>
    <s v="00"/>
    <s v="02-09-021-12W4"/>
    <s v="02-09-021-12W4"/>
    <s v="AB"/>
    <s v="PRINCESS"/>
    <s v="ABERCAN ET AL PRINCESS 2-9-21-12"/>
    <x v="3"/>
    <s v="TAQA North Ltd"/>
    <s v="Working Interest"/>
    <n v="0.49"/>
    <s v="PATR UNIT"/>
    <s v="No"/>
    <m/>
    <s v="Flow GAS"/>
    <d v="2020-05-31T00:00:00"/>
    <m/>
    <n v="2200"/>
    <m/>
    <m/>
    <s v="Flow GAS"/>
    <s v="Kmilk_rv;Kmed_hat;K2nd_ws"/>
    <s v="TAQA North Ltd"/>
    <n v="7440010"/>
    <m/>
    <m/>
    <d v="1977-12-12T00:00:00"/>
    <d v="1977-12-14T00:00:00"/>
    <d v="1977-12-15T00:00:00"/>
    <m/>
    <d v="1978-02-01T00:00:00"/>
    <d v="1978-02-26T00:00:00"/>
    <m/>
    <m/>
    <m/>
    <m/>
    <s v="WI"/>
    <n v="1"/>
    <n v="1"/>
    <n v="0.49"/>
    <x v="1"/>
    <s v="N"/>
    <n v="42.339726027397262"/>
    <n v="42.339726027397262"/>
    <n v="670.56000000000006"/>
    <n v="670.56000000000006"/>
    <s v="Flow GAS"/>
    <n v="4"/>
    <n v="4"/>
    <m/>
    <s v="Flow GAS"/>
    <x v="1"/>
    <s v="Producing"/>
    <s v="Producing"/>
    <x v="0"/>
    <x v="0"/>
    <s v="W 0067382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14121709002"/>
    <s v="Duplicate, Dominant"/>
    <n v="67488"/>
    <s v="100/09-17-021-12W4/02"/>
    <n v="67488"/>
    <n v="2"/>
    <s v="100"/>
    <s v="09"/>
    <s v="17"/>
    <s v="021"/>
    <s v="12W4"/>
    <s v="02"/>
    <s v="09-17-021-12W4"/>
    <s v="09-17-021-12W4"/>
    <s v="AB"/>
    <s v="PRINCESS"/>
    <s v="ABERCAN ET AL PRINCESS 9-17-21-12"/>
    <x v="3"/>
    <s v="TAQA North Ltd"/>
    <s v="Working Interest"/>
    <n v="0.49"/>
    <s v="PATR UNIT"/>
    <s v="No"/>
    <m/>
    <s v="Flow GAS"/>
    <d v="2020-05-31T00:00:00"/>
    <m/>
    <n v="3130"/>
    <m/>
    <m/>
    <s v="Flow GAS"/>
    <s v="Kmed_hat;K2nd_ws"/>
    <s v="TAQA North Ltd"/>
    <n v="7440010"/>
    <m/>
    <m/>
    <d v="1977-12-16T00:00:00"/>
    <d v="1978-08-03T00:00:00"/>
    <d v="1978-08-09T00:00:00"/>
    <m/>
    <d v="1990-11-01T00:00:00"/>
    <d v="1990-11-05T00:00:00"/>
    <m/>
    <m/>
    <m/>
    <m/>
    <s v="WI"/>
    <n v="1"/>
    <n v="1"/>
    <n v="0.49"/>
    <x v="1"/>
    <s v="N"/>
    <n v="41.704109589041096"/>
    <n v="41.704109589041096"/>
    <n v="954.024"/>
    <n v="954.024"/>
    <s v="Flow GAS"/>
    <n v="4"/>
    <n v="4"/>
    <m/>
    <s v="Flow GAS"/>
    <x v="1"/>
    <s v="Producing"/>
    <s v="Producing"/>
    <x v="0"/>
    <x v="0"/>
    <s v="W 0067488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1006000"/>
    <s v="Duplicate, Dominant"/>
    <n v="73480"/>
    <s v="100/06-10-020-09W4/00"/>
    <n v="73480"/>
    <n v="2"/>
    <s v="100"/>
    <s v="06"/>
    <s v="10"/>
    <s v="020"/>
    <s v="09W4"/>
    <s v="00"/>
    <s v="06-10-020-09W4"/>
    <s v="06-10-020-09W4"/>
    <s v="AB"/>
    <s v="JENNER"/>
    <s v="IMAGINEA JENNER 6-10-20-9"/>
    <x v="7"/>
    <s v="Cor4 Oil Corp"/>
    <s v="Working Interest"/>
    <n v="1"/>
    <s v="JENNER SHLW GAS"/>
    <s v="No"/>
    <m/>
    <s v="Flow GAS"/>
    <d v="2020-05-31T00:00:00"/>
    <m/>
    <n v="2254"/>
    <m/>
    <m/>
    <s v="Flow GAS"/>
    <s v="Kmed_hat;K2nd_ws"/>
    <s v="Cor4 Oil Corp"/>
    <n v="5000034"/>
    <m/>
    <m/>
    <d v="1978-12-13T00:00:00"/>
    <d v="1979-01-30T00:00:00"/>
    <d v="1979-01-31T00:00:00"/>
    <m/>
    <d v="1979-11-01T00:00:00"/>
    <d v="1979-11-19T00:00:00"/>
    <m/>
    <m/>
    <m/>
    <m/>
    <s v="WI"/>
    <n v="1"/>
    <n v="1"/>
    <n v="1"/>
    <x v="0"/>
    <s v="N"/>
    <n v="41.210958904109589"/>
    <n v="41.210958904109589"/>
    <n v="687.01920000000007"/>
    <n v="687.01920000000007"/>
    <s v="Flow GAS"/>
    <n v="4"/>
    <n v="4"/>
    <m/>
    <s v="Flow GAS"/>
    <x v="1"/>
    <s v="Producing"/>
    <s v="Producing"/>
    <x v="0"/>
    <x v="0"/>
    <s v="W 0073480 "/>
    <n v="17975"/>
    <n v="46288"/>
    <n v="0"/>
    <n v="4494"/>
    <n v="0"/>
    <n v="16500"/>
    <n v="0"/>
    <n v="85257"/>
    <m/>
    <n v="-46288"/>
    <s v="Groundwater Protection"/>
    <d v="2019-10-01T00:00:00"/>
    <n v="38969"/>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0316020"/>
    <s v="Duplicate, Dominant"/>
    <n v="73483"/>
    <s v="102/16-03-020-09W4/00"/>
    <n v="73483"/>
    <n v="2"/>
    <s v="102"/>
    <s v="16"/>
    <s v="03"/>
    <s v="020"/>
    <s v="09W4"/>
    <s v="00"/>
    <s v="16-03-020-09W4"/>
    <s v="16-03-020-09W4"/>
    <s v="AB"/>
    <s v="JENNER"/>
    <s v="IMAGINEA JENNER 16-3-20-9"/>
    <x v="7"/>
    <s v="Cor4 Oil Corp"/>
    <s v="Working Interest"/>
    <n v="0.8"/>
    <s v="JENNER SHLW GAS"/>
    <s v="No"/>
    <m/>
    <s v="Flow GAS"/>
    <d v="2020-05-31T00:00:00"/>
    <m/>
    <n v="2230"/>
    <m/>
    <m/>
    <s v="Flow GAS"/>
    <s v="Kmilk_rv;Kmed_hat;K2nd_ws"/>
    <s v="Cor4 Oil Corp"/>
    <n v="5000034"/>
    <m/>
    <m/>
    <d v="1978-12-13T00:00:00"/>
    <d v="1978-12-20T00:00:00"/>
    <d v="1979-01-05T00:00:00"/>
    <m/>
    <d v="1979-11-01T00:00:00"/>
    <d v="1979-11-19T00:00:00"/>
    <m/>
    <m/>
    <m/>
    <m/>
    <s v="WI"/>
    <n v="1"/>
    <n v="1"/>
    <n v="0.8"/>
    <x v="0"/>
    <s v="N"/>
    <n v="41.323287671232876"/>
    <n v="41.323287671232876"/>
    <n v="679.70400000000006"/>
    <n v="679.70400000000006"/>
    <s v="Flow GAS"/>
    <n v="4"/>
    <n v="4"/>
    <m/>
    <s v="Flow GAS"/>
    <x v="1"/>
    <s v="Producing"/>
    <s v="Producing"/>
    <x v="0"/>
    <x v="0"/>
    <s v="W 0073483 "/>
    <n v="0"/>
    <n v="0"/>
    <n v="0"/>
    <n v="0"/>
    <n v="45480"/>
    <n v="0"/>
    <n v="1650"/>
    <n v="47130"/>
    <m/>
    <n v="-23011.25"/>
    <s v="Tubing Declaration"/>
    <d v="2019-07-01T00:00:00"/>
    <n v="24118.75"/>
    <m/>
    <n v="3198.56"/>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194093416020"/>
    <s v="Duplicate, Dominant"/>
    <n v="73484"/>
    <s v="102/16-34-019-09W4/00"/>
    <n v="73484"/>
    <n v="2"/>
    <s v="102"/>
    <s v="16"/>
    <s v="34"/>
    <s v="019"/>
    <s v="09W4"/>
    <s v="00"/>
    <s v="16-34-019-09W4"/>
    <s v="16-34-019-09W4"/>
    <s v="AB"/>
    <s v="JENNER"/>
    <s v="IMAGINEA JENNER 16-34-19-9"/>
    <x v="7"/>
    <s v="Cor4 Oil Corp"/>
    <s v="Working Interest"/>
    <n v="0.8"/>
    <s v="JENNER SHLW GAS"/>
    <s v="No"/>
    <m/>
    <s v="Flow GAS"/>
    <d v="2020-05-31T00:00:00"/>
    <m/>
    <n v="2260"/>
    <m/>
    <m/>
    <s v="Flow GAS"/>
    <s v="Kmilk_rv;Kmed_hat;K2nd_ws"/>
    <s v="Cor4 Oil Corp"/>
    <n v="5000034"/>
    <m/>
    <m/>
    <d v="1978-12-13T00:00:00"/>
    <d v="1978-12-17T00:00:00"/>
    <d v="1978-12-19T00:00:00"/>
    <m/>
    <d v="1979-12-01T00:00:00"/>
    <d v="1979-12-10T00:00:00"/>
    <m/>
    <m/>
    <m/>
    <m/>
    <s v="WI"/>
    <n v="1"/>
    <n v="1"/>
    <n v="0.8"/>
    <x v="0"/>
    <s v="N"/>
    <n v="41.331506849315069"/>
    <n v="41.331506849315069"/>
    <n v="688.84800000000007"/>
    <n v="688.84800000000007"/>
    <s v="Flow GAS"/>
    <n v="4"/>
    <n v="4"/>
    <m/>
    <s v="Flow GAS"/>
    <x v="1"/>
    <s v="Producing"/>
    <s v="Producing"/>
    <x v="0"/>
    <x v="0"/>
    <s v="W 0073484 "/>
    <n v="17975"/>
    <n v="46288"/>
    <n v="0"/>
    <n v="4494"/>
    <n v="0"/>
    <n v="0"/>
    <n v="1650"/>
    <n v="70407"/>
    <m/>
    <n v="-46288"/>
    <s v="Groundwater Protection"/>
    <d v="2019-10-01T00:00:00"/>
    <n v="24119"/>
    <m/>
    <n v="9634.2099999999991"/>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90416000"/>
    <s v="Duplicate, Dominant"/>
    <n v="73492"/>
    <s v="100/16-04-020-09W4/00"/>
    <n v="73492"/>
    <n v="2"/>
    <s v="100"/>
    <s v="16"/>
    <s v="04"/>
    <s v="020"/>
    <s v="09W4"/>
    <s v="00"/>
    <s v="16-04-020-09W4"/>
    <s v="16-04-020-09W4"/>
    <s v="AB"/>
    <s v="JENNER"/>
    <s v="IMAGINEA JENNER 16-4-20-9"/>
    <x v="7"/>
    <s v="Cor4 Oil Corp"/>
    <s v="Working Interest"/>
    <n v="1"/>
    <s v="JENNER SHLW GAS"/>
    <s v="No"/>
    <m/>
    <s v="Flow GAS"/>
    <d v="2020-05-31T00:00:00"/>
    <m/>
    <n v="2224"/>
    <m/>
    <m/>
    <s v="Flow GAS"/>
    <s v="Kmed_hat;K2nd_ws"/>
    <s v="Cor4 Oil Corp"/>
    <n v="5000034"/>
    <m/>
    <m/>
    <d v="1978-12-14T00:00:00"/>
    <d v="1979-01-06T00:00:00"/>
    <d v="1979-01-08T00:00:00"/>
    <m/>
    <d v="1979-11-01T00:00:00"/>
    <d v="1979-11-19T00:00:00"/>
    <m/>
    <m/>
    <m/>
    <m/>
    <s v="WI"/>
    <n v="1"/>
    <n v="1"/>
    <n v="1"/>
    <x v="0"/>
    <s v="N"/>
    <n v="41.276712328767125"/>
    <n v="41.276712328767125"/>
    <n v="677.87520000000006"/>
    <n v="677.87520000000006"/>
    <s v="Flow GAS"/>
    <n v="4"/>
    <n v="4"/>
    <m/>
    <s v="Flow GAS"/>
    <x v="1"/>
    <s v="Producing"/>
    <s v="Producing"/>
    <x v="0"/>
    <x v="0"/>
    <s v="W 0073492 "/>
    <n v="17975"/>
    <n v="46288"/>
    <n v="0"/>
    <n v="4494"/>
    <n v="0"/>
    <n v="16500"/>
    <n v="0"/>
    <n v="85257"/>
    <m/>
    <n v="-46288"/>
    <s v="Groundwater Protection"/>
    <d v="2019-10-01T00:00:00"/>
    <n v="38969"/>
    <m/>
    <n v="17380.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2916000"/>
    <s v="Duplicate, Dominant"/>
    <n v="73494"/>
    <s v="100/16-29-019-09W4/00"/>
    <n v="73494"/>
    <n v="2"/>
    <s v="100"/>
    <s v="16"/>
    <s v="29"/>
    <s v="019"/>
    <s v="09W4"/>
    <s v="00"/>
    <s v="16-29-019-09W4"/>
    <s v="16-29-019-09W4"/>
    <s v="AB"/>
    <s v="JENNER"/>
    <s v="IMAGINEA JENNER 16-29-19-9"/>
    <x v="7"/>
    <s v="Cor4 Oil Corp"/>
    <s v="Working Interest"/>
    <n v="0.8"/>
    <s v="JENNER SHLW GAS"/>
    <s v="No"/>
    <m/>
    <s v="Flow GAS"/>
    <d v="2020-05-31T00:00:00"/>
    <m/>
    <n v="2346"/>
    <m/>
    <m/>
    <s v="Flow GAS"/>
    <s v="Kmilk_rv;Kmed_hat;K2nd_ws"/>
    <s v="Cor4 Oil Corp"/>
    <n v="5000034"/>
    <m/>
    <m/>
    <d v="1978-12-14T00:00:00"/>
    <d v="1979-01-18T00:00:00"/>
    <d v="1979-01-19T00:00:00"/>
    <m/>
    <d v="1979-11-01T00:00:00"/>
    <d v="1979-11-20T00:00:00"/>
    <m/>
    <m/>
    <m/>
    <m/>
    <s v="WI"/>
    <n v="1"/>
    <n v="1"/>
    <n v="0.8"/>
    <x v="0"/>
    <s v="N"/>
    <n v="41.243835616438353"/>
    <n v="41.243835616438353"/>
    <n v="715.06080000000009"/>
    <n v="715.06080000000009"/>
    <s v="Flow GAS"/>
    <n v="4"/>
    <n v="4"/>
    <m/>
    <s v="Flow GAS"/>
    <x v="1"/>
    <s v="Producing"/>
    <s v="Producing"/>
    <x v="0"/>
    <x v="0"/>
    <s v="W 0073494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316000"/>
    <s v="Duplicate, Dominant"/>
    <n v="73495"/>
    <s v="100/16-33-019-09W4/00"/>
    <n v="73495"/>
    <n v="2"/>
    <s v="100"/>
    <s v="16"/>
    <s v="33"/>
    <s v="019"/>
    <s v="09W4"/>
    <s v="00"/>
    <s v="16-33-019-09W4"/>
    <s v="16-33-019-09W4"/>
    <s v="AB"/>
    <s v="JENNER"/>
    <s v="IMAGINEA JENNER 16-33-19-9"/>
    <x v="7"/>
    <s v="Cor4 Oil Corp"/>
    <s v="Working Interest"/>
    <n v="0.8"/>
    <s v="JENNER SHLW GAS"/>
    <s v="No"/>
    <m/>
    <s v="Flow GAS"/>
    <d v="2020-05-31T00:00:00"/>
    <m/>
    <n v="2303"/>
    <m/>
    <m/>
    <s v="Flow GAS"/>
    <s v="Kmilk_rv;Kmed_hat;K2nd_ws"/>
    <s v="Cor4 Oil Corp"/>
    <n v="5000034"/>
    <m/>
    <m/>
    <d v="1978-12-14T00:00:00"/>
    <d v="1979-01-09T00:00:00"/>
    <d v="1979-01-10T00:00:00"/>
    <m/>
    <d v="1979-11-01T00:00:00"/>
    <d v="1979-11-19T00:00:00"/>
    <m/>
    <m/>
    <m/>
    <m/>
    <s v="WI"/>
    <n v="1"/>
    <n v="1"/>
    <n v="0.8"/>
    <x v="0"/>
    <s v="N"/>
    <n v="41.268493150684932"/>
    <n v="41.268493150684932"/>
    <n v="701.95440000000008"/>
    <n v="701.95440000000008"/>
    <s v="Flow GAS"/>
    <n v="4"/>
    <n v="4"/>
    <m/>
    <s v="Flow GAS"/>
    <x v="1"/>
    <s v="Producing"/>
    <s v="Producing"/>
    <x v="0"/>
    <x v="0"/>
    <s v="W 0073495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3216000"/>
    <s v="Duplicate, Dominant"/>
    <n v="73496"/>
    <s v="100/16-32-019-09W4/00"/>
    <n v="73496"/>
    <n v="2"/>
    <s v="100"/>
    <s v="16"/>
    <s v="32"/>
    <s v="019"/>
    <s v="09W4"/>
    <s v="00"/>
    <s v="16-32-019-09W4"/>
    <s v="16-32-019-09W4"/>
    <s v="AB"/>
    <s v="JENNER"/>
    <s v="IMAGINEA JENNER 16-32-19-9"/>
    <x v="7"/>
    <s v="Cor4 Oil Corp"/>
    <s v="Working Interest"/>
    <n v="0.8"/>
    <s v="JENNER SHLW GAS"/>
    <s v="No"/>
    <m/>
    <s v="Flow GAS"/>
    <d v="2020-05-31T00:00:00"/>
    <m/>
    <n v="2313"/>
    <m/>
    <m/>
    <s v="Flow GAS"/>
    <s v="Kmilk_rv;Kmed_hat;K2nd_ws"/>
    <s v="Cor4 Oil Corp"/>
    <n v="5000034"/>
    <m/>
    <m/>
    <d v="1978-12-14T00:00:00"/>
    <d v="1979-01-13T00:00:00"/>
    <d v="1979-01-15T00:00:00"/>
    <m/>
    <d v="1985-03-01T00:00:00"/>
    <d v="1985-03-01T00:00:00"/>
    <m/>
    <m/>
    <m/>
    <m/>
    <s v="WI"/>
    <n v="1"/>
    <n v="1"/>
    <n v="0.8"/>
    <x v="0"/>
    <s v="N"/>
    <n v="41.257534246575339"/>
    <n v="41.257534246575339"/>
    <n v="705.00240000000008"/>
    <n v="705.00240000000008"/>
    <s v="Flow GAS"/>
    <n v="4"/>
    <n v="4"/>
    <m/>
    <s v="Flow GAS"/>
    <x v="1"/>
    <s v="Producing"/>
    <s v="Producing"/>
    <x v="0"/>
    <x v="0"/>
    <s v="W 0073496 "/>
    <n v="0"/>
    <n v="0"/>
    <n v="0"/>
    <n v="0"/>
    <n v="45480"/>
    <n v="16500"/>
    <n v="0"/>
    <n v="61980"/>
    <m/>
    <n v="-23011.25"/>
    <s v="Tubing Declaration"/>
    <d v="2019-07-01T00:00:00"/>
    <n v="38968.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616000"/>
    <s v="Duplicate, Dominant"/>
    <n v="73497"/>
    <s v="100/16-16-019-09W4/00"/>
    <n v="73497"/>
    <n v="2"/>
    <s v="100"/>
    <s v="16"/>
    <s v="16"/>
    <s v="019"/>
    <s v="09W4"/>
    <s v="00"/>
    <s v="16-16-019-09W4"/>
    <s v="16-16-019-09W4"/>
    <s v="AB"/>
    <s v="JENNER"/>
    <s v="IMAGINEA JENNER 16-16-19-9"/>
    <x v="7"/>
    <s v="Cor4 Oil Corp"/>
    <s v="Working Interest"/>
    <n v="0.8"/>
    <s v="JENNER SHLW GAS"/>
    <s v="No"/>
    <m/>
    <s v="Flow GAS"/>
    <d v="2020-05-31T00:00:00"/>
    <m/>
    <n v="2336"/>
    <m/>
    <m/>
    <s v="Flow GAS"/>
    <s v="Kmilk_rv;Kmed_hat;K2nd_ws"/>
    <s v="Cor4 Oil Corp"/>
    <n v="5000034"/>
    <m/>
    <m/>
    <d v="1978-12-14T00:00:00"/>
    <d v="1979-01-11T00:00:00"/>
    <d v="1979-01-12T00:00:00"/>
    <m/>
    <d v="1979-11-01T00:00:00"/>
    <d v="1979-11-19T00:00:00"/>
    <m/>
    <m/>
    <m/>
    <m/>
    <s v="WI"/>
    <n v="1"/>
    <n v="1"/>
    <n v="0.8"/>
    <x v="0"/>
    <s v="N"/>
    <n v="41.263013698630139"/>
    <n v="41.263013698630139"/>
    <n v="712.01280000000008"/>
    <n v="712.01280000000008"/>
    <s v="Flow GAS"/>
    <n v="4"/>
    <n v="4"/>
    <m/>
    <s v="Flow GAS"/>
    <x v="1"/>
    <s v="Producing"/>
    <s v="Producing"/>
    <x v="0"/>
    <x v="0"/>
    <s v="W 0073497 "/>
    <n v="0"/>
    <n v="0"/>
    <n v="0"/>
    <n v="0"/>
    <n v="45480"/>
    <n v="16500"/>
    <n v="0"/>
    <n v="61980"/>
    <m/>
    <n v="-23011.25"/>
    <s v="Tubing Declaration"/>
    <d v="2019-07-01T00:00:00"/>
    <n v="38968.75"/>
    <m/>
    <n v="22043.0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84021007002"/>
    <s v="Duplicate, Dominant"/>
    <n v="77500"/>
    <s v="100/07-10-028-02W4/02"/>
    <n v="77500"/>
    <n v="2"/>
    <s v="100"/>
    <s v="07"/>
    <s v="10"/>
    <s v="028"/>
    <s v="02W4"/>
    <s v="02"/>
    <s v="07-10-028-02W4"/>
    <s v="07-10-028-02W4"/>
    <s v="AB"/>
    <s v="SIBBALD"/>
    <s v="SIGNALTA SIBB 7-10-28-2"/>
    <x v="4"/>
    <s v="Signalta Rsrcs Ltd"/>
    <s v="Working Interest"/>
    <n v="1.4375000000000001E-2"/>
    <s v="SOUTH AB MISC"/>
    <s v="No"/>
    <m/>
    <s v="ABD GAS"/>
    <d v="1990-11-30T00:00:00"/>
    <m/>
    <n v="3117"/>
    <m/>
    <m/>
    <s v="ABD GAS"/>
    <s v="Kellrslie"/>
    <m/>
    <m/>
    <m/>
    <m/>
    <d v="1979-08-15T00:00:00"/>
    <d v="1979-08-22T00:00:00"/>
    <d v="1979-08-25T00:00:00"/>
    <m/>
    <d v="1981-02-19T00:00:00"/>
    <d v="1981-02-19T00:00:00"/>
    <m/>
    <d v="2004-06-21T00:00:00"/>
    <s v="Plate"/>
    <m/>
    <s v="WI"/>
    <n v="1"/>
    <n v="1"/>
    <n v="1.4375000000000001E-2"/>
    <x v="1"/>
    <s v="N"/>
    <n v="40.652054794520545"/>
    <n v="40.652054794520545"/>
    <n v="950.0616"/>
    <n v="950.0616"/>
    <s v="ABD GAS"/>
    <n v="14"/>
    <n v="14"/>
    <m/>
    <s v="ABD GAS"/>
    <x v="1"/>
    <s v="Abandoned"/>
    <s v="Abandoned"/>
    <x v="1"/>
    <x v="0"/>
    <s v="W 0077500 "/>
    <n v="0"/>
    <n v="0"/>
    <n v="0"/>
    <n v="0"/>
    <n v="0"/>
    <n v="0"/>
    <n v="0"/>
    <n v="0"/>
    <m/>
    <m/>
    <m/>
    <m/>
    <n v="0"/>
    <m/>
    <n v="0"/>
    <m/>
    <n v="0"/>
    <n v="10900"/>
    <n v="10900"/>
    <x v="5"/>
    <m/>
    <n v="0"/>
    <n v="10900"/>
    <x v="5"/>
    <s v=""/>
    <n v="8"/>
    <s v="B.1) Non Op Reclamation only; spread evenly"/>
    <n v="4"/>
    <m/>
    <n v="0"/>
    <n v="10900"/>
    <n v="10900"/>
    <n v="1.4375000000000001E-2"/>
    <n v="0"/>
    <n v="156.6875"/>
    <n v="156.6875"/>
    <n v="4"/>
    <n v="1.35E-2"/>
    <n v="0"/>
    <n v="176.78610546347514"/>
    <n v="176.78610546347514"/>
    <n v="1.7600000000000001E-2"/>
    <n v="0"/>
    <n v="151.09644411421544"/>
    <n v="151.09644411421544"/>
    <s v="E.1) Fully abandoned, reclamation only. Shallow Gas. Use $10,900 for rec ($1,090 for pad site)."/>
  </r>
  <r>
    <s v="1 - Yes"/>
    <s v="1- Yes"/>
    <n v="204091706000"/>
    <s v="Duplicate, Dominant"/>
    <n v="80779"/>
    <s v="100/06-17-020-09W4/00"/>
    <n v="80779"/>
    <n v="2"/>
    <s v="100"/>
    <s v="06"/>
    <s v="17"/>
    <s v="020"/>
    <s v="09W4"/>
    <s v="00"/>
    <s v="06-17-020-09W4"/>
    <s v="06-17-020-09W4"/>
    <s v="AB"/>
    <s v="JENNER"/>
    <s v="IMAGINEA JENNER 6-17-20-9"/>
    <x v="7"/>
    <s v="Cor4 Oil Corp"/>
    <s v="Working Interest"/>
    <n v="1"/>
    <s v="JENNER SHLW GAS"/>
    <s v="No"/>
    <m/>
    <s v="Flow GAS"/>
    <d v="2020-05-31T00:00:00"/>
    <m/>
    <n v="2270"/>
    <m/>
    <m/>
    <s v="Flow GAS"/>
    <s v="Kmilk_rv;Kmed_hat;K2nd_ws"/>
    <s v="Cor4 Oil Corp"/>
    <n v="5000034"/>
    <m/>
    <m/>
    <d v="1980-01-31T00:00:00"/>
    <d v="1980-07-05T00:00:00"/>
    <d v="1980-07-06T00:00:00"/>
    <m/>
    <d v="1980-11-01T00:00:00"/>
    <d v="1980-11-07T00:00:00"/>
    <m/>
    <m/>
    <m/>
    <m/>
    <s v="WI"/>
    <n v="1"/>
    <n v="1"/>
    <n v="1"/>
    <x v="0"/>
    <s v="N"/>
    <n v="39.780821917808218"/>
    <n v="39.780821917808218"/>
    <n v="691.89600000000007"/>
    <n v="691.89600000000007"/>
    <s v="Flow GAS"/>
    <n v="4"/>
    <n v="4"/>
    <m/>
    <s v="Flow GAS"/>
    <x v="1"/>
    <s v="Producing"/>
    <s v="Producing"/>
    <x v="0"/>
    <x v="0"/>
    <s v="W 0080779 "/>
    <n v="17975"/>
    <n v="46288"/>
    <n v="0"/>
    <n v="4494"/>
    <n v="0"/>
    <n v="16500"/>
    <n v="0"/>
    <n v="85257"/>
    <m/>
    <n v="-46288"/>
    <s v="Groundwater Protection"/>
    <d v="2019-10-01T00:00:00"/>
    <n v="38969"/>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16000"/>
    <s v="Duplicate, Dominant"/>
    <n v="82214"/>
    <s v="100/16-13-020-09W4/00"/>
    <n v="82214"/>
    <n v="2"/>
    <s v="100"/>
    <s v="16"/>
    <s v="13"/>
    <s v="020"/>
    <s v="09W4"/>
    <s v="00"/>
    <s v="16-13-020-09W4"/>
    <s v="16-13-020-09W4"/>
    <s v="AB"/>
    <s v="JENNER"/>
    <s v="IMAGINEA JENNER 16-13-20-9"/>
    <x v="7"/>
    <s v="Cor4 Oil Corp"/>
    <s v="Working Interest"/>
    <n v="1"/>
    <s v="JENNER SHLW GAS"/>
    <s v="No"/>
    <m/>
    <s v="Flow GAS"/>
    <d v="2020-05-31T00:00:00"/>
    <m/>
    <n v="2169"/>
    <m/>
    <m/>
    <s v="Flow GAS"/>
    <s v="Kmilk_rv;Kmed_hat;K2nd_ws"/>
    <s v="Cor4 Oil Corp"/>
    <n v="5000034"/>
    <m/>
    <m/>
    <d v="1980-04-18T00:00:00"/>
    <d v="1980-04-30T00:00:00"/>
    <d v="1980-05-02T00:00:00"/>
    <m/>
    <d v="1980-11-01T00:00:00"/>
    <d v="1980-11-07T00:00:00"/>
    <m/>
    <m/>
    <m/>
    <m/>
    <s v="WI"/>
    <n v="1"/>
    <n v="1"/>
    <n v="1"/>
    <x v="0"/>
    <s v="N"/>
    <n v="39.961643835616435"/>
    <n v="39.961643835616435"/>
    <n v="661.11120000000005"/>
    <n v="661.11120000000005"/>
    <s v="Flow GAS"/>
    <n v="4"/>
    <n v="4"/>
    <m/>
    <s v="Flow GAS"/>
    <x v="1"/>
    <s v="Producing"/>
    <s v="Producing"/>
    <x v="0"/>
    <x v="0"/>
    <s v="W 0082214 "/>
    <n v="17975"/>
    <n v="46288"/>
    <n v="0"/>
    <n v="4494"/>
    <n v="0"/>
    <n v="16500"/>
    <n v="0"/>
    <n v="85257"/>
    <m/>
    <m/>
    <m/>
    <m/>
    <n v="85257"/>
    <m/>
    <n v="1502.94"/>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016020"/>
    <s v="Duplicate, Dominant"/>
    <n v="82215"/>
    <s v="102/16-10-020-09W4/00"/>
    <n v="82215"/>
    <n v="2"/>
    <s v="102"/>
    <s v="16"/>
    <s v="10"/>
    <s v="020"/>
    <s v="09W4"/>
    <s v="00"/>
    <s v="16-10-020-09W4"/>
    <s v="16-10-020-09W4"/>
    <s v="AB"/>
    <s v="JENNER"/>
    <s v="IMAGINEA JENNER 16-10-20-9"/>
    <x v="7"/>
    <s v="Cor4 Oil Corp"/>
    <s v="Working Interest"/>
    <n v="1"/>
    <s v="JENNER SHLW GAS"/>
    <s v="No"/>
    <m/>
    <s v="Flow GAS"/>
    <d v="2020-05-31T00:00:00"/>
    <m/>
    <n v="2224"/>
    <m/>
    <m/>
    <s v="Flow GAS"/>
    <s v="Kmilk_rv;Kmed_hat;K2nd_ws"/>
    <s v="Cor4 Oil Corp"/>
    <n v="5000034"/>
    <m/>
    <m/>
    <d v="1980-04-18T00:00:00"/>
    <d v="1980-04-28T00:00:00"/>
    <d v="1980-04-30T00:00:00"/>
    <m/>
    <d v="1980-11-01T00:00:00"/>
    <d v="1980-11-05T00:00:00"/>
    <m/>
    <m/>
    <m/>
    <m/>
    <s v="WI"/>
    <n v="1"/>
    <n v="1"/>
    <n v="1"/>
    <x v="0"/>
    <s v="N"/>
    <n v="39.967123287671235"/>
    <n v="39.967123287671235"/>
    <n v="677.87520000000006"/>
    <n v="677.87520000000006"/>
    <s v="Flow GAS"/>
    <n v="4"/>
    <n v="4"/>
    <m/>
    <s v="Flow GAS"/>
    <x v="1"/>
    <s v="Producing"/>
    <s v="Producing"/>
    <x v="0"/>
    <x v="0"/>
    <s v="W 0082215 "/>
    <n v="17975"/>
    <n v="46288"/>
    <n v="0"/>
    <n v="4494"/>
    <n v="0"/>
    <n v="0"/>
    <n v="1650"/>
    <n v="70407"/>
    <m/>
    <m/>
    <m/>
    <m/>
    <n v="70407"/>
    <m/>
    <n v="1580.01"/>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04092216000"/>
    <s v="Duplicate, Dominant"/>
    <n v="82216"/>
    <s v="100/16-22-020-09W4/00"/>
    <n v="82216"/>
    <n v="2"/>
    <s v="100"/>
    <s v="16"/>
    <s v="22"/>
    <s v="020"/>
    <s v="09W4"/>
    <s v="00"/>
    <s v="16-22-020-09W4"/>
    <s v="16-22-020-09W4"/>
    <s v="AB"/>
    <s v="JENNER"/>
    <s v="IMAGINEA JENNER 16-22-20-9"/>
    <x v="7"/>
    <s v="Cor4 Oil Corp"/>
    <s v="Working Interest"/>
    <n v="1"/>
    <s v="JENNER SHLW GAS"/>
    <s v="No"/>
    <m/>
    <s v="Flow GAS"/>
    <d v="2019-12-31T00:00:00"/>
    <m/>
    <n v="2185"/>
    <m/>
    <m/>
    <s v="Flow GAS"/>
    <s v="Kmilk_rv;Kmed_hat;K2nd_ws"/>
    <s v="Cor4 Oil Corp"/>
    <n v="5000034"/>
    <m/>
    <m/>
    <d v="1980-04-18T00:00:00"/>
    <d v="1980-05-07T00:00:00"/>
    <d v="1980-05-08T00:00:00"/>
    <m/>
    <d v="1980-11-01T00:00:00"/>
    <d v="1980-11-05T00:00:00"/>
    <m/>
    <m/>
    <m/>
    <m/>
    <s v="WI"/>
    <n v="1"/>
    <n v="1"/>
    <n v="1"/>
    <x v="0"/>
    <s v="N"/>
    <n v="39.942465753424656"/>
    <n v="39.942465753424656"/>
    <n v="665.98800000000006"/>
    <n v="665.98800000000006"/>
    <s v="Flow GAS"/>
    <n v="4"/>
    <n v="4"/>
    <m/>
    <s v="Flow GAS"/>
    <x v="1"/>
    <s v="Producing"/>
    <s v="Producing"/>
    <x v="0"/>
    <x v="0"/>
    <s v="W 0082216 "/>
    <n v="17975"/>
    <n v="46288"/>
    <n v="0"/>
    <n v="4494"/>
    <n v="0"/>
    <n v="16500"/>
    <n v="0"/>
    <n v="85257"/>
    <m/>
    <m/>
    <m/>
    <m/>
    <n v="85257"/>
    <m/>
    <n v="7707.37"/>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306000"/>
    <s v="Duplicate, Dominant"/>
    <n v="82221"/>
    <s v="100/06-13-020-09W4/00"/>
    <n v="82221"/>
    <n v="2"/>
    <s v="100"/>
    <s v="06"/>
    <s v="13"/>
    <s v="020"/>
    <s v="09W4"/>
    <s v="00"/>
    <s v="06-13-020-09W4"/>
    <s v="06-13-020-09W4"/>
    <s v="AB"/>
    <s v="JENNER"/>
    <s v="IMAGINEA JENNER 6-13-20-9"/>
    <x v="7"/>
    <s v="Cor4 Oil Corp"/>
    <s v="Working Interest"/>
    <n v="0.9"/>
    <s v="JENNER SHLW GAS"/>
    <s v="No"/>
    <m/>
    <s v="Flow GAS"/>
    <d v="2020-05-31T00:00:00"/>
    <m/>
    <n v="2211"/>
    <m/>
    <m/>
    <s v="Flow GAS"/>
    <s v="Kmilk_rv;Kmed_hat;K2nd_ws"/>
    <s v="Cor4 Oil Corp"/>
    <n v="5000034"/>
    <m/>
    <m/>
    <d v="1980-04-18T00:00:00"/>
    <d v="1980-04-26T00:00:00"/>
    <d v="1980-04-28T00:00:00"/>
    <m/>
    <d v="1980-11-01T00:00:00"/>
    <d v="1980-11-06T00:00:00"/>
    <m/>
    <m/>
    <m/>
    <m/>
    <s v="WI"/>
    <n v="1"/>
    <n v="1"/>
    <n v="0.9"/>
    <x v="0"/>
    <s v="N"/>
    <n v="39.972602739726028"/>
    <n v="39.972602739726028"/>
    <n v="673.91280000000006"/>
    <n v="673.91280000000006"/>
    <s v="Flow GAS"/>
    <n v="4"/>
    <n v="4"/>
    <m/>
    <s v="Flow GAS"/>
    <x v="1"/>
    <s v="Producing"/>
    <s v="Producing"/>
    <x v="0"/>
    <x v="0"/>
    <s v="W 0082221 "/>
    <n v="0"/>
    <n v="0"/>
    <n v="0"/>
    <n v="0"/>
    <n v="45480"/>
    <n v="16500"/>
    <n v="0"/>
    <n v="61980"/>
    <m/>
    <n v="-23011.25"/>
    <s v="Tubing Declaration"/>
    <d v="2019-07-01T00:00:00"/>
    <n v="38968.75"/>
    <m/>
    <n v="6512.73"/>
    <m/>
    <n v="14000"/>
    <n v="10900"/>
    <n v="24900"/>
    <x v="2"/>
    <m/>
    <n v="14000"/>
    <n v="10900"/>
    <x v="2"/>
    <s v=""/>
    <n v="22"/>
    <s v="1) Active well = Use reserve-life"/>
    <s v="No"/>
    <m/>
    <n v="14000"/>
    <n v="10900"/>
    <n v="24900"/>
    <n v="0.9"/>
    <n v="12600"/>
    <n v="9810"/>
    <n v="22410"/>
    <n v="21"/>
    <n v="1.35E-2"/>
    <n v="16698.18847629716"/>
    <n v="13902.297763965989"/>
    <n v="30600.486240263148"/>
    <n v="1.7600000000000001E-2"/>
    <n v="11575.780799615279"/>
    <n v="8832.4671368656054"/>
    <n v="20408.247936480882"/>
    <s v="B.1) True shallow gas (Dino unit, JSGS, Med Hat Unit, Patricia Unit, Princess-PG, Cessford-CNRL). Use $14,000 for abandonment, and $10,900 for rec ($1,090 for pad site)."/>
  </r>
  <r>
    <s v="1 - Yes"/>
    <s v="1- Yes"/>
    <n v="204092206000"/>
    <s v="Duplicate, Dominant"/>
    <n v="82222"/>
    <s v="100/06-22-020-09W4/00"/>
    <n v="82222"/>
    <n v="2"/>
    <s v="100"/>
    <s v="06"/>
    <s v="22"/>
    <s v="020"/>
    <s v="09W4"/>
    <s v="00"/>
    <s v="06-22-020-09W4"/>
    <s v="06-22-020-09W4"/>
    <s v="AB"/>
    <s v="JENNER"/>
    <s v="IMAGINEA JENNER 6-22-20-9"/>
    <x v="7"/>
    <s v="Cor4 Oil Corp"/>
    <s v="Working Interest"/>
    <n v="1"/>
    <s v="JENNER SHLW GAS"/>
    <s v="No"/>
    <m/>
    <s v="Flow GAS"/>
    <d v="2020-05-31T00:00:00"/>
    <m/>
    <n v="2221"/>
    <m/>
    <m/>
    <s v="Flow GAS"/>
    <s v="Kmilk_rv;Kmed_hat;K2nd_ws"/>
    <s v="Cor4 Oil Corp"/>
    <n v="5000034"/>
    <m/>
    <m/>
    <d v="1980-04-18T00:00:00"/>
    <d v="1980-05-09T00:00:00"/>
    <d v="1980-05-11T00:00:00"/>
    <m/>
    <d v="1980-11-01T00:00:00"/>
    <d v="1980-11-05T00:00:00"/>
    <m/>
    <m/>
    <m/>
    <m/>
    <s v="WI"/>
    <n v="1"/>
    <n v="1"/>
    <n v="1"/>
    <x v="0"/>
    <s v="N"/>
    <n v="39.936986301369863"/>
    <n v="39.936986301369863"/>
    <n v="676.96080000000006"/>
    <n v="676.96080000000006"/>
    <s v="Flow GAS"/>
    <n v="4"/>
    <n v="4"/>
    <m/>
    <s v="Flow GAS"/>
    <x v="1"/>
    <s v="Producing"/>
    <s v="Producing"/>
    <x v="0"/>
    <x v="0"/>
    <s v="W 0082222 "/>
    <n v="17975"/>
    <n v="46288"/>
    <n v="0"/>
    <n v="4494"/>
    <n v="0"/>
    <n v="16500"/>
    <n v="0"/>
    <n v="85257"/>
    <m/>
    <n v="-46288"/>
    <s v="Groundwater Protection"/>
    <d v="2019-10-01T00:00:00"/>
    <n v="38969"/>
    <m/>
    <n v="3198.56"/>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214052"/>
    <s v="Duplicate, Dominant"/>
    <n v="82237"/>
    <s v="105/14-32-020-08W4/02"/>
    <n v="82237"/>
    <n v="2"/>
    <s v="105"/>
    <s v="14"/>
    <s v="32"/>
    <s v="020"/>
    <s v="08W4"/>
    <s v="02"/>
    <s v="13-32-020-08W4"/>
    <s v="13-32-020-08W4"/>
    <s v="AB"/>
    <s v="JENNER"/>
    <s v="IMAGINEA JENNER 13-32-20-8"/>
    <x v="0"/>
    <s v="Cor4 Oil Corp"/>
    <s v="Working Interest"/>
    <n v="0.8"/>
    <s v="JENNER OIL"/>
    <s v="No"/>
    <m/>
    <s v="Pump OIL"/>
    <d v="2020-05-31T00:00:00"/>
    <m/>
    <n v="3053"/>
    <n v="4062"/>
    <n v="806"/>
    <s v="Pump OIL"/>
    <s v="Kglauc_ss"/>
    <s v="Cor4 Oil Corp"/>
    <n v="5000004"/>
    <m/>
    <m/>
    <d v="1980-04-21T00:00:00"/>
    <d v="2001-02-17T00:00:00"/>
    <d v="2001-02-20T00:00:00"/>
    <m/>
    <d v="2001-02-01T00:00:00"/>
    <d v="2001-02-28T00:00:00"/>
    <m/>
    <m/>
    <m/>
    <m/>
    <s v="WI"/>
    <n v="1"/>
    <n v="1"/>
    <n v="0.8"/>
    <x v="0"/>
    <s v="N"/>
    <n v="19.145205479452056"/>
    <n v="19.145205479452056"/>
    <n v="930.5544000000001"/>
    <n v="930.5544000000001"/>
    <s v="Pump OIL"/>
    <n v="2"/>
    <n v="2"/>
    <m/>
    <s v="Pump OIL"/>
    <x v="2"/>
    <s v="Producing"/>
    <s v="Producing"/>
    <x v="0"/>
    <x v="0"/>
    <s v="W 0082237 "/>
    <n v="0"/>
    <n v="0"/>
    <n v="0"/>
    <n v="0"/>
    <n v="45993"/>
    <n v="16500"/>
    <n v="0"/>
    <n v="62493"/>
    <m/>
    <m/>
    <m/>
    <m/>
    <n v="62493"/>
    <m/>
    <n v="0"/>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91516000"/>
    <s v="Duplicate, Dominant"/>
    <n v="82238"/>
    <s v="100/16-15-020-09W4/00"/>
    <n v="82238"/>
    <n v="2"/>
    <s v="100"/>
    <s v="16"/>
    <s v="15"/>
    <s v="020"/>
    <s v="09W4"/>
    <s v="00"/>
    <s v="16-15-020-09W4"/>
    <s v="16-15-020-09W4"/>
    <s v="AB"/>
    <s v="JENNER"/>
    <s v="IMAGINEA JENNER 16-15-20-9"/>
    <x v="7"/>
    <s v="Cor4 Oil Corp"/>
    <s v="Working Interest"/>
    <n v="0.8"/>
    <s v="JENNER SHLW GAS"/>
    <s v="No"/>
    <m/>
    <s v="Flow GAS"/>
    <d v="2020-05-31T00:00:00"/>
    <m/>
    <n v="2221"/>
    <m/>
    <m/>
    <s v="Flow GAS"/>
    <s v="Kmilk_rv;Kmed_hat;K2nd_ws"/>
    <s v="Cor4 Oil Corp"/>
    <n v="5000034"/>
    <m/>
    <m/>
    <d v="1980-04-21T00:00:00"/>
    <d v="1980-05-04T00:00:00"/>
    <d v="1980-05-05T00:00:00"/>
    <m/>
    <d v="1980-11-01T00:00:00"/>
    <d v="1980-11-05T00:00:00"/>
    <m/>
    <m/>
    <m/>
    <m/>
    <s v="WI"/>
    <n v="1"/>
    <n v="1"/>
    <n v="0.8"/>
    <x v="0"/>
    <s v="N"/>
    <n v="39.950684931506849"/>
    <n v="39.950684931506849"/>
    <n v="676.96080000000006"/>
    <n v="676.96080000000006"/>
    <s v="Flow GAS"/>
    <n v="4"/>
    <n v="4"/>
    <m/>
    <s v="Flow GAS"/>
    <x v="1"/>
    <s v="Producing"/>
    <s v="Producing"/>
    <x v="0"/>
    <x v="0"/>
    <s v="W 0082238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106000"/>
    <s v="Duplicate, Dominant"/>
    <n v="82581"/>
    <s v="100/06-11-020-09W4/00"/>
    <n v="82581"/>
    <n v="2"/>
    <s v="100"/>
    <s v="06"/>
    <s v="11"/>
    <s v="020"/>
    <s v="09W4"/>
    <s v="00"/>
    <s v="06-11-020-09W4"/>
    <s v="06-11-020-09W4"/>
    <s v="AB"/>
    <s v="JENNER"/>
    <s v="IMAGINEA JENNER 6-11-20-9"/>
    <x v="7"/>
    <s v="Cor4 Oil Corp"/>
    <s v="Working Interest"/>
    <n v="1"/>
    <s v="JENNER SHLW GAS"/>
    <s v="No"/>
    <m/>
    <s v="ABD GAS"/>
    <d v="1997-08-31T00:00:00"/>
    <m/>
    <n v="2224"/>
    <m/>
    <m/>
    <s v="ABD GAS"/>
    <s v="Kmilk_rv;Kmed_hat;K2nd_ws"/>
    <m/>
    <m/>
    <m/>
    <m/>
    <d v="1980-05-05T00:00:00"/>
    <d v="1980-05-15T00:00:00"/>
    <d v="1980-05-17T00:00:00"/>
    <m/>
    <d v="1980-11-01T00:00:00"/>
    <d v="1980-11-04T00:00:00"/>
    <m/>
    <d v="1998-01-30T00:00:00"/>
    <s v="Plate"/>
    <m/>
    <s v="WI"/>
    <n v="1"/>
    <n v="1"/>
    <n v="1"/>
    <x v="0"/>
    <s v="N"/>
    <n v="39.920547945205477"/>
    <n v="39.920547945205477"/>
    <n v="677.87520000000006"/>
    <n v="677.87520000000006"/>
    <s v="ABD GAS"/>
    <n v="14"/>
    <n v="14"/>
    <m/>
    <s v="ABD GAS"/>
    <x v="1"/>
    <s v="Abandoned"/>
    <s v="Abandoned"/>
    <x v="1"/>
    <x v="0"/>
    <s v="W 0082581 "/>
    <n v="0"/>
    <n v="0"/>
    <n v="0"/>
    <n v="0"/>
    <n v="0"/>
    <n v="16500"/>
    <n v="0"/>
    <n v="16500"/>
    <m/>
    <m/>
    <m/>
    <m/>
    <n v="16500"/>
    <m/>
    <n v="0"/>
    <m/>
    <n v="0"/>
    <n v="10900"/>
    <n v="10900"/>
    <x v="5"/>
    <m/>
    <n v="0"/>
    <n v="10900"/>
    <x v="5"/>
    <s v=""/>
    <n v="5"/>
    <s v="A) Reclamation only; spread evenly"/>
    <n v="14"/>
    <m/>
    <n v="0"/>
    <n v="10900"/>
    <n v="10900"/>
    <n v="1"/>
    <n v="0"/>
    <n v="10900"/>
    <n v="10900"/>
    <n v="14"/>
    <n v="1.35E-2"/>
    <n v="0"/>
    <n v="14062.994454052059"/>
    <n v="14062.994454052059"/>
    <n v="1.7600000000000001E-2"/>
    <n v="0"/>
    <n v="10095.153750928601"/>
    <n v="10095.153750928601"/>
    <s v="E.1) Fully abandoned, reclamation only. Shallow Gas. Use $10,900 for rec ($1,090 for pad site)."/>
  </r>
  <r>
    <s v="1 - Yes"/>
    <s v="1- Yes"/>
    <n v="204091506000"/>
    <s v="Duplicate, Dominant"/>
    <n v="82582"/>
    <s v="100/06-15-020-09W4/00"/>
    <n v="82582"/>
    <n v="2"/>
    <s v="100"/>
    <s v="06"/>
    <s v="15"/>
    <s v="020"/>
    <s v="09W4"/>
    <s v="00"/>
    <s v="06-15-020-09W4"/>
    <s v="06-15-020-09W4"/>
    <s v="AB"/>
    <s v="JENNER"/>
    <s v="IMAGINEA JENNER 6-15-20-9"/>
    <x v="7"/>
    <s v="Cor4 Oil Corp"/>
    <s v="Working Interest"/>
    <n v="0.8"/>
    <s v="JENNER SHLW GAS"/>
    <s v="No"/>
    <m/>
    <s v="Flow GAS"/>
    <d v="2020-05-31T00:00:00"/>
    <m/>
    <n v="2231"/>
    <m/>
    <m/>
    <s v="Flow GAS"/>
    <s v="Kmilk_rv;Kmed_hat;K2nd_ws"/>
    <s v="Cor4 Oil Corp"/>
    <n v="5000034"/>
    <m/>
    <m/>
    <d v="1980-05-05T00:00:00"/>
    <d v="1980-05-12T00:00:00"/>
    <d v="1980-05-13T00:00:00"/>
    <m/>
    <d v="1980-11-01T00:00:00"/>
    <d v="1980-11-06T00:00:00"/>
    <m/>
    <m/>
    <m/>
    <m/>
    <s v="WI"/>
    <n v="1"/>
    <n v="1"/>
    <n v="0.8"/>
    <x v="0"/>
    <s v="N"/>
    <n v="39.92876712328767"/>
    <n v="39.92876712328767"/>
    <n v="680.00880000000006"/>
    <n v="680.00880000000006"/>
    <s v="Flow GAS"/>
    <n v="4"/>
    <n v="4"/>
    <m/>
    <s v="Flow GAS"/>
    <x v="1"/>
    <s v="Producing"/>
    <s v="Producing"/>
    <x v="0"/>
    <x v="0"/>
    <s v="W 0082582 "/>
    <n v="17975"/>
    <n v="46288"/>
    <n v="0"/>
    <n v="4494"/>
    <n v="0"/>
    <n v="16500"/>
    <n v="0"/>
    <n v="85257"/>
    <m/>
    <n v="-46288"/>
    <s v="Groundwater Protection"/>
    <d v="2019-10-01T00:00:00"/>
    <n v="38969"/>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416020"/>
    <s v="Duplicate, Dominant"/>
    <n v="82583"/>
    <s v="102/16-14-020-09W4/00"/>
    <n v="82583"/>
    <n v="2"/>
    <s v="102"/>
    <s v="16"/>
    <s v="14"/>
    <s v="020"/>
    <s v="09W4"/>
    <s v="00"/>
    <s v="16-14-020-09W4"/>
    <s v="16-14-020-09W4"/>
    <s v="AB"/>
    <s v="JENNER"/>
    <s v="IMAGINEA JENNER 16-14-20-9"/>
    <x v="7"/>
    <s v="Cor4 Oil Corp"/>
    <s v="Working Interest"/>
    <n v="1"/>
    <s v="JENNER SHLW GAS"/>
    <s v="No"/>
    <m/>
    <s v="Flow GAS"/>
    <d v="2020-05-31T00:00:00"/>
    <m/>
    <n v="2228"/>
    <m/>
    <m/>
    <s v="Flow GAS"/>
    <s v="Kmilk_rv;Kmed_hat;K2nd_ws"/>
    <s v="Cor4 Oil Corp"/>
    <n v="5000034"/>
    <m/>
    <m/>
    <d v="1980-05-05T00:00:00"/>
    <d v="1980-05-13T00:00:00"/>
    <d v="1980-05-15T00:00:00"/>
    <m/>
    <d v="1980-11-01T00:00:00"/>
    <d v="1980-11-05T00:00:00"/>
    <m/>
    <m/>
    <m/>
    <m/>
    <s v="WI"/>
    <n v="1"/>
    <n v="1"/>
    <n v="1"/>
    <x v="0"/>
    <s v="N"/>
    <n v="39.926027397260277"/>
    <n v="39.926027397260277"/>
    <n v="679.09440000000006"/>
    <n v="679.09440000000006"/>
    <s v="Flow GAS"/>
    <n v="4"/>
    <n v="4"/>
    <m/>
    <s v="Flow GAS"/>
    <x v="1"/>
    <s v="Producing"/>
    <s v="Producing"/>
    <x v="0"/>
    <x v="0"/>
    <s v="W 0082583 "/>
    <n v="17975"/>
    <n v="46288"/>
    <n v="0"/>
    <n v="4494"/>
    <n v="0"/>
    <n v="16500"/>
    <n v="0"/>
    <n v="85257"/>
    <m/>
    <n v="-46288"/>
    <s v="Groundwater Protection"/>
    <d v="2019-10-01T00:00:00"/>
    <n v="38969"/>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306002"/>
    <s v="Duplicate, Dominant"/>
    <n v="83823"/>
    <s v="100/06-33-020-08W4/02"/>
    <n v="83823"/>
    <n v="2"/>
    <s v="100"/>
    <s v="06"/>
    <s v="33"/>
    <s v="020"/>
    <s v="08W4"/>
    <s v="02"/>
    <s v="06-33-020-08W4"/>
    <s v="06-33-020-08W4"/>
    <s v="AB"/>
    <s v="JENNER"/>
    <s v="IMAGINEA JENNER 6-33-20-8"/>
    <x v="7"/>
    <s v="Cor4 Oil Corp"/>
    <s v="Working Interest"/>
    <n v="0.8"/>
    <s v="JENNER SHLW GAS"/>
    <s v="No"/>
    <m/>
    <s v="Flow GAS"/>
    <d v="2020-05-31T00:00:00"/>
    <m/>
    <n v="2149"/>
    <m/>
    <m/>
    <s v="Flow GAS"/>
    <s v="Kmilk_rv;Kmed_hat;K2nd_ws"/>
    <s v="Cor4 Oil Corp"/>
    <n v="5000034"/>
    <m/>
    <m/>
    <d v="1980-06-27T00:00:00"/>
    <d v="1980-07-30T00:00:00"/>
    <d v="1980-07-31T00:00:00"/>
    <m/>
    <d v="1980-11-01T00:00:00"/>
    <d v="1980-12-01T00:00:00"/>
    <m/>
    <m/>
    <m/>
    <m/>
    <s v="WI"/>
    <n v="1"/>
    <n v="1"/>
    <n v="0.8"/>
    <x v="0"/>
    <s v="N"/>
    <n v="39.712328767123289"/>
    <n v="39.712328767123289"/>
    <n v="655.01520000000005"/>
    <n v="655.01520000000005"/>
    <s v="Flow GAS"/>
    <n v="4"/>
    <n v="4"/>
    <m/>
    <s v="Flow GAS"/>
    <x v="1"/>
    <s v="Producing"/>
    <s v="Producing"/>
    <x v="0"/>
    <x v="0"/>
    <s v="W 0083823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716000"/>
    <s v="Duplicate, Dominant"/>
    <n v="83824"/>
    <s v="100/16-17-020-09W4/00"/>
    <n v="83824"/>
    <n v="2"/>
    <s v="100"/>
    <s v="16"/>
    <s v="17"/>
    <s v="020"/>
    <s v="09W4"/>
    <s v="00"/>
    <s v="16-17-020-09W4"/>
    <s v="16-17-020-09W4"/>
    <s v="AB"/>
    <s v="JENNER"/>
    <s v="IMAGINEA JENNER 16-17-20-9"/>
    <x v="7"/>
    <s v="Cor4 Oil Corp"/>
    <s v="Working Interest"/>
    <n v="1"/>
    <s v="JENNER SHLW GAS"/>
    <s v="No"/>
    <m/>
    <s v="Flow GAS"/>
    <d v="2020-05-31T00:00:00"/>
    <m/>
    <n v="2238"/>
    <m/>
    <m/>
    <s v="Flow GAS"/>
    <s v="Kmilk_rv;Kmed_hat;K2nd_ws"/>
    <s v="Cor4 Oil Corp"/>
    <n v="5000034"/>
    <m/>
    <m/>
    <d v="1980-06-27T00:00:00"/>
    <d v="1980-07-07T00:00:00"/>
    <d v="1980-07-08T00:00:00"/>
    <m/>
    <d v="1980-12-01T00:00:00"/>
    <d v="1980-12-02T00:00:00"/>
    <m/>
    <m/>
    <m/>
    <m/>
    <s v="WI"/>
    <n v="1"/>
    <n v="1"/>
    <n v="1"/>
    <x v="0"/>
    <s v="N"/>
    <n v="39.775342465753425"/>
    <n v="39.775342465753425"/>
    <n v="682.14240000000007"/>
    <n v="682.14240000000007"/>
    <s v="Flow GAS"/>
    <n v="4"/>
    <n v="4"/>
    <m/>
    <s v="Flow GAS"/>
    <x v="1"/>
    <s v="Producing"/>
    <s v="Producing"/>
    <x v="0"/>
    <x v="0"/>
    <s v="W 0083824 "/>
    <n v="17975"/>
    <n v="46288"/>
    <n v="0"/>
    <n v="4494"/>
    <n v="0"/>
    <n v="16500"/>
    <n v="0"/>
    <n v="85257"/>
    <m/>
    <n v="-46288"/>
    <s v="Groundwater Protection"/>
    <d v="2019-10-01T00:00:00"/>
    <n v="38969"/>
    <m/>
    <n v="11175.69"/>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016020"/>
    <s v="Duplicate, Dominant"/>
    <n v="83943"/>
    <s v="102/16-30-020-08W4/00"/>
    <n v="83943"/>
    <n v="2"/>
    <s v="102"/>
    <s v="16"/>
    <s v="30"/>
    <s v="020"/>
    <s v="08W4"/>
    <s v="00"/>
    <s v="16-30-020-08W4"/>
    <s v="16-30-020-08W4"/>
    <s v="AB"/>
    <s v="JENNER"/>
    <s v="IMAGINEA JENNER 16-30-20-8"/>
    <x v="7"/>
    <s v="Cor4 Oil Corp"/>
    <s v="Working Interest"/>
    <n v="0.8"/>
    <s v="JENNER SHLW GAS"/>
    <s v="No"/>
    <m/>
    <s v="Flow GAS"/>
    <d v="2020-05-31T00:00:00"/>
    <m/>
    <n v="2152"/>
    <m/>
    <m/>
    <s v="Flow GAS"/>
    <s v="Kmilk_rv;Kmed_hat;K2nd_ws"/>
    <s v="Cor4 Oil Corp"/>
    <n v="5000034"/>
    <m/>
    <m/>
    <d v="1980-07-04T00:00:00"/>
    <d v="1980-07-26T00:00:00"/>
    <d v="1980-07-27T00:00:00"/>
    <m/>
    <d v="1980-11-01T00:00:00"/>
    <d v="1980-12-11T00:00:00"/>
    <m/>
    <m/>
    <m/>
    <m/>
    <s v="WI"/>
    <n v="1"/>
    <n v="1"/>
    <n v="0.8"/>
    <x v="0"/>
    <s v="N"/>
    <n v="39.723287671232875"/>
    <n v="39.723287671232875"/>
    <n v="655.92960000000005"/>
    <n v="655.92960000000005"/>
    <s v="Flow GAS"/>
    <n v="4"/>
    <n v="4"/>
    <m/>
    <s v="Flow GAS"/>
    <x v="1"/>
    <s v="Producing"/>
    <s v="Producing"/>
    <x v="0"/>
    <x v="0"/>
    <s v="W 0083943 "/>
    <n v="0"/>
    <n v="0"/>
    <n v="0"/>
    <n v="0"/>
    <n v="45480"/>
    <n v="0"/>
    <n v="1650"/>
    <n v="47130"/>
    <m/>
    <n v="-23011.25"/>
    <s v="Tubing Declaration"/>
    <d v="2019-07-01T00:00:00"/>
    <n v="24118.75"/>
    <m/>
    <n v="29904.6"/>
    <m/>
    <n v="14000"/>
    <n v="1090"/>
    <n v="15090"/>
    <x v="2"/>
    <m/>
    <n v="14000"/>
    <n v="1090"/>
    <x v="2"/>
    <s v=""/>
    <n v="22"/>
    <s v="1) Active well = Use reserve-life"/>
    <s v="No"/>
    <m/>
    <n v="14000"/>
    <n v="1090"/>
    <n v="15090"/>
    <n v="0.8"/>
    <n v="11200"/>
    <n v="872"/>
    <n v="12072"/>
    <n v="21"/>
    <n v="1.35E-2"/>
    <n v="14842.834201153031"/>
    <n v="1235.7598012414212"/>
    <n v="16078.594002394453"/>
    <n v="1.7600000000000001E-2"/>
    <n v="10289.582932991358"/>
    <n v="785.10818994360932"/>
    <n v="11074.691122934966"/>
    <s v="B.1) True shallow gas (Dino unit, JSGS, Med Hat Unit, Patricia Unit, Princess-PG, Cessford-CNRL). Use $14,000 for abandonment, and $10,900 for rec ($1,090 for pad site)."/>
  </r>
  <r>
    <s v="1 - Yes"/>
    <s v="1- Yes"/>
    <n v="204083006000"/>
    <s v="Duplicate, Dominant"/>
    <n v="83996"/>
    <s v="100/06-30-020-08W4/00"/>
    <n v="83996"/>
    <n v="2"/>
    <s v="100"/>
    <s v="06"/>
    <s v="30"/>
    <s v="020"/>
    <s v="08W4"/>
    <s v="00"/>
    <s v="06-30-020-08W4"/>
    <s v="06-30-020-08W4"/>
    <s v="AB"/>
    <s v="JENNER"/>
    <s v="IMAGINEA JENNER 6-30-20-8"/>
    <x v="7"/>
    <s v="Cor4 Oil Corp"/>
    <s v="Working Interest"/>
    <n v="0.8"/>
    <s v="JENNER SHLW GAS"/>
    <s v="No"/>
    <m/>
    <s v="ABD GAS"/>
    <d v="1996-07-31T00:00:00"/>
    <m/>
    <n v="2152"/>
    <m/>
    <m/>
    <s v="ABD GAS"/>
    <s v="Kmilk_rv;Kmed_hat;K2nd_ws"/>
    <m/>
    <m/>
    <m/>
    <m/>
    <d v="1980-07-08T00:00:00"/>
    <d v="1980-07-21T00:00:00"/>
    <d v="1980-07-22T00:00:00"/>
    <m/>
    <d v="1980-11-01T00:00:00"/>
    <d v="1980-11-04T00:00:00"/>
    <m/>
    <d v="1997-09-13T00:00:00"/>
    <s v="Plate"/>
    <m/>
    <s v="WI"/>
    <n v="1"/>
    <n v="1"/>
    <n v="0.8"/>
    <x v="0"/>
    <s v="N"/>
    <n v="39.736986301369861"/>
    <n v="39.736986301369861"/>
    <n v="655.92960000000005"/>
    <n v="655.92960000000005"/>
    <s v="ABD GAS"/>
    <n v="14"/>
    <n v="14"/>
    <m/>
    <s v="ABD GAS"/>
    <x v="1"/>
    <s v="Abandoned"/>
    <s v="Abandoned"/>
    <x v="1"/>
    <x v="0"/>
    <s v="W 0083996 "/>
    <n v="0"/>
    <n v="0"/>
    <n v="0"/>
    <n v="0"/>
    <n v="0"/>
    <n v="16500"/>
    <n v="0"/>
    <n v="16500"/>
    <m/>
    <m/>
    <m/>
    <m/>
    <n v="16500"/>
    <m/>
    <n v="0"/>
    <m/>
    <n v="0"/>
    <n v="10900"/>
    <n v="10900"/>
    <x v="5"/>
    <m/>
    <n v="0"/>
    <n v="10900"/>
    <x v="5"/>
    <s v=""/>
    <n v="1"/>
    <s v="A) Reclamation only; spread evenly"/>
    <n v="15"/>
    <m/>
    <n v="0"/>
    <n v="10900"/>
    <n v="10900"/>
    <n v="0.8"/>
    <n v="0"/>
    <n v="8720"/>
    <n v="8720"/>
    <n v="15"/>
    <n v="1.35E-2"/>
    <n v="0"/>
    <n v="11402.275903345409"/>
    <n v="11402.275903345409"/>
    <n v="1.7600000000000001E-2"/>
    <n v="0"/>
    <n v="8043.5835900677175"/>
    <n v="8043.5835900677175"/>
    <s v="E.1) Fully abandoned, reclamation only. Shallow Gas. Use $10,900 for rec ($1,090 for pad site)."/>
  </r>
  <r>
    <s v="1 - Yes"/>
    <s v="1- Yes"/>
    <n v="204083316002"/>
    <s v="Duplicate, Dominant"/>
    <n v="84077"/>
    <s v="100/16-33-020-08W4/02"/>
    <n v="84077"/>
    <n v="2"/>
    <s v="100"/>
    <s v="16"/>
    <s v="33"/>
    <s v="020"/>
    <s v="08W4"/>
    <s v="02"/>
    <s v="16-33-020-08W4"/>
    <s v="16-33-020-08W4"/>
    <s v="AB"/>
    <s v="JENNER"/>
    <s v="IMAGINEA JENNER 16-33-20-8"/>
    <x v="7"/>
    <s v="Cor4 Oil Corp"/>
    <s v="Working Interest"/>
    <n v="0.8"/>
    <s v="JENNER SHLW GAS"/>
    <s v="No"/>
    <m/>
    <s v="Flow GAS"/>
    <d v="2020-05-31T00:00:00"/>
    <m/>
    <n v="2201"/>
    <m/>
    <m/>
    <s v="Flow GAS"/>
    <s v="Kmilk_rv;Kmed_hat"/>
    <s v="Cor4 Oil Corp"/>
    <n v="5000034"/>
    <m/>
    <m/>
    <d v="1980-07-10T00:00:00"/>
    <d v="1980-08-04T00:00:00"/>
    <d v="1980-08-05T00:00:00"/>
    <m/>
    <d v="1981-11-01T00:00:00"/>
    <d v="1981-11-05T00:00:00"/>
    <m/>
    <m/>
    <m/>
    <m/>
    <s v="WI"/>
    <n v="1"/>
    <n v="1"/>
    <n v="0.8"/>
    <x v="0"/>
    <s v="N"/>
    <n v="39.698630136986303"/>
    <n v="39.698630136986303"/>
    <n v="670.86480000000006"/>
    <n v="670.86480000000006"/>
    <s v="Flow GAS"/>
    <n v="4"/>
    <n v="4"/>
    <m/>
    <s v="Flow GAS"/>
    <x v="1"/>
    <s v="Producing"/>
    <s v="Producing"/>
    <x v="0"/>
    <x v="0"/>
    <s v="W 0084077 "/>
    <n v="0"/>
    <n v="0"/>
    <n v="0"/>
    <n v="0"/>
    <n v="45480"/>
    <n v="16500"/>
    <n v="0"/>
    <n v="61980"/>
    <m/>
    <n v="-23011.25"/>
    <s v="Tubing Declaration"/>
    <d v="2019-07-01T00:00:00"/>
    <n v="38968.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406002"/>
    <s v="Duplicate, Dominant"/>
    <n v="84112"/>
    <s v="100/06-04-021-08W4/02"/>
    <n v="84112"/>
    <n v="2"/>
    <s v="100"/>
    <s v="06"/>
    <s v="04"/>
    <s v="021"/>
    <s v="08W4"/>
    <s v="02"/>
    <s v="06-04-021-08W4"/>
    <s v="06-04-021-08W4"/>
    <s v="AB"/>
    <s v="JENNER"/>
    <s v="IMAGINEA JENNER 6-4-21-8"/>
    <x v="7"/>
    <s v="Cor4 Oil Corp"/>
    <s v="Working Interest"/>
    <n v="0.8"/>
    <s v="JENNER SHLW GAS"/>
    <s v="No"/>
    <m/>
    <s v="Flow GAS"/>
    <d v="2020-05-31T00:00:00"/>
    <m/>
    <n v="2192"/>
    <m/>
    <m/>
    <s v="Flow GAS"/>
    <s v="Kmilk_rv;Kmed_hat"/>
    <s v="Cor4 Oil Corp"/>
    <n v="5000034"/>
    <m/>
    <m/>
    <d v="1980-07-11T00:00:00"/>
    <d v="1980-07-31T00:00:00"/>
    <d v="1980-08-01T00:00:00"/>
    <m/>
    <d v="1980-11-01T00:00:00"/>
    <d v="1980-11-04T00:00:00"/>
    <m/>
    <m/>
    <m/>
    <m/>
    <s v="WI"/>
    <n v="1"/>
    <n v="1"/>
    <n v="0.8"/>
    <x v="0"/>
    <s v="N"/>
    <n v="39.709589041095889"/>
    <n v="39.709589041095889"/>
    <n v="668.12160000000006"/>
    <n v="668.12160000000006"/>
    <s v="Flow GAS"/>
    <n v="4"/>
    <n v="4"/>
    <m/>
    <s v="Flow GAS"/>
    <x v="1"/>
    <s v="Producing"/>
    <s v="Producing"/>
    <x v="0"/>
    <x v="0"/>
    <s v="W 0084112 "/>
    <n v="0"/>
    <n v="0"/>
    <n v="0"/>
    <n v="0"/>
    <n v="22469"/>
    <n v="16500"/>
    <n v="0"/>
    <n v="38969"/>
    <m/>
    <m/>
    <m/>
    <m/>
    <n v="38969"/>
    <m/>
    <n v="14335.7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106002"/>
    <s v="Duplicate, Dominant"/>
    <n v="84126"/>
    <s v="100/06-31-020-08W4/02"/>
    <n v="84126"/>
    <n v="2"/>
    <s v="100"/>
    <s v="06"/>
    <s v="31"/>
    <s v="020"/>
    <s v="08W4"/>
    <s v="02"/>
    <s v="06-31-020-08W4"/>
    <s v="06-31-020-08W4"/>
    <s v="AB"/>
    <s v="JENNER"/>
    <s v="IMAGINEA JENNER 6-31-20-8"/>
    <x v="7"/>
    <s v="Cor4 Oil Corp"/>
    <s v="Working Interest"/>
    <n v="0.8"/>
    <s v="JENNER SHLW GAS"/>
    <s v="No"/>
    <m/>
    <s v="Flow GAS"/>
    <d v="2020-05-31T00:00:00"/>
    <m/>
    <n v="2264"/>
    <m/>
    <m/>
    <s v="Flow GAS"/>
    <s v="Kmilk_rv;Kmed_hat;K2nd_ws"/>
    <s v="Cor4 Oil Corp"/>
    <n v="5000034"/>
    <m/>
    <m/>
    <d v="1980-07-14T00:00:00"/>
    <d v="1980-07-23T00:00:00"/>
    <d v="1980-07-24T00:00:00"/>
    <m/>
    <d v="1980-11-01T00:00:00"/>
    <d v="1980-12-02T00:00:00"/>
    <m/>
    <m/>
    <m/>
    <m/>
    <s v="WI"/>
    <n v="1"/>
    <n v="1"/>
    <n v="0.8"/>
    <x v="0"/>
    <s v="N"/>
    <n v="39.731506849315068"/>
    <n v="39.731506849315068"/>
    <n v="690.06720000000007"/>
    <n v="690.06720000000007"/>
    <s v="Flow GAS"/>
    <n v="4"/>
    <n v="4"/>
    <m/>
    <s v="Flow GAS"/>
    <x v="1"/>
    <s v="Producing"/>
    <s v="Producing"/>
    <x v="0"/>
    <x v="0"/>
    <s v="W 0084126 "/>
    <n v="0"/>
    <n v="0"/>
    <n v="0"/>
    <n v="0"/>
    <n v="45480"/>
    <n v="16500"/>
    <n v="0"/>
    <n v="61980"/>
    <m/>
    <n v="-23011.25"/>
    <s v="Tubing Declaration"/>
    <d v="2019-07-01T00:00:00"/>
    <n v="38968.75"/>
    <m/>
    <n v="3198.5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216002"/>
    <s v="Duplicate, Dominant"/>
    <n v="84128"/>
    <s v="100/16-32-020-08W4/02"/>
    <n v="84128"/>
    <n v="2"/>
    <s v="100"/>
    <s v="16"/>
    <s v="32"/>
    <s v="020"/>
    <s v="08W4"/>
    <s v="02"/>
    <s v="16-32-020-08W4"/>
    <s v="16-32-020-08W4"/>
    <s v="AB"/>
    <s v="JENNER"/>
    <s v="IMAGINEA JENNER 16-32-20-8"/>
    <x v="7"/>
    <s v="Cor4 Oil Corp"/>
    <s v="Working Interest"/>
    <n v="0.8"/>
    <s v="JENNER SHLW GAS"/>
    <s v="No"/>
    <m/>
    <s v="Flow GAS"/>
    <d v="2020-05-31T00:00:00"/>
    <m/>
    <n v="2195"/>
    <m/>
    <m/>
    <s v="Flow GAS"/>
    <s v="Kmilk_rv;Kmed_hat;K2nd_ws"/>
    <s v="Cor4 Oil Corp"/>
    <n v="5000034"/>
    <m/>
    <m/>
    <d v="1980-07-14T00:00:00"/>
    <d v="1980-07-28T00:00:00"/>
    <d v="1980-07-29T00:00:00"/>
    <m/>
    <d v="1981-11-01T00:00:00"/>
    <d v="1981-11-05T00:00:00"/>
    <m/>
    <m/>
    <m/>
    <m/>
    <s v="WI"/>
    <n v="1"/>
    <n v="1"/>
    <n v="0.8"/>
    <x v="0"/>
    <s v="N"/>
    <n v="39.717808219178082"/>
    <n v="39.717808219178082"/>
    <n v="669.03600000000006"/>
    <n v="669.03600000000006"/>
    <s v="Flow GAS"/>
    <n v="4"/>
    <n v="4"/>
    <m/>
    <s v="Flow GAS"/>
    <x v="1"/>
    <s v="Producing"/>
    <s v="Producing"/>
    <x v="0"/>
    <x v="0"/>
    <s v="W 0084128 "/>
    <n v="0"/>
    <n v="0"/>
    <n v="0"/>
    <n v="0"/>
    <n v="45480"/>
    <n v="16500"/>
    <n v="0"/>
    <n v="61980"/>
    <m/>
    <n v="-23011.25"/>
    <s v="Tubing Declaration"/>
    <d v="2019-07-01T00:00:00"/>
    <n v="38968.75"/>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3206022"/>
    <s v="Duplicate, Dominant"/>
    <n v="84129"/>
    <s v="102/06-32-020-08W4/02"/>
    <n v="84129"/>
    <n v="2"/>
    <s v="102"/>
    <s v="06"/>
    <s v="32"/>
    <s v="020"/>
    <s v="08W4"/>
    <s v="02"/>
    <s v="06-32-020-08W4"/>
    <s v="06-32-020-08W4"/>
    <s v="AB"/>
    <s v="JENNER"/>
    <s v="IMAGINEA JENNER 6-32-20-8"/>
    <x v="7"/>
    <s v="Cor4 Oil Corp"/>
    <s v="Working Interest"/>
    <n v="0.8"/>
    <s v="JENNER SHLW GAS"/>
    <s v="No"/>
    <m/>
    <s v="Flow GAS"/>
    <d v="2020-05-31T00:00:00"/>
    <m/>
    <n v="2113"/>
    <m/>
    <m/>
    <s v="Flow GAS"/>
    <s v="Kmilk_rv;Kmed_hat;K2nd_ws"/>
    <s v="Cor4 Oil Corp"/>
    <n v="5000034"/>
    <m/>
    <m/>
    <d v="1980-07-14T00:00:00"/>
    <d v="1980-07-25T00:00:00"/>
    <d v="1980-07-26T00:00:00"/>
    <m/>
    <d v="1980-11-01T00:00:00"/>
    <d v="1980-12-01T00:00:00"/>
    <m/>
    <m/>
    <m/>
    <m/>
    <s v="WI"/>
    <n v="1"/>
    <n v="1"/>
    <n v="0.8"/>
    <x v="0"/>
    <s v="N"/>
    <n v="39.726027397260275"/>
    <n v="39.726027397260275"/>
    <n v="644.04240000000004"/>
    <n v="644.04240000000004"/>
    <s v="Flow GAS"/>
    <n v="4"/>
    <n v="4"/>
    <m/>
    <s v="Flow GAS"/>
    <x v="1"/>
    <s v="Producing"/>
    <s v="Producing"/>
    <x v="0"/>
    <x v="0"/>
    <s v="W 0084129 "/>
    <n v="17975"/>
    <n v="46288"/>
    <n v="0"/>
    <n v="4494"/>
    <n v="0"/>
    <n v="16500"/>
    <n v="0"/>
    <n v="85257"/>
    <m/>
    <m/>
    <m/>
    <m/>
    <n v="85257"/>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0416002"/>
    <s v="Duplicate, Dominant"/>
    <n v="84130"/>
    <s v="100/16-04-021-08W4/02"/>
    <n v="84130"/>
    <n v="2"/>
    <s v="100"/>
    <s v="16"/>
    <s v="04"/>
    <s v="021"/>
    <s v="08W4"/>
    <s v="02"/>
    <s v="16-04-021-08W4"/>
    <s v="16-04-021-08W4"/>
    <s v="AB"/>
    <s v="JENNER"/>
    <s v="IMAGINEA JENNER 16-4-21-8"/>
    <x v="7"/>
    <s v="Cor4 Oil Corp"/>
    <s v="Working Interest"/>
    <n v="0.8"/>
    <s v="JENNER SHLW GAS"/>
    <s v="No"/>
    <m/>
    <s v="ABD GAS"/>
    <d v="1996-09-30T00:00:00"/>
    <m/>
    <n v="2238"/>
    <m/>
    <m/>
    <s v="ABD GAS"/>
    <s v="Kmilk_rv;Kmed_hat"/>
    <m/>
    <m/>
    <m/>
    <m/>
    <d v="1980-07-14T00:00:00"/>
    <d v="1980-08-02T00:00:00"/>
    <d v="1980-08-03T00:00:00"/>
    <m/>
    <d v="1981-11-01T00:00:00"/>
    <d v="1981-11-05T00:00:00"/>
    <m/>
    <d v="1997-02-24T00:00:00"/>
    <s v="Plate"/>
    <m/>
    <s v="WI"/>
    <n v="1"/>
    <n v="1"/>
    <n v="0.8"/>
    <x v="0"/>
    <s v="N"/>
    <n v="39.704109589041096"/>
    <n v="39.704109589041096"/>
    <n v="682.14240000000007"/>
    <n v="682.14240000000007"/>
    <s v="ABD GAS"/>
    <n v="14"/>
    <n v="14"/>
    <m/>
    <s v="ABD GAS"/>
    <x v="1"/>
    <s v="Abandoned"/>
    <s v="Abandoned"/>
    <x v="1"/>
    <x v="0"/>
    <s v="W 0084130 "/>
    <n v="0"/>
    <n v="0"/>
    <n v="0"/>
    <n v="0"/>
    <n v="0"/>
    <n v="16500"/>
    <n v="0"/>
    <n v="16500"/>
    <m/>
    <m/>
    <m/>
    <m/>
    <n v="16500"/>
    <m/>
    <n v="0"/>
    <m/>
    <n v="0"/>
    <n v="10900"/>
    <n v="10900"/>
    <x v="5"/>
    <m/>
    <n v="0"/>
    <n v="10900"/>
    <x v="5"/>
    <s v=""/>
    <n v="6"/>
    <s v="A) Reclamation only; spread evenly"/>
    <n v="1"/>
    <m/>
    <n v="0"/>
    <n v="10900"/>
    <n v="10900"/>
    <n v="0.8"/>
    <n v="0"/>
    <n v="8720"/>
    <n v="8720"/>
    <n v="1"/>
    <n v="1.35E-2"/>
    <n v="0"/>
    <n v="9450.5917574434261"/>
    <n v="9450.5917574434261"/>
    <n v="1.7600000000000001E-2"/>
    <n v="0"/>
    <n v="8511.3100891522354"/>
    <n v="8511.3100891522354"/>
    <s v="E.1) Fully abandoned, reclamation only. Shallow Gas. Use $10,900 for rec ($1,090 for pad site)."/>
  </r>
  <r>
    <s v="1 - Yes"/>
    <s v="1- Yes"/>
    <n v="204090808000"/>
    <s v="Duplicate, Dominant"/>
    <n v="91000"/>
    <s v="100/08-08-020-09W4/00"/>
    <n v="91000"/>
    <n v="2"/>
    <s v="100"/>
    <s v="08"/>
    <s v="08"/>
    <s v="020"/>
    <s v="09W4"/>
    <s v="00"/>
    <s v="08-08-020-09W4"/>
    <s v="08-08-020-09W4"/>
    <s v="AB"/>
    <s v="JENNER"/>
    <s v="IMAGINEA JENNER 8-8-20-9"/>
    <x v="0"/>
    <s v="Cor4 Oil Corp"/>
    <s v="Working Interest"/>
    <n v="1"/>
    <s v="JENNER SHLW GAS"/>
    <s v="Yes"/>
    <s v="7) Change per Damian from JGAS to JOIL"/>
    <s v="Susp GAS"/>
    <d v="2012-03-31T00:00:00"/>
    <m/>
    <n v="7251"/>
    <m/>
    <m/>
    <s v="Susp GAS"/>
    <s v="Darcs"/>
    <s v="Cor4 Oil Corp"/>
    <n v="5000053"/>
    <m/>
    <m/>
    <d v="1981-06-30T00:00:00"/>
    <d v="1981-07-04T00:00:00"/>
    <d v="1981-08-15T00:00:00"/>
    <m/>
    <d v="1985-01-01T00:00:00"/>
    <d v="1985-03-01T00:00:00"/>
    <m/>
    <m/>
    <m/>
    <m/>
    <s v="WI"/>
    <n v="1"/>
    <n v="1"/>
    <n v="1"/>
    <x v="0"/>
    <s v="N"/>
    <n v="38.783561643835618"/>
    <n v="38.783561643835618"/>
    <n v="2210.1048000000001"/>
    <n v="2210.1048000000001"/>
    <s v="Susp GAS"/>
    <n v="11"/>
    <n v="11"/>
    <m/>
    <s v="Susp GAS"/>
    <x v="1"/>
    <s v="Suspended"/>
    <s v="Suspended"/>
    <x v="1"/>
    <x v="0"/>
    <s v="W 0091000 "/>
    <n v="0"/>
    <n v="0"/>
    <n v="0"/>
    <n v="0"/>
    <n v="62784"/>
    <n v="16500"/>
    <n v="0"/>
    <n v="79284"/>
    <m/>
    <m/>
    <m/>
    <m/>
    <n v="79284"/>
    <m/>
    <n v="0"/>
    <m/>
    <n v="14000"/>
    <n v="10900"/>
    <n v="24900"/>
    <x v="2"/>
    <m/>
    <n v="14000"/>
    <n v="10900"/>
    <x v="2"/>
    <s v=""/>
    <n v="8"/>
    <s v="7) Prioritize inactive shallow gas over inactive oil"/>
    <n v="9"/>
    <m/>
    <n v="14000"/>
    <n v="10900"/>
    <n v="24900"/>
    <n v="1"/>
    <n v="14000"/>
    <n v="10900"/>
    <n v="24900"/>
    <n v="9"/>
    <n v="1.35E-2"/>
    <n v="15795.806790513932"/>
    <n v="13151.007951282671"/>
    <n v="28946.814741796603"/>
    <n v="1.7600000000000001E-2"/>
    <n v="13500.440160185184"/>
    <n v="10301.006568128803"/>
    <n v="23801.446728313989"/>
    <s v="B.1) True shallow gas (Dino unit, JSGS, Med Hat Unit, Patricia Unit, Princess-PG, Cessford-CNRL). Use $14,000 for abandonment, and $10,900 for rec ($1,090 for pad site)."/>
  </r>
  <r>
    <s v="1 - Yes"/>
    <s v="1- Yes"/>
    <n v="194093016000"/>
    <s v="Duplicate, Dominant"/>
    <n v="94858"/>
    <s v="100/16-30-019-09W4/00"/>
    <n v="94858"/>
    <n v="2"/>
    <s v="100"/>
    <s v="16"/>
    <s v="30"/>
    <s v="019"/>
    <s v="09W4"/>
    <s v="00"/>
    <s v="16-30-019-09W4"/>
    <s v="16-30-019-09W4"/>
    <s v="AB"/>
    <s v="JENNER"/>
    <s v="IMAGINEA JENNER 16-30-19-9"/>
    <x v="7"/>
    <s v="Cor4 Oil Corp"/>
    <s v="Working Interest"/>
    <n v="0.8"/>
    <s v="JENNER SHLW GAS"/>
    <s v="No"/>
    <m/>
    <s v="Flow GAS"/>
    <d v="2020-05-31T00:00:00"/>
    <m/>
    <n v="3806"/>
    <m/>
    <m/>
    <s v="Flow GAS"/>
    <s v="Kmilk_rv;Kcolorado;Kmed_hat;K2nd_ws"/>
    <s v="Cor4 Oil Corp"/>
    <n v="5000034"/>
    <m/>
    <m/>
    <d v="1982-02-01T00:00:00"/>
    <d v="1982-03-01T00:00:00"/>
    <d v="1982-03-09T00:00:00"/>
    <m/>
    <d v="1985-03-01T00:00:00"/>
    <d v="1985-03-01T00:00:00"/>
    <m/>
    <m/>
    <m/>
    <m/>
    <s v="WI"/>
    <n v="1"/>
    <n v="1"/>
    <n v="0.8"/>
    <x v="0"/>
    <s v="N"/>
    <n v="38.126027397260273"/>
    <n v="38.126027397260273"/>
    <n v="1160.0688"/>
    <n v="1160.0688"/>
    <s v="Flow GAS"/>
    <n v="4"/>
    <n v="4"/>
    <m/>
    <s v="Flow GAS"/>
    <x v="1"/>
    <s v="Producing"/>
    <s v="Producing"/>
    <x v="0"/>
    <x v="0"/>
    <s v="W 0094858 "/>
    <n v="0"/>
    <n v="0"/>
    <n v="0"/>
    <n v="0"/>
    <n v="45480"/>
    <n v="16500"/>
    <n v="0"/>
    <n v="61980"/>
    <m/>
    <n v="-23011.25"/>
    <s v="Tubing Declaration"/>
    <d v="2019-07-01T00:00:00"/>
    <n v="38968.75"/>
    <m/>
    <n v="30251.4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101516002"/>
    <s v="Duplicate, Dominant"/>
    <n v="97087"/>
    <s v="100/16-15-020-10W4/02"/>
    <n v="97087"/>
    <n v="2"/>
    <s v="100"/>
    <s v="16"/>
    <s v="15"/>
    <s v="020"/>
    <s v="10W4"/>
    <s v="02"/>
    <s v="16-15-020-10W4"/>
    <s v="16-15-020-10W4"/>
    <s v="AB"/>
    <s v="PRINCESS"/>
    <s v="IMAGINEA PRIN 16-15-20-10"/>
    <x v="5"/>
    <s v="Cor4 Oil Corp"/>
    <s v="Working Interest"/>
    <n v="1"/>
    <s v="PRINCESS - PG"/>
    <s v="No"/>
    <m/>
    <s v="Flow GAS"/>
    <d v="2020-05-31T00:00:00"/>
    <m/>
    <n v="3596"/>
    <m/>
    <m/>
    <s v="Flow GAS"/>
    <s v="K2nd_ws"/>
    <s v="Cor4 Oil Corp"/>
    <n v="116228"/>
    <m/>
    <m/>
    <d v="1982-08-19T00:00:00"/>
    <d v="1982-08-29T00:00:00"/>
    <d v="1982-09-01T00:00:00"/>
    <m/>
    <d v="1984-01-01T00:00:00"/>
    <d v="1984-01-01T00:00:00"/>
    <m/>
    <m/>
    <m/>
    <m/>
    <s v="WI"/>
    <n v="1"/>
    <n v="1"/>
    <n v="1"/>
    <x v="0"/>
    <s v="N"/>
    <n v="37.630136986301373"/>
    <n v="37.630136986301373"/>
    <n v="1096.0608"/>
    <n v="1096.0608"/>
    <s v="Flow GAS"/>
    <n v="4"/>
    <n v="4"/>
    <m/>
    <s v="Flow GAS"/>
    <x v="1"/>
    <s v="Producing"/>
    <s v="Producing"/>
    <x v="0"/>
    <x v="0"/>
    <s v="W 0097087 "/>
    <n v="0"/>
    <n v="0"/>
    <n v="0"/>
    <n v="0"/>
    <n v="36384"/>
    <n v="16500"/>
    <n v="0"/>
    <n v="52884"/>
    <m/>
    <n v="-18409"/>
    <s v="Tubing Declaration"/>
    <d v="2019-07-01T00:00:00"/>
    <n v="34475"/>
    <m/>
    <n v="7822.9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34071902002"/>
    <s v="Duplicate, Dominant"/>
    <n v="98595"/>
    <s v="100/02-19-023-07W4/02"/>
    <n v="98595"/>
    <n v="2"/>
    <s v="100"/>
    <s v="02"/>
    <s v="19"/>
    <s v="023"/>
    <s v="07W4"/>
    <s v="02"/>
    <s v="02-19-023-07W4"/>
    <s v="02-19-023-07W4"/>
    <s v="AB"/>
    <s v="ATLEE-BUFFALO"/>
    <s v="IMAGINEA ATL-BUFF 2-19-23-7"/>
    <x v="4"/>
    <s v="Cor4 Oil Corp"/>
    <s v="Working Interest"/>
    <n v="1"/>
    <s v="SOUTH AB MISC"/>
    <s v="No"/>
    <m/>
    <s v="ABD GAS"/>
    <d v="1997-06-30T00:00:00"/>
    <m/>
    <n v="2766"/>
    <m/>
    <m/>
    <s v="ABD GAS"/>
    <s v="Kmannvl"/>
    <m/>
    <m/>
    <m/>
    <m/>
    <d v="1982-11-08T00:00:00"/>
    <d v="1982-11-18T00:00:00"/>
    <d v="1982-11-28T00:00:00"/>
    <m/>
    <d v="1990-07-01T00:00:00"/>
    <d v="1990-07-01T00:00:00"/>
    <m/>
    <d v="1998-01-09T00:00:00"/>
    <s v="Cement And Plate"/>
    <m/>
    <s v="WI"/>
    <n v="1"/>
    <n v="1"/>
    <n v="1"/>
    <x v="0"/>
    <s v="N"/>
    <n v="37.408219178082192"/>
    <n v="37.408219178082192"/>
    <n v="843.07680000000005"/>
    <n v="843.07680000000005"/>
    <s v="ABD GAS"/>
    <n v="14"/>
    <n v="14"/>
    <m/>
    <s v="ABD GAS"/>
    <x v="1"/>
    <s v="Abandoned"/>
    <s v="Abandoned"/>
    <x v="1"/>
    <x v="0"/>
    <s v="W 0098595 "/>
    <n v="0"/>
    <n v="0"/>
    <n v="0"/>
    <n v="0"/>
    <n v="0"/>
    <n v="16500"/>
    <n v="0"/>
    <n v="16500"/>
    <m/>
    <m/>
    <m/>
    <m/>
    <n v="16500"/>
    <m/>
    <n v="0"/>
    <m/>
    <n v="0"/>
    <n v="10900"/>
    <n v="10900"/>
    <x v="5"/>
    <m/>
    <n v="0"/>
    <n v="10900"/>
    <x v="5"/>
    <s v=""/>
    <n v="5"/>
    <s v="A) Reclamation only; spread evenly"/>
    <n v="5"/>
    <m/>
    <n v="0"/>
    <n v="10900"/>
    <n v="10900"/>
    <n v="1"/>
    <n v="0"/>
    <n v="10900"/>
    <n v="10900"/>
    <n v="5"/>
    <n v="1.35E-2"/>
    <n v="0"/>
    <n v="12464.189070416143"/>
    <n v="12464.189070416143"/>
    <n v="1.7600000000000001E-2"/>
    <n v="0"/>
    <n v="10468.707007776686"/>
    <n v="10468.707007776686"/>
    <s v="E.1) Fully abandoned, reclamation only. Shallow Gas. Use $10,900 for rec ($1,090 for pad site)."/>
  </r>
  <r>
    <s v="1 - Yes"/>
    <s v="1- Yes"/>
    <n v="214080707002"/>
    <s v="Duplicate, Dominant"/>
    <n v="116647"/>
    <s v="100/07-07-021-08W4/02"/>
    <n v="116647"/>
    <n v="2"/>
    <s v="100"/>
    <s v="07"/>
    <s v="07"/>
    <s v="021"/>
    <s v="08W4"/>
    <s v="02"/>
    <s v="07-07-021-08W4"/>
    <s v="07-07-021-08W4"/>
    <s v="AB"/>
    <s v="JENNER"/>
    <s v="IMAGINEA JENNER 7-7-21-8"/>
    <x v="7"/>
    <s v="Cor4 Oil Corp"/>
    <s v="Working Interest"/>
    <n v="1"/>
    <s v="JENNER SHLW GAS"/>
    <s v="No"/>
    <m/>
    <s v="ABD Zn GAS"/>
    <d v="2011-08-31T00:00:00"/>
    <m/>
    <n v="3337"/>
    <m/>
    <m/>
    <s v="ABD Zn GAS"/>
    <s v="Kfsc_ss"/>
    <m/>
    <m/>
    <m/>
    <m/>
    <d v="1985-08-02T00:00:00"/>
    <d v="1985-08-17T00:00:00"/>
    <d v="1985-08-20T00:00:00"/>
    <m/>
    <d v="2010-10-01T00:00:00"/>
    <d v="2010-10-02T00:00:00"/>
    <m/>
    <m/>
    <m/>
    <m/>
    <s v="WI"/>
    <n v="1"/>
    <n v="1"/>
    <n v="1"/>
    <x v="0"/>
    <s v="N"/>
    <n v="34.660273972602738"/>
    <n v="34.660273972602738"/>
    <n v="1017.1176"/>
    <n v="1017.1176"/>
    <s v="ABD Zn GAS"/>
    <n v="18"/>
    <n v="18"/>
    <m/>
    <s v="ABD Zn GAS"/>
    <x v="1"/>
    <s v="Abandoned"/>
    <s v="Partial Abandoned"/>
    <x v="1"/>
    <x v="0"/>
    <s v="W 0116647 "/>
    <n v="0"/>
    <n v="0"/>
    <n v="0"/>
    <n v="0"/>
    <n v="17975"/>
    <n v="16500"/>
    <n v="0"/>
    <n v="34475"/>
    <m/>
    <n v="-5175"/>
    <s v="Partial abandonment completed"/>
    <d v="2019-11-01T00:00:00"/>
    <n v="29300"/>
    <m/>
    <n v="0"/>
    <m/>
    <n v="14000"/>
    <n v="10900"/>
    <n v="24900"/>
    <x v="2"/>
    <m/>
    <n v="14000"/>
    <n v="10900"/>
    <x v="2"/>
    <s v=""/>
    <n v="7"/>
    <s v="7) Prioritize inactive shallow gas over inactive oil"/>
    <n v="8"/>
    <m/>
    <n v="14000"/>
    <n v="10900"/>
    <n v="24900"/>
    <n v="1"/>
    <n v="14000"/>
    <n v="10900"/>
    <n v="24900"/>
    <n v="8"/>
    <n v="1.35E-2"/>
    <n v="15585.403838691595"/>
    <n v="12975.834189721432"/>
    <n v="28561.238028413027"/>
    <n v="1.7600000000000001E-2"/>
    <n v="13555.054668973306"/>
    <n v="10342.678128986554"/>
    <n v="23897.732797959859"/>
    <s v="B.1) True shallow gas (Dino unit, JSGS, Med Hat Unit, Patricia Unit, Princess-PG, Cessford-CNRL). Use $14,000 for abandonment, and $10,900 for rec ($1,090 for pad site)."/>
  </r>
  <r>
    <s v="1 - Yes"/>
    <s v="1- Yes"/>
    <n v="234112116000"/>
    <s v="Duplicate, Dominant"/>
    <n v="117770"/>
    <s v="100/16-21-023-11W4/00"/>
    <n v="117770"/>
    <n v="2"/>
    <s v="100"/>
    <s v="16"/>
    <s v="21"/>
    <s v="023"/>
    <s v="11W4"/>
    <s v="00"/>
    <s v="16-21-023-11W4"/>
    <s v="16-21-023-11W4"/>
    <s v="AB"/>
    <s v="CESSFORD"/>
    <s v="RAMARRE CESSFORD 16-21-23-11"/>
    <x v="9"/>
    <s v="Cdn Nat Rsrcs Ltd"/>
    <s v="Working Interest"/>
    <n v="0.6"/>
    <s v="CESSFORD"/>
    <s v="No"/>
    <m/>
    <s v="Flow GAS"/>
    <d v="2020-05-31T00:00:00"/>
    <m/>
    <n v="1768"/>
    <m/>
    <m/>
    <s v="Flow GAS"/>
    <s v="Kmilk_rv;Kmed_hat"/>
    <s v="Cdn Nat Rsrcs Ltd"/>
    <n v="2060113"/>
    <m/>
    <m/>
    <d v="1985-09-20T00:00:00"/>
    <d v="1985-09-29T00:00:00"/>
    <d v="1985-09-30T00:00:00"/>
    <m/>
    <d v="1985-11-01T00:00:00"/>
    <d v="1985-11-22T00:00:00"/>
    <m/>
    <m/>
    <m/>
    <m/>
    <s v="WI"/>
    <n v="1"/>
    <n v="1"/>
    <n v="0.6"/>
    <x v="1"/>
    <s v="N"/>
    <n v="34.542465753424658"/>
    <n v="34.542465753424658"/>
    <n v="538.88639999999998"/>
    <n v="538.88639999999998"/>
    <s v="Flow GAS"/>
    <n v="4"/>
    <n v="4"/>
    <m/>
    <s v="Flow GAS"/>
    <x v="1"/>
    <s v="Producing"/>
    <s v="Producing"/>
    <x v="0"/>
    <x v="0"/>
    <s v="W 011777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616000"/>
    <s v="Duplicate, Dominant"/>
    <n v="117771"/>
    <s v="100/16-16-023-11W4/00"/>
    <n v="117771"/>
    <n v="2"/>
    <s v="100"/>
    <s v="16"/>
    <s v="16"/>
    <s v="023"/>
    <s v="11W4"/>
    <s v="00"/>
    <s v="16-16-023-11W4"/>
    <s v="16-16-023-11W4"/>
    <s v="AB"/>
    <s v="CESSFORD"/>
    <s v="RARAMRRO CESSFORD 16-16-23-11"/>
    <x v="9"/>
    <s v="Cdn Nat Rsrcs Ltd"/>
    <s v="Working Interest"/>
    <n v="0.6"/>
    <s v="CESSFORD"/>
    <s v="No"/>
    <m/>
    <s v="Flow GAS"/>
    <d v="2020-05-31T00:00:00"/>
    <m/>
    <n v="1768"/>
    <m/>
    <m/>
    <s v="Flow GAS"/>
    <s v="Kmilk_rv;Kmed_hat"/>
    <s v="Cdn Nat Rsrcs Ltd"/>
    <n v="2060113"/>
    <m/>
    <m/>
    <d v="1985-09-20T00:00:00"/>
    <d v="1985-09-30T00:00:00"/>
    <d v="1985-10-01T00:00:00"/>
    <m/>
    <d v="1985-11-01T00:00:00"/>
    <d v="1985-11-22T00:00:00"/>
    <m/>
    <m/>
    <m/>
    <m/>
    <s v="WI"/>
    <n v="1"/>
    <n v="1"/>
    <n v="0.6"/>
    <x v="1"/>
    <s v="N"/>
    <n v="34.539726027397258"/>
    <n v="34.539726027397258"/>
    <n v="538.88639999999998"/>
    <n v="538.88639999999998"/>
    <s v="Flow GAS"/>
    <n v="4"/>
    <n v="4"/>
    <m/>
    <s v="Flow GAS"/>
    <x v="1"/>
    <s v="Producing"/>
    <s v="Producing"/>
    <x v="0"/>
    <x v="0"/>
    <s v="W 0117771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16000"/>
    <s v="Duplicate, Dominant"/>
    <n v="117969"/>
    <s v="100/16-31-023-11W4/00"/>
    <n v="117969"/>
    <n v="2"/>
    <s v="100"/>
    <s v="16"/>
    <s v="31"/>
    <s v="023"/>
    <s v="11W4"/>
    <s v="00"/>
    <s v="16-31-023-11W4"/>
    <s v="16-31-023-11W4"/>
    <s v="AB"/>
    <s v="CESSFORD"/>
    <s v="RAMARRO CESSFORD 16-31-23-11"/>
    <x v="9"/>
    <s v="Cdn Nat Rsrcs Ltd"/>
    <s v="Working Interest"/>
    <n v="0.6"/>
    <s v="CESSFORD"/>
    <s v="No"/>
    <m/>
    <s v="Flow GAS"/>
    <d v="2020-05-31T00:00:00"/>
    <m/>
    <n v="1699"/>
    <m/>
    <m/>
    <s v="Flow GAS"/>
    <s v="Kmilk_rv;Kmed_hat"/>
    <s v="Cdn Nat Rsrcs Ltd"/>
    <n v="2060113"/>
    <m/>
    <m/>
    <d v="1985-09-30T00:00:00"/>
    <d v="1985-10-22T00:00:00"/>
    <d v="1985-10-22T00:00:00"/>
    <m/>
    <d v="1985-11-01T00:00:00"/>
    <d v="1985-11-24T00:00:00"/>
    <m/>
    <m/>
    <m/>
    <m/>
    <s v="WI"/>
    <n v="1"/>
    <n v="1"/>
    <n v="0.6"/>
    <x v="1"/>
    <s v="N"/>
    <n v="34.479452054794521"/>
    <n v="34.479452054794521"/>
    <n v="517.85520000000008"/>
    <n v="517.85520000000008"/>
    <s v="Flow GAS"/>
    <n v="4"/>
    <n v="4"/>
    <m/>
    <s v="Flow GAS"/>
    <x v="1"/>
    <s v="Producing"/>
    <s v="Producing"/>
    <x v="0"/>
    <x v="0"/>
    <s v="W 011796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6000"/>
    <s v="Duplicate, Dominant"/>
    <n v="117971"/>
    <s v="100/06-31-023-11W4/00"/>
    <n v="117971"/>
    <n v="2"/>
    <s v="100"/>
    <s v="06"/>
    <s v="31"/>
    <s v="023"/>
    <s v="11W4"/>
    <s v="00"/>
    <s v="06-31-023-11W4"/>
    <s v="06-31-023-11W4"/>
    <s v="AB"/>
    <s v="CESSFORD"/>
    <s v="RAMARRO CESSFORD 6-31-23-11"/>
    <x v="9"/>
    <s v="Cdn Nat Rsrcs Ltd"/>
    <s v="Working Interest"/>
    <n v="0.6"/>
    <s v="CESSFORD"/>
    <s v="No"/>
    <m/>
    <s v="Susp GAS"/>
    <d v="2017-01-31T00:00:00"/>
    <m/>
    <n v="1703"/>
    <m/>
    <m/>
    <s v="Susp GAS"/>
    <s v="Kmilk_rv;Kmed_hat"/>
    <s v="Cdn Nat Rsrcs Ltd"/>
    <n v="2060113"/>
    <m/>
    <m/>
    <d v="1985-09-30T00:00:00"/>
    <d v="1985-10-21T00:00:00"/>
    <d v="1985-10-21T00:00:00"/>
    <m/>
    <d v="1985-11-01T00:00:00"/>
    <d v="1985-11-24T00:00:00"/>
    <m/>
    <m/>
    <m/>
    <m/>
    <s v="WI"/>
    <n v="1"/>
    <n v="1"/>
    <n v="0.6"/>
    <x v="1"/>
    <s v="N"/>
    <n v="34.482191780821921"/>
    <n v="34.482191780821921"/>
    <n v="519.07440000000008"/>
    <n v="519.07440000000008"/>
    <s v="Susp GAS"/>
    <n v="11"/>
    <n v="11"/>
    <m/>
    <s v="Susp GAS"/>
    <x v="1"/>
    <s v="Suspended"/>
    <s v="Suspended"/>
    <x v="1"/>
    <x v="0"/>
    <s v="W 0117971 "/>
    <n v="0"/>
    <n v="0"/>
    <n v="0"/>
    <n v="0"/>
    <n v="0"/>
    <n v="0"/>
    <n v="0"/>
    <n v="0"/>
    <m/>
    <m/>
    <m/>
    <m/>
    <n v="0"/>
    <m/>
    <n v="0"/>
    <m/>
    <n v="14000"/>
    <n v="10900"/>
    <n v="24900"/>
    <x v="2"/>
    <m/>
    <n v="14000"/>
    <n v="10900"/>
    <x v="2"/>
    <s v=""/>
    <n v="8"/>
    <s v="B) Non Op Inactive, spreadevenly over 15 years"/>
    <n v="1"/>
    <m/>
    <n v="14000"/>
    <n v="10900"/>
    <n v="24900"/>
    <n v="0.6"/>
    <n v="8400"/>
    <n v="6540"/>
    <n v="14940"/>
    <n v="1"/>
    <n v="1.35E-2"/>
    <n v="8513.4000000000015"/>
    <n v="7087.94381808257"/>
    <n v="15601.343818082572"/>
    <n v="1.7600000000000001E-2"/>
    <n v="8366.1556603773588"/>
    <n v="6383.482566864177"/>
    <n v="14749.638227241536"/>
    <s v="B.1) True shallow gas (Dino unit, JSGS, Med Hat Unit, Patricia Unit, Princess-PG, Cessford-CNRL). Use $14,000 for abandonment, and $10,900 for rec ($1,090 for pad site)."/>
  </r>
  <r>
    <s v="1 - Yes"/>
    <s v="1- Yes"/>
    <n v="234112016000"/>
    <s v="Duplicate, Dominant"/>
    <n v="117976"/>
    <s v="100/16-20-023-11W4/00"/>
    <n v="117976"/>
    <n v="2"/>
    <s v="100"/>
    <s v="16"/>
    <s v="20"/>
    <s v="023"/>
    <s v="11W4"/>
    <s v="00"/>
    <s v="16-20-023-11W4"/>
    <s v="16-20-023-11W4"/>
    <s v="AB"/>
    <s v="CESSFORD"/>
    <s v="RAMARRO CESSFORD 16-20-23-11"/>
    <x v="9"/>
    <s v="Cdn Nat Rsrcs Ltd"/>
    <s v="Working Interest"/>
    <n v="0.6"/>
    <s v="CESSFORD"/>
    <s v="No"/>
    <m/>
    <s v="Susp GAS"/>
    <d v="2014-12-31T00:00:00"/>
    <m/>
    <n v="1778"/>
    <m/>
    <m/>
    <s v="Susp GAS"/>
    <s v="Kmilk_rv;Kmed_hat"/>
    <s v="Cdn Nat Rsrcs Ltd"/>
    <n v="2060113"/>
    <m/>
    <m/>
    <d v="1985-09-30T00:00:00"/>
    <d v="1985-10-03T00:00:00"/>
    <d v="1985-10-04T00:00:00"/>
    <m/>
    <d v="1985-11-01T00:00:00"/>
    <d v="1985-11-22T00:00:00"/>
    <m/>
    <m/>
    <m/>
    <m/>
    <s v="WI"/>
    <n v="1"/>
    <n v="1"/>
    <n v="0.6"/>
    <x v="1"/>
    <s v="N"/>
    <n v="34.531506849315072"/>
    <n v="34.531506849315072"/>
    <n v="541.93439999999998"/>
    <n v="541.93439999999998"/>
    <s v="Susp GAS"/>
    <n v="11"/>
    <n v="11"/>
    <m/>
    <s v="Susp GAS"/>
    <x v="1"/>
    <s v="Suspended"/>
    <s v="Suspended"/>
    <x v="1"/>
    <x v="0"/>
    <s v="W 0117976 "/>
    <n v="0"/>
    <n v="0"/>
    <n v="0"/>
    <n v="0"/>
    <n v="0"/>
    <n v="0"/>
    <n v="0"/>
    <n v="0"/>
    <m/>
    <m/>
    <m/>
    <m/>
    <n v="0"/>
    <m/>
    <n v="0"/>
    <m/>
    <n v="14000"/>
    <n v="10900"/>
    <n v="24900"/>
    <x v="2"/>
    <m/>
    <n v="14000"/>
    <n v="10900"/>
    <x v="2"/>
    <s v=""/>
    <n v="3"/>
    <s v="B) Non Op Inactive, spreadevenly over 15 years"/>
    <n v="3"/>
    <m/>
    <n v="14000"/>
    <n v="10900"/>
    <n v="24900"/>
    <n v="0.6"/>
    <n v="8400"/>
    <n v="6540"/>
    <n v="14940"/>
    <n v="3"/>
    <n v="1.35E-2"/>
    <n v="8744.8133671500018"/>
    <n v="7280.6100789316451"/>
    <n v="16025.423446081648"/>
    <n v="1.7600000000000001E-2"/>
    <n v="8298.8755171913126"/>
    <n v="6332.1469667918154"/>
    <n v="14631.022483983128"/>
    <s v="B.1) True shallow gas (Dino unit, JSGS, Med Hat Unit, Patricia Unit, Princess-PG, Cessford-CNRL). Use $14,000 for abandonment, and $10,900 for rec ($1,090 for pad site)."/>
  </r>
  <r>
    <s v="1 - Yes"/>
    <s v="1- Yes"/>
    <n v="234111406000"/>
    <s v="Duplicate, Dominant"/>
    <n v="118619"/>
    <s v="100/06-14-023-11W4/00"/>
    <n v="118619"/>
    <n v="2"/>
    <s v="100"/>
    <s v="06"/>
    <s v="14"/>
    <s v="023"/>
    <s v="11W4"/>
    <s v="00"/>
    <s v="06-14-023-11W4"/>
    <s v="06-14-023-11W4"/>
    <s v="AB"/>
    <s v="CESSFORD"/>
    <s v="RAMARRO CESSFORD 6-14-23-11"/>
    <x v="9"/>
    <s v="Cdn Nat Rsrcs Ltd"/>
    <s v="Working Interest"/>
    <n v="0.6"/>
    <s v="CESSFORD"/>
    <s v="No"/>
    <m/>
    <s v="Flow GAS"/>
    <d v="2020-05-31T00:00:00"/>
    <m/>
    <n v="1736"/>
    <m/>
    <m/>
    <s v="Flow GAS"/>
    <s v="Kmilk_rv;Kmed_hat"/>
    <s v="Cdn Nat Rsrcs Ltd"/>
    <n v="2060113"/>
    <m/>
    <m/>
    <d v="1985-10-25T00:00:00"/>
    <d v="1985-10-29T00:00:00"/>
    <d v="1985-10-30T00:00:00"/>
    <m/>
    <d v="1985-11-01T00:00:00"/>
    <d v="1985-11-28T00:00:00"/>
    <m/>
    <m/>
    <m/>
    <m/>
    <s v="WI"/>
    <n v="1"/>
    <n v="1"/>
    <n v="0.6"/>
    <x v="1"/>
    <s v="N"/>
    <n v="34.460273972602742"/>
    <n v="34.460273972602742"/>
    <n v="529.13279999999997"/>
    <n v="529.13279999999997"/>
    <s v="Flow GAS"/>
    <n v="4"/>
    <n v="4"/>
    <m/>
    <s v="Flow GAS"/>
    <x v="1"/>
    <s v="Producing"/>
    <s v="Producing"/>
    <x v="0"/>
    <x v="0"/>
    <s v="W 011861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414000"/>
    <s v="Duplicate, Dominant"/>
    <n v="118620"/>
    <s v="100/14-14-023-11W4/00"/>
    <n v="118620"/>
    <n v="2"/>
    <s v="100"/>
    <s v="14"/>
    <s v="14"/>
    <s v="023"/>
    <s v="11W4"/>
    <s v="00"/>
    <s v="14-14-023-11W4"/>
    <s v="14-14-023-11W4"/>
    <s v="AB"/>
    <s v="CESSFORD"/>
    <s v="RAMARRO CESSFORD 14-14-23-11"/>
    <x v="9"/>
    <s v="Cdn Nat Rsrcs Ltd"/>
    <s v="Working Interest"/>
    <n v="0.6"/>
    <s v="CESSFORD"/>
    <s v="No"/>
    <m/>
    <s v="Flow GAS"/>
    <d v="2020-05-31T00:00:00"/>
    <m/>
    <n v="1696"/>
    <m/>
    <m/>
    <s v="Flow GAS"/>
    <s v="Kmilk_rv;Kmed_hat"/>
    <s v="Cdn Nat Rsrcs Ltd"/>
    <n v="2060113"/>
    <m/>
    <m/>
    <d v="1985-10-25T00:00:00"/>
    <d v="1985-10-28T00:00:00"/>
    <d v="1985-10-29T00:00:00"/>
    <m/>
    <d v="1985-11-01T00:00:00"/>
    <d v="1985-11-28T00:00:00"/>
    <m/>
    <m/>
    <m/>
    <m/>
    <s v="WI"/>
    <n v="1"/>
    <n v="1"/>
    <n v="0.6"/>
    <x v="1"/>
    <s v="N"/>
    <n v="34.463013698630135"/>
    <n v="34.463013698630135"/>
    <n v="516.94080000000008"/>
    <n v="516.94080000000008"/>
    <s v="Flow GAS"/>
    <n v="4"/>
    <n v="4"/>
    <m/>
    <s v="Flow GAS"/>
    <x v="1"/>
    <s v="Producing"/>
    <s v="Producing"/>
    <x v="0"/>
    <x v="0"/>
    <s v="W 011862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616000"/>
    <s v="Duplicate, Dominant"/>
    <n v="119608"/>
    <s v="100/16-36-023-11W4/00"/>
    <n v="119608"/>
    <n v="2"/>
    <s v="100"/>
    <s v="16"/>
    <s v="36"/>
    <s v="023"/>
    <s v="11W4"/>
    <s v="00"/>
    <s v="16-36-023-11W4"/>
    <s v="16-36-023-11W4"/>
    <s v="AB"/>
    <s v="CESSFORD"/>
    <s v="RAMARRO CESSFORD 16-36-23-11"/>
    <x v="9"/>
    <s v="Cdn Nat Rsrcs Ltd"/>
    <s v="Working Interest"/>
    <n v="0.6"/>
    <s v="CESSFORD"/>
    <s v="No"/>
    <m/>
    <s v="Flow GAS"/>
    <d v="2020-05-31T00:00:00"/>
    <m/>
    <n v="1739"/>
    <m/>
    <m/>
    <s v="Flow GAS"/>
    <s v="Kmilk_rv;Kmed_hat"/>
    <s v="Cdn Nat Rsrcs Ltd"/>
    <n v="2060113"/>
    <m/>
    <m/>
    <d v="1985-11-22T00:00:00"/>
    <d v="1985-12-05T00:00:00"/>
    <d v="1985-12-06T00:00:00"/>
    <m/>
    <d v="1985-12-01T00:00:00"/>
    <d v="1985-12-28T00:00:00"/>
    <m/>
    <m/>
    <m/>
    <m/>
    <s v="WI"/>
    <n v="1"/>
    <n v="1"/>
    <n v="0.6"/>
    <x v="1"/>
    <s v="N"/>
    <n v="34.358904109589041"/>
    <n v="34.358904109589041"/>
    <n v="530.04719999999998"/>
    <n v="530.04719999999998"/>
    <s v="Flow GAS"/>
    <n v="4"/>
    <n v="4"/>
    <m/>
    <s v="Flow GAS"/>
    <x v="1"/>
    <s v="Producing"/>
    <s v="Producing"/>
    <x v="0"/>
    <x v="0"/>
    <s v="W 0119608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14080513002"/>
    <s v="Duplicate, Dominant"/>
    <n v="125075"/>
    <s v="100/13-05-021-08W4/02"/>
    <n v="125075"/>
    <n v="2"/>
    <s v="100"/>
    <s v="13"/>
    <s v="05"/>
    <s v="021"/>
    <s v="08W4"/>
    <s v="02"/>
    <s v="13-05-021-08W4"/>
    <s v="13-05-021-08W4"/>
    <s v="AB"/>
    <s v="JENNER"/>
    <s v="IMAGINEA JENNER 13-5-21-8"/>
    <x v="1"/>
    <s v="Cor4 Oil Corp"/>
    <s v="Working Interest"/>
    <n v="0.9"/>
    <s v="JENNER GAS"/>
    <s v="No"/>
    <m/>
    <s v="Susp GAS"/>
    <d v="2008-10-31T00:00:00"/>
    <m/>
    <n v="3232"/>
    <m/>
    <m/>
    <s v="Susp GAS"/>
    <s v="Kvik_ss"/>
    <s v="Cor4 Oil Corp"/>
    <n v="96905"/>
    <m/>
    <m/>
    <d v="1986-12-15T00:00:00"/>
    <d v="1986-12-21T00:00:00"/>
    <d v="1986-12-23T00:00:00"/>
    <m/>
    <d v="2008-01-01T00:00:00"/>
    <d v="2008-01-29T00:00:00"/>
    <m/>
    <m/>
    <m/>
    <m/>
    <s v="WI"/>
    <n v="1"/>
    <n v="1"/>
    <n v="0.9"/>
    <x v="0"/>
    <s v="N"/>
    <n v="33.315068493150683"/>
    <n v="33.315068493150683"/>
    <n v="985.11360000000002"/>
    <n v="985.11360000000002"/>
    <s v="Susp GAS"/>
    <n v="11"/>
    <n v="11"/>
    <m/>
    <s v="Susp GAS"/>
    <x v="1"/>
    <s v="Suspended"/>
    <s v="Suspended"/>
    <x v="1"/>
    <x v="0"/>
    <s v="W 0125075 "/>
    <n v="0"/>
    <n v="0"/>
    <n v="0"/>
    <n v="0"/>
    <n v="57491"/>
    <n v="16500"/>
    <n v="0"/>
    <n v="73991"/>
    <m/>
    <m/>
    <m/>
    <m/>
    <n v="73991"/>
    <m/>
    <n v="0"/>
    <m/>
    <n v="87491"/>
    <n v="25000"/>
    <n v="112491"/>
    <x v="10"/>
    <m/>
    <n v="87491"/>
    <n v="25000"/>
    <x v="10"/>
    <s v=""/>
    <n v="7"/>
    <s v="5) O-Pool Wells; 2-3 a year later on"/>
    <n v="13"/>
    <m/>
    <n v="87491"/>
    <n v="25000"/>
    <n v="112491"/>
    <n v="0.9"/>
    <n v="78741.900000000009"/>
    <n v="22500"/>
    <n v="101241.90000000001"/>
    <n v="13"/>
    <n v="1.35E-2"/>
    <n v="93737.783319598733"/>
    <n v="28642.443998331815"/>
    <n v="122380.22731793055"/>
    <n v="1.7600000000000001E-2"/>
    <n v="74715.791464664813"/>
    <n v="20922.920416692203"/>
    <n v="95638.711881357012"/>
    <s v="A.4) Operated O-Pool Oil Wells; used LMR costs + $30,000. Use $25,000 for rec (10% for site pad)"/>
  </r>
  <r>
    <s v="1 - Yes"/>
    <s v="1- Yes"/>
    <n v="234112414000"/>
    <s v="Duplicate, Dominant"/>
    <n v="135077"/>
    <s v="100/14-24-023-11W4/00"/>
    <n v="135077"/>
    <n v="2"/>
    <s v="100"/>
    <s v="14"/>
    <s v="24"/>
    <s v="023"/>
    <s v="11W4"/>
    <s v="00"/>
    <s v="14-24-023-11W4"/>
    <s v="14-24-023-11W4"/>
    <s v="AB"/>
    <s v="CESSFORD"/>
    <s v="RAMARRO CESSFORD 14-24-23-11"/>
    <x v="9"/>
    <s v="Cdn Nat Rsrcs Ltd"/>
    <s v="Working Interest"/>
    <n v="0.6"/>
    <s v="CESSFORD"/>
    <s v="No"/>
    <m/>
    <s v="Flow GAS"/>
    <d v="2020-05-31T00:00:00"/>
    <m/>
    <n v="1673"/>
    <m/>
    <m/>
    <s v="Flow GAS"/>
    <s v="Kmilk_rv;Kmed_hat"/>
    <s v="Cdn Nat Rsrcs Ltd"/>
    <n v="2060113"/>
    <m/>
    <m/>
    <d v="1988-07-22T00:00:00"/>
    <d v="1988-08-03T00:00:00"/>
    <d v="1988-08-04T00:00:00"/>
    <m/>
    <d v="1988-08-01T00:00:00"/>
    <d v="1988-08-19T00:00:00"/>
    <m/>
    <m/>
    <m/>
    <m/>
    <s v="WI"/>
    <n v="1"/>
    <n v="1"/>
    <n v="0.6"/>
    <x v="1"/>
    <s v="N"/>
    <n v="31.695890410958903"/>
    <n v="31.695890410958903"/>
    <n v="509.93040000000002"/>
    <n v="509.93040000000002"/>
    <s v="Flow GAS"/>
    <n v="4"/>
    <n v="4"/>
    <m/>
    <s v="Flow GAS"/>
    <x v="1"/>
    <s v="Producing"/>
    <s v="Producing"/>
    <x v="0"/>
    <x v="0"/>
    <s v="W 0135077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2008000"/>
    <s v="Duplicate, Dominant"/>
    <n v="135759"/>
    <s v="100/08-20-023-11W4/00"/>
    <n v="135759"/>
    <n v="2"/>
    <s v="100"/>
    <s v="08"/>
    <s v="20"/>
    <s v="023"/>
    <s v="11W4"/>
    <s v="00"/>
    <s v="08-20-023-11W4"/>
    <s v="08-20-023-11W4"/>
    <s v="AB"/>
    <s v="CESSFORD"/>
    <s v="RAMARRO CESSFORD 8-20-23-11"/>
    <x v="9"/>
    <s v="Cdn Nat Rsrcs Ltd"/>
    <s v="Working Interest"/>
    <n v="0.6"/>
    <s v="CESSFORD"/>
    <s v="No"/>
    <m/>
    <s v="Flow GAS"/>
    <d v="2020-05-31T00:00:00"/>
    <m/>
    <n v="1677"/>
    <m/>
    <m/>
    <s v="Flow GAS"/>
    <s v="Kmilk_rv;Kmed_hat"/>
    <s v="Cdn Nat Rsrcs Ltd"/>
    <n v="2060113"/>
    <m/>
    <m/>
    <d v="1988-08-24T00:00:00"/>
    <d v="1988-08-28T00:00:00"/>
    <d v="1988-08-29T00:00:00"/>
    <m/>
    <d v="1988-10-01T00:00:00"/>
    <d v="1988-10-01T00:00:00"/>
    <m/>
    <m/>
    <m/>
    <m/>
    <s v="WI"/>
    <n v="1"/>
    <n v="1"/>
    <n v="0.6"/>
    <x v="1"/>
    <s v="N"/>
    <n v="31.627397260273973"/>
    <n v="31.627397260273973"/>
    <n v="511.14960000000002"/>
    <n v="511.14960000000002"/>
    <s v="Flow GAS"/>
    <n v="4"/>
    <n v="4"/>
    <m/>
    <s v="Flow GAS"/>
    <x v="1"/>
    <s v="Producing"/>
    <s v="Producing"/>
    <x v="0"/>
    <x v="0"/>
    <s v="W 013575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1916000"/>
    <s v="Duplicate, Dominant"/>
    <n v="135760"/>
    <s v="100/16-19-023-11W4/00"/>
    <n v="135760"/>
    <n v="2"/>
    <s v="100"/>
    <s v="16"/>
    <s v="19"/>
    <s v="023"/>
    <s v="11W4"/>
    <s v="00"/>
    <s v="16-19-023-11W4"/>
    <s v="16-19-023-11W4"/>
    <s v="AB"/>
    <s v="CESSFORD"/>
    <s v="RAMARRO CESSFORD 16-19-23-11"/>
    <x v="9"/>
    <s v="Cdn Nat Rsrcs Ltd"/>
    <s v="Working Interest"/>
    <n v="0.6"/>
    <s v="CESSFORD"/>
    <s v="No"/>
    <m/>
    <s v="Flow GAS"/>
    <d v="2020-05-31T00:00:00"/>
    <m/>
    <n v="1690"/>
    <m/>
    <m/>
    <s v="Flow GAS"/>
    <s v="Kmilk_rv;Kmed_hat"/>
    <s v="Cdn Nat Rsrcs Ltd"/>
    <n v="2060113"/>
    <m/>
    <m/>
    <d v="1988-08-24T00:00:00"/>
    <d v="1988-08-29T00:00:00"/>
    <d v="1988-08-30T00:00:00"/>
    <m/>
    <d v="1988-10-01T00:00:00"/>
    <d v="1988-10-01T00:00:00"/>
    <m/>
    <m/>
    <m/>
    <m/>
    <s v="WI"/>
    <n v="1"/>
    <n v="1"/>
    <n v="0.6"/>
    <x v="1"/>
    <s v="N"/>
    <n v="31.624657534246577"/>
    <n v="31.624657534246577"/>
    <n v="515.11200000000008"/>
    <n v="515.11200000000008"/>
    <s v="Flow GAS"/>
    <n v="4"/>
    <n v="4"/>
    <m/>
    <s v="Flow GAS"/>
    <x v="1"/>
    <s v="Producing"/>
    <s v="Producing"/>
    <x v="0"/>
    <x v="0"/>
    <s v="W 0135760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34113108002"/>
    <s v="Duplicate, Dominant"/>
    <n v="135886"/>
    <s v="100/08-31-023-11W4/02"/>
    <n v="135886"/>
    <n v="2"/>
    <s v="100"/>
    <s v="08"/>
    <s v="31"/>
    <s v="023"/>
    <s v="11W4"/>
    <s v="02"/>
    <s v="08-31-023-11W4"/>
    <s v="08-31-023-11W4"/>
    <s v="AB"/>
    <s v="CESSFORD"/>
    <s v="RAMARRO CESSFORD 8-31-23-11"/>
    <x v="9"/>
    <s v="Cdn Nat Rsrcs Ltd"/>
    <s v="Working Interest"/>
    <n v="0.6"/>
    <s v="CESSFORD"/>
    <s v="No"/>
    <m/>
    <s v="Flow GAS"/>
    <d v="2020-05-31T00:00:00"/>
    <m/>
    <n v="1693"/>
    <m/>
    <m/>
    <s v="Flow GAS"/>
    <s v="Kmilk_rv"/>
    <s v="Cdn Nat Rsrcs Ltd"/>
    <n v="2060113"/>
    <m/>
    <m/>
    <d v="1988-08-26T00:00:00"/>
    <d v="1988-08-30T00:00:00"/>
    <d v="1988-08-31T00:00:00"/>
    <m/>
    <d v="1989-06-01T00:00:00"/>
    <d v="1989-06-01T00:00:00"/>
    <m/>
    <m/>
    <m/>
    <m/>
    <s v="WI"/>
    <n v="1"/>
    <n v="1"/>
    <n v="0.6"/>
    <x v="1"/>
    <s v="N"/>
    <n v="31.621917808219177"/>
    <n v="31.621917808219177"/>
    <n v="516.02640000000008"/>
    <n v="516.02640000000008"/>
    <s v="Flow GAS"/>
    <n v="4"/>
    <n v="4"/>
    <m/>
    <s v="Flow GAS"/>
    <x v="1"/>
    <s v="Producing"/>
    <s v="Producing"/>
    <x v="0"/>
    <x v="0"/>
    <s v="W 0135886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94030312002"/>
    <s v="Duplicate, Dominant"/>
    <n v="136750"/>
    <s v="100/12-03-029-03W4/02"/>
    <n v="136750"/>
    <n v="2"/>
    <s v="100"/>
    <s v="12"/>
    <s v="03"/>
    <s v="029"/>
    <s v="03W4"/>
    <s v="02"/>
    <s v="12-03-029-03W4"/>
    <s v="12-03-029-03W4"/>
    <s v="AB"/>
    <s v="BENTON"/>
    <s v="NUVISTA BENTON 12-3-29-3"/>
    <x v="4"/>
    <s v="NuVista Enrg Ltd"/>
    <s v="Working Interest"/>
    <n v="0.5"/>
    <s v="SOUTH AB MISC"/>
    <s v="No"/>
    <m/>
    <s v="ABD Zn GAS"/>
    <d v="2000-06-30T00:00:00"/>
    <m/>
    <n v="3330"/>
    <m/>
    <m/>
    <s v="ABD Zn GAS"/>
    <s v="Mbakken"/>
    <m/>
    <m/>
    <m/>
    <m/>
    <d v="1988-10-03T00:00:00"/>
    <d v="1988-10-06T00:00:00"/>
    <d v="1988-10-10T00:00:00"/>
    <d v="1989-10-10T00:00:00"/>
    <d v="1991-04-01T00:00:00"/>
    <d v="1991-04-01T00:00:00"/>
    <m/>
    <d v="2018-11-26T00:00:00"/>
    <s v="Plate"/>
    <m/>
    <s v="WI"/>
    <n v="1"/>
    <n v="1"/>
    <n v="0.5"/>
    <x v="1"/>
    <s v="N"/>
    <n v="31.520547945205479"/>
    <n v="31.520547945205479"/>
    <n v="1014.984"/>
    <n v="1014.984"/>
    <s v="ABD Zn GAS"/>
    <n v="18"/>
    <n v="18"/>
    <m/>
    <s v="ABD Zn GAS"/>
    <x v="1"/>
    <s v="Abandoned"/>
    <s v="Abandoned"/>
    <x v="1"/>
    <x v="0"/>
    <s v="W 0136750 "/>
    <n v="0"/>
    <n v="0"/>
    <n v="0"/>
    <n v="0"/>
    <n v="0"/>
    <n v="0"/>
    <n v="0"/>
    <n v="0"/>
    <m/>
    <m/>
    <m/>
    <m/>
    <n v="0"/>
    <m/>
    <n v="0"/>
    <m/>
    <n v="0"/>
    <n v="10900"/>
    <n v="10900"/>
    <x v="5"/>
    <m/>
    <n v="0"/>
    <n v="10900"/>
    <x v="5"/>
    <s v=""/>
    <n v="2"/>
    <s v="B.1) Non Op Reclamation only; spread evenly"/>
    <n v="6"/>
    <m/>
    <n v="0"/>
    <n v="10900"/>
    <n v="10900"/>
    <n v="0.5"/>
    <n v="0"/>
    <n v="5450"/>
    <n v="5450"/>
    <n v="6"/>
    <n v="1.35E-2"/>
    <n v="0"/>
    <n v="6316.2278114333803"/>
    <n v="6316.2278114333803"/>
    <n v="1.7600000000000001E-2"/>
    <n v="0"/>
    <n v="5213.263832734704"/>
    <n v="5213.263832734704"/>
    <s v="E.1) Fully abandoned, reclamation only. Shallow Gas. Use $10,900 for rec ($1,090 for pad site)."/>
  </r>
  <r>
    <s v="1 - Yes"/>
    <s v="1- Yes"/>
    <n v="284033404002"/>
    <s v="Duplicate, Dominant"/>
    <n v="137561"/>
    <s v="100/04-34-028-03W4/02"/>
    <n v="137561"/>
    <n v="2"/>
    <s v="100"/>
    <s v="04"/>
    <s v="34"/>
    <s v="028"/>
    <s v="03W4"/>
    <s v="02"/>
    <s v="04-34-028-03W4"/>
    <s v="04-34-028-03W4"/>
    <s v="AB"/>
    <s v="BENTON"/>
    <s v="NUVISTA BENTON 4-34-28-3"/>
    <x v="4"/>
    <s v="NuVista Enrg Ltd"/>
    <s v="Working Interest"/>
    <n v="0.5"/>
    <s v="SOUTH AB MISC"/>
    <s v="No"/>
    <m/>
    <s v="ABD GAS"/>
    <d v="1990-03-31T00:00:00"/>
    <m/>
    <n v="3314"/>
    <m/>
    <m/>
    <s v="ABD GAS"/>
    <s v="Mbakken"/>
    <m/>
    <m/>
    <m/>
    <m/>
    <d v="1988-12-07T00:00:00"/>
    <d v="1988-12-09T00:00:00"/>
    <d v="1988-12-13T00:00:00"/>
    <d v="1989-12-13T00:00:00"/>
    <d v="1989-12-01T00:00:00"/>
    <d v="1989-12-21T00:00:00"/>
    <m/>
    <d v="2008-03-11T00:00:00"/>
    <s v="Plate"/>
    <m/>
    <s v="WI"/>
    <n v="1"/>
    <n v="1"/>
    <n v="0.5"/>
    <x v="1"/>
    <s v="N"/>
    <n v="31.345205479452055"/>
    <n v="31.345205479452055"/>
    <n v="1010.1072"/>
    <n v="1010.1072"/>
    <s v="ABD GAS"/>
    <n v="14"/>
    <n v="14"/>
    <m/>
    <s v="ABD GAS"/>
    <x v="1"/>
    <s v="Abandoned"/>
    <s v="Abandoned"/>
    <x v="1"/>
    <x v="0"/>
    <s v="W 0137561 "/>
    <n v="0"/>
    <n v="0"/>
    <n v="0"/>
    <n v="0"/>
    <n v="0"/>
    <n v="0"/>
    <n v="0"/>
    <n v="0"/>
    <m/>
    <m/>
    <m/>
    <m/>
    <n v="0"/>
    <m/>
    <n v="0"/>
    <m/>
    <n v="0"/>
    <n v="10900"/>
    <n v="10900"/>
    <x v="5"/>
    <m/>
    <n v="0"/>
    <n v="10900"/>
    <x v="5"/>
    <s v=""/>
    <n v="8"/>
    <s v="B.1) Non Op Reclamation only; spread evenly"/>
    <n v="7"/>
    <m/>
    <n v="0"/>
    <n v="10900"/>
    <n v="10900"/>
    <n v="0.5"/>
    <n v="0"/>
    <n v="5450"/>
    <n v="5450"/>
    <n v="7"/>
    <n v="1.35E-2"/>
    <n v="0"/>
    <n v="6401.4968868877304"/>
    <n v="6401.4968868877304"/>
    <n v="1.7600000000000001E-2"/>
    <n v="0"/>
    <n v="5192.2591337230951"/>
    <n v="5192.2591337230951"/>
    <s v="E.1) Fully abandoned, reclamation only. Shallow Gas. Use $10,900 for rec ($1,090 for pad site)."/>
  </r>
  <r>
    <s v="1 - Yes"/>
    <s v="1- Yes"/>
    <n v="294030207002"/>
    <s v="Duplicate, Dominant"/>
    <n v="140565"/>
    <s v="100/07-02-029-03W4/02"/>
    <n v="140565"/>
    <n v="2"/>
    <s v="100"/>
    <s v="07"/>
    <s v="02"/>
    <s v="029"/>
    <s v="03W4"/>
    <s v="02"/>
    <s v="07-02-029-03W4"/>
    <s v="07-02-029-03W4"/>
    <s v="AB"/>
    <s v="BENTON"/>
    <s v="NuVista BENTON 7-2-29-3"/>
    <x v="4"/>
    <s v="NuVista Enrg Ltd"/>
    <s v="Working Interest"/>
    <n v="0.5"/>
    <s v="SOUTH AB MISC"/>
    <s v="No"/>
    <m/>
    <s v="ABD GAS"/>
    <d v="2000-06-30T00:00:00"/>
    <m/>
    <n v="3232"/>
    <m/>
    <m/>
    <s v="ABD GAS"/>
    <s v="Kvik_ss"/>
    <m/>
    <m/>
    <m/>
    <m/>
    <d v="1989-08-02T00:00:00"/>
    <d v="1989-08-09T00:00:00"/>
    <d v="1989-08-12T00:00:00"/>
    <d v="1990-08-12T00:00:00"/>
    <d v="1999-08-01T00:00:00"/>
    <d v="1999-08-24T00:00:00"/>
    <m/>
    <d v="2014-12-01T00:00:00"/>
    <s v="Plate"/>
    <m/>
    <s v="WI"/>
    <n v="1"/>
    <n v="1"/>
    <n v="0.5"/>
    <x v="1"/>
    <s v="N"/>
    <n v="30.67945205479452"/>
    <n v="30.67945205479452"/>
    <n v="985.11360000000002"/>
    <n v="985.11360000000002"/>
    <s v="ABD GAS"/>
    <n v="14"/>
    <n v="14"/>
    <m/>
    <s v="ABD GAS"/>
    <x v="1"/>
    <s v="Abandoned"/>
    <s v="Abandoned"/>
    <x v="1"/>
    <x v="0"/>
    <s v="W 0140565 "/>
    <n v="0"/>
    <n v="0"/>
    <n v="0"/>
    <n v="0"/>
    <n v="0"/>
    <n v="0"/>
    <n v="0"/>
    <n v="0"/>
    <m/>
    <m/>
    <m/>
    <m/>
    <n v="0"/>
    <m/>
    <n v="0"/>
    <m/>
    <n v="0"/>
    <n v="10900"/>
    <n v="10900"/>
    <x v="5"/>
    <m/>
    <n v="0"/>
    <n v="10900"/>
    <x v="5"/>
    <s v=""/>
    <n v="6"/>
    <s v="B.1) Non Op Reclamation only; spread evenly"/>
    <n v="8"/>
    <m/>
    <n v="0"/>
    <n v="10900"/>
    <n v="10900"/>
    <n v="0.5"/>
    <n v="0"/>
    <n v="5450"/>
    <n v="5450"/>
    <n v="8"/>
    <n v="1.35E-2"/>
    <n v="0"/>
    <n v="6487.9170948607161"/>
    <n v="6487.9170948607161"/>
    <n v="1.7600000000000001E-2"/>
    <n v="0"/>
    <n v="5171.339064493277"/>
    <n v="5171.339064493277"/>
    <s v="E.1) Fully abandoned, reclamation only. Shallow Gas. Use $10,900 for rec ($1,090 for pad site)."/>
  </r>
  <r>
    <s v="1 - Yes"/>
    <s v="1- Yes"/>
    <n v="294031006002"/>
    <s v="Duplicate, Dominant"/>
    <n v="143754"/>
    <s v="100/06-10-029-03W4/02"/>
    <n v="143754"/>
    <n v="2"/>
    <s v="100"/>
    <s v="06"/>
    <s v="10"/>
    <s v="029"/>
    <s v="03W4"/>
    <s v="02"/>
    <s v="06-10-029-03W4"/>
    <s v="06-10-029-03W4"/>
    <s v="AB"/>
    <m/>
    <s v="NuVista BENTON 6-10-29-3"/>
    <x v="4"/>
    <s v="NuVista Enrg Ltd"/>
    <s v="Working Interest"/>
    <n v="0.5"/>
    <s v="SOUTH AB MISC"/>
    <s v="No"/>
    <m/>
    <s v="Drld &amp; ABD"/>
    <m/>
    <m/>
    <n v="3271"/>
    <m/>
    <m/>
    <m/>
    <m/>
    <m/>
    <m/>
    <m/>
    <m/>
    <d v="1990-03-16T00:00:00"/>
    <d v="1990-03-18T00:00:00"/>
    <d v="1990-03-23T00:00:00"/>
    <d v="1991-03-23T00:00:00"/>
    <m/>
    <m/>
    <m/>
    <d v="2014-12-01T00:00:00"/>
    <s v="Plate"/>
    <m/>
    <s v="WI"/>
    <n v="1"/>
    <n v="1"/>
    <n v="0.5"/>
    <x v="1"/>
    <s v="N"/>
    <n v="30.073972602739726"/>
    <n v="30.073972602739726"/>
    <n v="997.00080000000003"/>
    <n v="997.00080000000003"/>
    <s v="Drld &amp; ABD"/>
    <n v="19"/>
    <n v="19"/>
    <m/>
    <s v="Drld &amp; ABD"/>
    <x v="0"/>
    <s v="Abandoned"/>
    <s v="Abandoned"/>
    <x v="1"/>
    <x v="0"/>
    <s v="W 0143754 "/>
    <n v="0"/>
    <n v="0"/>
    <n v="0"/>
    <n v="0"/>
    <n v="0"/>
    <n v="0"/>
    <n v="0"/>
    <n v="0"/>
    <m/>
    <m/>
    <m/>
    <m/>
    <n v="0"/>
    <m/>
    <n v="0"/>
    <m/>
    <n v="0"/>
    <n v="25000"/>
    <n v="25000"/>
    <x v="1"/>
    <m/>
    <n v="0"/>
    <n v="25000"/>
    <x v="1"/>
    <s v=""/>
    <n v="22"/>
    <s v="B.1) Non Op Reclamation only; spread evenly"/>
    <n v="10"/>
    <m/>
    <n v="0"/>
    <n v="25000"/>
    <n v="25000"/>
    <n v="0.5"/>
    <n v="0"/>
    <n v="12500"/>
    <n v="12500"/>
    <n v="10"/>
    <n v="1.35E-2"/>
    <n v="0"/>
    <n v="15285.030457138748"/>
    <n v="15285.030457138748"/>
    <n v="1.7600000000000001E-2"/>
    <n v="0"/>
    <n v="11765.484983553835"/>
    <n v="11765.484983553835"/>
    <s v="E.3) Fully abandoned, reclamation only. Oil or Other well. Use $25,000 for rec ($2,500 for pad site)."/>
  </r>
  <r>
    <s v="1 - Yes"/>
    <s v="1- Yes"/>
    <n v="194102206030"/>
    <s v="Duplicate, Dominant"/>
    <n v="143761"/>
    <s v="103/06-22-019-10W4/00"/>
    <n v="143761"/>
    <n v="2"/>
    <s v="103"/>
    <s v="06"/>
    <s v="22"/>
    <s v="019"/>
    <s v="10W4"/>
    <s v="00"/>
    <s v="06-22-019-10W4"/>
    <s v="06-22-019-10W4"/>
    <s v="AB"/>
    <s v="PRINCESS"/>
    <s v="CNRL PRIN 6-22-19-10"/>
    <x v="7"/>
    <s v="Cdn Nat Rsrcs Ltd"/>
    <s v="Working Interest"/>
    <n v="0"/>
    <s v="JENNER SHLW GAS"/>
    <s v="No"/>
    <s v="9) Per Jeremy &amp; Colin's final review, license belongs in JENNER SHLW GAS"/>
    <s v="ABD Zn GAS"/>
    <d v="1995-09-30T00:00:00"/>
    <m/>
    <n v="3304"/>
    <m/>
    <m/>
    <s v="ABD Zn GAS"/>
    <s v="Kglauc_ss"/>
    <m/>
    <m/>
    <m/>
    <m/>
    <d v="1990-03-16T00:00:00"/>
    <d v="1990-03-24T00:00:00"/>
    <d v="1990-03-29T00:00:00"/>
    <d v="1991-03-29T00:00:00"/>
    <d v="1990-11-01T00:00:00"/>
    <d v="1990-11-01T00:00:00"/>
    <m/>
    <m/>
    <m/>
    <m/>
    <s v="WI"/>
    <n v="1"/>
    <n v="1"/>
    <n v="0"/>
    <x v="1"/>
    <s v="N"/>
    <n v="30.057534246575344"/>
    <n v="30.057534246575344"/>
    <n v="1007.0592"/>
    <n v="1007.0592"/>
    <s v="ABD Zn GAS"/>
    <n v="18"/>
    <n v="18"/>
    <m/>
    <s v="ABD Zn GAS"/>
    <x v="1"/>
    <s v="Abandoned"/>
    <s v="Partial Abandoned"/>
    <x v="1"/>
    <x v="0"/>
    <s v="W 0143761 "/>
    <n v="0"/>
    <n v="0"/>
    <n v="0"/>
    <n v="0"/>
    <n v="0"/>
    <n v="0"/>
    <n v="0"/>
    <n v="0"/>
    <m/>
    <m/>
    <m/>
    <m/>
    <n v="0"/>
    <m/>
    <n v="0"/>
    <m/>
    <n v="14000"/>
    <n v="10900"/>
    <n v="24900"/>
    <x v="2"/>
    <m/>
    <n v="14000"/>
    <n v="10900"/>
    <x v="2"/>
    <s v=""/>
    <n v="8"/>
    <s v="B) Non Op Inactive, spreadevenly over 15 years"/>
    <n v="14"/>
    <m/>
    <n v="14000"/>
    <n v="10900"/>
    <n v="24900"/>
    <n v="0"/>
    <n v="0"/>
    <n v="0"/>
    <n v="0"/>
    <n v="14"/>
    <n v="1.35E-2"/>
    <n v="0"/>
    <n v="0"/>
    <n v="0"/>
    <n v="1.7600000000000001E-2"/>
    <n v="0"/>
    <n v="0"/>
    <n v="0"/>
    <s v="B.1) True shallow gas (Dino unit, JSGS, Med Hat Unit, Patricia Unit, Princess-PG, Cessford-CNRL). Use $14,000 for abandonment, and $10,900 for rec ($1,090 for pad site)."/>
  </r>
  <r>
    <s v="1 - Yes"/>
    <s v="1- Yes"/>
    <n v="214081801032"/>
    <s v="Duplicate, Dominant"/>
    <n v="145272"/>
    <s v="103/01-18-021-08W4/02"/>
    <n v="145272"/>
    <n v="2"/>
    <s v="103"/>
    <s v="01"/>
    <s v="18"/>
    <s v="021"/>
    <s v="08W4"/>
    <s v="02"/>
    <s v="16-07-021-08W4"/>
    <s v="16-07-021-08W4"/>
    <s v="AB"/>
    <s v="JENNER"/>
    <s v="IMAGINEA JENNER 16-7-21-8"/>
    <x v="0"/>
    <s v="Cor4 Oil Corp"/>
    <s v="Working Interest"/>
    <n v="1"/>
    <s v="JENNER OIL"/>
    <s v="No"/>
    <m/>
    <s v="Susp OIL"/>
    <d v="2014-07-31T00:00:00"/>
    <m/>
    <n v="3130"/>
    <n v="4382"/>
    <n v="1140"/>
    <s v="Susp OIL"/>
    <s v="Kglauc_ss"/>
    <s v="Cor4 Oil Corp"/>
    <n v="5000066"/>
    <m/>
    <m/>
    <d v="1990-09-04T00:00:00"/>
    <d v="1998-05-19T00:00:00"/>
    <d v="1998-05-25T00:00:00"/>
    <m/>
    <d v="1998-06-01T00:00:00"/>
    <d v="1998-06-10T00:00:00"/>
    <m/>
    <m/>
    <m/>
    <m/>
    <s v="WI"/>
    <n v="1"/>
    <n v="1"/>
    <n v="1"/>
    <x v="0"/>
    <s v="N"/>
    <n v="21.898630136986302"/>
    <n v="21.898630136986302"/>
    <n v="954.024"/>
    <n v="954.024"/>
    <s v="Susp OIL"/>
    <n v="12"/>
    <n v="12"/>
    <m/>
    <s v="Susp OIL"/>
    <x v="2"/>
    <s v="Suspended"/>
    <s v="Suspended"/>
    <x v="1"/>
    <x v="0"/>
    <s v="W 0145272 "/>
    <n v="45993"/>
    <n v="0"/>
    <n v="0"/>
    <n v="0"/>
    <n v="0"/>
    <n v="16500"/>
    <n v="0"/>
    <n v="62493"/>
    <m/>
    <m/>
    <m/>
    <m/>
    <n v="62493"/>
    <m/>
    <n v="0"/>
    <m/>
    <n v="75993"/>
    <n v="25000"/>
    <n v="100993"/>
    <x v="10"/>
    <m/>
    <n v="75993"/>
    <n v="25000"/>
    <x v="10"/>
    <s v=""/>
    <n v="9"/>
    <s v="5) O-Pool Wells; 2-3 a year later on"/>
    <n v="15"/>
    <m/>
    <n v="75993"/>
    <n v="25000"/>
    <n v="100993"/>
    <n v="1"/>
    <n v="75993"/>
    <n v="25000"/>
    <n v="100993"/>
    <n v="15"/>
    <n v="1.35E-2"/>
    <n v="92924.425562347591"/>
    <n v="32690.011190783858"/>
    <n v="125614.43675313145"/>
    <n v="1.7600000000000001E-2"/>
    <n v="71527.560028416527"/>
    <n v="23060.732769689559"/>
    <n v="94588.292798106093"/>
    <s v="A.4) Operated O-Pool Oil Wells; used LMR costs + $30,000. Use $25,000 for rec (10% for site pad)"/>
  </r>
  <r>
    <s v="1 - Yes"/>
    <s v="1- Yes"/>
    <n v="204092313000"/>
    <s v="Duplicate, Dominant"/>
    <n v="146724"/>
    <s v="100/13-23-020-09W4/00"/>
    <n v="146724"/>
    <n v="2"/>
    <s v="100"/>
    <s v="13"/>
    <s v="23"/>
    <s v="020"/>
    <s v="09W4"/>
    <s v="00"/>
    <s v="13-23-020-09W4"/>
    <s v="13-23-020-09W4"/>
    <s v="AB"/>
    <s v="JENNER"/>
    <s v="CYRIES ENERGY JENNER 13-23-20-9"/>
    <x v="0"/>
    <s v="Cor4 Oil Corp"/>
    <s v="Working Interest"/>
    <n v="1"/>
    <s v="JENNER OIL"/>
    <s v="No"/>
    <m/>
    <s v="Susp OIL"/>
    <d v="1993-11-30T00:00:00"/>
    <m/>
    <n v="3281"/>
    <m/>
    <m/>
    <s v="Susp OIL"/>
    <s v="Mpekisko"/>
    <m/>
    <m/>
    <m/>
    <m/>
    <d v="1990-12-06T00:00:00"/>
    <d v="1990-12-12T00:00:00"/>
    <d v="1990-12-15T00:00:00"/>
    <d v="1991-12-15T00:00:00"/>
    <d v="1991-03-01T00:00:00"/>
    <d v="1991-03-05T00:00:00"/>
    <m/>
    <m/>
    <m/>
    <m/>
    <s v="WI"/>
    <n v="1"/>
    <n v="1"/>
    <n v="1"/>
    <x v="0"/>
    <s v="N"/>
    <n v="29.336986301369862"/>
    <n v="29.336986301369862"/>
    <n v="1000.0488"/>
    <n v="1000.0488"/>
    <s v="Susp OIL"/>
    <n v="12"/>
    <n v="12"/>
    <m/>
    <s v="Susp OIL"/>
    <x v="2"/>
    <s v="Suspended"/>
    <s v="Suspended"/>
    <x v="1"/>
    <x v="0"/>
    <s v="W 0146724 "/>
    <n v="45993"/>
    <n v="0"/>
    <n v="0"/>
    <n v="11498"/>
    <n v="0"/>
    <n v="16500"/>
    <n v="0"/>
    <n v="73991"/>
    <m/>
    <m/>
    <m/>
    <m/>
    <n v="73991"/>
    <m/>
    <n v="0"/>
    <m/>
    <n v="57491"/>
    <n v="25000"/>
    <n v="82491"/>
    <x v="6"/>
    <m/>
    <n v="57491"/>
    <n v="25000"/>
    <x v="6"/>
    <s v=""/>
    <s v="NA"/>
    <s v="8) Leave Jenner Oil Wells until later"/>
    <n v="14"/>
    <m/>
    <n v="57491"/>
    <n v="25000"/>
    <n v="82491"/>
    <n v="1"/>
    <n v="57491"/>
    <n v="25000"/>
    <n v="82491"/>
    <n v="14"/>
    <n v="1.35E-2"/>
    <n v="69363.724598824949"/>
    <n v="32254.57443589922"/>
    <n v="101618.29903472417"/>
    <n v="1.7600000000000001E-2"/>
    <n v="54331.666844797524"/>
    <n v="23154.022364515142"/>
    <n v="77485.689209312666"/>
    <s v="D.1) Inactive Jenner Oil/Other wells. Used LMR costs (with submitted reductions) and $25,500 for rec ($2,500 for pad site)"/>
  </r>
  <r>
    <s v="1 - Yes"/>
    <s v="1- Yes"/>
    <n v="204083214042"/>
    <s v="Duplicate, Dominant"/>
    <n v="146850"/>
    <s v="104/14-32-020-08W4/02"/>
    <n v="146850"/>
    <n v="2"/>
    <s v="104"/>
    <s v="14"/>
    <s v="32"/>
    <s v="020"/>
    <s v="08W4"/>
    <s v="02"/>
    <s v="11-32-020-08W4"/>
    <s v="11-32-020-08W4"/>
    <s v="AB"/>
    <s v="JENNER"/>
    <s v="IMAGINEA JENNER 11-32-20-8"/>
    <x v="0"/>
    <s v="Cor4 Oil Corp"/>
    <s v="Working Interest"/>
    <n v="0.8"/>
    <s v="JENNER OIL"/>
    <s v="No"/>
    <m/>
    <s v="Pump OIL"/>
    <d v="2020-05-31T00:00:00"/>
    <m/>
    <n v="3051"/>
    <n v="4041"/>
    <n v="939"/>
    <s v="Pump OIL"/>
    <s v="Kglauc_ss"/>
    <s v="Cor4 Oil Corp"/>
    <n v="5000004"/>
    <m/>
    <m/>
    <d v="1990-12-11T00:00:00"/>
    <d v="2001-02-21T00:00:00"/>
    <d v="2001-02-24T00:00:00"/>
    <m/>
    <d v="2001-03-01T00:00:00"/>
    <d v="2001-03-02T00:00:00"/>
    <m/>
    <m/>
    <m/>
    <m/>
    <s v="WI"/>
    <n v="1"/>
    <n v="1"/>
    <n v="0.8"/>
    <x v="0"/>
    <s v="N"/>
    <n v="19.134246575342466"/>
    <n v="19.134246575342466"/>
    <n v="929.9448000000001"/>
    <n v="929.9448000000001"/>
    <s v="Pump OIL"/>
    <n v="2"/>
    <n v="2"/>
    <m/>
    <s v="Pump OIL"/>
    <x v="2"/>
    <s v="Producing"/>
    <s v="Producing"/>
    <x v="0"/>
    <x v="0"/>
    <s v="W 0146850 "/>
    <n v="45993"/>
    <n v="0"/>
    <n v="0"/>
    <n v="0"/>
    <n v="0"/>
    <n v="16500"/>
    <n v="0"/>
    <n v="62493"/>
    <m/>
    <m/>
    <m/>
    <m/>
    <n v="62493"/>
    <m/>
    <n v="510970.2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0606002"/>
    <s v="Duplicate, Dominant"/>
    <n v="149390"/>
    <s v="100/06-06-021-08W4/02"/>
    <n v="149390"/>
    <n v="2"/>
    <s v="100"/>
    <s v="06"/>
    <s v="06"/>
    <s v="021"/>
    <s v="08W4"/>
    <s v="02"/>
    <s v="11-06-021-08W4"/>
    <s v="11-06-021-08W4"/>
    <s v="AB"/>
    <s v="JENNER"/>
    <s v="IMAGINEA JENNER 11-6-21-8"/>
    <x v="0"/>
    <s v="Cor4 Oil Corp"/>
    <s v="Working Interest"/>
    <n v="0.8"/>
    <s v="JENNER OIL"/>
    <s v="No"/>
    <m/>
    <s v="Susp OIL"/>
    <d v="2008-06-30T00:00:00"/>
    <m/>
    <n v="3113"/>
    <n v="4058"/>
    <n v="849"/>
    <s v="Susp OIL"/>
    <s v="Kglauc_ss"/>
    <s v="Cor4 Oil Corp"/>
    <n v="5000066"/>
    <m/>
    <m/>
    <d v="1991-07-12T00:00:00"/>
    <d v="1991-07-22T00:00:00"/>
    <d v="1998-05-31T00:00:00"/>
    <m/>
    <d v="1998-06-01T00:00:00"/>
    <d v="1998-06-01T00:00:00"/>
    <m/>
    <m/>
    <m/>
    <m/>
    <s v="WI"/>
    <n v="1"/>
    <n v="1"/>
    <n v="0.8"/>
    <x v="0"/>
    <s v="N"/>
    <n v="28.728767123287671"/>
    <n v="28.728767123287671"/>
    <n v="948.8424"/>
    <n v="948.8424"/>
    <s v="Susp OIL"/>
    <n v="12"/>
    <n v="12"/>
    <m/>
    <s v="Susp OIL"/>
    <x v="2"/>
    <s v="Suspended"/>
    <s v="Suspended"/>
    <x v="1"/>
    <x v="0"/>
    <s v="W 0149390 "/>
    <n v="45993"/>
    <n v="0"/>
    <n v="0"/>
    <n v="0"/>
    <n v="0"/>
    <n v="16500"/>
    <n v="0"/>
    <n v="62493"/>
    <m/>
    <m/>
    <m/>
    <m/>
    <n v="62493"/>
    <m/>
    <n v="0"/>
    <m/>
    <n v="75993"/>
    <n v="25000"/>
    <n v="100993"/>
    <x v="10"/>
    <m/>
    <n v="75993"/>
    <n v="25000"/>
    <x v="10"/>
    <s v=""/>
    <n v="9"/>
    <s v="5) O-Pool Wells; 2-3 a year later on"/>
    <n v="10"/>
    <m/>
    <n v="75993"/>
    <n v="25000"/>
    <n v="100993"/>
    <n v="0.8"/>
    <n v="60794.400000000001"/>
    <n v="20000"/>
    <n v="80794.399999999994"/>
    <n v="10"/>
    <n v="1.35E-2"/>
    <n v="69518.614313991478"/>
    <n v="24456.048731421997"/>
    <n v="93974.663045413472"/>
    <n v="1.7600000000000001E-2"/>
    <n v="58388.877184732009"/>
    <n v="18824.775973686137"/>
    <n v="77213.65315841815"/>
    <s v="A.4) Operated O-Pool Oil Wells; used LMR costs + $30,000. Use $25,000 for rec (10% for site pad)"/>
  </r>
  <r>
    <s v="1 - Yes"/>
    <s v="1- Yes"/>
    <n v="214080803002"/>
    <s v="Duplicate, Dominant"/>
    <n v="149391"/>
    <s v="100/03-08-021-08W4/02"/>
    <n v="149391"/>
    <n v="2"/>
    <s v="100"/>
    <s v="03"/>
    <s v="08"/>
    <s v="021"/>
    <s v="08W4"/>
    <s v="02"/>
    <s v="03-08-021-08W4"/>
    <s v="03-08-021-08W4"/>
    <s v="AB"/>
    <s v="JENNER"/>
    <s v="IMAGINEA JENNER 3-8-21-8"/>
    <x v="0"/>
    <s v="Cor4 Oil Corp"/>
    <s v="Working Interest"/>
    <n v="1"/>
    <s v="JENNER SHLW GAS"/>
    <s v="Yes"/>
    <s v="6) JC review of intra-license differences. Change from JENNER SHLW GAS to JENNER OIL."/>
    <s v="Test GAS"/>
    <d v="1998-09-30T00:00:00"/>
    <m/>
    <n v="3330"/>
    <m/>
    <m/>
    <s v="Test GAS"/>
    <s v="Kglauc_ss"/>
    <s v="Cdn Nat Rsrcs Ltd"/>
    <n v="67109"/>
    <m/>
    <m/>
    <d v="1991-07-12T00:00:00"/>
    <d v="1991-07-23T00:00:00"/>
    <d v="1991-07-27T00:00:00"/>
    <m/>
    <d v="1998-09-01T00:00:00"/>
    <d v="1998-09-01T00:00:00"/>
    <m/>
    <m/>
    <m/>
    <m/>
    <s v="WI"/>
    <n v="1"/>
    <n v="1"/>
    <n v="1"/>
    <x v="0"/>
    <s v="N"/>
    <n v="28.726027397260275"/>
    <n v="28.726027397260275"/>
    <n v="1014.984"/>
    <n v="1014.984"/>
    <s v="Test GAS"/>
    <n v="9"/>
    <n v="9"/>
    <m/>
    <s v="Test GAS"/>
    <x v="1"/>
    <s v="Pre-Production"/>
    <s v="Pre-Production"/>
    <x v="1"/>
    <x v="0"/>
    <s v="W 0149391 "/>
    <n v="36384"/>
    <n v="0"/>
    <n v="0"/>
    <n v="9096"/>
    <n v="0"/>
    <n v="16500"/>
    <n v="0"/>
    <n v="61980"/>
    <m/>
    <m/>
    <m/>
    <m/>
    <n v="61980"/>
    <m/>
    <n v="0"/>
    <m/>
    <n v="75480"/>
    <n v="25000"/>
    <n v="100480"/>
    <x v="10"/>
    <m/>
    <n v="75480"/>
    <n v="25000"/>
    <x v="10"/>
    <s v=""/>
    <n v="8"/>
    <s v="5) O-Pool Wells; 2-3 a year later on"/>
    <n v="12"/>
    <m/>
    <n v="75480"/>
    <n v="25000"/>
    <n v="100480"/>
    <n v="1"/>
    <n v="75480"/>
    <n v="25000"/>
    <n v="100480"/>
    <n v="12"/>
    <n v="1.35E-2"/>
    <n v="88657.795416933193"/>
    <n v="31401.023952564618"/>
    <n v="120058.81936949781"/>
    <n v="1.7600000000000001E-2"/>
    <n v="71910.407231820049"/>
    <n v="23341.735258483786"/>
    <n v="95252.142490303842"/>
    <s v="A.4) Operated O-Pool Oil Wells; used LMR costs + $30,000. Use $25,000 for rec (10% for site pad)"/>
  </r>
  <r>
    <s v="1 - Yes"/>
    <s v="1- Yes"/>
    <n v="214080812002"/>
    <s v="Duplicate, Dominant"/>
    <n v="149609"/>
    <s v="100/12-08-021-08W4/02"/>
    <n v="149609"/>
    <n v="2"/>
    <s v="100"/>
    <s v="12"/>
    <s v="08"/>
    <s v="021"/>
    <s v="08W4"/>
    <s v="02"/>
    <s v="09-07-021-08W4"/>
    <s v="09-07-021-08W4"/>
    <s v="AB"/>
    <s v="JENNER"/>
    <s v="IMAGINEA JENNER 12-8-21-8"/>
    <x v="0"/>
    <s v="Cor4 Oil Corp"/>
    <s v="Working Interest"/>
    <n v="1"/>
    <s v="JENNER OIL"/>
    <s v="No"/>
    <m/>
    <s v="Act WTR Disp"/>
    <m/>
    <d v="2020-05-31T00:00:00"/>
    <n v="3269"/>
    <n v="3409"/>
    <m/>
    <s v="Act WTR Disp"/>
    <s v="Kvik_ss"/>
    <m/>
    <m/>
    <s v="Cor4 Oil Corp"/>
    <s v="IF0148636"/>
    <d v="1991-08-01T00:00:00"/>
    <d v="1991-08-08T00:00:00"/>
    <d v="1991-08-13T00:00:00"/>
    <m/>
    <m/>
    <m/>
    <d v="2018-05-17T00:00:00"/>
    <m/>
    <m/>
    <m/>
    <s v="WI"/>
    <n v="1"/>
    <n v="1"/>
    <n v="1"/>
    <x v="0"/>
    <s v="N"/>
    <n v="28.682191780821917"/>
    <n v="28.682191780821917"/>
    <n v="996.39120000000003"/>
    <n v="996.39120000000003"/>
    <s v="Act WTR Disp"/>
    <n v="7"/>
    <n v="7"/>
    <m/>
    <s v="Act WTR Disp"/>
    <x v="0"/>
    <s v="Active"/>
    <s v="Active"/>
    <x v="0"/>
    <x v="0"/>
    <s v="W 0149609 "/>
    <n v="36384"/>
    <n v="0"/>
    <n v="0"/>
    <n v="0"/>
    <n v="0"/>
    <n v="16500"/>
    <n v="0"/>
    <n v="52884"/>
    <m/>
    <m/>
    <m/>
    <m/>
    <n v="52884"/>
    <m/>
    <n v="0"/>
    <m/>
    <n v="66384"/>
    <n v="25000"/>
    <n v="91384"/>
    <x v="10"/>
    <m/>
    <n v="66384"/>
    <n v="25000"/>
    <x v="10"/>
    <s v=""/>
    <n v="22"/>
    <s v="1) Active well = Use reserve-life"/>
    <s v="No"/>
    <m/>
    <n v="66384"/>
    <n v="25000"/>
    <n v="91384"/>
    <n v="1"/>
    <n v="66384"/>
    <n v="25000"/>
    <n v="91384"/>
    <n v="21"/>
    <n v="1.35E-2"/>
    <n v="87975.598715119893"/>
    <n v="35428.893384215058"/>
    <n v="123404.49209933495"/>
    <n v="1.7600000000000001E-2"/>
    <n v="60987.82798425878"/>
    <n v="22508.835720860359"/>
    <n v="83496.663705119136"/>
    <s v="A.4) Operated O-Pool Oil Wells; used LMR costs + $30,000. Use $25,000 for rec (10% for site pad)"/>
  </r>
  <r>
    <s v="1 - Yes"/>
    <s v="1- Yes"/>
    <n v="214080701020"/>
    <s v="Duplicate, Dominant"/>
    <n v="153382"/>
    <s v="102/01-07-021-08W4/00"/>
    <n v="153382"/>
    <n v="2"/>
    <s v="102"/>
    <s v="01"/>
    <s v="07"/>
    <s v="021"/>
    <s v="08W4"/>
    <s v="00"/>
    <s v="01-07-021-08W4"/>
    <s v="01-07-021-08W4"/>
    <s v="AB"/>
    <s v="JENNER"/>
    <s v="IMAGINEA JENNER 1-7-21-8"/>
    <x v="1"/>
    <s v="Cor4 Oil Corp"/>
    <s v="Working Interest"/>
    <n v="1"/>
    <s v="JENNER SHLW GAS"/>
    <s v="Yes"/>
    <s v="6) JC review of intra-license differences. Change from JENNER SHLW GAS to JENNER GAS."/>
    <s v="ABD OIL"/>
    <d v="1992-09-30T00:00:00"/>
    <m/>
    <n v="3448"/>
    <m/>
    <m/>
    <s v="ABD OIL"/>
    <s v="Kglauc_ss"/>
    <m/>
    <m/>
    <m/>
    <m/>
    <d v="1992-08-10T00:00:00"/>
    <d v="1992-08-12T00:00:00"/>
    <d v="1992-08-15T00:00:00"/>
    <m/>
    <d v="1992-09-01T00:00:00"/>
    <d v="1992-09-01T00:00:00"/>
    <m/>
    <d v="2003-12-13T00:00:00"/>
    <s v="Plate"/>
    <m/>
    <s v="WI"/>
    <n v="1"/>
    <n v="1"/>
    <n v="1"/>
    <x v="0"/>
    <s v="N"/>
    <n v="27.668493150684931"/>
    <n v="27.668493150684931"/>
    <n v="1050.9503999999999"/>
    <n v="1050.9503999999999"/>
    <s v="ABD OIL"/>
    <n v="17"/>
    <n v="17"/>
    <m/>
    <s v="ABD OIL"/>
    <x v="2"/>
    <s v="Abandoned"/>
    <s v="Abandoned"/>
    <x v="1"/>
    <x v="0"/>
    <s v="W 0153382 "/>
    <n v="0"/>
    <n v="0"/>
    <n v="0"/>
    <n v="0"/>
    <n v="0"/>
    <n v="16500"/>
    <n v="0"/>
    <n v="16500"/>
    <m/>
    <m/>
    <m/>
    <m/>
    <n v="16500"/>
    <m/>
    <n v="0"/>
    <m/>
    <n v="0"/>
    <n v="25000"/>
    <n v="25000"/>
    <x v="1"/>
    <m/>
    <n v="0"/>
    <n v="25000"/>
    <x v="1"/>
    <s v=""/>
    <n v="1"/>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14081811022"/>
    <s v="Duplicate, Dominant"/>
    <n v="153403"/>
    <s v="102/11-18-021-08W4/02"/>
    <n v="153403"/>
    <n v="2"/>
    <s v="102"/>
    <s v="11"/>
    <s v="18"/>
    <s v="021"/>
    <s v="08W4"/>
    <s v="02"/>
    <s v="06-18-021-08W4"/>
    <s v="06-18-021-08W4"/>
    <s v="AB"/>
    <s v="JENNER"/>
    <s v="IMAGINEA JENNER 6-18-21-8"/>
    <x v="0"/>
    <s v="Cor4 Oil Corp"/>
    <s v="Working Interest"/>
    <n v="1"/>
    <s v="JENNER OIL"/>
    <s v="No"/>
    <m/>
    <s v="Pump OIL"/>
    <d v="2020-05-31T00:00:00"/>
    <m/>
    <n v="3120"/>
    <n v="4524"/>
    <n v="1215"/>
    <s v="Pump OIL"/>
    <s v="Kglauc_ss"/>
    <s v="Cor4 Oil Corp"/>
    <n v="5000066"/>
    <m/>
    <m/>
    <d v="1992-08-12T00:00:00"/>
    <d v="2000-09-29T00:00:00"/>
    <d v="2000-10-04T00:00:00"/>
    <m/>
    <d v="2000-10-01T00:00:00"/>
    <d v="2000-10-15T00:00:00"/>
    <m/>
    <m/>
    <m/>
    <m/>
    <s v="WI"/>
    <n v="1"/>
    <n v="1"/>
    <n v="1"/>
    <x v="0"/>
    <s v="N"/>
    <n v="19.531506849315068"/>
    <n v="19.531506849315068"/>
    <n v="950.976"/>
    <n v="950.976"/>
    <s v="Pump OIL"/>
    <n v="2"/>
    <n v="2"/>
    <m/>
    <s v="Pump OIL"/>
    <x v="2"/>
    <s v="Producing"/>
    <s v="Producing"/>
    <x v="0"/>
    <x v="0"/>
    <s v="W 0153403 "/>
    <n v="45993"/>
    <n v="0"/>
    <n v="0"/>
    <n v="0"/>
    <n v="0"/>
    <n v="16500"/>
    <n v="0"/>
    <n v="62493"/>
    <m/>
    <m/>
    <m/>
    <m/>
    <n v="62493"/>
    <m/>
    <n v="356469.43"/>
    <m/>
    <n v="75993"/>
    <n v="25000"/>
    <n v="100993"/>
    <x v="10"/>
    <m/>
    <n v="75993"/>
    <n v="25000"/>
    <x v="10"/>
    <s v=""/>
    <n v="22"/>
    <s v="1) Active well = Use reserve-life"/>
    <s v="No"/>
    <m/>
    <n v="75993"/>
    <n v="25000"/>
    <n v="100993"/>
    <n v="1"/>
    <n v="75993"/>
    <n v="25000"/>
    <n v="100993"/>
    <n v="21"/>
    <n v="1.35E-2"/>
    <n v="100709.955307877"/>
    <n v="35428.893384215058"/>
    <n v="136138.84869209205"/>
    <n v="1.7600000000000001E-2"/>
    <n v="69815.738913108245"/>
    <n v="22508.835720860359"/>
    <n v="92324.574633968601"/>
    <s v="A.4) Operated O-Pool Oil Wells; used LMR costs + $30,000. Use $25,000 for rec (10% for site pad)"/>
  </r>
  <r>
    <s v="1 - Yes"/>
    <s v="1- Yes"/>
    <s v="0214081802B02"/>
    <s v="Duplicate, Dominant"/>
    <n v="153470"/>
    <s v="1B0/02-18-021-08W4/02"/>
    <n v="153470"/>
    <n v="2"/>
    <s v="1B0"/>
    <s v="02"/>
    <s v="18"/>
    <s v="021"/>
    <s v="08W4"/>
    <s v="02"/>
    <s v="02-18-021-08W4"/>
    <s v="02-18-021-08W4"/>
    <s v="AB"/>
    <s v="JENNER"/>
    <s v="IMAGINEA JENNER 2-18-21-8"/>
    <x v="0"/>
    <s v="Cor4 Oil Corp"/>
    <s v="Working Interest"/>
    <n v="1"/>
    <s v="JENNER OIL"/>
    <s v="No"/>
    <m/>
    <s v="ABD Zn GAS"/>
    <d v="2008-10-31T00:00:00"/>
    <m/>
    <n v="3120"/>
    <m/>
    <m/>
    <s v="ABD Zn GAS"/>
    <s v="Kglauc_ss"/>
    <m/>
    <m/>
    <m/>
    <m/>
    <d v="1992-08-19T00:00:00"/>
    <d v="1992-09-02T00:00:00"/>
    <d v="1992-09-04T00:00:00"/>
    <m/>
    <d v="1996-07-01T00:00:00"/>
    <d v="1996-07-26T00:00:00"/>
    <m/>
    <m/>
    <m/>
    <m/>
    <s v="WI"/>
    <n v="1"/>
    <n v="1"/>
    <n v="1"/>
    <x v="0"/>
    <s v="N"/>
    <n v="27.610958904109587"/>
    <n v="27.610958904109587"/>
    <n v="950.976"/>
    <n v="950.976"/>
    <s v="ABD Zn GAS"/>
    <n v="18"/>
    <n v="18"/>
    <m/>
    <s v="ABD Zn GAS"/>
    <x v="1"/>
    <s v="Abandoned"/>
    <s v="Partial Abandoned"/>
    <x v="1"/>
    <x v="0"/>
    <s v="W 0153470 "/>
    <n v="12800"/>
    <n v="0"/>
    <n v="0"/>
    <n v="0"/>
    <n v="0"/>
    <n v="16500"/>
    <n v="0"/>
    <n v="29300"/>
    <m/>
    <m/>
    <m/>
    <m/>
    <n v="29300"/>
    <m/>
    <n v="0"/>
    <m/>
    <n v="2500"/>
    <n v="10900"/>
    <n v="13400"/>
    <x v="7"/>
    <m/>
    <n v="2500"/>
    <n v="10900"/>
    <x v="7"/>
    <s v=""/>
    <n v="6"/>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14080615020"/>
    <s v="Duplicate, Dominant"/>
    <n v="155226"/>
    <s v="102/15-06-021-08W4/00"/>
    <n v="155226"/>
    <n v="2"/>
    <s v="102"/>
    <s v="15"/>
    <s v="06"/>
    <s v="021"/>
    <s v="08W4"/>
    <s v="00"/>
    <s v="15-06-021-08W4"/>
    <s v="15-06-021-08W4"/>
    <s v="AB"/>
    <s v="JENNER"/>
    <s v="IMAGINEA JENNER 15-6-21-8"/>
    <x v="0"/>
    <s v="Cor4 Oil Corp"/>
    <s v="Working Interest"/>
    <n v="1"/>
    <s v="JENNER OIL"/>
    <s v="No"/>
    <m/>
    <s v="ABD OIL"/>
    <d v="1997-02-28T00:00:00"/>
    <m/>
    <n v="3109"/>
    <m/>
    <m/>
    <s v="ABD OIL"/>
    <s v="Kglauc_ss"/>
    <m/>
    <m/>
    <m/>
    <m/>
    <d v="1992-12-18T00:00:00"/>
    <d v="1993-01-04T00:00:00"/>
    <d v="1993-01-06T00:00:00"/>
    <m/>
    <d v="1993-02-01T00:00:00"/>
    <d v="1993-02-04T00:00:00"/>
    <m/>
    <d v="2004-09-17T00:00:00"/>
    <s v="Plate"/>
    <m/>
    <s v="WI"/>
    <n v="1"/>
    <n v="1"/>
    <n v="1"/>
    <x v="0"/>
    <s v="N"/>
    <n v="27.271232876712329"/>
    <n v="27.271232876712329"/>
    <n v="947.6232"/>
    <n v="947.6232"/>
    <s v="ABD OIL"/>
    <n v="17"/>
    <n v="17"/>
    <m/>
    <s v="ABD OIL"/>
    <x v="2"/>
    <s v="Abandoned"/>
    <s v="Abandoned"/>
    <x v="1"/>
    <x v="0"/>
    <s v="W 0155226 "/>
    <n v="0"/>
    <n v="0"/>
    <n v="0"/>
    <n v="0"/>
    <n v="0"/>
    <n v="16500"/>
    <n v="0"/>
    <n v="16500"/>
    <m/>
    <m/>
    <m/>
    <m/>
    <n v="16500"/>
    <m/>
    <n v="0"/>
    <m/>
    <n v="0"/>
    <n v="25000"/>
    <n v="25000"/>
    <x v="1"/>
    <m/>
    <n v="0"/>
    <n v="25000"/>
    <x v="1"/>
    <s v=""/>
    <n v="4"/>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214080711022"/>
    <s v="Duplicate, Dominant"/>
    <n v="155474"/>
    <s v="102/11-07-021-08W4/02"/>
    <n v="155474"/>
    <n v="2"/>
    <s v="102"/>
    <s v="11"/>
    <s v="07"/>
    <s v="021"/>
    <s v="08W4"/>
    <s v="02"/>
    <s v="11-07-021-08W4"/>
    <s v="11-07-021-08W4"/>
    <s v="AB"/>
    <m/>
    <s v="IMAGINEA JENNER 11-7-21-8"/>
    <x v="0"/>
    <s v="Cor4 Oil Corp"/>
    <s v="Working Interest"/>
    <n v="1"/>
    <s v="JENNER SHLW GAS"/>
    <s v="Yes"/>
    <s v="6) JC review of intra-license differences. Change from JENNER SHLW GAS to JENNER OIL."/>
    <s v="ABD Zn"/>
    <m/>
    <m/>
    <n v="3379"/>
    <m/>
    <m/>
    <m/>
    <m/>
    <m/>
    <m/>
    <m/>
    <m/>
    <d v="1993-01-06T00:00:00"/>
    <d v="1993-01-12T00:00:00"/>
    <d v="1993-01-15T00:00:00"/>
    <m/>
    <m/>
    <m/>
    <m/>
    <m/>
    <m/>
    <m/>
    <s v="WI"/>
    <n v="1"/>
    <n v="1"/>
    <n v="1"/>
    <x v="0"/>
    <s v="N"/>
    <n v="27.24931506849315"/>
    <n v="27.24931506849315"/>
    <n v="1029.9192"/>
    <n v="1029.9192"/>
    <s v="ABD Zn"/>
    <n v="24"/>
    <n v="24"/>
    <m/>
    <s v="ABD Zn"/>
    <x v="0"/>
    <s v="Abandoned"/>
    <s v="Partial Abandoned"/>
    <x v="1"/>
    <x v="0"/>
    <s v="W 0155474 "/>
    <n v="12800"/>
    <n v="0"/>
    <n v="0"/>
    <n v="0"/>
    <n v="0"/>
    <n v="16500"/>
    <n v="0"/>
    <n v="29300"/>
    <m/>
    <m/>
    <m/>
    <m/>
    <n v="29300"/>
    <m/>
    <n v="0"/>
    <m/>
    <n v="2500"/>
    <n v="25000"/>
    <n v="27500"/>
    <x v="7"/>
    <m/>
    <n v="2500"/>
    <n v="25000"/>
    <x v="7"/>
    <s v=""/>
    <n v="3"/>
    <s v="3) DUCs / Cut &amp; Cap Ready / Known Work To Do. Prioritize as earlier"/>
    <n v="8"/>
    <m/>
    <n v="2500"/>
    <n v="25000"/>
    <n v="27500"/>
    <n v="1"/>
    <n v="2500"/>
    <n v="25000"/>
    <n v="27500"/>
    <n v="8"/>
    <n v="1.35E-2"/>
    <n v="2783.1078283377847"/>
    <n v="29761.087591104202"/>
    <n v="32544.195419441989"/>
    <n v="1.7600000000000001E-2"/>
    <n v="2420.5454766023759"/>
    <n v="23721.738827950812"/>
    <n v="26142.284304553188"/>
    <s v="A.2) Cut &amp; Cap ready wells, D13 suspended. Has plug &amp; cement. Still require well review. Do not have known SCVL. Use $2,500 abandonment estimate for now. Use $10,900 for shallow gas rec, and $25,000 for oil/other rec. (10% for site pad)"/>
  </r>
  <r>
    <s v="1 - Yes"/>
    <s v="1- Yes"/>
    <n v="214080714022"/>
    <s v="Duplicate, Dominant"/>
    <n v="155750"/>
    <s v="102/14-07-021-08W4/02"/>
    <n v="155750"/>
    <n v="2"/>
    <s v="102"/>
    <s v="14"/>
    <s v="07"/>
    <s v="021"/>
    <s v="08W4"/>
    <s v="02"/>
    <s v="14-07-021-08W4"/>
    <s v="14-07-021-08W4"/>
    <s v="AB"/>
    <s v="JENNER"/>
    <s v="IMAGINEA JENNER 14-7-21-8"/>
    <x v="7"/>
    <s v="Cor4 Oil Corp"/>
    <s v="Working Interest"/>
    <n v="1"/>
    <s v="JENNER SHLW GAS"/>
    <s v="No"/>
    <m/>
    <s v="Susp GAS"/>
    <d v="2010-11-30T00:00:00"/>
    <m/>
    <n v="3383"/>
    <m/>
    <m/>
    <s v="Susp GAS"/>
    <s v="Kfsc_ss"/>
    <s v="Cor4 Oil Corp"/>
    <n v="111594"/>
    <m/>
    <m/>
    <d v="1993-01-18T00:00:00"/>
    <d v="1993-01-31T00:00:00"/>
    <d v="1993-02-03T00:00:00"/>
    <m/>
    <d v="2010-10-02T00:00:00"/>
    <d v="2010-10-02T00:00:00"/>
    <m/>
    <m/>
    <m/>
    <m/>
    <s v="WI"/>
    <n v="1"/>
    <n v="1"/>
    <n v="1"/>
    <x v="0"/>
    <s v="N"/>
    <n v="27.197260273972603"/>
    <n v="27.197260273972603"/>
    <n v="1031.1384"/>
    <n v="1031.1384"/>
    <s v="Susp GAS"/>
    <n v="11"/>
    <n v="11"/>
    <m/>
    <s v="Susp GAS"/>
    <x v="1"/>
    <s v="Suspended"/>
    <s v="Suspended"/>
    <x v="1"/>
    <x v="0"/>
    <s v="W 0155750 "/>
    <n v="45993"/>
    <n v="0"/>
    <n v="0"/>
    <n v="11498"/>
    <n v="0"/>
    <n v="16500"/>
    <n v="0"/>
    <n v="73991"/>
    <m/>
    <m/>
    <m/>
    <m/>
    <n v="73991"/>
    <m/>
    <n v="0"/>
    <m/>
    <n v="87491"/>
    <n v="25000"/>
    <n v="112491"/>
    <x v="10"/>
    <m/>
    <n v="87491"/>
    <n v="25000"/>
    <x v="10"/>
    <s v=""/>
    <n v="22"/>
    <s v="5) O-Pool Wells; 2-3 a year later on"/>
    <n v="14"/>
    <m/>
    <n v="87491"/>
    <n v="25000"/>
    <n v="112491"/>
    <n v="1"/>
    <n v="87491"/>
    <n v="25000"/>
    <n v="112491"/>
    <n v="14"/>
    <n v="1.35E-2"/>
    <n v="105559.15932712589"/>
    <n v="32254.57443589922"/>
    <n v="137813.73376302511"/>
    <n v="1.7600000000000001E-2"/>
    <n v="82683.061069005242"/>
    <n v="23154.022364515142"/>
    <n v="105837.08343352038"/>
    <s v="A.4) Operated O-Pool Oil Wells; used LMR costs + $30,000. Use $25,000 for rec (10% for site pad)"/>
  </r>
  <r>
    <s v="1 - Yes"/>
    <s v="1- Yes"/>
    <n v="214080714032"/>
    <s v="Duplicate, Dominant"/>
    <n v="155751"/>
    <s v="103/14-07-021-08W4/02"/>
    <n v="155751"/>
    <n v="2"/>
    <s v="103"/>
    <s v="14"/>
    <s v="07"/>
    <s v="021"/>
    <s v="08W4"/>
    <s v="02"/>
    <s v="15-07-021-08W4"/>
    <s v="15-07-021-08W4"/>
    <s v="AB"/>
    <s v="JENNER"/>
    <s v="IMAGINEA JENNER 15-7-21-8"/>
    <x v="0"/>
    <s v="Cor4 Oil Corp"/>
    <s v="Working Interest"/>
    <n v="1"/>
    <s v="JENNER OIL"/>
    <s v="No"/>
    <m/>
    <s v="Susp OIL"/>
    <d v="2014-11-30T00:00:00"/>
    <m/>
    <n v="3135"/>
    <n v="4147"/>
    <n v="926"/>
    <s v="Susp OIL"/>
    <s v="Kglauc_ss"/>
    <s v="Cor4 Oil Corp"/>
    <n v="5000066"/>
    <m/>
    <m/>
    <d v="1993-01-18T00:00:00"/>
    <d v="1999-07-20T00:00:00"/>
    <d v="1999-07-26T00:00:00"/>
    <m/>
    <d v="1999-07-01T00:00:00"/>
    <d v="1999-07-31T00:00:00"/>
    <m/>
    <m/>
    <m/>
    <m/>
    <s v="WI"/>
    <n v="1"/>
    <n v="1"/>
    <n v="1"/>
    <x v="0"/>
    <s v="N"/>
    <n v="20.728767123287671"/>
    <n v="20.728767123287671"/>
    <n v="955.548"/>
    <n v="955.548"/>
    <s v="Susp OIL"/>
    <n v="12"/>
    <n v="12"/>
    <m/>
    <s v="Susp OIL"/>
    <x v="2"/>
    <s v="Suspended"/>
    <s v="Suspended"/>
    <x v="1"/>
    <x v="0"/>
    <s v="W 0155751 "/>
    <n v="45993"/>
    <n v="0"/>
    <n v="0"/>
    <n v="0"/>
    <n v="0"/>
    <n v="16500"/>
    <n v="0"/>
    <n v="62493"/>
    <m/>
    <m/>
    <m/>
    <m/>
    <n v="62493"/>
    <m/>
    <n v="0"/>
    <m/>
    <n v="75993"/>
    <n v="25000"/>
    <n v="100993"/>
    <x v="10"/>
    <m/>
    <n v="75993"/>
    <n v="25000"/>
    <x v="10"/>
    <s v=""/>
    <n v="22"/>
    <s v="5) O-Pool Wells; 2-3 a year later on"/>
    <n v="12"/>
    <m/>
    <n v="75993"/>
    <n v="25000"/>
    <n v="100993"/>
    <n v="1"/>
    <n v="75993"/>
    <n v="25000"/>
    <n v="100993"/>
    <n v="12"/>
    <n v="1.35E-2"/>
    <n v="89260.358334909964"/>
    <n v="31401.023952564618"/>
    <n v="120661.38228747458"/>
    <n v="1.7600000000000001E-2"/>
    <n v="72399.146486058569"/>
    <n v="23341.735258483786"/>
    <n v="95740.881744542363"/>
    <s v="A.4) Operated O-Pool Oil Wells; used LMR costs + $30,000. Use $25,000 for rec (10% for site pad)"/>
  </r>
  <r>
    <s v="1 - Yes"/>
    <s v="1- Yes"/>
    <n v="214080513022"/>
    <s v="Duplicate, Dominant"/>
    <n v="155780"/>
    <s v="102/13-05-021-08W4/02"/>
    <n v="155780"/>
    <n v="2"/>
    <s v="102"/>
    <s v="13"/>
    <s v="05"/>
    <s v="021"/>
    <s v="08W4"/>
    <s v="02"/>
    <s v="04-08-021-08W4"/>
    <s v="04-08-021-08W4"/>
    <s v="AB"/>
    <s v="JENNER"/>
    <s v="IMAGINEA JENNER 4-8-21-8"/>
    <x v="0"/>
    <s v="Cor4 Oil Corp"/>
    <s v="Working Interest"/>
    <n v="1"/>
    <s v="JENNER OIL"/>
    <s v="No"/>
    <m/>
    <s v="Pump OIL"/>
    <d v="2020-05-31T00:00:00"/>
    <m/>
    <n v="3073"/>
    <n v="4239"/>
    <n v="957"/>
    <s v="Pump OIL"/>
    <s v="Kglauc_ss"/>
    <s v="Cor4 Oil Corp"/>
    <n v="5000066"/>
    <m/>
    <m/>
    <d v="1993-01-19T00:00:00"/>
    <d v="1999-07-06T00:00:00"/>
    <d v="1999-07-13T00:00:00"/>
    <m/>
    <d v="1999-07-01T00:00:00"/>
    <d v="1999-07-26T00:00:00"/>
    <m/>
    <d v="1997-08-06T00:00:00"/>
    <s v="Cement And Plate"/>
    <m/>
    <s v="WI"/>
    <n v="1"/>
    <n v="1"/>
    <n v="1"/>
    <x v="0"/>
    <s v="N"/>
    <n v="20.767123287671232"/>
    <n v="20.767123287671232"/>
    <n v="936.65039999999999"/>
    <n v="936.65039999999999"/>
    <s v="Pump OIL"/>
    <n v="2"/>
    <n v="2"/>
    <m/>
    <s v="Pump OIL"/>
    <x v="2"/>
    <s v="Producing"/>
    <s v="Producing"/>
    <x v="0"/>
    <x v="0"/>
    <s v="W 0155780 "/>
    <n v="45993"/>
    <n v="0"/>
    <n v="0"/>
    <n v="0"/>
    <n v="0"/>
    <n v="16500"/>
    <n v="0"/>
    <n v="62493"/>
    <m/>
    <m/>
    <m/>
    <m/>
    <n v="62493"/>
    <m/>
    <n v="1174029.29"/>
    <m/>
    <n v="75993"/>
    <n v="25000"/>
    <n v="100993"/>
    <x v="10"/>
    <m/>
    <n v="75993"/>
    <n v="25000"/>
    <x v="10"/>
    <s v=""/>
    <n v="22"/>
    <s v="1) Active well = Use reserve-life"/>
    <s v="No"/>
    <m/>
    <n v="75993"/>
    <n v="25000"/>
    <n v="100993"/>
    <n v="1"/>
    <n v="75993"/>
    <n v="25000"/>
    <n v="100993"/>
    <n v="21"/>
    <n v="1.35E-2"/>
    <n v="100709.955307877"/>
    <n v="35428.893384215058"/>
    <n v="136138.84869209205"/>
    <n v="1.7600000000000001E-2"/>
    <n v="69815.738913108245"/>
    <n v="22508.835720860359"/>
    <n v="92324.574633968601"/>
    <s v="A.4) Operated O-Pool Oil Wells; used LMR costs + $30,000. Use $25,000 for rec (10% for site pad)"/>
  </r>
  <r>
    <s v="1 - Yes"/>
    <s v="1- Yes"/>
    <n v="214080811022"/>
    <s v="Duplicate, Dominant"/>
    <n v="155826"/>
    <s v="102/11-08-021-08W4/02"/>
    <n v="155826"/>
    <n v="2"/>
    <s v="102"/>
    <s v="11"/>
    <s v="08"/>
    <s v="021"/>
    <s v="08W4"/>
    <s v="02"/>
    <s v="12-08-021-08W4"/>
    <s v="12-08-021-08W4"/>
    <s v="AB"/>
    <m/>
    <s v="IMAGINEA JENNER 12-8-21-8"/>
    <x v="0"/>
    <s v="Cor4 Oil Corp"/>
    <s v="Working Interest"/>
    <n v="1"/>
    <s v="JENNER OIL"/>
    <s v="No"/>
    <m/>
    <s v="ABD OIL"/>
    <m/>
    <m/>
    <n v="3094"/>
    <n v="4400"/>
    <n v="1188"/>
    <m/>
    <m/>
    <m/>
    <m/>
    <m/>
    <m/>
    <d v="1993-01-21T00:00:00"/>
    <d v="1999-07-26T00:00:00"/>
    <d v="1999-08-01T00:00:00"/>
    <m/>
    <m/>
    <m/>
    <m/>
    <d v="2000-10-16T00:00:00"/>
    <s v="Other"/>
    <m/>
    <s v="WI"/>
    <n v="1"/>
    <n v="1"/>
    <n v="1"/>
    <x v="0"/>
    <s v="N"/>
    <n v="20.712328767123289"/>
    <n v="20.712328767123289"/>
    <n v="943.05119999999999"/>
    <n v="943.05119999999999"/>
    <s v="ABD OIL"/>
    <n v="17"/>
    <n v="17"/>
    <m/>
    <s v="ABD OIL"/>
    <x v="2"/>
    <s v="Abandoned"/>
    <s v="Abandoned"/>
    <x v="1"/>
    <x v="0"/>
    <s v="W 0155826 "/>
    <n v="0"/>
    <n v="0"/>
    <n v="0"/>
    <n v="0"/>
    <n v="0"/>
    <n v="16500"/>
    <n v="0"/>
    <n v="16500"/>
    <m/>
    <m/>
    <m/>
    <m/>
    <n v="16500"/>
    <m/>
    <n v="0"/>
    <m/>
    <n v="0"/>
    <n v="25000"/>
    <n v="25000"/>
    <x v="1"/>
    <m/>
    <n v="0"/>
    <n v="25000"/>
    <x v="1"/>
    <s v=""/>
    <n v="9"/>
    <s v="A) Reclamation only; spread evenly"/>
    <n v="11"/>
    <m/>
    <n v="0"/>
    <n v="25000"/>
    <n v="25000"/>
    <n v="1"/>
    <n v="0"/>
    <n v="25000"/>
    <n v="25000"/>
    <n v="11"/>
    <n v="1.35E-2"/>
    <n v="0"/>
    <n v="30982.756736620242"/>
    <n v="30982.756736620242"/>
    <n v="1.7600000000000001E-2"/>
    <n v="0"/>
    <n v="23436.161617200891"/>
    <n v="23436.161617200891"/>
    <s v="E.3) Fully abandoned, reclamation only. Oil or Other well. Use $25,000 for rec ($2,500 for pad site)."/>
  </r>
  <r>
    <s v="1 - Yes"/>
    <s v="1- Yes"/>
    <n v="244143010002"/>
    <s v="Duplicate, Dominant"/>
    <n v="156102"/>
    <s v="100/10-30-024-14W4/02"/>
    <n v="156102"/>
    <n v="2"/>
    <s v="100"/>
    <s v="10"/>
    <s v="30"/>
    <s v="024"/>
    <s v="14W4"/>
    <s v="02"/>
    <s v="10-30-024-14W4"/>
    <s v="10-30-024-14W4"/>
    <s v="AB"/>
    <s v="MATZIWIN"/>
    <s v="WEST VALLEY MATZ 10-30-24-14"/>
    <x v="9"/>
    <s v="Cor4 Oil Corp"/>
    <s v="Working Interest"/>
    <n v="1"/>
    <s v="CESSFORD"/>
    <s v="No"/>
    <m/>
    <s v="ABD OIL"/>
    <d v="2013-11-30T00:00:00"/>
    <m/>
    <n v="3665"/>
    <m/>
    <m/>
    <s v="ABD OIL"/>
    <s v="Mbanff"/>
    <m/>
    <m/>
    <m/>
    <m/>
    <d v="1993-02-01T00:00:00"/>
    <d v="2013-07-25T00:00:00"/>
    <d v="2013-07-26T00:00:00"/>
    <m/>
    <d v="2013-08-01T00:00:00"/>
    <d v="2013-08-10T00:00:00"/>
    <m/>
    <d v="2017-06-28T00:00:00"/>
    <s v="Plate"/>
    <m/>
    <s v="WI"/>
    <n v="1"/>
    <n v="1"/>
    <n v="1"/>
    <x v="0"/>
    <s v="N"/>
    <n v="6.7041095890410958"/>
    <n v="6.7041095890410958"/>
    <n v="1117.0920000000001"/>
    <n v="1117.0920000000001"/>
    <s v="ABD OIL"/>
    <n v="17"/>
    <n v="17"/>
    <m/>
    <s v="ABD OIL"/>
    <x v="2"/>
    <s v="Abandoned"/>
    <s v="Abandoned"/>
    <x v="1"/>
    <x v="0"/>
    <s v="W 0156102 "/>
    <n v="0"/>
    <n v="0"/>
    <n v="0"/>
    <n v="0"/>
    <n v="0"/>
    <n v="16500"/>
    <n v="0"/>
    <n v="16500"/>
    <m/>
    <m/>
    <m/>
    <m/>
    <n v="16500"/>
    <m/>
    <n v="0"/>
    <m/>
    <n v="0"/>
    <n v="25000"/>
    <n v="25000"/>
    <x v="1"/>
    <m/>
    <n v="0"/>
    <n v="25000"/>
    <x v="1"/>
    <s v=""/>
    <n v="10"/>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214080805022"/>
    <s v="Duplicate, Dominant"/>
    <n v="156245"/>
    <s v="102/05-08-021-08W4/02"/>
    <n v="156245"/>
    <n v="2"/>
    <s v="102"/>
    <s v="05"/>
    <s v="08"/>
    <s v="021"/>
    <s v="08W4"/>
    <s v="02"/>
    <s v="05-08-021-08W4"/>
    <s v="05-08-021-08W4"/>
    <s v="AB"/>
    <m/>
    <s v="IMAGINEA JENNER 5-8-21-8"/>
    <x v="0"/>
    <s v="Cor4 Oil Corp"/>
    <s v="Working Interest"/>
    <n v="1"/>
    <s v="JENNER GAS"/>
    <s v="Yes"/>
    <s v="9) Per Jeremy &amp; Colin's final review, license belongs in JENNER OIL"/>
    <s v="Drld &amp; ABD"/>
    <m/>
    <m/>
    <n v="3095"/>
    <m/>
    <m/>
    <m/>
    <m/>
    <m/>
    <m/>
    <m/>
    <m/>
    <d v="1993-02-04T00:00:00"/>
    <d v="1993-02-19T00:00:00"/>
    <d v="1993-02-22T00:00:00"/>
    <m/>
    <m/>
    <m/>
    <m/>
    <d v="2005-10-19T00:00:00"/>
    <s v="Cement And Plate"/>
    <m/>
    <s v="WI"/>
    <n v="1"/>
    <n v="1"/>
    <n v="1"/>
    <x v="0"/>
    <s v="N"/>
    <n v="27.145205479452056"/>
    <n v="27.145205479452056"/>
    <n v="943.35599999999999"/>
    <n v="943.35599999999999"/>
    <s v="Drld &amp; ABD"/>
    <n v="19"/>
    <n v="19"/>
    <m/>
    <s v="Drld &amp; ABD"/>
    <x v="0"/>
    <s v="Abandoned"/>
    <s v="Abandoned"/>
    <x v="1"/>
    <x v="0"/>
    <s v="W 0156245 "/>
    <n v="0"/>
    <n v="0"/>
    <n v="0"/>
    <n v="0"/>
    <n v="0"/>
    <n v="16500"/>
    <n v="0"/>
    <n v="16500"/>
    <m/>
    <m/>
    <m/>
    <m/>
    <n v="16500"/>
    <m/>
    <n v="0"/>
    <m/>
    <n v="0"/>
    <n v="25000"/>
    <n v="25000"/>
    <x v="1"/>
    <m/>
    <n v="0"/>
    <n v="25000"/>
    <x v="1"/>
    <s v=""/>
    <n v="8"/>
    <s v="A) Reclamation only; spread evenly"/>
    <n v="3"/>
    <m/>
    <n v="0"/>
    <n v="25000"/>
    <n v="25000"/>
    <n v="1"/>
    <n v="0"/>
    <n v="25000"/>
    <n v="25000"/>
    <n v="3"/>
    <n v="1.35E-2"/>
    <n v="0"/>
    <n v="27831.078283377847"/>
    <n v="27831.078283377847"/>
    <n v="1.7600000000000001E-2"/>
    <n v="0"/>
    <n v="24205.454766023759"/>
    <n v="24205.454766023759"/>
    <s v="E.3) Fully abandoned, reclamation only. Oil or Other well. Use $25,000 for rec ($2,500 for pad site)."/>
  </r>
  <r>
    <s v="1 - Yes"/>
    <s v="1- Yes"/>
    <n v="204083208022"/>
    <s v="Duplicate, Dominant"/>
    <n v="156453"/>
    <s v="102/08-32-020-08W4/02"/>
    <n v="156453"/>
    <n v="2"/>
    <s v="102"/>
    <s v="08"/>
    <s v="32"/>
    <s v="020"/>
    <s v="08W4"/>
    <s v="02"/>
    <s v="07-32-020-08W4"/>
    <s v="07-32-020-08W4"/>
    <s v="AB"/>
    <s v="JENNER"/>
    <s v="IMAGINEA JENNER 7-32-20-8"/>
    <x v="0"/>
    <s v="Cor4 Oil Corp"/>
    <s v="Working Interest"/>
    <n v="0.8"/>
    <s v="JENNER OIL"/>
    <s v="No"/>
    <m/>
    <s v="Pump OIL"/>
    <d v="2020-05-31T00:00:00"/>
    <m/>
    <n v="3084"/>
    <n v="3629"/>
    <n v="419"/>
    <s v="Pump OIL"/>
    <s v="Kglauc_ss"/>
    <s v="Cor4 Oil Corp"/>
    <n v="5000004"/>
    <m/>
    <m/>
    <d v="1993-02-11T00:00:00"/>
    <d v="1999-08-13T00:00:00"/>
    <d v="1999-08-16T00:00:00"/>
    <m/>
    <d v="1999-08-01T00:00:00"/>
    <d v="1999-08-21T00:00:00"/>
    <m/>
    <m/>
    <m/>
    <m/>
    <s v="WI"/>
    <n v="1"/>
    <n v="1"/>
    <n v="0.8"/>
    <x v="0"/>
    <s v="N"/>
    <n v="20.663013698630138"/>
    <n v="20.663013698630138"/>
    <n v="940.00319999999999"/>
    <n v="940.00319999999999"/>
    <s v="Pump OIL"/>
    <n v="2"/>
    <n v="2"/>
    <m/>
    <s v="Pump OIL"/>
    <x v="2"/>
    <s v="Producing"/>
    <s v="Producing"/>
    <x v="0"/>
    <x v="0"/>
    <s v="W 0156453 "/>
    <n v="45993"/>
    <n v="0"/>
    <n v="0"/>
    <n v="0"/>
    <n v="0"/>
    <n v="16500"/>
    <n v="0"/>
    <n v="62493"/>
    <m/>
    <m/>
    <m/>
    <m/>
    <n v="62493"/>
    <m/>
    <n v="185115.46"/>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04082915002"/>
    <s v="Duplicate, Dominant"/>
    <n v="156752"/>
    <s v="100/15-29-020-08W4/02"/>
    <n v="156752"/>
    <n v="2"/>
    <s v="100"/>
    <s v="15"/>
    <s v="29"/>
    <s v="020"/>
    <s v="08W4"/>
    <s v="02"/>
    <s v="15-29-020-08W4"/>
    <s v="15-29-020-08W4"/>
    <s v="AB"/>
    <s v="JENNER"/>
    <s v="IMAGINEA JENNER 15-29-20-8"/>
    <x v="0"/>
    <s v="Cor4 Oil Corp"/>
    <s v="Working Interest"/>
    <n v="0.8"/>
    <s v="JENNER OIL"/>
    <s v="No"/>
    <m/>
    <s v="Pump OIL"/>
    <d v="2018-12-31T00:00:00"/>
    <m/>
    <n v="3081"/>
    <n v="3871"/>
    <n v="652"/>
    <s v="Pump OIL"/>
    <s v="Kglauc_ss"/>
    <s v="Cor4 Oil Corp"/>
    <n v="5000004"/>
    <m/>
    <m/>
    <d v="1993-02-24T00:00:00"/>
    <d v="1999-08-17T00:00:00"/>
    <d v="1999-08-20T00:00:00"/>
    <m/>
    <d v="1999-08-01T00:00:00"/>
    <d v="1999-08-25T00:00:00"/>
    <m/>
    <m/>
    <m/>
    <m/>
    <s v="WI"/>
    <n v="1"/>
    <n v="1"/>
    <n v="0.8"/>
    <x v="0"/>
    <s v="N"/>
    <n v="20.652054794520549"/>
    <n v="20.652054794520549"/>
    <n v="939.08879999999999"/>
    <n v="939.08879999999999"/>
    <s v="Pump OIL"/>
    <n v="2"/>
    <n v="2"/>
    <m/>
    <s v="Pump OIL"/>
    <x v="2"/>
    <s v="Producing"/>
    <s v="Producing"/>
    <x v="0"/>
    <x v="0"/>
    <s v="W 0156752 "/>
    <n v="45993"/>
    <n v="0"/>
    <n v="0"/>
    <n v="0"/>
    <n v="0"/>
    <n v="0"/>
    <n v="0"/>
    <n v="45993"/>
    <m/>
    <m/>
    <m/>
    <m/>
    <n v="45993"/>
    <m/>
    <n v="22065.34"/>
    <m/>
    <n v="40000"/>
    <n v="0"/>
    <n v="40000"/>
    <x v="0"/>
    <m/>
    <n v="40000"/>
    <n v="0"/>
    <x v="0"/>
    <s v="Well has a satellite w $33K reclamation. Reduce well rec to $nil."/>
    <n v="22"/>
    <s v="1) Active well = Use reserve-life"/>
    <s v="No"/>
    <m/>
    <n v="40000"/>
    <n v="0"/>
    <n v="40000"/>
    <n v="0.8"/>
    <n v="32000"/>
    <n v="0"/>
    <n v="32000"/>
    <n v="21"/>
    <n v="1.35E-2"/>
    <n v="42408.097717580094"/>
    <n v="0"/>
    <n v="42408.097717580094"/>
    <n v="1.7600000000000001E-2"/>
    <n v="29398.808379975311"/>
    <n v="0"/>
    <n v="29398.808379975311"/>
    <s v="C.2) Active Oil/Other well in JENNER. Use $40,000 for abandonment and $25,000 for rec ($2,500 for pad site)."/>
  </r>
  <r>
    <s v="1 - Yes"/>
    <s v="1- Yes"/>
    <n v="204083214022"/>
    <s v="Duplicate, Dominant"/>
    <n v="158929"/>
    <s v="102/14-32-020-08W4/02"/>
    <n v="158929"/>
    <n v="2"/>
    <s v="102"/>
    <s v="14"/>
    <s v="32"/>
    <s v="020"/>
    <s v="08W4"/>
    <s v="02"/>
    <s v="14-32-020-08W4"/>
    <s v="14-32-020-08W4"/>
    <s v="AB"/>
    <s v="JENNER"/>
    <s v="IMAGINEA JENNER 14-32-20-8"/>
    <x v="7"/>
    <s v="Cor4 Oil Corp"/>
    <s v="Working Interest"/>
    <n v="0.8"/>
    <s v="JENNER SHLW GAS"/>
    <s v="No"/>
    <m/>
    <s v="Susp GAS"/>
    <d v="2008-04-30T00:00:00"/>
    <m/>
    <n v="3054"/>
    <m/>
    <m/>
    <s v="Susp GAS"/>
    <s v="Kmilk_rv;Kmed_hat;K2nd_ws"/>
    <s v="Cor4 Oil Corp"/>
    <n v="5000034"/>
    <m/>
    <m/>
    <d v="1993-06-08T00:00:00"/>
    <d v="1993-06-26T00:00:00"/>
    <d v="1993-06-28T00:00:00"/>
    <m/>
    <d v="1999-10-20T00:00:00"/>
    <d v="1999-10-20T00:00:00"/>
    <m/>
    <m/>
    <m/>
    <m/>
    <s v="WI"/>
    <n v="1"/>
    <n v="1"/>
    <n v="0.8"/>
    <x v="0"/>
    <s v="N"/>
    <n v="26.797260273972604"/>
    <n v="26.797260273972604"/>
    <n v="930.8592000000001"/>
    <n v="930.8592000000001"/>
    <s v="Susp GAS"/>
    <n v="11"/>
    <n v="11"/>
    <m/>
    <s v="Susp GAS"/>
    <x v="1"/>
    <s v="Suspended"/>
    <s v="Suspended"/>
    <x v="1"/>
    <x v="0"/>
    <s v="W 0158929 "/>
    <n v="17975"/>
    <n v="0"/>
    <n v="0"/>
    <n v="0"/>
    <n v="0"/>
    <n v="16500"/>
    <n v="0"/>
    <n v="34475"/>
    <m/>
    <m/>
    <m/>
    <m/>
    <n v="34475"/>
    <m/>
    <n v="0"/>
    <m/>
    <n v="14000"/>
    <n v="10900"/>
    <n v="24900"/>
    <x v="2"/>
    <m/>
    <n v="14000"/>
    <n v="10900"/>
    <x v="2"/>
    <s v=""/>
    <n v="7"/>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82814002"/>
    <s v="Duplicate, Dominant"/>
    <n v="158958"/>
    <s v="100/14-28-020-08W4/02"/>
    <n v="158958"/>
    <n v="2"/>
    <s v="100"/>
    <s v="14"/>
    <s v="28"/>
    <s v="020"/>
    <s v="08W4"/>
    <s v="02"/>
    <s v="14-28-020-08W4"/>
    <s v="14-28-020-08W4"/>
    <s v="AB"/>
    <s v="JENNER"/>
    <s v="IMAGINEA JENNER 14-28-20-8"/>
    <x v="1"/>
    <s v="Cor4 Oil Corp"/>
    <s v="Working Interest"/>
    <n v="0.9"/>
    <s v="JENNER GAS"/>
    <s v="No"/>
    <m/>
    <s v="ABD Zn GAS"/>
    <d v="2005-05-31T00:00:00"/>
    <m/>
    <n v="3287"/>
    <m/>
    <m/>
    <s v="ABD Zn GAS"/>
    <s v="Kbi_ss"/>
    <m/>
    <m/>
    <m/>
    <m/>
    <d v="1993-06-09T00:00:00"/>
    <d v="1993-06-29T00:00:00"/>
    <d v="1993-07-02T00:00:00"/>
    <d v="1994-03-10T00:00:00"/>
    <d v="1997-06-01T00:00:00"/>
    <d v="1997-06-11T00:00:00"/>
    <m/>
    <m/>
    <m/>
    <m/>
    <s v="WI"/>
    <n v="1"/>
    <n v="1"/>
    <n v="0.9"/>
    <x v="0"/>
    <s v="N"/>
    <n v="26.789041095890411"/>
    <n v="26.789041095890411"/>
    <n v="1001.8776"/>
    <n v="1001.8776"/>
    <s v="ABD Zn GAS"/>
    <n v="18"/>
    <n v="18"/>
    <m/>
    <s v="ABD Zn GAS"/>
    <x v="1"/>
    <s v="Abandoned"/>
    <s v="Partial Abandoned"/>
    <x v="1"/>
    <x v="0"/>
    <s v="W 0158958 "/>
    <n v="12800"/>
    <n v="0"/>
    <n v="0"/>
    <n v="0"/>
    <n v="0"/>
    <n v="16500"/>
    <n v="0"/>
    <n v="29300"/>
    <m/>
    <m/>
    <m/>
    <m/>
    <n v="29300"/>
    <m/>
    <n v="0"/>
    <m/>
    <n v="2500"/>
    <n v="10900"/>
    <n v="13400"/>
    <x v="7"/>
    <m/>
    <n v="2500"/>
    <n v="10900"/>
    <x v="7"/>
    <s v=""/>
    <n v="1"/>
    <s v="3) DUCs / Cut &amp; Cap Ready / Known Work To Do. Prioritize as earlier"/>
    <n v="9"/>
    <m/>
    <n v="2500"/>
    <n v="10900"/>
    <n v="13400"/>
    <n v="0.9"/>
    <n v="2250"/>
    <n v="9810"/>
    <n v="12060"/>
    <n v="9"/>
    <n v="1.35E-2"/>
    <n v="2538.6118056183104"/>
    <n v="11835.907156154404"/>
    <n v="14374.518961772716"/>
    <n v="1.7600000000000001E-2"/>
    <n v="2169.7135971726188"/>
    <n v="9270.9059113159237"/>
    <n v="11440.619508488542"/>
    <s v="A.2) Cut &amp; Cap ready wells, D13 suspended. Has plug &amp; cement. Still require well review. Do not have known SCVL. Use $2,500 abandonment estimate for now. Use $10,900 for shallow gas rec, and $25,000 for oil/other rec. (10% for site pad)"/>
  </r>
  <r>
    <s v="1 - Yes"/>
    <s v="1- Yes"/>
    <n v="204091614000"/>
    <s v="Duplicate, Dominant"/>
    <n v="159676"/>
    <s v="100/14-16-020-09W4/00"/>
    <n v="159676"/>
    <n v="2"/>
    <s v="100"/>
    <s v="14"/>
    <s v="16"/>
    <s v="020"/>
    <s v="09W4"/>
    <s v="00"/>
    <s v="14-16-020-09W4"/>
    <s v="14-16-020-09W4"/>
    <s v="AB"/>
    <s v="JENNER"/>
    <s v="IMAGINEA JENNER 14-16-20-9"/>
    <x v="7"/>
    <s v="Cor4 Oil Corp"/>
    <s v="Working Interest"/>
    <n v="1"/>
    <s v="JENNER SHLW GAS"/>
    <s v="No"/>
    <m/>
    <s v="Susp GAS"/>
    <d v="2009-08-31T00:00:00"/>
    <m/>
    <n v="1772"/>
    <m/>
    <m/>
    <s v="Susp GAS"/>
    <s v="Kmilk_rv;Kmed_hat"/>
    <s v="Cor4 Oil Corp"/>
    <n v="5000034"/>
    <m/>
    <m/>
    <d v="1993-07-12T00:00:00"/>
    <d v="1993-08-13T00:00:00"/>
    <d v="1993-08-14T00:00:00"/>
    <m/>
    <d v="1994-02-01T00:00:00"/>
    <d v="1994-02-01T00:00:00"/>
    <m/>
    <m/>
    <m/>
    <m/>
    <s v="WI"/>
    <n v="1"/>
    <n v="1"/>
    <n v="1"/>
    <x v="0"/>
    <s v="N"/>
    <n v="26.665753424657535"/>
    <n v="26.665753424657535"/>
    <n v="540.10559999999998"/>
    <n v="540.10559999999998"/>
    <s v="Susp GAS"/>
    <n v="11"/>
    <n v="11"/>
    <m/>
    <s v="Susp GAS"/>
    <x v="1"/>
    <s v="Suspended"/>
    <s v="Suspended"/>
    <x v="1"/>
    <x v="0"/>
    <s v="W 0159676 "/>
    <n v="17975"/>
    <n v="0"/>
    <n v="0"/>
    <n v="4494"/>
    <n v="0"/>
    <n v="16500"/>
    <n v="0"/>
    <n v="38969"/>
    <m/>
    <m/>
    <m/>
    <m/>
    <n v="38969"/>
    <m/>
    <n v="0"/>
    <m/>
    <n v="14000"/>
    <n v="10900"/>
    <n v="24900"/>
    <x v="2"/>
    <m/>
    <n v="14000"/>
    <n v="10900"/>
    <x v="2"/>
    <s v=""/>
    <n v="9"/>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2008000"/>
    <s v="Duplicate, Dominant"/>
    <n v="159982"/>
    <s v="100/08-20-020-09W4/00"/>
    <n v="159982"/>
    <n v="2"/>
    <s v="100"/>
    <s v="08"/>
    <s v="20"/>
    <s v="020"/>
    <s v="09W4"/>
    <s v="00"/>
    <s v="08-20-020-09W4"/>
    <s v="08-20-020-09W4"/>
    <s v="AB"/>
    <s v="JENNER"/>
    <s v="IMAGINEA JENNER 8-20-20-9"/>
    <x v="7"/>
    <s v="Cor4 Oil Corp"/>
    <s v="Working Interest"/>
    <n v="0.8"/>
    <s v="JENNER SHLW GAS"/>
    <s v="No"/>
    <m/>
    <s v="Flow GAS"/>
    <d v="2020-05-31T00:00:00"/>
    <m/>
    <n v="1804"/>
    <m/>
    <m/>
    <s v="Flow GAS"/>
    <s v="Kbsbrv_ss;Kmilk_rv;Kmed_hat"/>
    <s v="Cor4 Oil Corp"/>
    <n v="5000034"/>
    <m/>
    <m/>
    <d v="1993-07-26T00:00:00"/>
    <d v="1993-09-17T00:00:00"/>
    <d v="1993-09-18T00:00:00"/>
    <m/>
    <d v="1994-02-01T00:00:00"/>
    <d v="1994-02-01T00:00:00"/>
    <m/>
    <m/>
    <m/>
    <m/>
    <s v="WI"/>
    <n v="1"/>
    <n v="1"/>
    <n v="0.8"/>
    <x v="0"/>
    <s v="N"/>
    <n v="26.56986301369863"/>
    <n v="26.56986301369863"/>
    <n v="549.85919999999999"/>
    <n v="549.85919999999999"/>
    <s v="Flow GAS"/>
    <n v="4"/>
    <n v="4"/>
    <m/>
    <s v="Flow GAS"/>
    <x v="1"/>
    <s v="Producing"/>
    <s v="Producing"/>
    <x v="0"/>
    <x v="0"/>
    <s v="W 0159982 "/>
    <n v="17975"/>
    <n v="0"/>
    <n v="0"/>
    <n v="0"/>
    <n v="0"/>
    <n v="16500"/>
    <n v="0"/>
    <n v="34475"/>
    <m/>
    <m/>
    <m/>
    <m/>
    <n v="34475"/>
    <m/>
    <n v="11175.69"/>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0508002"/>
    <s v="Duplicate, Dominant"/>
    <n v="159997"/>
    <s v="100/08-05-020-09W4/02"/>
    <n v="159997"/>
    <n v="2"/>
    <s v="100"/>
    <s v="08"/>
    <s v="05"/>
    <s v="020"/>
    <s v="09W4"/>
    <s v="02"/>
    <s v="08-05-020-09W4"/>
    <s v="08-05-020-09W4"/>
    <s v="AB"/>
    <s v="JENNER"/>
    <s v="IMAGINEA JENNER 8-5-20-9"/>
    <x v="7"/>
    <s v="Cor4 Oil Corp"/>
    <s v="Working Interest"/>
    <n v="0.8"/>
    <s v="JENNER GAS"/>
    <s v="Yes"/>
    <s v="9) Per Jeremy &amp; Colin's final review, license belongs in JENNER SHLW GAS"/>
    <s v="ABD GAS"/>
    <d v="2001-11-30T00:00:00"/>
    <m/>
    <n v="1808"/>
    <m/>
    <m/>
    <s v="ABD GAS"/>
    <s v="Kbsbrv_ss"/>
    <m/>
    <m/>
    <m/>
    <m/>
    <d v="1993-07-26T00:00:00"/>
    <d v="1993-08-17T00:00:00"/>
    <d v="1993-08-17T00:00:00"/>
    <m/>
    <d v="1998-07-01T00:00:00"/>
    <d v="1998-07-21T00:00:00"/>
    <m/>
    <d v="2004-09-17T00:00:00"/>
    <s v="Plate"/>
    <m/>
    <s v="WI"/>
    <n v="1"/>
    <n v="1"/>
    <n v="0.8"/>
    <x v="0"/>
    <s v="N"/>
    <n v="26.654794520547945"/>
    <n v="26.654794520547945"/>
    <n v="551.07839999999999"/>
    <n v="551.07839999999999"/>
    <s v="ABD GAS"/>
    <n v="14"/>
    <n v="14"/>
    <m/>
    <s v="ABD GAS"/>
    <x v="1"/>
    <s v="Abandoned"/>
    <s v="Abandoned"/>
    <x v="1"/>
    <x v="0"/>
    <s v="W 0159997 "/>
    <n v="0"/>
    <n v="0"/>
    <n v="0"/>
    <n v="0"/>
    <n v="0"/>
    <n v="16500"/>
    <n v="0"/>
    <n v="16500"/>
    <m/>
    <m/>
    <m/>
    <m/>
    <n v="16500"/>
    <m/>
    <n v="0"/>
    <m/>
    <n v="0"/>
    <n v="10900"/>
    <n v="10900"/>
    <x v="5"/>
    <m/>
    <n v="0"/>
    <n v="10900"/>
    <x v="5"/>
    <s v=""/>
    <n v="22"/>
    <s v="A) Reclamation only; spread evenly"/>
    <n v="12"/>
    <m/>
    <n v="0"/>
    <n v="10900"/>
    <n v="10900"/>
    <n v="0.8"/>
    <n v="0"/>
    <n v="8720"/>
    <n v="8720"/>
    <n v="12"/>
    <n v="1.35E-2"/>
    <n v="0"/>
    <n v="10952.677154654539"/>
    <n v="10952.677154654539"/>
    <n v="1.7600000000000001E-2"/>
    <n v="0"/>
    <n v="8141.597258159145"/>
    <n v="8141.597258159145"/>
    <s v="E.1) Fully abandoned, reclamation only. Shallow Gas. Use $10,900 for rec ($1,090 for pad site)."/>
  </r>
  <r>
    <s v="1 - Yes"/>
    <s v="1- Yes"/>
    <n v="194120108020"/>
    <s v="Duplicate, Dominant"/>
    <n v="167095"/>
    <s v="102/08-01-019-12W4/00"/>
    <n v="167095"/>
    <n v="2"/>
    <s v="102"/>
    <s v="08"/>
    <s v="01"/>
    <s v="019"/>
    <s v="12W4"/>
    <s v="00"/>
    <s v="08-01-019-12W4"/>
    <s v="08-01-019-12W4"/>
    <s v="AB"/>
    <s v="PRINCESS"/>
    <s v="Imaginea PRIN 8-1-19-12"/>
    <x v="6"/>
    <s v="Cor4 Oil Corp"/>
    <s v="Working Interest"/>
    <n v="1"/>
    <s v="WEST TIDE LAKE"/>
    <s v="No"/>
    <m/>
    <s v="Susp GAS"/>
    <d v="2005-10-31T00:00:00"/>
    <m/>
    <n v="3392"/>
    <m/>
    <m/>
    <s v="Susp GAS"/>
    <s v="Mpekisko"/>
    <s v="Cor4 Oil Corp"/>
    <n v="75027"/>
    <m/>
    <m/>
    <d v="1994-05-12T00:00:00"/>
    <d v="1994-06-09T00:00:00"/>
    <d v="1994-06-14T00:00:00"/>
    <d v="1995-06-14T00:00:00"/>
    <d v="1994-10-01T00:00:00"/>
    <d v="1998-02-02T00:00:00"/>
    <m/>
    <m/>
    <m/>
    <m/>
    <s v="WI"/>
    <n v="1"/>
    <n v="1"/>
    <n v="1"/>
    <x v="0"/>
    <s v="N"/>
    <n v="25.843835616438355"/>
    <n v="25.843835616438355"/>
    <n v="1033.8816000000002"/>
    <n v="1033.8816000000002"/>
    <s v="Susp GAS"/>
    <n v="11"/>
    <n v="11"/>
    <m/>
    <s v="Susp GAS"/>
    <x v="1"/>
    <s v="Suspended"/>
    <s v="Suspended"/>
    <x v="1"/>
    <x v="1"/>
    <s v="W 0167095 "/>
    <n v="45993"/>
    <n v="0"/>
    <n v="0"/>
    <n v="11498"/>
    <n v="0"/>
    <n v="0"/>
    <n v="0"/>
    <n v="57491"/>
    <m/>
    <m/>
    <m/>
    <m/>
    <n v="57491"/>
    <m/>
    <n v="0"/>
    <m/>
    <n v="57491"/>
    <n v="16500"/>
    <n v="73991"/>
    <x v="3"/>
    <m/>
    <n v="57491"/>
    <n v="16500"/>
    <x v="3"/>
    <s v=""/>
    <n v="9"/>
    <s v="7) Prioritize inactive shallow gas over inactive oil"/>
    <n v="8"/>
    <m/>
    <n v="57491"/>
    <n v="16500"/>
    <n v="73991"/>
    <n v="1"/>
    <n v="57491"/>
    <n v="16500"/>
    <n v="73991"/>
    <n v="8"/>
    <n v="1.35E-2"/>
    <n v="64001.460863587032"/>
    <n v="19642.317810128774"/>
    <n v="83643.778673715802"/>
    <n v="1.7600000000000001E-2"/>
    <n v="55663.831998138878"/>
    <n v="15656.347626447536"/>
    <n v="71320.17962458641"/>
    <s v="B.2) Operated; Not &quot;true&quot; shallow gas. Used LMR costs (with submitted reductions)"/>
  </r>
  <r>
    <s v="1 - Yes"/>
    <s v="1- Yes"/>
    <n v="194101216022"/>
    <s v="Duplicate, Dominant"/>
    <n v="168549"/>
    <s v="102/16-12-019-10W4/02"/>
    <n v="168549"/>
    <n v="2"/>
    <s v="102"/>
    <s v="16"/>
    <s v="12"/>
    <s v="019"/>
    <s v="10W4"/>
    <s v="02"/>
    <s v="16-12-019-10W4"/>
    <s v="16-12-019-10W4"/>
    <s v="AB"/>
    <s v="PRINCESS"/>
    <s v="IMAGINEA PRIN 16-12-19-10"/>
    <x v="5"/>
    <s v="Cor4 Oil Corp"/>
    <s v="Working Interest"/>
    <n v="1"/>
    <s v="PRINCESS - PG"/>
    <s v="No"/>
    <m/>
    <s v="Flow GAS"/>
    <d v="2019-05-31T00:00:00"/>
    <m/>
    <n v="2280"/>
    <m/>
    <m/>
    <s v="Flow GAS"/>
    <s v="Kbelly_rv"/>
    <s v="Cor4 Oil Corp"/>
    <n v="149379"/>
    <m/>
    <m/>
    <d v="1994-07-13T00:00:00"/>
    <d v="1994-07-25T00:00:00"/>
    <d v="1994-07-26T00:00:00"/>
    <m/>
    <d v="2009-02-01T00:00:00"/>
    <d v="2009-02-20T00:00:00"/>
    <m/>
    <m/>
    <m/>
    <m/>
    <s v="WI"/>
    <n v="1"/>
    <n v="1"/>
    <n v="1"/>
    <x v="0"/>
    <s v="N"/>
    <n v="25.717808219178082"/>
    <n v="25.717808219178082"/>
    <n v="694.94400000000007"/>
    <n v="694.94400000000007"/>
    <s v="Flow GAS"/>
    <n v="4"/>
    <n v="4"/>
    <m/>
    <s v="Flow GAS"/>
    <x v="1"/>
    <s v="Producing"/>
    <s v="Producing"/>
    <x v="0"/>
    <x v="0"/>
    <s v="W 0168549 "/>
    <n v="17975"/>
    <n v="0"/>
    <n v="0"/>
    <n v="0"/>
    <n v="0"/>
    <n v="0"/>
    <n v="1650"/>
    <n v="19625"/>
    <m/>
    <m/>
    <m/>
    <m/>
    <n v="19625"/>
    <m/>
    <n v="0"/>
    <m/>
    <n v="14000"/>
    <n v="1090"/>
    <n v="15090"/>
    <x v="2"/>
    <m/>
    <n v="14000"/>
    <n v="1090"/>
    <x v="2"/>
    <s v=""/>
    <n v="22"/>
    <s v="1) Active well = Use reserve-life"/>
    <s v="No"/>
    <m/>
    <n v="14000"/>
    <n v="1090"/>
    <n v="15090"/>
    <n v="1"/>
    <n v="14000"/>
    <n v="1090"/>
    <n v="15090"/>
    <n v="21"/>
    <n v="1.35E-2"/>
    <n v="18553.542751441291"/>
    <n v="1544.6997515517767"/>
    <n v="20098.242502993067"/>
    <n v="1.7600000000000001E-2"/>
    <n v="12861.9786662392"/>
    <n v="981.38523742951179"/>
    <n v="13843.363903668711"/>
    <s v="B.1) True shallow gas (Dino unit, JSGS, Med Hat Unit, Patricia Unit, Princess-PG, Cessford-CNRL). Use $14,000 for abandonment, and $10,900 for rec ($1,090 for pad site)."/>
  </r>
  <r>
    <s v="1 - Yes"/>
    <s v="1- Yes"/>
    <n v="234113114002"/>
    <s v="Duplicate, Dominant"/>
    <n v="170199"/>
    <s v="100/14-31-023-11W4/02"/>
    <n v="170199"/>
    <n v="2"/>
    <s v="100"/>
    <s v="14"/>
    <s v="31"/>
    <s v="023"/>
    <s v="11W4"/>
    <s v="02"/>
    <s v="14-31-023-11W4"/>
    <s v="14-31-023-11W4"/>
    <s v="AB"/>
    <s v="CESSFORD"/>
    <s v="RAMARRO CESSFORD 14-31-23-11"/>
    <x v="9"/>
    <s v="Cdn Nat Rsrcs Ltd"/>
    <s v="Working Interest"/>
    <n v="0.6"/>
    <s v="CESSFORD"/>
    <s v="No"/>
    <m/>
    <s v="Flow GAS"/>
    <d v="2020-05-31T00:00:00"/>
    <m/>
    <n v="1804"/>
    <m/>
    <m/>
    <s v="Flow GAS"/>
    <s v="Kmilk_rv"/>
    <s v="Cdn Nat Rsrcs Ltd"/>
    <n v="2060113"/>
    <m/>
    <m/>
    <d v="1994-09-07T00:00:00"/>
    <d v="1994-09-10T00:00:00"/>
    <d v="1994-09-11T00:00:00"/>
    <m/>
    <d v="1995-01-01T00:00:00"/>
    <d v="1995-01-01T00:00:00"/>
    <m/>
    <m/>
    <m/>
    <m/>
    <s v="WI"/>
    <n v="1"/>
    <n v="1"/>
    <n v="0.6"/>
    <x v="1"/>
    <s v="N"/>
    <n v="25.589041095890412"/>
    <n v="25.589041095890412"/>
    <n v="549.85919999999999"/>
    <n v="549.85919999999999"/>
    <s v="Flow GAS"/>
    <n v="4"/>
    <n v="4"/>
    <m/>
    <s v="Flow GAS"/>
    <x v="1"/>
    <s v="Producing"/>
    <s v="Producing"/>
    <x v="0"/>
    <x v="0"/>
    <s v="W 0170199 "/>
    <n v="0"/>
    <n v="0"/>
    <n v="0"/>
    <n v="0"/>
    <n v="0"/>
    <n v="0"/>
    <n v="0"/>
    <n v="0"/>
    <m/>
    <m/>
    <m/>
    <m/>
    <n v="0"/>
    <m/>
    <n v="0"/>
    <m/>
    <n v="14000"/>
    <n v="10900"/>
    <n v="24900"/>
    <x v="2"/>
    <m/>
    <n v="14000"/>
    <n v="10900"/>
    <x v="2"/>
    <s v=""/>
    <n v="22"/>
    <s v="1) Active well = Use reserve-life"/>
    <s v="No"/>
    <m/>
    <n v="14000"/>
    <n v="10900"/>
    <n v="24900"/>
    <n v="0.6"/>
    <n v="8400"/>
    <n v="6540"/>
    <n v="14940"/>
    <n v="21"/>
    <n v="1.35E-2"/>
    <n v="11132.125650864775"/>
    <n v="9268.1985093106596"/>
    <n v="20400.324160175434"/>
    <n v="1.7600000000000001E-2"/>
    <n v="7717.1871997435192"/>
    <n v="5888.3114245770703"/>
    <n v="13605.498624320589"/>
    <s v="B.1) True shallow gas (Dino unit, JSGS, Med Hat Unit, Patricia Unit, Princess-PG, Cessford-CNRL). Use $14,000 for abandonment, and $10,900 for rec ($1,090 for pad site)."/>
  </r>
  <r>
    <s v="1 - Yes"/>
    <s v="1- Yes"/>
    <n v="214083604000"/>
    <s v="Duplicate, Dominant"/>
    <n v="172329"/>
    <s v="100/04-36-021-08W4/00"/>
    <n v="172329"/>
    <n v="2"/>
    <s v="100"/>
    <s v="04"/>
    <s v="36"/>
    <s v="021"/>
    <s v="08W4"/>
    <s v="00"/>
    <s v="04-36-021-08W4"/>
    <s v="04-36-021-08W4"/>
    <s v="AB"/>
    <m/>
    <s v="IMAGINEA ATL-BUFF 4-36-21-8"/>
    <x v="0"/>
    <s v="Cor4 Oil Corp"/>
    <s v="Working Interest"/>
    <n v="1"/>
    <s v="JENNER OIL"/>
    <s v="No"/>
    <m/>
    <s v="ABD"/>
    <m/>
    <m/>
    <n v="3406"/>
    <m/>
    <m/>
    <m/>
    <m/>
    <m/>
    <m/>
    <m/>
    <m/>
    <d v="1994-11-09T00:00:00"/>
    <d v="1994-11-25T00:00:00"/>
    <d v="1994-11-29T00:00:00"/>
    <d v="1995-12-13T00:00:00"/>
    <m/>
    <m/>
    <m/>
    <m/>
    <m/>
    <m/>
    <s v="WI"/>
    <n v="1"/>
    <n v="1"/>
    <n v="1"/>
    <x v="0"/>
    <s v="N"/>
    <n v="25.38082191780822"/>
    <n v="25.38082191780822"/>
    <n v="1038.1488000000002"/>
    <n v="1038.1488000000002"/>
    <s v="ABD"/>
    <n v="10"/>
    <n v="10"/>
    <m/>
    <s v="ABD"/>
    <x v="0"/>
    <s v="Abandoned"/>
    <s v="Partial Abandoned"/>
    <x v="1"/>
    <x v="0"/>
    <s v="W 0172329 "/>
    <n v="45993"/>
    <n v="0"/>
    <n v="0"/>
    <n v="0"/>
    <n v="0"/>
    <n v="16500"/>
    <n v="0"/>
    <n v="62493"/>
    <m/>
    <m/>
    <m/>
    <m/>
    <n v="62493"/>
    <m/>
    <n v="107372.79"/>
    <m/>
    <n v="45993"/>
    <n v="25000"/>
    <n v="70993"/>
    <x v="6"/>
    <m/>
    <n v="45993"/>
    <n v="25000"/>
    <x v="6"/>
    <s v=""/>
    <n v="10"/>
    <s v="8) Leave Jenner Oil Wells until later"/>
    <n v="12"/>
    <m/>
    <n v="45993"/>
    <n v="25000"/>
    <n v="70993"/>
    <n v="1"/>
    <n v="45993"/>
    <n v="25000"/>
    <n v="70993"/>
    <n v="12"/>
    <n v="1.35E-2"/>
    <n v="54022.760792408699"/>
    <n v="31401.023952564618"/>
    <n v="85423.784744973324"/>
    <n v="1.7600000000000001E-2"/>
    <n v="43817.903548133276"/>
    <n v="23341.735258483786"/>
    <n v="67159.638806617062"/>
    <s v="D.1) Inactive Jenner Oil/Other wells. Used LMR costs (with submitted reductions) and $25,500 for rec ($2,500 for pad site)"/>
  </r>
  <r>
    <s v="1 - Yes"/>
    <s v="1- Yes"/>
    <n v="204083210022"/>
    <s v="Duplicate, Dominant"/>
    <n v="172642"/>
    <s v="102/10-32-020-08W4/02"/>
    <n v="172642"/>
    <n v="2"/>
    <s v="102"/>
    <s v="10"/>
    <s v="32"/>
    <s v="020"/>
    <s v="08W4"/>
    <s v="02"/>
    <s v="08-32-020-08W4"/>
    <s v="08-32-020-08W4"/>
    <s v="AB"/>
    <s v="JENNER"/>
    <s v="IMAGINEA JENNER 7-32-20-8"/>
    <x v="0"/>
    <s v="Cor4 Oil Corp"/>
    <s v="Working Interest"/>
    <n v="0.8"/>
    <s v="JENNER OIL"/>
    <s v="No"/>
    <m/>
    <s v="Pump OIL"/>
    <d v="2020-05-31T00:00:00"/>
    <m/>
    <n v="3067"/>
    <n v="4331"/>
    <n v="1120"/>
    <s v="Pump OIL"/>
    <s v="Kglauc_ss"/>
    <s v="Cor4 Oil Corp"/>
    <n v="5000004"/>
    <m/>
    <m/>
    <d v="1994-11-17T00:00:00"/>
    <d v="1994-12-01T00:00:00"/>
    <d v="1994-12-13T00:00:00"/>
    <m/>
    <d v="1994-12-01T00:00:00"/>
    <d v="1994-12-20T00:00:00"/>
    <m/>
    <m/>
    <m/>
    <m/>
    <s v="WI"/>
    <n v="1"/>
    <n v="1"/>
    <n v="0.8"/>
    <x v="0"/>
    <s v="N"/>
    <n v="25.364383561643837"/>
    <n v="25.364383561643837"/>
    <n v="934.8216000000001"/>
    <n v="934.8216000000001"/>
    <s v="Pump OIL"/>
    <n v="2"/>
    <n v="2"/>
    <m/>
    <s v="Pump OIL"/>
    <x v="2"/>
    <s v="Producing"/>
    <s v="Producing"/>
    <x v="0"/>
    <x v="0"/>
    <s v="W 0172642 "/>
    <n v="45993"/>
    <n v="0"/>
    <n v="0"/>
    <n v="0"/>
    <n v="0"/>
    <n v="16500"/>
    <n v="0"/>
    <n v="62493"/>
    <m/>
    <m/>
    <m/>
    <m/>
    <n v="62493"/>
    <m/>
    <n v="306773.03000000003"/>
    <m/>
    <n v="40000"/>
    <n v="25000"/>
    <n v="65000"/>
    <x v="0"/>
    <m/>
    <n v="40000"/>
    <n v="25000"/>
    <x v="0"/>
    <s v=""/>
    <n v="22"/>
    <s v="1) Active well = Use reserve-life"/>
    <s v="No"/>
    <m/>
    <n v="40000"/>
    <n v="25000"/>
    <n v="65000"/>
    <n v="0.8"/>
    <n v="32000"/>
    <n v="20000"/>
    <n v="52000"/>
    <n v="21"/>
    <n v="1.35E-2"/>
    <n v="42408.097717580094"/>
    <n v="28343.114707372049"/>
    <n v="70751.212424952144"/>
    <n v="1.7600000000000001E-2"/>
    <n v="29398.808379975311"/>
    <n v="18007.068576688289"/>
    <n v="47405.876956663604"/>
    <s v="C.2) Active Oil/Other well in JENNER. Use $40,000 for abandonment and $25,000 for rec ($2,500 for pad site)."/>
  </r>
  <r>
    <s v="1 - Yes"/>
    <s v="1- Yes"/>
    <n v="214082309002"/>
    <s v="Duplicate, Dominant"/>
    <n v="178040"/>
    <s v="100/09-23-021-08W4/02"/>
    <n v="178040"/>
    <n v="2"/>
    <s v="100"/>
    <s v="09"/>
    <s v="23"/>
    <s v="021"/>
    <s v="08W4"/>
    <s v="02"/>
    <s v="09-23-021-08W4"/>
    <s v="09-23-021-08W4"/>
    <s v="AB"/>
    <s v="JENNER"/>
    <s v="IMAGINEA JENNER 9-23-21-8"/>
    <x v="1"/>
    <s v="Cor4 Oil Corp"/>
    <s v="Working Interest (BPEN)"/>
    <n v="1"/>
    <s v="JENNER GAS"/>
    <s v="No"/>
    <m/>
    <s v="ABD Zn GAS"/>
    <d v="2005-03-31T00:00:00"/>
    <m/>
    <n v="3445"/>
    <m/>
    <m/>
    <s v="ABD Zn GAS"/>
    <s v="Kvik_ss"/>
    <m/>
    <m/>
    <m/>
    <m/>
    <d v="1995-05-19T00:00:00"/>
    <d v="1995-05-28T00:00:00"/>
    <d v="1995-05-31T00:00:00"/>
    <m/>
    <d v="2002-03-01T00:00:00"/>
    <d v="2002-03-23T00:00:00"/>
    <m/>
    <m/>
    <m/>
    <m/>
    <s v="WI"/>
    <n v="1"/>
    <n v="1"/>
    <n v="1"/>
    <x v="0"/>
    <s v="N"/>
    <n v="24.876712328767123"/>
    <n v="24.876712328767123"/>
    <n v="1050.0360000000001"/>
    <n v="1050.0360000000001"/>
    <s v="ABD Zn GAS"/>
    <n v="18"/>
    <n v="18"/>
    <m/>
    <s v="ABD Zn GAS"/>
    <x v="1"/>
    <s v="Abandoned"/>
    <s v="Partial Abandoned"/>
    <x v="1"/>
    <x v="0"/>
    <s v="W 0178040 "/>
    <n v="12800"/>
    <n v="0"/>
    <n v="0"/>
    <n v="0"/>
    <n v="0"/>
    <n v="16500"/>
    <n v="0"/>
    <n v="29300"/>
    <m/>
    <m/>
    <m/>
    <m/>
    <n v="29300"/>
    <m/>
    <n v="0"/>
    <m/>
    <n v="2500"/>
    <n v="10900"/>
    <n v="13400"/>
    <x v="7"/>
    <m/>
    <n v="2500"/>
    <n v="10900"/>
    <x v="7"/>
    <s v=""/>
    <n v="22"/>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14082307002"/>
    <s v="Duplicate, Dominant"/>
    <n v="179067"/>
    <s v="100/07-23-021-08W4/02"/>
    <n v="179067"/>
    <n v="2"/>
    <s v="100"/>
    <s v="07"/>
    <s v="23"/>
    <s v="021"/>
    <s v="08W4"/>
    <s v="02"/>
    <s v="15-23-021-08W4"/>
    <s v="15-23-021-08W4"/>
    <s v="AB"/>
    <s v="JENNER"/>
    <s v="IMAGINEA JENNER 7-23-21-8"/>
    <x v="0"/>
    <s v="Cor4 Oil Corp"/>
    <s v="Working Interest"/>
    <n v="1"/>
    <s v="JENNER OIL"/>
    <s v="No"/>
    <m/>
    <s v="Susp OIL"/>
    <d v="2015-06-30T00:00:00"/>
    <m/>
    <n v="3195"/>
    <n v="5371"/>
    <n v="1977"/>
    <s v="Susp OIL"/>
    <s v="Kglauc_ss"/>
    <s v="Cor4 Oil Corp"/>
    <n v="52789"/>
    <m/>
    <m/>
    <d v="1995-07-05T00:00:00"/>
    <d v="1995-07-08T00:00:00"/>
    <d v="1995-07-16T00:00:00"/>
    <m/>
    <d v="1995-07-01T00:00:00"/>
    <d v="1995-07-20T00:00:00"/>
    <m/>
    <m/>
    <m/>
    <m/>
    <s v="WI"/>
    <n v="1"/>
    <n v="1"/>
    <n v="1"/>
    <x v="0"/>
    <s v="N"/>
    <n v="24.764383561643836"/>
    <n v="24.764383561643836"/>
    <n v="973.83600000000001"/>
    <n v="973.83600000000001"/>
    <s v="Susp OIL"/>
    <n v="12"/>
    <n v="12"/>
    <m/>
    <s v="Susp OIL"/>
    <x v="2"/>
    <s v="Suspended"/>
    <s v="Suspended"/>
    <x v="1"/>
    <x v="0"/>
    <s v="W 0179067 "/>
    <n v="45993"/>
    <n v="0"/>
    <n v="0"/>
    <n v="11498"/>
    <n v="0"/>
    <n v="0"/>
    <n v="0"/>
    <n v="57491"/>
    <m/>
    <m/>
    <m/>
    <m/>
    <n v="57491"/>
    <m/>
    <n v="0"/>
    <m/>
    <n v="57491"/>
    <n v="25000"/>
    <n v="82491"/>
    <x v="6"/>
    <m/>
    <n v="57491"/>
    <n v="25000"/>
    <x v="6"/>
    <s v=""/>
    <n v="9"/>
    <s v="8) Leave Jenner Oil Wells until later"/>
    <n v="13"/>
    <m/>
    <n v="57491"/>
    <n v="25000"/>
    <n v="82491"/>
    <n v="1"/>
    <n v="57491"/>
    <n v="25000"/>
    <n v="82491"/>
    <n v="13"/>
    <n v="1.35E-2"/>
    <n v="68439.787468006863"/>
    <n v="31824.937775924238"/>
    <n v="100264.7252439311"/>
    <n v="1.7600000000000001E-2"/>
    <n v="54551.459478308803"/>
    <n v="23247.689351880224"/>
    <n v="77799.14883018902"/>
    <s v="D.1) Inactive Jenner Oil/Other wells. Used LMR costs (with submitted reductions) and $25,500 for rec ($2,500 for pad site)"/>
  </r>
  <r>
    <s v="1 - Yes"/>
    <s v="1- Yes"/>
    <n v="214082307032"/>
    <s v="Duplicate, Dominant"/>
    <n v="179664"/>
    <s v="103/07-23-021-08W4/02"/>
    <n v="179664"/>
    <n v="2"/>
    <s v="103"/>
    <s v="07"/>
    <s v="23"/>
    <s v="021"/>
    <s v="08W4"/>
    <s v="02"/>
    <s v="14-23-021-08W4"/>
    <s v="14-23-021-08W4"/>
    <s v="AB"/>
    <s v="JENNER"/>
    <s v="IMAGINEA JENNER 6-23-21-8"/>
    <x v="0"/>
    <s v="Cor4 Oil Corp"/>
    <s v="Working Interest"/>
    <n v="1"/>
    <s v="JENNER OIL"/>
    <s v="No"/>
    <m/>
    <s v="Pump OIL"/>
    <d v="2020-05-31T00:00:00"/>
    <m/>
    <n v="3192"/>
    <n v="5617"/>
    <n v="2207"/>
    <s v="Pump OIL"/>
    <s v="Kglauc_ss"/>
    <s v="Cor4 Oil Corp"/>
    <n v="52789"/>
    <m/>
    <m/>
    <d v="1995-08-01T00:00:00"/>
    <d v="1995-08-26T00:00:00"/>
    <d v="1995-09-04T00:00:00"/>
    <m/>
    <d v="1995-09-01T00:00:00"/>
    <d v="1995-09-27T00:00:00"/>
    <m/>
    <m/>
    <m/>
    <m/>
    <s v="WI"/>
    <n v="1"/>
    <n v="1"/>
    <n v="1"/>
    <x v="0"/>
    <s v="N"/>
    <n v="24.63013698630137"/>
    <n v="24.63013698630137"/>
    <n v="972.92160000000001"/>
    <n v="972.92160000000001"/>
    <s v="Pump OIL"/>
    <n v="2"/>
    <n v="2"/>
    <m/>
    <s v="Pump OIL"/>
    <x v="2"/>
    <s v="Producing"/>
    <s v="Producing"/>
    <x v="0"/>
    <x v="0"/>
    <s v="W 0179664 "/>
    <n v="45993"/>
    <n v="0"/>
    <n v="0"/>
    <n v="11498"/>
    <n v="0"/>
    <n v="16500"/>
    <n v="0"/>
    <n v="73991"/>
    <m/>
    <m/>
    <m/>
    <m/>
    <n v="73991"/>
    <m/>
    <n v="255986.26"/>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307020"/>
    <s v="Duplicate, Dominant"/>
    <n v="179665"/>
    <s v="102/07-23-021-08W4/00"/>
    <n v="179665"/>
    <n v="2"/>
    <s v="102"/>
    <s v="07"/>
    <s v="23"/>
    <s v="021"/>
    <s v="08W4"/>
    <s v="00"/>
    <s v="15-23-021-08W4"/>
    <s v="15-23-021-08W4"/>
    <s v="AB"/>
    <s v="JENNER"/>
    <s v="IMAGINEA JENNER 7-23-21-8"/>
    <x v="0"/>
    <s v="Cor4 Oil Corp"/>
    <s v="Working Interest"/>
    <n v="1"/>
    <s v="JENNER OIL"/>
    <s v="No"/>
    <m/>
    <s v="Pump OIL"/>
    <d v="2020-05-31T00:00:00"/>
    <m/>
    <n v="3188"/>
    <n v="5679"/>
    <n v="2295"/>
    <s v="Pump OIL"/>
    <s v="Kglauc_ss"/>
    <s v="Cor4 Oil Corp"/>
    <n v="52789"/>
    <m/>
    <m/>
    <d v="1995-08-01T00:00:00"/>
    <d v="1995-08-06T00:00:00"/>
    <d v="1995-08-14T00:00:00"/>
    <m/>
    <d v="1995-09-01T00:00:00"/>
    <d v="1995-09-13T00:00:00"/>
    <m/>
    <m/>
    <m/>
    <m/>
    <s v="WI"/>
    <n v="1"/>
    <n v="1"/>
    <n v="1"/>
    <x v="0"/>
    <s v="N"/>
    <n v="24.684931506849313"/>
    <n v="24.684931506849313"/>
    <n v="971.70240000000001"/>
    <n v="971.70240000000001"/>
    <s v="Pump OIL"/>
    <n v="2"/>
    <n v="2"/>
    <m/>
    <s v="Pump OIL"/>
    <x v="2"/>
    <s v="Producing"/>
    <s v="Producing"/>
    <x v="0"/>
    <x v="0"/>
    <s v="W 0179665 "/>
    <n v="45993"/>
    <n v="0"/>
    <n v="0"/>
    <n v="11498"/>
    <n v="0"/>
    <n v="16500"/>
    <n v="0"/>
    <n v="73991"/>
    <m/>
    <m/>
    <m/>
    <m/>
    <n v="73991"/>
    <m/>
    <n v="245034.2"/>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2911020"/>
    <s v="Duplicate, Dominant"/>
    <n v="184942"/>
    <s v="102/11-29-020-08W4/00"/>
    <n v="184942"/>
    <n v="2"/>
    <s v="102"/>
    <s v="11"/>
    <s v="29"/>
    <s v="020"/>
    <s v="08W4"/>
    <s v="00"/>
    <s v="11-29-020-08W4"/>
    <s v="11-29-020-08W4"/>
    <s v="AB"/>
    <m/>
    <s v="IMAGINEA JENNER 11-29-20-8"/>
    <x v="0"/>
    <s v="Cor4 Oil Corp"/>
    <s v="Working Interest"/>
    <n v="0.8"/>
    <s v="JENNER OIL"/>
    <s v="No"/>
    <m/>
    <s v="ABD"/>
    <m/>
    <m/>
    <n v="3222"/>
    <m/>
    <m/>
    <m/>
    <m/>
    <m/>
    <m/>
    <m/>
    <m/>
    <d v="1996-01-23T00:00:00"/>
    <d v="1996-02-06T00:00:00"/>
    <d v="1996-02-09T00:00:00"/>
    <m/>
    <m/>
    <m/>
    <m/>
    <m/>
    <m/>
    <m/>
    <s v="WI"/>
    <n v="1"/>
    <n v="1"/>
    <n v="0.8"/>
    <x v="0"/>
    <s v="N"/>
    <n v="24.18082191780822"/>
    <n v="24.18082191780822"/>
    <n v="982.06560000000002"/>
    <n v="982.06560000000002"/>
    <s v="ABD"/>
    <n v="10"/>
    <n v="10"/>
    <m/>
    <s v="ABD"/>
    <x v="0"/>
    <s v="Abandoned"/>
    <s v="Partial Abandoned"/>
    <x v="1"/>
    <x v="0"/>
    <s v="W 0184942 "/>
    <n v="45993"/>
    <n v="0"/>
    <n v="0"/>
    <n v="0"/>
    <n v="0"/>
    <n v="0"/>
    <n v="0"/>
    <n v="45993"/>
    <m/>
    <m/>
    <m/>
    <m/>
    <n v="45993"/>
    <m/>
    <n v="0"/>
    <m/>
    <n v="45993"/>
    <n v="25000"/>
    <n v="70993"/>
    <x v="6"/>
    <m/>
    <n v="45993"/>
    <n v="25000"/>
    <x v="6"/>
    <s v=""/>
    <n v="5"/>
    <s v="8) Leave Jenner Oil Wells until later"/>
    <n v="15"/>
    <m/>
    <n v="45993"/>
    <n v="25000"/>
    <n v="70993"/>
    <n v="0.8"/>
    <n v="36794.400000000001"/>
    <n v="20000"/>
    <n v="56794.400000000001"/>
    <n v="15"/>
    <n v="1.35E-2"/>
    <n v="44992.281972171681"/>
    <n v="26152.008952627086"/>
    <n v="71144.29092479877"/>
    <n v="1.7600000000000001E-2"/>
    <n v="34632.316854309865"/>
    <n v="18448.586215751646"/>
    <n v="53080.903070061511"/>
    <s v="D.1) Inactive Jenner Oil/Other wells. Used LMR costs (with submitted reductions) and $25,500 for rec ($2,500 for pad site)"/>
  </r>
  <r>
    <s v="1 - Yes"/>
    <s v="1- Yes"/>
    <n v="254071304000"/>
    <s v="Duplicate, Dominant"/>
    <n v="188931"/>
    <s v="100/04-13-025-07W4/00"/>
    <n v="188931"/>
    <n v="2"/>
    <s v="100"/>
    <s v="04"/>
    <s v="13"/>
    <s v="025"/>
    <s v="07W4"/>
    <s v="00"/>
    <s v="04-13-025-07W4"/>
    <s v="04-13-025-07W4"/>
    <s v="AB"/>
    <s v="ATLEE-BUFFALO"/>
    <s v="IMAGINEA ATL-BUFF 4-13-25-7"/>
    <x v="4"/>
    <s v="Cor4 Oil Corp"/>
    <s v="Working Interest"/>
    <n v="1"/>
    <s v="SOUTH AB MISC"/>
    <s v="No"/>
    <m/>
    <s v="Flow GAS"/>
    <d v="2020-05-31T00:00:00"/>
    <m/>
    <n v="1476"/>
    <m/>
    <m/>
    <s v="Flow GAS"/>
    <s v="Kbsbrv_ss"/>
    <s v="Cor4 Oil Corp"/>
    <n v="134250"/>
    <m/>
    <m/>
    <d v="1996-06-21T00:00:00"/>
    <d v="1996-07-06T00:00:00"/>
    <d v="1996-07-07T00:00:00"/>
    <d v="1996-12-18T00:00:00"/>
    <d v="1996-07-01T00:00:00"/>
    <d v="1996-07-24T00:00:00"/>
    <m/>
    <m/>
    <m/>
    <m/>
    <s v="WI"/>
    <n v="1"/>
    <n v="1"/>
    <n v="1"/>
    <x v="0"/>
    <s v="N"/>
    <n v="23.767123287671232"/>
    <n v="23.767123287671232"/>
    <n v="449.88480000000004"/>
    <n v="449.88480000000004"/>
    <s v="Flow GAS"/>
    <n v="4"/>
    <n v="4"/>
    <m/>
    <s v="Flow GAS"/>
    <x v="1"/>
    <s v="Producing"/>
    <s v="Producing"/>
    <x v="0"/>
    <x v="0"/>
    <s v="W 0188931 "/>
    <n v="36384"/>
    <n v="0"/>
    <n v="0"/>
    <n v="9096"/>
    <n v="0"/>
    <n v="16500"/>
    <n v="0"/>
    <n v="61980"/>
    <m/>
    <m/>
    <m/>
    <m/>
    <n v="61980"/>
    <m/>
    <n v="75647.850000000006"/>
    <m/>
    <n v="45480"/>
    <n v="16500"/>
    <n v="61980"/>
    <x v="3"/>
    <m/>
    <n v="45480"/>
    <n v="16500"/>
    <x v="3"/>
    <s v=""/>
    <n v="22"/>
    <s v="1) Active well = Use reserve-life"/>
    <s v="No"/>
    <m/>
    <n v="45480"/>
    <n v="16500"/>
    <n v="61980"/>
    <n v="1"/>
    <n v="45480"/>
    <n v="16500"/>
    <n v="61980"/>
    <n v="21"/>
    <n v="1.35E-2"/>
    <n v="60272.508881110705"/>
    <n v="23383.069633581941"/>
    <n v="83655.57851469265"/>
    <n v="1.7600000000000001E-2"/>
    <n v="41783.056410039913"/>
    <n v="14855.831575767839"/>
    <n v="56638.887985807756"/>
    <s v="B.2) Operated; Not &quot;true&quot; shallow gas. Used LMR costs (with submitted reductions)"/>
  </r>
  <r>
    <s v="1 - Yes"/>
    <s v="1- Yes"/>
    <n v="204103208000"/>
    <s v="Duplicate, Dominant"/>
    <n v="189711"/>
    <s v="100/08-32-020-10W4/00"/>
    <n v="189711"/>
    <n v="2"/>
    <s v="100"/>
    <s v="08"/>
    <s v="32"/>
    <s v="020"/>
    <s v="10W4"/>
    <s v="00"/>
    <s v="08-32-020-10W4"/>
    <s v="08-32-020-10W4"/>
    <s v="AB"/>
    <s v="PRINCESS"/>
    <s v="IMAGINEA PRIN 8-32-20-10"/>
    <x v="5"/>
    <s v="Cor4 Oil Corp"/>
    <s v="Working Interest"/>
    <n v="1"/>
    <s v="PRINCESS - PG"/>
    <s v="No"/>
    <m/>
    <s v="Susp GAS"/>
    <d v="2008-09-30T00:00:00"/>
    <m/>
    <n v="1739"/>
    <m/>
    <m/>
    <s v="Susp GAS"/>
    <s v="Kmilk_rv;Kmed_hat"/>
    <s v="Cor4 Oil Corp"/>
    <n v="116228"/>
    <m/>
    <m/>
    <d v="1996-07-17T00:00:00"/>
    <d v="1996-08-05T00:00:00"/>
    <d v="1996-08-06T00:00:00"/>
    <m/>
    <d v="1996-10-01T00:00:00"/>
    <d v="1996-10-12T00:00:00"/>
    <m/>
    <m/>
    <m/>
    <m/>
    <s v="WI"/>
    <n v="1"/>
    <n v="1"/>
    <n v="1"/>
    <x v="0"/>
    <s v="N"/>
    <n v="23.684931506849313"/>
    <n v="23.684931506849313"/>
    <n v="530.04719999999998"/>
    <n v="530.04719999999998"/>
    <s v="Susp GAS"/>
    <n v="11"/>
    <n v="11"/>
    <m/>
    <s v="Susp GAS"/>
    <x v="1"/>
    <s v="Suspended"/>
    <s v="Suspended"/>
    <x v="1"/>
    <x v="0"/>
    <s v="W 0189711 "/>
    <n v="17975"/>
    <n v="0"/>
    <n v="0"/>
    <n v="4494"/>
    <n v="0"/>
    <n v="16500"/>
    <n v="0"/>
    <n v="38969"/>
    <m/>
    <m/>
    <m/>
    <m/>
    <n v="38969"/>
    <m/>
    <n v="0"/>
    <m/>
    <n v="14000"/>
    <n v="10900"/>
    <n v="24900"/>
    <x v="2"/>
    <m/>
    <n v="14000"/>
    <n v="10900"/>
    <x v="2"/>
    <s v=""/>
    <n v="6"/>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94092008000"/>
    <s v="Duplicate, Dominant"/>
    <n v="189713"/>
    <s v="100/08-20-019-09W4/00"/>
    <n v="189713"/>
    <n v="2"/>
    <s v="100"/>
    <s v="08"/>
    <s v="20"/>
    <s v="019"/>
    <s v="09W4"/>
    <s v="00"/>
    <s v="08-20-019-09W4"/>
    <s v="08-20-019-09W4"/>
    <s v="AB"/>
    <s v="JENNER"/>
    <s v="IMAGINEA JENNER 8-20-19-9"/>
    <x v="5"/>
    <s v="Cor4 Oil Corp"/>
    <s v="Working Interest"/>
    <n v="1"/>
    <s v="PRINCESS - PG"/>
    <s v="No"/>
    <m/>
    <s v="Susp GAS"/>
    <d v="2016-04-30T00:00:00"/>
    <m/>
    <n v="1775"/>
    <m/>
    <m/>
    <s v="Susp GAS"/>
    <s v="Kmilk_rv;Kmed_hat"/>
    <s v="Cor4 Oil Corp"/>
    <n v="149379"/>
    <m/>
    <m/>
    <d v="1996-07-17T00:00:00"/>
    <d v="1996-09-20T00:00:00"/>
    <d v="1996-09-21T00:00:00"/>
    <m/>
    <d v="1996-10-01T00:00:00"/>
    <d v="1996-10-25T00:00:00"/>
    <m/>
    <m/>
    <m/>
    <m/>
    <s v="WI"/>
    <n v="1"/>
    <n v="1"/>
    <n v="1"/>
    <x v="0"/>
    <s v="N"/>
    <n v="23.55890410958904"/>
    <n v="23.55890410958904"/>
    <n v="541.02"/>
    <n v="541.02"/>
    <s v="Susp GAS"/>
    <n v="11"/>
    <n v="11"/>
    <m/>
    <s v="Susp GAS"/>
    <x v="1"/>
    <s v="Suspended"/>
    <s v="Suspended"/>
    <x v="1"/>
    <x v="0"/>
    <s v="W 0189713 "/>
    <n v="17975"/>
    <n v="0"/>
    <n v="0"/>
    <n v="4494"/>
    <n v="0"/>
    <n v="16500"/>
    <n v="0"/>
    <n v="38969"/>
    <m/>
    <m/>
    <m/>
    <m/>
    <n v="38969"/>
    <m/>
    <n v="0"/>
    <m/>
    <n v="14000"/>
    <n v="10900"/>
    <n v="24900"/>
    <x v="2"/>
    <m/>
    <n v="14000"/>
    <n v="10900"/>
    <x v="2"/>
    <s v=""/>
    <n v="22"/>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194101208000"/>
    <s v="Duplicate, Dominant"/>
    <n v="189891"/>
    <s v="100/08-12-019-10W4/00"/>
    <n v="189891"/>
    <n v="2"/>
    <s v="100"/>
    <s v="08"/>
    <s v="12"/>
    <s v="019"/>
    <s v="10W4"/>
    <s v="00"/>
    <s v="08-12-019-10W4"/>
    <s v="08-12-019-10W4"/>
    <s v="AB"/>
    <s v="PRINCESS"/>
    <s v="IMAGINEA PRIN 8-12-19-10"/>
    <x v="5"/>
    <s v="Cor4 Oil Corp"/>
    <s v="Working Interest"/>
    <n v="1"/>
    <s v="PRINCESS - PG"/>
    <s v="No"/>
    <m/>
    <s v="Susp GAS"/>
    <d v="2009-07-31T00:00:00"/>
    <m/>
    <n v="1677"/>
    <m/>
    <m/>
    <s v="Susp GAS"/>
    <s v="Kmilk_rv;Kmed_hat"/>
    <s v="Cor4 Oil Corp"/>
    <n v="49686"/>
    <m/>
    <m/>
    <d v="1996-07-24T00:00:00"/>
    <d v="1996-09-15T00:00:00"/>
    <d v="1996-09-16T00:00:00"/>
    <m/>
    <d v="1996-10-01T00:00:00"/>
    <d v="1996-10-25T00:00:00"/>
    <m/>
    <m/>
    <m/>
    <m/>
    <s v="WI"/>
    <n v="1"/>
    <n v="1"/>
    <n v="1"/>
    <x v="0"/>
    <s v="N"/>
    <n v="23.572602739726026"/>
    <n v="23.572602739726026"/>
    <n v="511.14960000000002"/>
    <n v="511.14960000000002"/>
    <s v="Susp GAS"/>
    <n v="11"/>
    <n v="11"/>
    <m/>
    <s v="Susp GAS"/>
    <x v="1"/>
    <s v="Suspended"/>
    <s v="Suspended"/>
    <x v="1"/>
    <x v="0"/>
    <s v="W 0189891 "/>
    <n v="17975"/>
    <n v="0"/>
    <n v="0"/>
    <n v="4494"/>
    <n v="0"/>
    <n v="16500"/>
    <n v="0"/>
    <n v="38969"/>
    <m/>
    <m/>
    <m/>
    <m/>
    <n v="38969"/>
    <m/>
    <n v="0"/>
    <m/>
    <n v="14000"/>
    <n v="10900"/>
    <n v="24900"/>
    <x v="2"/>
    <m/>
    <n v="14000"/>
    <n v="10900"/>
    <x v="2"/>
    <s v=""/>
    <n v="6"/>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14082504002"/>
    <s v="Duplicate, Dominant"/>
    <n v="189899"/>
    <s v="100/04-25-021-08W4/02"/>
    <n v="189899"/>
    <n v="2"/>
    <s v="100"/>
    <s v="04"/>
    <s v="25"/>
    <s v="021"/>
    <s v="08W4"/>
    <s v="02"/>
    <s v="07-25-021-08W4"/>
    <s v="07-25-021-08W4"/>
    <s v="AB"/>
    <s v="ATLEE-BUFFALO"/>
    <s v="IMAGINEA ATL-BUFF 4-25-21-8"/>
    <x v="0"/>
    <s v="Cor4 Oil Corp"/>
    <s v="Working Interest"/>
    <n v="1"/>
    <s v="JENNER SHLW GAS"/>
    <s v="Yes"/>
    <s v="6) JC review of intra-license differences. Change from JENNER SHLW GAS to JENNER OIL."/>
    <s v="ABD OIL"/>
    <d v="1997-07-31T00:00:00"/>
    <m/>
    <n v="3189"/>
    <n v="5036"/>
    <n v="1475"/>
    <s v="ABD OIL"/>
    <s v="Kglauc_ss"/>
    <m/>
    <m/>
    <m/>
    <m/>
    <d v="1996-07-24T00:00:00"/>
    <d v="1996-08-02T00:00:00"/>
    <d v="1996-08-10T00:00:00"/>
    <d v="1997-08-10T00:00:00"/>
    <d v="1997-06-01T00:00:00"/>
    <d v="1997-06-01T00:00:00"/>
    <m/>
    <d v="2000-11-24T00:00:00"/>
    <s v="Other"/>
    <m/>
    <s v="WI"/>
    <n v="1"/>
    <n v="1"/>
    <n v="1"/>
    <x v="0"/>
    <s v="N"/>
    <n v="23.693150684931506"/>
    <n v="23.693150684931506"/>
    <n v="972.00720000000001"/>
    <n v="972.00720000000001"/>
    <s v="ABD OIL"/>
    <n v="17"/>
    <n v="17"/>
    <m/>
    <s v="ABD OIL"/>
    <x v="2"/>
    <s v="Abandoned"/>
    <s v="Abandoned"/>
    <x v="1"/>
    <x v="0"/>
    <s v="W 0189899 "/>
    <n v="0"/>
    <n v="0"/>
    <n v="0"/>
    <n v="0"/>
    <n v="0"/>
    <n v="0"/>
    <n v="1650"/>
    <n v="1650"/>
    <m/>
    <m/>
    <m/>
    <m/>
    <n v="1650"/>
    <m/>
    <n v="0"/>
    <m/>
    <n v="0"/>
    <n v="2500"/>
    <n v="2500"/>
    <x v="1"/>
    <m/>
    <n v="0"/>
    <n v="2500"/>
    <x v="1"/>
    <s v=""/>
    <n v="4"/>
    <s v="A) Reclamation only; spread evenly"/>
    <n v="1"/>
    <m/>
    <n v="0"/>
    <n v="2500"/>
    <n v="2500"/>
    <n v="1"/>
    <n v="0"/>
    <n v="2500"/>
    <n v="2500"/>
    <n v="1"/>
    <n v="1.35E-2"/>
    <n v="0"/>
    <n v="2709.4586460560281"/>
    <n v="2709.4586460560281"/>
    <n v="1.7600000000000001E-2"/>
    <n v="0"/>
    <n v="2440.1691769358472"/>
    <n v="2440.1691769358472"/>
    <s v="E.3) Fully abandoned, reclamation only. Oil or Other well. Use $25,000 for rec ($2,500 for pad site)."/>
  </r>
  <r>
    <s v="1 - Yes"/>
    <s v="1- Yes"/>
    <n v="214082505020"/>
    <s v="Duplicate, Dominant"/>
    <n v="189905"/>
    <s v="102/05-25-021-08W4/00"/>
    <n v="189905"/>
    <n v="2"/>
    <s v="102"/>
    <s v="05"/>
    <s v="25"/>
    <s v="021"/>
    <s v="08W4"/>
    <s v="00"/>
    <s v="11-25-021-08W4"/>
    <s v="11-25-021-08W4"/>
    <s v="AB"/>
    <s v="ATLEE-BUFFALO"/>
    <s v="IMAGINEA ATL-BUFF 5-25-21-8"/>
    <x v="0"/>
    <s v="Cor4 Oil Corp"/>
    <s v="Working Interest"/>
    <n v="1"/>
    <s v="JENNER OIL"/>
    <s v="No"/>
    <m/>
    <s v="Susp OIL"/>
    <d v="2006-03-31T00:00:00"/>
    <m/>
    <n v="3238"/>
    <n v="4770"/>
    <n v="1330"/>
    <s v="Susp OIL"/>
    <s v="Kglauc_ss"/>
    <s v="Cor4 Oil Corp"/>
    <n v="52789"/>
    <m/>
    <m/>
    <d v="1996-07-25T00:00:00"/>
    <d v="1996-08-11T00:00:00"/>
    <d v="1996-08-16T00:00:00"/>
    <d v="1997-08-16T00:00:00"/>
    <d v="1996-09-01T00:00:00"/>
    <d v="1996-09-02T00:00:00"/>
    <m/>
    <m/>
    <m/>
    <m/>
    <s v="WI"/>
    <n v="1"/>
    <n v="1"/>
    <n v="1"/>
    <x v="0"/>
    <s v="N"/>
    <n v="23.668493150684931"/>
    <n v="23.668493150684931"/>
    <n v="986.94240000000002"/>
    <n v="986.94240000000002"/>
    <s v="Susp OIL"/>
    <n v="12"/>
    <n v="12"/>
    <m/>
    <s v="Susp OIL"/>
    <x v="2"/>
    <s v="Suspended"/>
    <s v="Suspended"/>
    <x v="1"/>
    <x v="0"/>
    <s v="W 0189905 "/>
    <n v="45993"/>
    <n v="0"/>
    <n v="0"/>
    <n v="0"/>
    <n v="0"/>
    <n v="0"/>
    <n v="1650"/>
    <n v="47643"/>
    <m/>
    <n v="-33193"/>
    <s v="Partial abandonment completed"/>
    <d v="2019-11-01T00:00:00"/>
    <n v="14450"/>
    <m/>
    <n v="0"/>
    <m/>
    <n v="2500"/>
    <n v="2500"/>
    <n v="5000"/>
    <x v="7"/>
    <m/>
    <n v="2500"/>
    <n v="2500"/>
    <x v="7"/>
    <s v=""/>
    <n v="2"/>
    <s v="3) DUCs / Cut &amp; Cap Ready / Known Work To Do. Prioritize as earlier"/>
    <n v="4"/>
    <m/>
    <n v="2500"/>
    <n v="2500"/>
    <n v="5000"/>
    <n v="1"/>
    <n v="2500"/>
    <n v="2500"/>
    <n v="5000"/>
    <n v="4"/>
    <n v="1.35E-2"/>
    <n v="2637.7584367876566"/>
    <n v="2820.6797840203453"/>
    <n v="5458.4382208080024"/>
    <n v="1.7600000000000001E-2"/>
    <n v="2459.9519693493894"/>
    <n v="2410.7928857473548"/>
    <n v="4870.7448550967438"/>
    <s v="A.2) Cut &amp; Cap ready wells, D13 suspended. Has plug &amp; cement. Still require well review. Do not have known SCVL. Use $2,500 abandonment estimate for now. Use $10,900 for shallow gas rec, and $25,000 for oil/other rec. (10% for site pad)"/>
  </r>
  <r>
    <s v="1 - Yes"/>
    <s v="1- Yes"/>
    <n v="214081415020"/>
    <s v="Duplicate, Dominant"/>
    <n v="191117"/>
    <s v="102/15-14-021-08W4/00"/>
    <n v="191117"/>
    <n v="2"/>
    <s v="102"/>
    <s v="15"/>
    <s v="14"/>
    <s v="021"/>
    <s v="08W4"/>
    <s v="00"/>
    <s v="03-23-021-08W4"/>
    <s v="03-23-021-08W4"/>
    <s v="AB"/>
    <s v="JENNER"/>
    <s v="IMAGINEA JENNER 15-14-21-8"/>
    <x v="0"/>
    <s v="Cor4 Oil Corp"/>
    <s v="Working Interest"/>
    <n v="1"/>
    <s v="JENNER SHLW GAS"/>
    <s v="Yes"/>
    <s v="7) Change per Damian from JGAS to JOIL"/>
    <s v="Susp OIL"/>
    <d v="2008-12-31T00:00:00"/>
    <m/>
    <n v="3213"/>
    <n v="4495"/>
    <n v="1009"/>
    <s v="Susp OIL"/>
    <s v="Kglauc_ss"/>
    <s v="Cor4 Oil Corp"/>
    <n v="52789"/>
    <m/>
    <m/>
    <d v="1996-09-09T00:00:00"/>
    <d v="1996-09-23T00:00:00"/>
    <d v="1996-09-27T00:00:00"/>
    <m/>
    <d v="1996-10-01T00:00:00"/>
    <d v="1996-10-08T00:00:00"/>
    <m/>
    <m/>
    <m/>
    <m/>
    <s v="WI"/>
    <n v="1"/>
    <n v="1"/>
    <n v="1"/>
    <x v="0"/>
    <s v="N"/>
    <n v="23.550684931506851"/>
    <n v="23.550684931506851"/>
    <n v="979.32240000000002"/>
    <n v="979.32240000000002"/>
    <s v="Susp OIL"/>
    <n v="12"/>
    <n v="12"/>
    <m/>
    <s v="Susp OIL"/>
    <x v="2"/>
    <s v="Suspended"/>
    <s v="Suspended"/>
    <x v="1"/>
    <x v="0"/>
    <s v="W 0191117 "/>
    <n v="45993"/>
    <n v="0"/>
    <n v="0"/>
    <n v="11498"/>
    <n v="0"/>
    <n v="0"/>
    <n v="1650"/>
    <n v="59141"/>
    <m/>
    <m/>
    <m/>
    <m/>
    <n v="59141"/>
    <m/>
    <n v="0"/>
    <m/>
    <n v="57491"/>
    <n v="2500"/>
    <n v="59991"/>
    <x v="6"/>
    <m/>
    <n v="57491"/>
    <n v="2500"/>
    <x v="6"/>
    <s v=""/>
    <n v="3"/>
    <s v="8) Leave Jenner Oil Wells until later"/>
    <n v="15"/>
    <m/>
    <n v="57491"/>
    <n v="2500"/>
    <n v="59991"/>
    <n v="1"/>
    <n v="57491"/>
    <n v="2500"/>
    <n v="59991"/>
    <n v="15"/>
    <n v="1.35E-2"/>
    <n v="70300.1348809091"/>
    <n v="3269.0011190783857"/>
    <n v="73569.135999987484"/>
    <n v="1.7600000000000001E-2"/>
    <n v="54112.75977515948"/>
    <n v="2306.0732769689557"/>
    <n v="56418.833052128437"/>
    <s v="D.1) Inactive Jenner Oil/Other wells. Used LMR costs (with submitted reductions) and $25,500 for rec ($2,500 for pad site)"/>
  </r>
  <r>
    <s v="1 - Yes"/>
    <s v="1- Yes"/>
    <n v="214082611022"/>
    <s v="Duplicate, Dominant"/>
    <n v="191202"/>
    <s v="102/11-26-021-08W4/02"/>
    <n v="191202"/>
    <n v="2"/>
    <s v="102"/>
    <s v="11"/>
    <s v="26"/>
    <s v="021"/>
    <s v="08W4"/>
    <s v="02"/>
    <s v="04-26-021-08W4"/>
    <s v="04-26-021-08W4"/>
    <s v="AB"/>
    <s v="JENNER"/>
    <s v="IMAGINEA JENNER 5-26-21-8"/>
    <x v="0"/>
    <s v="Cor4 Oil Corp"/>
    <s v="Working Interest"/>
    <n v="1"/>
    <s v="JENNER OIL"/>
    <s v="No"/>
    <m/>
    <s v="ABD OIL"/>
    <d v="2000-11-30T00:00:00"/>
    <m/>
    <n v="3232"/>
    <n v="5955"/>
    <n v="2376"/>
    <s v="ABD OIL"/>
    <s v="Kglauc_ss"/>
    <m/>
    <m/>
    <m/>
    <m/>
    <d v="1996-09-11T00:00:00"/>
    <d v="1996-10-09T00:00:00"/>
    <d v="1996-10-18T00:00:00"/>
    <m/>
    <d v="1996-11-01T00:00:00"/>
    <d v="1996-11-09T00:00:00"/>
    <m/>
    <d v="2004-05-08T00:00:00"/>
    <s v="Plate"/>
    <m/>
    <s v="WI"/>
    <n v="1"/>
    <n v="1"/>
    <n v="1"/>
    <x v="0"/>
    <s v="N"/>
    <n v="23.506849315068493"/>
    <n v="23.506849315068493"/>
    <n v="985.11360000000002"/>
    <n v="985.11360000000002"/>
    <s v="ABD OIL"/>
    <n v="17"/>
    <n v="17"/>
    <m/>
    <s v="ABD OIL"/>
    <x v="2"/>
    <s v="Abandoned"/>
    <s v="Abandoned"/>
    <x v="1"/>
    <x v="0"/>
    <s v="W 0191202 "/>
    <n v="0"/>
    <n v="0"/>
    <n v="0"/>
    <n v="0"/>
    <n v="0"/>
    <n v="0"/>
    <n v="1650"/>
    <n v="1650"/>
    <m/>
    <m/>
    <m/>
    <m/>
    <n v="1650"/>
    <m/>
    <n v="0"/>
    <m/>
    <n v="0"/>
    <n v="2500"/>
    <n v="2500"/>
    <x v="1"/>
    <m/>
    <n v="0"/>
    <n v="2500"/>
    <x v="1"/>
    <s v=""/>
    <n v="7"/>
    <s v="A) Reclamation only; spread evenly"/>
    <n v="14"/>
    <m/>
    <n v="0"/>
    <n v="2500"/>
    <n v="2500"/>
    <n v="1"/>
    <n v="0"/>
    <n v="2500"/>
    <n v="2500"/>
    <n v="14"/>
    <n v="1.35E-2"/>
    <n v="0"/>
    <n v="3225.4574435899221"/>
    <n v="3225.4574435899221"/>
    <n v="1.7600000000000001E-2"/>
    <n v="0"/>
    <n v="2315.4022364515145"/>
    <n v="2315.4022364515145"/>
    <s v="E.3) Fully abandoned, reclamation only. Oil or Other well. Use $25,000 for rec ($2,500 for pad site)."/>
  </r>
  <r>
    <s v="1 - Yes"/>
    <s v="1- Yes"/>
    <n v="234063314000"/>
    <s v="Duplicate, Dominant"/>
    <n v="191333"/>
    <s v="100/14-33-023-06W4/00"/>
    <n v="191333"/>
    <n v="2"/>
    <s v="100"/>
    <s v="14"/>
    <s v="33"/>
    <s v="023"/>
    <s v="06W4"/>
    <s v="00"/>
    <s v="14-33-023-06W4"/>
    <s v="14-33-023-06W4"/>
    <s v="AB"/>
    <s v="ATLEE-BUFFALO"/>
    <s v="IMAGINEA ATL-BUFF 14-33-23-6"/>
    <x v="4"/>
    <s v="Cor4 Oil Corp"/>
    <s v="Working Interest"/>
    <n v="0.65"/>
    <s v="SOUTH AB MISC"/>
    <s v="No"/>
    <m/>
    <s v="Flow GAS"/>
    <d v="2020-05-31T00:00:00"/>
    <m/>
    <n v="1378"/>
    <m/>
    <m/>
    <s v="Flow GAS"/>
    <s v="Kbsbrv_ss"/>
    <s v="Cor4 Oil Corp"/>
    <n v="134250"/>
    <m/>
    <m/>
    <d v="1996-09-16T00:00:00"/>
    <d v="1996-09-25T00:00:00"/>
    <d v="1996-09-26T00:00:00"/>
    <d v="1997-09-26T00:00:00"/>
    <d v="1996-11-01T00:00:00"/>
    <d v="1996-11-03T00:00:00"/>
    <m/>
    <m/>
    <m/>
    <m/>
    <s v="WI"/>
    <n v="1"/>
    <n v="1"/>
    <n v="0.65"/>
    <x v="0"/>
    <s v="N"/>
    <n v="23.545205479452054"/>
    <n v="23.545205479452054"/>
    <n v="420.01440000000002"/>
    <n v="420.01440000000002"/>
    <s v="Flow GAS"/>
    <n v="4"/>
    <n v="4"/>
    <m/>
    <s v="Flow GAS"/>
    <x v="1"/>
    <s v="Producing"/>
    <s v="Producing"/>
    <x v="0"/>
    <x v="0"/>
    <s v="W 0191333 "/>
    <n v="36384"/>
    <n v="0"/>
    <n v="0"/>
    <n v="9096"/>
    <n v="0"/>
    <n v="16500"/>
    <n v="0"/>
    <n v="61980"/>
    <m/>
    <m/>
    <m/>
    <m/>
    <n v="61980"/>
    <m/>
    <n v="472577.46"/>
    <m/>
    <n v="45480"/>
    <n v="16500"/>
    <n v="61980"/>
    <x v="3"/>
    <m/>
    <n v="45480"/>
    <n v="16500"/>
    <x v="3"/>
    <s v=""/>
    <n v="22"/>
    <s v="1) Active well = Use reserve-life"/>
    <s v="No"/>
    <m/>
    <n v="45480"/>
    <n v="16500"/>
    <n v="61980"/>
    <n v="0.65"/>
    <n v="29562"/>
    <n v="10725"/>
    <n v="40287"/>
    <n v="21"/>
    <n v="1.35E-2"/>
    <n v="39177.130772721961"/>
    <n v="15198.99526182826"/>
    <n v="54376.126034550223"/>
    <n v="1.7600000000000001E-2"/>
    <n v="27158.986666525943"/>
    <n v="9656.2905242490942"/>
    <n v="36815.277190775036"/>
    <s v="B.2) Operated; Not &quot;true&quot; shallow gas. Used LMR costs (with submitted reductions)"/>
  </r>
  <r>
    <s v="1 - Yes"/>
    <s v="1- Yes"/>
    <n v="204081906002"/>
    <s v="Duplicate, Dominant"/>
    <n v="193276"/>
    <s v="100/06-19-020-08W4/02"/>
    <n v="193276"/>
    <n v="2"/>
    <s v="100"/>
    <s v="06"/>
    <s v="19"/>
    <s v="020"/>
    <s v="08W4"/>
    <s v="02"/>
    <s v="08-19-020-08W4"/>
    <s v="08-19-020-08W4"/>
    <s v="AB"/>
    <s v="JENNER"/>
    <s v="IMAGINEA JENNER 7-19-20-8"/>
    <x v="0"/>
    <s v="Cor4 Oil Corp"/>
    <s v="Working Interest"/>
    <n v="1"/>
    <s v="JENNER OIL"/>
    <s v="No"/>
    <m/>
    <s v="Pump OIL"/>
    <d v="2020-05-31T00:00:00"/>
    <m/>
    <n v="3049"/>
    <n v="4997"/>
    <n v="1707"/>
    <s v="Pump OIL"/>
    <s v="Kglauc_ss"/>
    <s v="Cor4 Oil Corp"/>
    <n v="5000066"/>
    <m/>
    <m/>
    <d v="1996-11-07T00:00:00"/>
    <d v="1996-11-11T00:00:00"/>
    <d v="1996-11-19T00:00:00"/>
    <d v="1997-11-19T00:00:00"/>
    <d v="1996-12-01T00:00:00"/>
    <d v="1996-12-04T00:00:00"/>
    <m/>
    <m/>
    <m/>
    <m/>
    <s v="WI"/>
    <n v="1"/>
    <n v="1"/>
    <n v="1"/>
    <x v="0"/>
    <s v="N"/>
    <n v="23.416438356164385"/>
    <n v="23.416438356164385"/>
    <n v="929.3352000000001"/>
    <n v="929.3352000000001"/>
    <s v="Pump OIL"/>
    <n v="2"/>
    <n v="2"/>
    <m/>
    <s v="Pump OIL"/>
    <x v="2"/>
    <s v="Producing"/>
    <s v="Producing"/>
    <x v="0"/>
    <x v="0"/>
    <s v="W 0193276 "/>
    <n v="45993"/>
    <n v="0"/>
    <n v="0"/>
    <n v="11498"/>
    <n v="0"/>
    <n v="16500"/>
    <n v="0"/>
    <n v="73991"/>
    <m/>
    <m/>
    <m/>
    <m/>
    <n v="73991"/>
    <m/>
    <n v="324071.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1902000"/>
    <s v="Duplicate, Dominant"/>
    <n v="199180"/>
    <s v="100/02-19-021-08W4/00"/>
    <n v="199180"/>
    <n v="2"/>
    <s v="100"/>
    <s v="02"/>
    <s v="19"/>
    <s v="021"/>
    <s v="08W4"/>
    <s v="00"/>
    <s v="02-19-021-08W4"/>
    <s v="02-19-021-08W4"/>
    <s v="AB"/>
    <m/>
    <s v="IMAGINEA JENNER 2-19-21-8"/>
    <x v="0"/>
    <s v="Cor4 Oil Corp"/>
    <s v="Working Interest"/>
    <n v="1"/>
    <s v="JENNER GAS"/>
    <s v="Yes"/>
    <s v="6) JC review of intra-license differences. Change from JENNER GAS to JENNER OIL."/>
    <s v="ABD"/>
    <m/>
    <m/>
    <n v="3333"/>
    <m/>
    <m/>
    <m/>
    <m/>
    <m/>
    <m/>
    <m/>
    <m/>
    <d v="1997-03-10T00:00:00"/>
    <d v="1997-04-28T00:00:00"/>
    <d v="1997-05-01T00:00:00"/>
    <m/>
    <m/>
    <m/>
    <m/>
    <d v="2004-07-16T00:00:00"/>
    <s v="Plate"/>
    <m/>
    <s v="WI"/>
    <n v="1"/>
    <n v="1"/>
    <n v="1"/>
    <x v="0"/>
    <s v="N"/>
    <n v="22.956164383561642"/>
    <n v="22.956164383561642"/>
    <n v="1015.8984"/>
    <n v="1015.8984"/>
    <s v="ABD"/>
    <n v="10"/>
    <n v="10"/>
    <m/>
    <s v="ABD"/>
    <x v="0"/>
    <s v="Abandoned"/>
    <s v="Abandoned"/>
    <x v="1"/>
    <x v="0"/>
    <s v="W 0199180 "/>
    <n v="0"/>
    <n v="0"/>
    <n v="0"/>
    <n v="0"/>
    <n v="0"/>
    <n v="16500"/>
    <n v="0"/>
    <n v="16500"/>
    <m/>
    <m/>
    <m/>
    <m/>
    <n v="16500"/>
    <m/>
    <n v="0"/>
    <m/>
    <n v="0"/>
    <n v="25000"/>
    <n v="25000"/>
    <x v="1"/>
    <m/>
    <n v="0"/>
    <n v="25000"/>
    <x v="1"/>
    <s v=""/>
    <n v="9"/>
    <s v="A) Reclamation only; spread evenly"/>
    <n v="4"/>
    <m/>
    <n v="0"/>
    <n v="25000"/>
    <n v="25000"/>
    <n v="1"/>
    <n v="0"/>
    <n v="25000"/>
    <n v="25000"/>
    <n v="4"/>
    <n v="1.35E-2"/>
    <n v="0"/>
    <n v="28206.79784020345"/>
    <n v="28206.79784020345"/>
    <n v="1.7600000000000001E-2"/>
    <n v="0"/>
    <n v="24107.928857473544"/>
    <n v="24107.928857473544"/>
    <s v="E.3) Fully abandoned, reclamation only. Oil or Other well. Use $25,000 for rec ($2,500 for pad site)."/>
  </r>
  <r>
    <s v="1 - Yes"/>
    <s v="1- Yes"/>
    <n v="214081802032"/>
    <s v="Duplicate, Dominant"/>
    <n v="200041"/>
    <s v="103/02-18-021-08W4/02"/>
    <n v="200041"/>
    <n v="2"/>
    <s v="103"/>
    <s v="02"/>
    <s v="18"/>
    <s v="021"/>
    <s v="08W4"/>
    <s v="02"/>
    <s v="02-18-021-08W4"/>
    <s v="02-18-021-08W4"/>
    <s v="AB"/>
    <s v="JENNER"/>
    <s v="IMAGINEA JENNER 2-18-21-8"/>
    <x v="0"/>
    <s v="Cor4 Oil Corp"/>
    <s v="Working Interest"/>
    <n v="1"/>
    <s v="JENNER OIL"/>
    <s v="No"/>
    <m/>
    <s v="Pump OIL"/>
    <d v="2019-10-31T00:00:00"/>
    <m/>
    <n v="3330"/>
    <m/>
    <m/>
    <s v="Pump OIL"/>
    <s v="Kglauc_ss"/>
    <s v="Cor4 Oil Corp"/>
    <n v="5000066"/>
    <m/>
    <m/>
    <d v="1997-04-03T00:00:00"/>
    <d v="1997-04-15T00:00:00"/>
    <d v="1997-04-17T00:00:00"/>
    <d v="1998-04-17T00:00:00"/>
    <d v="1998-12-19T00:00:00"/>
    <d v="1998-12-19T00:00:00"/>
    <m/>
    <m/>
    <m/>
    <m/>
    <s v="WI"/>
    <n v="1"/>
    <n v="1"/>
    <n v="1"/>
    <x v="0"/>
    <s v="N"/>
    <n v="22.991780821917807"/>
    <n v="22.991780821917807"/>
    <n v="1014.984"/>
    <n v="1014.984"/>
    <s v="Pump OIL"/>
    <n v="2"/>
    <n v="2"/>
    <m/>
    <s v="Pump OIL"/>
    <x v="2"/>
    <s v="Producing"/>
    <s v="Producing"/>
    <x v="0"/>
    <x v="0"/>
    <s v="W 0200041 "/>
    <n v="45993"/>
    <n v="0"/>
    <n v="0"/>
    <n v="0"/>
    <n v="0"/>
    <n v="16500"/>
    <n v="0"/>
    <n v="62493"/>
    <m/>
    <m/>
    <m/>
    <m/>
    <n v="62493"/>
    <m/>
    <n v="204184.13"/>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44063206000"/>
    <s v="Duplicate, Dominant"/>
    <n v="202434"/>
    <s v="100/06-32-024-06W4/00"/>
    <n v="202434"/>
    <n v="2"/>
    <s v="100"/>
    <s v="06"/>
    <s v="32"/>
    <s v="024"/>
    <s v="06W4"/>
    <s v="00"/>
    <s v="06-32-024-06W4"/>
    <s v="06-32-024-06W4"/>
    <s v="AB"/>
    <s v="ATLEE-BUFFALO"/>
    <s v="IMAGINEA ATL-BUFF 6-32-24-6"/>
    <x v="4"/>
    <s v="Cor4 Oil Corp"/>
    <s v="Working Interest"/>
    <n v="0.65"/>
    <s v="SOUTH AB MISC"/>
    <s v="No"/>
    <m/>
    <s v="Flow GAS"/>
    <d v="2020-05-31T00:00:00"/>
    <m/>
    <n v="1447"/>
    <m/>
    <m/>
    <s v="Flow GAS"/>
    <s v="Kbsbrv_ss"/>
    <s v="Cor4 Oil Corp"/>
    <n v="134250"/>
    <m/>
    <m/>
    <d v="1997-06-11T00:00:00"/>
    <d v="1997-06-25T00:00:00"/>
    <d v="1997-06-29T00:00:00"/>
    <d v="1998-06-29T00:00:00"/>
    <d v="1997-08-01T00:00:00"/>
    <d v="1997-08-21T00:00:00"/>
    <m/>
    <m/>
    <m/>
    <m/>
    <s v="WI"/>
    <n v="1"/>
    <n v="1"/>
    <n v="0.65"/>
    <x v="0"/>
    <s v="N"/>
    <n v="22.797260273972604"/>
    <n v="22.797260273972604"/>
    <n v="441.04560000000004"/>
    <n v="441.04560000000004"/>
    <s v="Flow GAS"/>
    <n v="4"/>
    <n v="4"/>
    <m/>
    <s v="Flow GAS"/>
    <x v="1"/>
    <s v="Producing"/>
    <s v="Producing"/>
    <x v="0"/>
    <x v="0"/>
    <s v="W 0202434 "/>
    <n v="36384"/>
    <n v="0"/>
    <n v="0"/>
    <n v="9096"/>
    <n v="0"/>
    <n v="16500"/>
    <n v="0"/>
    <n v="61980"/>
    <m/>
    <m/>
    <m/>
    <m/>
    <n v="61980"/>
    <m/>
    <n v="110754.92"/>
    <m/>
    <n v="45480"/>
    <n v="16500"/>
    <n v="61980"/>
    <x v="3"/>
    <m/>
    <n v="45480"/>
    <n v="16500"/>
    <x v="3"/>
    <s v=""/>
    <n v="22"/>
    <s v="1) Active well = Use reserve-life"/>
    <s v="No"/>
    <m/>
    <n v="45480"/>
    <n v="16500"/>
    <n v="61980"/>
    <n v="0.65"/>
    <n v="29562"/>
    <n v="10725"/>
    <n v="40287"/>
    <n v="21"/>
    <n v="1.35E-2"/>
    <n v="39177.130772721961"/>
    <n v="15198.99526182826"/>
    <n v="54376.126034550223"/>
    <n v="1.7600000000000001E-2"/>
    <n v="27158.986666525943"/>
    <n v="9656.2905242490942"/>
    <n v="36815.277190775036"/>
    <s v="B.2) Operated; Not &quot;true&quot; shallow gas. Used LMR costs (with submitted reductions)"/>
  </r>
  <r>
    <s v="1 - Yes"/>
    <s v="1- Yes"/>
    <n v="254060507000"/>
    <s v="Duplicate, Dominant"/>
    <n v="202435"/>
    <s v="100/07-05-025-06W4/00"/>
    <n v="202435"/>
    <n v="2"/>
    <s v="100"/>
    <s v="07"/>
    <s v="05"/>
    <s v="025"/>
    <s v="06W4"/>
    <s v="00"/>
    <s v="07-05-025-06W4"/>
    <s v="07-05-025-06W4"/>
    <s v="AB"/>
    <s v="ATLEE-BUFFALO"/>
    <s v="IMAGINEA ATL-BUFF 7-5-25-6"/>
    <x v="4"/>
    <s v="Cor4 Oil Corp"/>
    <s v="Working Interest (BPEN)"/>
    <n v="1"/>
    <s v="SOUTH AB MISC"/>
    <s v="No"/>
    <m/>
    <s v="ABD Zn GAS"/>
    <d v="2004-12-31T00:00:00"/>
    <m/>
    <n v="1404"/>
    <m/>
    <m/>
    <s v="ABD Zn GAS"/>
    <s v="Kbelly_rv;Kbsbrv_ss"/>
    <m/>
    <m/>
    <m/>
    <m/>
    <d v="1997-06-11T00:00:00"/>
    <d v="1997-07-06T00:00:00"/>
    <d v="1997-07-07T00:00:00"/>
    <d v="1998-07-07T00:00:00"/>
    <d v="1997-09-01T00:00:00"/>
    <d v="1997-09-22T00:00:00"/>
    <m/>
    <m/>
    <m/>
    <m/>
    <s v="WI"/>
    <n v="1"/>
    <n v="1"/>
    <n v="1"/>
    <x v="0"/>
    <s v="N"/>
    <n v="22.767123287671232"/>
    <n v="22.767123287671232"/>
    <n v="427.93920000000003"/>
    <n v="427.93920000000003"/>
    <s v="ABD Zn GAS"/>
    <n v="18"/>
    <n v="18"/>
    <m/>
    <s v="ABD Zn GAS"/>
    <x v="1"/>
    <s v="Abandoned"/>
    <s v="Partial Abandoned"/>
    <x v="1"/>
    <x v="0"/>
    <s v="W 0202435 "/>
    <n v="17975"/>
    <n v="0"/>
    <n v="0"/>
    <n v="0"/>
    <n v="0"/>
    <n v="16500"/>
    <n v="0"/>
    <n v="34475"/>
    <m/>
    <n v="-5175"/>
    <s v="Partial abandonment completed"/>
    <d v="2019-11-01T00:00:00"/>
    <n v="29300"/>
    <m/>
    <n v="0"/>
    <m/>
    <n v="2500"/>
    <n v="10900"/>
    <n v="13400"/>
    <x v="7"/>
    <m/>
    <n v="2500"/>
    <n v="10900"/>
    <x v="7"/>
    <s v=""/>
    <n v="7"/>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04081907040"/>
    <s v="Duplicate, Dominant"/>
    <n v="204338"/>
    <s v="104/07-19-020-08W4/00"/>
    <n v="204338"/>
    <n v="2"/>
    <s v="104"/>
    <s v="07"/>
    <s v="19"/>
    <s v="020"/>
    <s v="08W4"/>
    <s v="00"/>
    <s v="05-19-020-08W4"/>
    <s v="05-19-020-08W4"/>
    <s v="AB"/>
    <s v="JENNER"/>
    <s v="IMAGINEA JENNER 7-19-20-8"/>
    <x v="0"/>
    <s v="Cor4 Oil Corp"/>
    <s v="Working Interest"/>
    <n v="1"/>
    <s v="JENNER OIL"/>
    <s v="No"/>
    <m/>
    <s v="Pump OIL"/>
    <d v="2020-05-31T00:00:00"/>
    <m/>
    <n v="3036"/>
    <n v="4790"/>
    <n v="1469"/>
    <s v="Pump OIL"/>
    <s v="Kglauc_ss"/>
    <s v="Cor4 Oil Corp"/>
    <n v="5000066"/>
    <m/>
    <m/>
    <d v="1997-08-01T00:00:00"/>
    <d v="1997-08-17T00:00:00"/>
    <d v="1997-08-23T00:00:00"/>
    <d v="1998-02-24T00:00:00"/>
    <d v="1997-09-01T00:00:00"/>
    <d v="1997-09-27T00:00:00"/>
    <m/>
    <m/>
    <m/>
    <m/>
    <s v="WI"/>
    <n v="1"/>
    <n v="1"/>
    <n v="1"/>
    <x v="0"/>
    <s v="N"/>
    <n v="22.652054794520549"/>
    <n v="22.652054794520549"/>
    <n v="925.3728000000001"/>
    <n v="925.3728000000001"/>
    <s v="Pump OIL"/>
    <n v="2"/>
    <n v="2"/>
    <m/>
    <s v="Pump OIL"/>
    <x v="2"/>
    <s v="Producing"/>
    <s v="Producing"/>
    <x v="0"/>
    <x v="0"/>
    <s v="W 0204338 "/>
    <n v="45993"/>
    <n v="0"/>
    <n v="0"/>
    <n v="11498"/>
    <n v="0"/>
    <n v="16500"/>
    <n v="0"/>
    <n v="73991"/>
    <m/>
    <m/>
    <m/>
    <m/>
    <n v="73991"/>
    <m/>
    <n v="367253.9"/>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93412022"/>
    <s v="Duplicate, Dominant"/>
    <n v="205668"/>
    <s v="102/12-34-020-09W4/02"/>
    <n v="205668"/>
    <n v="2"/>
    <s v="102"/>
    <s v="12"/>
    <s v="34"/>
    <s v="020"/>
    <s v="09W4"/>
    <s v="02"/>
    <s v="12-34-020-09W4"/>
    <s v="12-34-020-09W4"/>
    <s v="AB"/>
    <s v="JENNER"/>
    <s v="CARDINAL JENNER 12-34-20-9"/>
    <x v="0"/>
    <s v="Cor4 Oil Corp"/>
    <s v="Working Interest"/>
    <n v="1"/>
    <s v="JENNER OIL"/>
    <s v="No"/>
    <m/>
    <s v="Susp GAS"/>
    <d v="2014-03-31T00:00:00"/>
    <m/>
    <n v="3292"/>
    <n v="3340"/>
    <m/>
    <s v="Susp GAS"/>
    <s v="Kmannvl"/>
    <s v="Cor4 Oil Corp"/>
    <n v="102414"/>
    <m/>
    <m/>
    <d v="1997-09-03T00:00:00"/>
    <d v="1997-09-17T00:00:00"/>
    <d v="1997-09-21T00:00:00"/>
    <m/>
    <d v="1997-10-01T00:00:00"/>
    <d v="2000-02-23T00:00:00"/>
    <m/>
    <m/>
    <m/>
    <m/>
    <s v="WI"/>
    <n v="1"/>
    <n v="1"/>
    <n v="1"/>
    <x v="0"/>
    <s v="N"/>
    <n v="22.567123287671233"/>
    <n v="22.567123287671233"/>
    <n v="1003.4016"/>
    <n v="1003.4016"/>
    <s v="Susp GAS"/>
    <n v="11"/>
    <n v="11"/>
    <m/>
    <s v="Susp GAS"/>
    <x v="1"/>
    <s v="Suspended"/>
    <s v="Suspended"/>
    <x v="1"/>
    <x v="0"/>
    <s v="W 0205668 "/>
    <n v="45993"/>
    <n v="0"/>
    <n v="0"/>
    <n v="11498"/>
    <n v="0"/>
    <n v="16500"/>
    <n v="0"/>
    <n v="73991"/>
    <m/>
    <m/>
    <m/>
    <m/>
    <n v="73991"/>
    <m/>
    <n v="0"/>
    <m/>
    <n v="57491"/>
    <n v="16500"/>
    <n v="73991"/>
    <x v="3"/>
    <m/>
    <n v="57491"/>
    <n v="16500"/>
    <x v="3"/>
    <s v=""/>
    <s v="NA"/>
    <s v="7) Prioritize inactive shallow gas over inactive oil"/>
    <n v="11"/>
    <m/>
    <n v="57491"/>
    <n v="16500"/>
    <n v="73991"/>
    <n v="1"/>
    <n v="57491"/>
    <n v="16500"/>
    <n v="73991"/>
    <n v="11"/>
    <n v="1.35E-2"/>
    <n v="66628.670294883748"/>
    <n v="20448.619446169359"/>
    <n v="87077.2897410531"/>
    <n v="1.7600000000000001E-2"/>
    <n v="54993.715781238687"/>
    <n v="15467.866667352588"/>
    <n v="70461.582448591274"/>
    <s v="B.2) Operated; Not &quot;true&quot; shallow gas. Used LMR costs (with submitted reductions)"/>
  </r>
  <r>
    <s v="1 - Yes"/>
    <s v="1- Yes"/>
    <n v="254071409002"/>
    <s v="Duplicate, Dominant"/>
    <n v="207748"/>
    <s v="100/09-14-025-07W4/02"/>
    <n v="207748"/>
    <n v="2"/>
    <s v="100"/>
    <s v="09"/>
    <s v="14"/>
    <s v="025"/>
    <s v="07W4"/>
    <s v="02"/>
    <s v="09-14-025-07W4"/>
    <s v="09-14-025-07W4"/>
    <s v="AB"/>
    <s v="ATLEE-BUFFALO"/>
    <s v="IMAGINEA ATL-BUFF 9-14-25-7"/>
    <x v="4"/>
    <s v="Cor4 Oil Corp"/>
    <s v="Working Interest (BPEN)"/>
    <n v="1"/>
    <s v="SOUTH AB MISC"/>
    <s v="No"/>
    <m/>
    <s v="ABD GAS"/>
    <d v="2001-06-30T00:00:00"/>
    <m/>
    <n v="1394"/>
    <m/>
    <m/>
    <s v="ABD GAS"/>
    <s v="Kbelly_rv"/>
    <m/>
    <m/>
    <m/>
    <m/>
    <d v="1997-10-30T00:00:00"/>
    <d v="1997-11-01T00:00:00"/>
    <d v="1997-11-02T00:00:00"/>
    <d v="1998-11-02T00:00:00"/>
    <d v="2001-06-01T00:00:00"/>
    <d v="2001-06-01T00:00:00"/>
    <m/>
    <d v="2003-10-11T00:00:00"/>
    <s v="Plate"/>
    <m/>
    <s v="WI"/>
    <n v="1"/>
    <n v="1"/>
    <n v="1"/>
    <x v="0"/>
    <s v="N"/>
    <n v="22.443835616438356"/>
    <n v="22.443835616438356"/>
    <n v="424.89120000000003"/>
    <n v="424.89120000000003"/>
    <s v="ABD GAS"/>
    <n v="14"/>
    <n v="14"/>
    <m/>
    <s v="ABD GAS"/>
    <x v="1"/>
    <s v="Abandoned"/>
    <s v="Abandoned"/>
    <x v="1"/>
    <x v="0"/>
    <s v="W 0207748 "/>
    <n v="0"/>
    <n v="0"/>
    <n v="0"/>
    <n v="0"/>
    <n v="0"/>
    <n v="16500"/>
    <n v="0"/>
    <n v="16500"/>
    <m/>
    <m/>
    <m/>
    <m/>
    <n v="16500"/>
    <m/>
    <n v="0"/>
    <m/>
    <n v="0"/>
    <n v="10900"/>
    <n v="10900"/>
    <x v="5"/>
    <m/>
    <n v="0"/>
    <n v="10900"/>
    <x v="5"/>
    <s v=""/>
    <n v="7"/>
    <s v="A) Reclamation only; spread evenly"/>
    <n v="9"/>
    <m/>
    <n v="0"/>
    <n v="10900"/>
    <n v="10900"/>
    <n v="1"/>
    <n v="0"/>
    <n v="10900"/>
    <n v="10900"/>
    <n v="9"/>
    <n v="1.35E-2"/>
    <n v="0"/>
    <n v="13151.007951282671"/>
    <n v="13151.007951282671"/>
    <n v="1.7600000000000001E-2"/>
    <n v="0"/>
    <n v="10301.006568128803"/>
    <n v="10301.006568128803"/>
    <s v="E.1) Fully abandoned, reclamation only. Shallow Gas. Use $10,900 for rec ($1,090 for pad site)."/>
  </r>
  <r>
    <s v="1 - Yes"/>
    <s v="1- Yes"/>
    <n v="214082104020"/>
    <s v="Duplicate, Dominant"/>
    <n v="208055"/>
    <s v="102/04-21-021-08W4/00"/>
    <n v="208055"/>
    <n v="2"/>
    <s v="102"/>
    <s v="04"/>
    <s v="21"/>
    <s v="021"/>
    <s v="08W4"/>
    <s v="00"/>
    <s v="04-21-021-08W4"/>
    <s v="04-21-021-08W4"/>
    <s v="AB"/>
    <s v="JENNER"/>
    <s v="IMAGINEA JENNER 4-21-21-8"/>
    <x v="0"/>
    <s v="Cor4 Oil Corp"/>
    <s v="Working Interest"/>
    <n v="1"/>
    <s v="JENNER GAS"/>
    <s v="Yes"/>
    <s v="7) Change per Damian from JGAS to JOIL"/>
    <s v="Pump OIL"/>
    <d v="2018-11-30T00:00:00"/>
    <m/>
    <n v="3379"/>
    <m/>
    <m/>
    <s v="Pump OIL"/>
    <s v="Kglauc_ss"/>
    <s v="Cor4 Oil Corp"/>
    <n v="5000066"/>
    <m/>
    <m/>
    <d v="1997-11-06T00:00:00"/>
    <d v="1997-11-09T00:00:00"/>
    <d v="1997-11-13T00:00:00"/>
    <d v="1998-11-13T00:00:00"/>
    <d v="1999-08-01T00:00:00"/>
    <d v="1999-08-01T00:00:00"/>
    <m/>
    <m/>
    <m/>
    <m/>
    <s v="WI"/>
    <n v="1"/>
    <n v="1"/>
    <n v="1"/>
    <x v="0"/>
    <s v="N"/>
    <n v="22.421917808219177"/>
    <n v="22.421917808219177"/>
    <n v="1029.9192"/>
    <n v="1029.9192"/>
    <s v="Pump OIL"/>
    <n v="2"/>
    <n v="2"/>
    <m/>
    <s v="Pump OIL"/>
    <x v="2"/>
    <s v="Producing"/>
    <s v="Producing"/>
    <x v="0"/>
    <x v="0"/>
    <s v="W 0208055 "/>
    <n v="45993"/>
    <n v="0"/>
    <n v="0"/>
    <n v="11498"/>
    <n v="0"/>
    <n v="16500"/>
    <n v="0"/>
    <n v="73991"/>
    <m/>
    <m/>
    <m/>
    <m/>
    <n v="73991"/>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82104002"/>
    <s v="Duplicate, Dominant"/>
    <n v="212548"/>
    <s v="100/04-21-021-08W4/02"/>
    <n v="212548"/>
    <n v="2"/>
    <s v="100"/>
    <s v="04"/>
    <s v="21"/>
    <s v="021"/>
    <s v="08W4"/>
    <s v="02"/>
    <s v="01-20-021-08W4"/>
    <s v="01-20-021-08W4"/>
    <s v="AB"/>
    <s v="JENNER"/>
    <s v="IMAGINEA JENNER 4-21-21-8"/>
    <x v="0"/>
    <s v="Cor4 Oil Corp"/>
    <s v="Working Interest"/>
    <n v="1"/>
    <s v="JENNER OIL"/>
    <s v="No"/>
    <m/>
    <s v="ABD Zn OIL"/>
    <d v="2004-05-31T00:00:00"/>
    <m/>
    <n v="3191"/>
    <n v="4757"/>
    <n v="1262"/>
    <s v="ABD Zn OIL"/>
    <s v="Kglauc_ss"/>
    <m/>
    <m/>
    <m/>
    <m/>
    <d v="1998-01-23T00:00:00"/>
    <d v="2000-09-14T00:00:00"/>
    <d v="2000-09-19T00:00:00"/>
    <m/>
    <d v="2000-09-01T00:00:00"/>
    <d v="2000-09-29T00:00:00"/>
    <m/>
    <m/>
    <m/>
    <m/>
    <s v="WI"/>
    <n v="1"/>
    <n v="1"/>
    <n v="1"/>
    <x v="0"/>
    <s v="N"/>
    <n v="19.572602739726026"/>
    <n v="19.572602739726026"/>
    <n v="972.61680000000001"/>
    <n v="972.61680000000001"/>
    <s v="ABD Zn OIL"/>
    <n v="25"/>
    <n v="25"/>
    <m/>
    <s v="ABD Zn OIL"/>
    <x v="2"/>
    <s v="Abandoned"/>
    <s v="Partial Abandoned"/>
    <x v="1"/>
    <x v="0"/>
    <s v="W 0212548 "/>
    <n v="12800"/>
    <n v="0"/>
    <n v="0"/>
    <n v="0"/>
    <n v="0"/>
    <n v="16500"/>
    <n v="0"/>
    <n v="29300"/>
    <m/>
    <m/>
    <m/>
    <m/>
    <n v="29300"/>
    <m/>
    <n v="0"/>
    <m/>
    <n v="2500"/>
    <n v="25000"/>
    <n v="27500"/>
    <x v="7"/>
    <m/>
    <n v="2500"/>
    <n v="25000"/>
    <x v="7"/>
    <s v=""/>
    <n v="1"/>
    <s v="3) DUCs / Cut &amp; Cap Ready / Known Work To Do. Prioritize as earlier"/>
    <n v="11"/>
    <m/>
    <n v="2500"/>
    <n v="25000"/>
    <n v="27500"/>
    <n v="1"/>
    <n v="2500"/>
    <n v="25000"/>
    <n v="27500"/>
    <n v="11"/>
    <n v="1.35E-2"/>
    <n v="2897.352207079532"/>
    <n v="30982.756736620242"/>
    <n v="33880.108943699772"/>
    <n v="1.7600000000000001E-2"/>
    <n v="2391.4054278599556"/>
    <n v="23436.161617200891"/>
    <n v="25827.567045060845"/>
    <s v="A.2) Cut &amp; Cap ready wells, D13 suspended. Has plug &amp; cement. Still require well review. Do not have known SCVL. Use $2,500 abandonment estimate for now. Use $10,900 for shallow gas rec, and $25,000 for oil/other rec. (10% for site pad)"/>
  </r>
  <r>
    <s v="1 - Yes"/>
    <s v="1- Yes"/>
    <n v="214080810032"/>
    <s v="Duplicate, Dominant"/>
    <n v="213081"/>
    <s v="103/10-08-021-08W4/02"/>
    <n v="213081"/>
    <n v="2"/>
    <s v="103"/>
    <s v="10"/>
    <s v="08"/>
    <s v="021"/>
    <s v="08W4"/>
    <s v="02"/>
    <s v="15-08-021-08W4"/>
    <s v="15-08-021-08W4"/>
    <s v="AB"/>
    <m/>
    <s v="IMAGINEA JENNER 10-8-21-8"/>
    <x v="0"/>
    <s v="Cor4 Oil Corp"/>
    <s v="Working Interest"/>
    <n v="1"/>
    <s v="JENNER SHLW GAS"/>
    <s v="Yes"/>
    <s v="6) JC review of intra-license differences. Change from JENNER SHLW GAS to JENNER OIL."/>
    <s v="Act Drn"/>
    <m/>
    <m/>
    <n v="3204"/>
    <n v="4196"/>
    <n v="603"/>
    <m/>
    <m/>
    <m/>
    <m/>
    <m/>
    <m/>
    <d v="1998-02-05T00:00:00"/>
    <d v="1998-02-23T00:00:00"/>
    <d v="1998-03-03T00:00:00"/>
    <m/>
    <m/>
    <m/>
    <m/>
    <m/>
    <m/>
    <m/>
    <s v="WI"/>
    <n v="1"/>
    <n v="1"/>
    <n v="1"/>
    <x v="0"/>
    <s v="N"/>
    <n v="22.13150684931507"/>
    <n v="22.13150684931507"/>
    <n v="976.57920000000001"/>
    <n v="976.57920000000001"/>
    <s v="Act Drn"/>
    <n v="26"/>
    <n v="26"/>
    <m/>
    <s v="Act Drn"/>
    <x v="0"/>
    <s v="Active"/>
    <s v="Active"/>
    <x v="0"/>
    <x v="0"/>
    <s v="W 0213081 "/>
    <n v="12800"/>
    <n v="0"/>
    <n v="0"/>
    <n v="3200"/>
    <n v="0"/>
    <n v="16500"/>
    <n v="0"/>
    <n v="32500"/>
    <m/>
    <m/>
    <m/>
    <m/>
    <n v="32500"/>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24080409030"/>
    <s v="Duplicate, Dominant"/>
    <n v="213120"/>
    <s v="103/09-04-022-08W4/00"/>
    <n v="213120"/>
    <n v="2"/>
    <s v="103"/>
    <s v="09"/>
    <s v="04"/>
    <s v="022"/>
    <s v="08W4"/>
    <s v="00"/>
    <s v="07-04-022-08W4"/>
    <s v="07-04-022-08W4"/>
    <s v="AB"/>
    <s v="ATLEE-BUFFALO"/>
    <s v="IMAGINEA ATL-BUFF 9-4-22-8"/>
    <x v="0"/>
    <s v="Cor4 Oil Corp"/>
    <s v="Working Interest"/>
    <n v="1"/>
    <s v="JENNER OIL"/>
    <s v="No"/>
    <m/>
    <s v="Susp OIL"/>
    <d v="2008-06-30T00:00:00"/>
    <m/>
    <n v="3126"/>
    <n v="4665"/>
    <n v="1287"/>
    <s v="Susp OIL"/>
    <s v="Kglauc_ss"/>
    <s v="Cor4 Oil Corp"/>
    <n v="5000066"/>
    <m/>
    <m/>
    <d v="1998-02-06T00:00:00"/>
    <d v="1998-02-14T00:00:00"/>
    <d v="1998-02-20T00:00:00"/>
    <m/>
    <d v="1998-03-01T00:00:00"/>
    <d v="1998-03-05T00:00:00"/>
    <m/>
    <m/>
    <m/>
    <m/>
    <s v="WI"/>
    <n v="1"/>
    <n v="1"/>
    <n v="1"/>
    <x v="0"/>
    <s v="N"/>
    <n v="22.156164383561645"/>
    <n v="22.156164383561645"/>
    <n v="952.8048"/>
    <n v="952.8048"/>
    <s v="Susp OIL"/>
    <n v="12"/>
    <n v="12"/>
    <m/>
    <s v="Susp OIL"/>
    <x v="2"/>
    <s v="Suspended"/>
    <s v="Suspended"/>
    <x v="1"/>
    <x v="0"/>
    <s v="W 0213120 "/>
    <n v="45993"/>
    <n v="0"/>
    <n v="0"/>
    <n v="11498"/>
    <n v="0"/>
    <n v="0"/>
    <n v="1650"/>
    <n v="59141"/>
    <m/>
    <n v="-39516"/>
    <s v="Partial abandonment completed"/>
    <d v="2019-11-01T00:00:00"/>
    <n v="19625"/>
    <m/>
    <n v="0"/>
    <m/>
    <n v="15000"/>
    <n v="2500"/>
    <n v="17500"/>
    <x v="15"/>
    <m/>
    <n v="15000"/>
    <n v="2500"/>
    <x v="15"/>
    <s v=""/>
    <n v="4"/>
    <s v="3) DUCs / Cut &amp; Cap Ready / Known Work To Do. Prioritize as earlier"/>
    <n v="8"/>
    <m/>
    <n v="15000"/>
    <n v="2500"/>
    <n v="17500"/>
    <n v="1"/>
    <n v="15000"/>
    <n v="2500"/>
    <n v="17500"/>
    <n v="8"/>
    <n v="1.35E-2"/>
    <n v="16698.646970026708"/>
    <n v="2976.1087591104201"/>
    <n v="19674.755729137127"/>
    <n v="1.7600000000000001E-2"/>
    <n v="14523.272859614255"/>
    <n v="2372.1738827950812"/>
    <n v="16895.446742409338"/>
    <s v="A.3) Override Abdn with engineer estimate of work still to be done. $10,900 for shallow gas rec, $25,000 for oil rec (10% site pads)"/>
  </r>
  <r>
    <s v="1 - Yes"/>
    <s v="1- Yes"/>
    <n v="214080413000"/>
    <s v="Duplicate, Dominant"/>
    <n v="214554"/>
    <s v="100/13-04-021-08W4/00"/>
    <n v="214554"/>
    <n v="2"/>
    <s v="100"/>
    <s v="13"/>
    <s v="04"/>
    <s v="021"/>
    <s v="08W4"/>
    <s v="00"/>
    <s v="13-04-021-08W4"/>
    <s v="13-04-021-08W4"/>
    <s v="AB"/>
    <s v="JENNER"/>
    <s v="IMAGINEA JENNER 13-4-21-8"/>
    <x v="0"/>
    <s v="Cor4 Oil Corp"/>
    <s v="Working Interest"/>
    <n v="0.72812500000000002"/>
    <s v="JENNER OIL"/>
    <s v="No"/>
    <m/>
    <s v="ABD Zn OIL"/>
    <d v="2000-03-31T00:00:00"/>
    <m/>
    <n v="3314"/>
    <m/>
    <m/>
    <s v="ABD Zn OIL"/>
    <s v="Kglauc_ss"/>
    <m/>
    <m/>
    <m/>
    <m/>
    <d v="1998-04-07T00:00:00"/>
    <d v="1998-05-09T00:00:00"/>
    <d v="1998-05-12T00:00:00"/>
    <d v="1999-05-12T00:00:00"/>
    <d v="1998-08-01T00:00:00"/>
    <d v="1998-08-01T00:00:00"/>
    <m/>
    <m/>
    <m/>
    <m/>
    <s v="WI"/>
    <n v="1"/>
    <n v="1"/>
    <n v="0.72812500000000002"/>
    <x v="0"/>
    <s v="N"/>
    <n v="21.926027397260274"/>
    <n v="21.926027397260274"/>
    <n v="1010.1072"/>
    <n v="1010.1072"/>
    <s v="ABD Zn OIL"/>
    <n v="25"/>
    <n v="25"/>
    <m/>
    <s v="ABD Zn OIL"/>
    <x v="2"/>
    <s v="Abandoned"/>
    <s v="Partial Abandoned"/>
    <x v="1"/>
    <x v="0"/>
    <s v="W 0214554 "/>
    <n v="17975"/>
    <n v="0"/>
    <n v="0"/>
    <n v="0"/>
    <n v="0"/>
    <n v="16500"/>
    <n v="0"/>
    <n v="34475"/>
    <m/>
    <n v="-5175"/>
    <s v="Partial abandonment completed"/>
    <d v="2019-11-01T00:00:00"/>
    <n v="29300"/>
    <m/>
    <n v="0"/>
    <m/>
    <n v="2500"/>
    <n v="25000"/>
    <n v="27500"/>
    <x v="7"/>
    <m/>
    <n v="2500"/>
    <n v="25000"/>
    <x v="7"/>
    <s v=""/>
    <n v="10"/>
    <s v="3) DUCs / Cut &amp; Cap Ready / Known Work To Do. Prioritize as earlier"/>
    <n v="4"/>
    <m/>
    <n v="2500"/>
    <n v="25000"/>
    <n v="27500"/>
    <n v="0.72812500000000002"/>
    <n v="1820.3125"/>
    <n v="18203.125"/>
    <n v="20023.4375"/>
    <n v="4"/>
    <n v="1.35E-2"/>
    <n v="1920.6178617860126"/>
    <n v="20538.074677398137"/>
    <n v="22458.692539184151"/>
    <n v="1.7600000000000001E-2"/>
    <n v="1791.1525276825241"/>
    <n v="17553.585699347925"/>
    <n v="19344.738227030448"/>
    <s v="A.2) Cut &amp; Cap ready wells, D13 suspended. Has plug &amp; cement. Still require well review. Do not have known SCVL. Use $2,500 abandonment estimate for now. Use $10,900 for shallow gas rec, and $25,000 for oil/other rec. (10% for site pad)"/>
  </r>
  <r>
    <s v="1 - Yes"/>
    <s v="1- Yes"/>
    <n v="304051714002"/>
    <s v="Duplicate, Dominant"/>
    <n v="216600"/>
    <s v="100/14-17-030-05W4/02"/>
    <n v="216600"/>
    <n v="2"/>
    <s v="100"/>
    <s v="14"/>
    <s v="17"/>
    <s v="030"/>
    <s v="05W4"/>
    <s v="02"/>
    <s v="14-17-030-05W4"/>
    <s v="14-17-030-05W4"/>
    <s v="AB"/>
    <s v="SEDALIA"/>
    <s v="NUVISTA SEDAL 14-17-30-5"/>
    <x v="4"/>
    <s v="NuVista Enrg Ltd"/>
    <s v="Working Interest"/>
    <n v="0.4"/>
    <s v="SOUTH AB MISC"/>
    <s v="No"/>
    <m/>
    <s v="Susp GAS"/>
    <d v="2019-04-30T00:00:00"/>
    <m/>
    <n v="2969"/>
    <m/>
    <m/>
    <s v="Susp GAS"/>
    <s v="Kbelly_rv"/>
    <s v="NuVista Enrg Ltd"/>
    <n v="8280006"/>
    <m/>
    <m/>
    <d v="1998-07-22T00:00:00"/>
    <d v="1998-08-03T00:00:00"/>
    <d v="1998-08-07T00:00:00"/>
    <d v="1999-08-07T00:00:00"/>
    <d v="1998-09-01T00:00:00"/>
    <d v="1998-09-17T00:00:00"/>
    <m/>
    <m/>
    <m/>
    <m/>
    <s v="WI"/>
    <n v="1"/>
    <n v="1"/>
    <n v="0.4"/>
    <x v="1"/>
    <s v="N"/>
    <n v="21.69041095890411"/>
    <n v="21.69041095890411"/>
    <n v="904.95120000000009"/>
    <n v="904.95120000000009"/>
    <s v="Susp GAS"/>
    <n v="11"/>
    <n v="11"/>
    <m/>
    <s v="Susp GAS"/>
    <x v="1"/>
    <s v="Suspended"/>
    <s v="Suspended"/>
    <x v="1"/>
    <x v="0"/>
    <s v="W 0216600 "/>
    <n v="0"/>
    <n v="0"/>
    <n v="0"/>
    <n v="0"/>
    <n v="0"/>
    <n v="0"/>
    <n v="0"/>
    <n v="0"/>
    <m/>
    <m/>
    <m/>
    <m/>
    <n v="0"/>
    <m/>
    <n v="0"/>
    <m/>
    <n v="27179.5"/>
    <n v="16500"/>
    <n v="43679.5"/>
    <x v="4"/>
    <m/>
    <n v="27179.5"/>
    <n v="16500"/>
    <x v="4"/>
    <s v=""/>
    <n v="22"/>
    <s v="B) Non Op Inactive, spreadevenly over 15 years"/>
    <n v="6"/>
    <m/>
    <n v="27179.5"/>
    <n v="16500"/>
    <n v="43679.5"/>
    <n v="0.4"/>
    <n v="10871.800000000001"/>
    <n v="6600"/>
    <n v="17471.800000000003"/>
    <n v="6"/>
    <n v="1.35E-2"/>
    <n v="11782.677003276773"/>
    <n v="7649.0098266899649"/>
    <n v="19431.686829966737"/>
    <n v="1.7600000000000001E-2"/>
    <n v="10611.612503124459"/>
    <n v="6313.3103295502833"/>
    <n v="16924.922832674743"/>
    <s v="B.3) Non-Op; Not &quot;true&quot; shallow gas. Assume 1/2 have tubing ($36,000), and 1/2 are empty perforated ($17,975). Average = $27,179.50. Use $16,900 for rec."/>
  </r>
  <r>
    <s v="1 - Yes"/>
    <s v="1- Yes"/>
    <n v="214090816022"/>
    <s v="Duplicate, Dominant"/>
    <n v="216634"/>
    <s v="102/16-08-021-09W4/02"/>
    <n v="216634"/>
    <n v="2"/>
    <s v="102"/>
    <s v="16"/>
    <s v="08"/>
    <s v="021"/>
    <s v="09W4"/>
    <s v="02"/>
    <s v="16-08-021-09W4"/>
    <s v="16-08-021-09W4"/>
    <s v="AB"/>
    <s v="JENNER"/>
    <s v="CNRL JENNER 16-8-21-9"/>
    <x v="7"/>
    <s v="Cdn Nat Rsrcs Ltd"/>
    <s v="Working Interest"/>
    <n v="0.5"/>
    <s v="JENNER GAS"/>
    <s v="Yes"/>
    <s v="9) Per Jeremy &amp; Colin's final review, license belongs in JENNER SHLW GAS"/>
    <s v="Flow GAS"/>
    <d v="2020-02-29T00:00:00"/>
    <m/>
    <n v="2306"/>
    <m/>
    <m/>
    <s v="Flow GAS"/>
    <s v="Kbsbrv_ss"/>
    <s v="Cdn Nat Rsrcs Ltd"/>
    <n v="7440022"/>
    <m/>
    <m/>
    <d v="1998-07-23T00:00:00"/>
    <d v="1998-07-27T00:00:00"/>
    <d v="1998-07-28T00:00:00"/>
    <m/>
    <d v="1998-11-01T00:00:00"/>
    <d v="1998-11-26T00:00:00"/>
    <m/>
    <m/>
    <m/>
    <m/>
    <s v="WI"/>
    <n v="1"/>
    <n v="1"/>
    <n v="0.5"/>
    <x v="1"/>
    <s v="N"/>
    <n v="21.709589041095889"/>
    <n v="21.709589041095889"/>
    <n v="702.86880000000008"/>
    <n v="702.86880000000008"/>
    <s v="Flow GAS"/>
    <n v="4"/>
    <n v="4"/>
    <m/>
    <s v="Flow GAS"/>
    <x v="1"/>
    <s v="Producing"/>
    <s v="Producing"/>
    <x v="0"/>
    <x v="0"/>
    <s v="W 0216634 "/>
    <n v="0"/>
    <n v="0"/>
    <n v="0"/>
    <n v="0"/>
    <n v="0"/>
    <n v="0"/>
    <n v="0"/>
    <n v="0"/>
    <m/>
    <m/>
    <m/>
    <m/>
    <n v="0"/>
    <m/>
    <n v="0"/>
    <m/>
    <n v="27179.5"/>
    <n v="16500"/>
    <n v="43679.5"/>
    <x v="4"/>
    <m/>
    <n v="27179.5"/>
    <n v="16500"/>
    <x v="4"/>
    <s v=""/>
    <n v="22"/>
    <s v="1) Active well = Use reserve-life"/>
    <s v="No"/>
    <m/>
    <n v="27179.5"/>
    <n v="16500"/>
    <n v="43679.5"/>
    <n v="0.5"/>
    <n v="13589.75"/>
    <n v="8250"/>
    <n v="21839.75"/>
    <n v="21"/>
    <n v="1.35E-2"/>
    <n v="18009.857686171377"/>
    <n v="11691.534816790971"/>
    <n v="29701.39250296235"/>
    <n v="1.7600000000000001E-2"/>
    <n v="12485.076755680297"/>
    <n v="7427.9157878839196"/>
    <n v="19912.992543564214"/>
    <s v="B.3) Non-Op; Not &quot;true&quot; shallow gas. Assume 1/2 have tubing ($36,000), and 1/2 are empty perforated ($17,975). Average = $27,179.50. Use $16,900 for rec."/>
  </r>
  <r>
    <s v="1 - Yes"/>
    <s v="1- Yes"/>
    <n v="304042109000"/>
    <s v="Duplicate, Dominant"/>
    <n v="217706"/>
    <s v="100/09-21-030-04W4/00"/>
    <n v="217706"/>
    <n v="2"/>
    <s v="100"/>
    <s v="09"/>
    <s v="21"/>
    <s v="030"/>
    <s v="04W4"/>
    <s v="00"/>
    <s v="09-21-030-04W4"/>
    <s v="09-21-030-04W4"/>
    <s v="AB"/>
    <s v="SEDALIA"/>
    <s v="NUVISTA SEDAL 9-21-30-4"/>
    <x v="4"/>
    <s v="Cdn Nat Rsrcs Ltd"/>
    <s v="Working Interest"/>
    <n v="0.2"/>
    <s v="SOUTH AB MISC"/>
    <s v="No"/>
    <m/>
    <s v="Susp GAS"/>
    <d v="2018-03-31T00:00:00"/>
    <m/>
    <n v="2838"/>
    <m/>
    <m/>
    <s v="Susp GAS"/>
    <s v="Kmannvl"/>
    <s v="Cdn Nat Rsrcs Ltd"/>
    <n v="8280008"/>
    <m/>
    <m/>
    <d v="1998-09-22T00:00:00"/>
    <d v="1998-10-06T00:00:00"/>
    <d v="1998-10-08T00:00:00"/>
    <m/>
    <d v="1998-12-01T00:00:00"/>
    <d v="1998-12-01T00:00:00"/>
    <m/>
    <m/>
    <m/>
    <m/>
    <s v="WI"/>
    <n v="1"/>
    <n v="1"/>
    <n v="0.2"/>
    <x v="1"/>
    <s v="N"/>
    <n v="21.515068493150686"/>
    <n v="21.515068493150686"/>
    <n v="865.02240000000006"/>
    <n v="865.02240000000006"/>
    <s v="Susp GAS"/>
    <n v="11"/>
    <n v="11"/>
    <m/>
    <s v="Susp GAS"/>
    <x v="1"/>
    <s v="Suspended"/>
    <s v="Suspended"/>
    <x v="1"/>
    <x v="0"/>
    <s v="W 0217706 "/>
    <n v="0"/>
    <n v="0"/>
    <n v="0"/>
    <n v="0"/>
    <n v="0"/>
    <n v="0"/>
    <n v="0"/>
    <n v="0"/>
    <m/>
    <m/>
    <m/>
    <m/>
    <n v="0"/>
    <m/>
    <n v="0"/>
    <m/>
    <n v="27179.5"/>
    <n v="16500"/>
    <n v="43679.5"/>
    <x v="4"/>
    <m/>
    <n v="27179.5"/>
    <n v="16500"/>
    <x v="4"/>
    <s v=""/>
    <n v="8"/>
    <s v="B) Non Op Inactive, spreadevenly over 15 years"/>
    <n v="15"/>
    <m/>
    <n v="27179.5"/>
    <n v="16500"/>
    <n v="43679.5"/>
    <n v="0.2"/>
    <n v="5435.9000000000005"/>
    <n v="3300"/>
    <n v="8735.9000000000015"/>
    <n v="15"/>
    <n v="1.35E-2"/>
    <n v="6647.0317649568424"/>
    <n v="4315.0814771834694"/>
    <n v="10962.113242140313"/>
    <n v="1.7600000000000001E-2"/>
    <n v="5116.4799857680237"/>
    <n v="3044.0167255990218"/>
    <n v="8160.4967113670455"/>
    <s v="B.3) Non-Op; Not &quot;true&quot; shallow gas. Assume 1/2 have tubing ($36,000), and 1/2 are empty perforated ($17,975). Average = $27,179.50. Use $16,900 for rec."/>
  </r>
  <r>
    <s v="1 - Yes"/>
    <s v="1- Yes"/>
    <n v="274043608000"/>
    <s v="Duplicate, Dominant"/>
    <n v="218071"/>
    <s v="100/08-36-027-04W4/00"/>
    <n v="218071"/>
    <n v="2"/>
    <s v="100"/>
    <s v="08"/>
    <s v="36"/>
    <s v="027"/>
    <s v="04W4"/>
    <s v="00"/>
    <s v="08-36-027-04W4"/>
    <s v="08-36-027-04W4"/>
    <s v="AB"/>
    <s v="SIBBALD"/>
    <s v="NUVISTA SIBBALD 8-36-27-4"/>
    <x v="4"/>
    <s v="NuVista Enrg Ltd"/>
    <s v="Working Interest"/>
    <n v="0.4"/>
    <s v="SOUTH AB MISC"/>
    <s v="No"/>
    <m/>
    <s v="Susp GAS"/>
    <d v="2010-08-31T00:00:00"/>
    <m/>
    <n v="3235"/>
    <m/>
    <m/>
    <s v="Susp GAS"/>
    <s v="Kmannvl"/>
    <s v="NuVista Enrg Ltd"/>
    <n v="6700005"/>
    <m/>
    <m/>
    <d v="1998-10-14T00:00:00"/>
    <d v="1999-02-03T00:00:00"/>
    <d v="1999-02-07T00:00:00"/>
    <d v="2000-02-07T00:00:00"/>
    <d v="1999-04-01T00:00:00"/>
    <d v="1999-04-26T00:00:00"/>
    <m/>
    <m/>
    <m/>
    <m/>
    <s v="WI"/>
    <n v="1"/>
    <n v="1"/>
    <n v="0.4"/>
    <x v="1"/>
    <s v="N"/>
    <n v="21.186301369863013"/>
    <n v="21.186301369863013"/>
    <n v="986.02800000000002"/>
    <n v="986.02800000000002"/>
    <s v="Susp GAS"/>
    <n v="11"/>
    <n v="11"/>
    <m/>
    <s v="Susp GAS"/>
    <x v="1"/>
    <s v="Suspended"/>
    <s v="Suspended"/>
    <x v="1"/>
    <x v="0"/>
    <s v="W 0218071 "/>
    <n v="0"/>
    <n v="0"/>
    <n v="0"/>
    <n v="0"/>
    <n v="0"/>
    <n v="0"/>
    <n v="0"/>
    <n v="0"/>
    <m/>
    <m/>
    <m/>
    <m/>
    <n v="0"/>
    <m/>
    <n v="0"/>
    <m/>
    <n v="27179.5"/>
    <n v="16500"/>
    <n v="43679.5"/>
    <x v="4"/>
    <m/>
    <n v="27179.5"/>
    <n v="16500"/>
    <x v="4"/>
    <s v=""/>
    <n v="3"/>
    <s v="B) Non Op Inactive, spreadevenly over 15 years"/>
    <n v="1"/>
    <m/>
    <n v="27179.5"/>
    <n v="16500"/>
    <n v="43679.5"/>
    <n v="0.4"/>
    <n v="10871.800000000001"/>
    <n v="6600"/>
    <n v="17471.800000000003"/>
    <n v="1"/>
    <n v="1.35E-2"/>
    <n v="11018.569300000001"/>
    <n v="7152.970825587915"/>
    <n v="18171.540125587915"/>
    <n v="1.7600000000000001E-2"/>
    <n v="10827.996560534591"/>
    <n v="6442.046627110637"/>
    <n v="17270.043187645228"/>
    <s v="B.3) Non-Op; Not &quot;true&quot; shallow gas. Assume 1/2 have tubing ($36,000), and 1/2 are empty perforated ($17,975). Average = $27,179.50. Use $16,900 for rec."/>
  </r>
  <r>
    <s v="1 - Yes"/>
    <s v="1- Yes"/>
    <n v="244023411002"/>
    <s v="Duplicate, Dominant"/>
    <n v="220149"/>
    <s v="100/11-34-024-02W4/02"/>
    <n v="220149"/>
    <n v="2"/>
    <s v="100"/>
    <s v="11"/>
    <s v="34"/>
    <s v="024"/>
    <s v="02W4"/>
    <s v="02"/>
    <s v="11-34-024-02W4"/>
    <s v="11-34-024-02W4"/>
    <s v="AB"/>
    <s v="EMPRESS"/>
    <s v="TRANSACTION EMPRESS 11-34-24-2"/>
    <x v="4"/>
    <s v="Gateway Petrl Inc"/>
    <s v="Working Interest"/>
    <n v="0.4"/>
    <s v="SOUTH AB MISC"/>
    <s v="No"/>
    <m/>
    <s v="ABD GAS"/>
    <d v="2001-04-30T00:00:00"/>
    <m/>
    <n v="3412"/>
    <m/>
    <m/>
    <s v="ABD GAS"/>
    <s v="Kvik_ss"/>
    <m/>
    <m/>
    <m/>
    <m/>
    <d v="1998-12-20T00:00:00"/>
    <d v="1999-02-05T00:00:00"/>
    <d v="1999-02-09T00:00:00"/>
    <d v="2000-02-09T00:00:00"/>
    <d v="1999-03-01T00:00:00"/>
    <d v="1999-03-29T00:00:00"/>
    <m/>
    <d v="2013-10-31T00:00:00"/>
    <s v="Cement And Plate"/>
    <m/>
    <s v="WI"/>
    <n v="1"/>
    <n v="1"/>
    <n v="0.4"/>
    <x v="1"/>
    <s v="N"/>
    <n v="21.18082191780822"/>
    <n v="21.18082191780822"/>
    <n v="1039.9776000000002"/>
    <n v="1039.9776000000002"/>
    <s v="ABD GAS"/>
    <n v="14"/>
    <n v="14"/>
    <m/>
    <s v="ABD GAS"/>
    <x v="1"/>
    <s v="Abandoned"/>
    <s v="Abandoned"/>
    <x v="1"/>
    <x v="0"/>
    <s v="W 0220149 "/>
    <n v="0"/>
    <n v="0"/>
    <n v="0"/>
    <n v="0"/>
    <n v="0"/>
    <n v="0"/>
    <n v="0"/>
    <n v="0"/>
    <m/>
    <m/>
    <m/>
    <m/>
    <n v="0"/>
    <m/>
    <n v="0"/>
    <m/>
    <n v="0"/>
    <n v="10900"/>
    <n v="10900"/>
    <x v="5"/>
    <m/>
    <n v="0"/>
    <n v="10900"/>
    <x v="5"/>
    <s v=""/>
    <n v="7"/>
    <s v="B.1) Non Op Reclamation only; spread evenly"/>
    <n v="2"/>
    <m/>
    <n v="0"/>
    <n v="10900"/>
    <n v="10900"/>
    <n v="0.4"/>
    <n v="0"/>
    <n v="4360"/>
    <n v="4360"/>
    <n v="2"/>
    <n v="1.35E-2"/>
    <n v="0"/>
    <n v="4789.0873730844569"/>
    <n v="4789.0873730844569"/>
    <n v="1.7600000000000001E-2"/>
    <n v="0"/>
    <n v="4238.5086356897555"/>
    <n v="4238.5086356897555"/>
    <s v="E.1) Fully abandoned, reclamation only. Shallow Gas. Use $10,900 for rec ($1,090 for pad site)."/>
  </r>
  <r>
    <s v="1 - Yes"/>
    <s v="1- Yes"/>
    <n v="214071604002"/>
    <s v="Duplicate, Dominant"/>
    <n v="220290"/>
    <s v="100/04-16-021-07W4/02"/>
    <n v="220290"/>
    <n v="2"/>
    <s v="100"/>
    <s v="04"/>
    <s v="16"/>
    <s v="021"/>
    <s v="07W4"/>
    <s v="02"/>
    <s v="04-16-021-07W4"/>
    <s v="04-16-021-07W4"/>
    <s v="AB"/>
    <s v="ATLEE-BUFFALO"/>
    <s v="IMAGINEA ATL-BUFF 4-16-21-7"/>
    <x v="1"/>
    <s v="Cor4 Oil Corp"/>
    <s v="Working Interest"/>
    <n v="1"/>
    <s v="JENNER GAS"/>
    <s v="No"/>
    <m/>
    <s v="Flow GAS"/>
    <d v="2016-09-30T00:00:00"/>
    <m/>
    <n v="3494"/>
    <m/>
    <m/>
    <s v="Flow GAS"/>
    <s v="Kglauc_ss"/>
    <s v="Cor4 Oil Corp"/>
    <n v="111692"/>
    <m/>
    <m/>
    <d v="1998-12-23T00:00:00"/>
    <d v="1999-01-10T00:00:00"/>
    <d v="1999-01-16T00:00:00"/>
    <d v="2000-01-16T00:00:00"/>
    <d v="1999-04-01T00:00:00"/>
    <d v="1999-04-06T00:00:00"/>
    <m/>
    <m/>
    <m/>
    <m/>
    <s v="WI"/>
    <n v="1"/>
    <n v="1"/>
    <n v="1"/>
    <x v="0"/>
    <s v="N"/>
    <n v="21.252054794520546"/>
    <n v="21.252054794520546"/>
    <n v="1064.9712"/>
    <n v="1064.9712"/>
    <s v="Flow GAS"/>
    <n v="4"/>
    <n v="4"/>
    <m/>
    <s v="Flow GAS"/>
    <x v="1"/>
    <s v="Producing"/>
    <s v="Producing"/>
    <x v="0"/>
    <x v="0"/>
    <s v="W 0220290 "/>
    <n v="36384"/>
    <n v="0"/>
    <n v="0"/>
    <n v="9096"/>
    <n v="0"/>
    <n v="16500"/>
    <n v="0"/>
    <n v="61980"/>
    <m/>
    <m/>
    <m/>
    <m/>
    <n v="61980"/>
    <m/>
    <n v="0"/>
    <m/>
    <n v="45480"/>
    <n v="16500"/>
    <n v="61980"/>
    <x v="3"/>
    <m/>
    <n v="45480"/>
    <n v="16500"/>
    <x v="3"/>
    <s v=""/>
    <n v="22"/>
    <s v="1) Active well = Use reserve-life"/>
    <s v="No"/>
    <m/>
    <n v="45480"/>
    <n v="16500"/>
    <n v="61980"/>
    <n v="1"/>
    <n v="45480"/>
    <n v="16500"/>
    <n v="61980"/>
    <n v="21"/>
    <n v="1.35E-2"/>
    <n v="60272.508881110705"/>
    <n v="23383.069633581941"/>
    <n v="83655.57851469265"/>
    <n v="1.7600000000000001E-2"/>
    <n v="41783.056410039913"/>
    <n v="14855.831575767839"/>
    <n v="56638.887985807756"/>
    <s v="B.2) Operated; Not &quot;true&quot; shallow gas. Used LMR costs (with submitted reductions)"/>
  </r>
  <r>
    <s v="1 - Yes"/>
    <s v="1- Yes"/>
    <n v="264032606002"/>
    <s v="Duplicate, Dominant"/>
    <n v="222687"/>
    <s v="100/06-26-026-03W4/02"/>
    <n v="222687"/>
    <n v="2"/>
    <s v="100"/>
    <s v="06"/>
    <s v="26"/>
    <s v="026"/>
    <s v="03W4"/>
    <s v="02"/>
    <s v="06-26-026-03W4"/>
    <s v="06-26-026-03W4"/>
    <s v="AB"/>
    <s v="SUPERBA"/>
    <s v="PENN WEST SUPERBA 6-26-26-3"/>
    <x v="4"/>
    <s v="Obsidian Enrg Ltd"/>
    <s v="Working Interest (BPEN)"/>
    <n v="0.4"/>
    <s v="SOUTH AB MISC"/>
    <s v="No"/>
    <m/>
    <s v="ABD GAS"/>
    <d v="2006-05-31T00:00:00"/>
    <m/>
    <n v="3369"/>
    <m/>
    <m/>
    <s v="ABD GAS"/>
    <s v="Kmannvl"/>
    <m/>
    <m/>
    <m/>
    <m/>
    <d v="1999-04-29T00:00:00"/>
    <d v="1999-05-27T00:00:00"/>
    <d v="1999-05-30T00:00:00"/>
    <d v="2000-05-30T00:00:00"/>
    <d v="2004-01-01T00:00:00"/>
    <d v="2004-01-01T00:00:00"/>
    <m/>
    <d v="2010-07-31T00:00:00"/>
    <s v="Plate"/>
    <m/>
    <s v="WI"/>
    <n v="1"/>
    <n v="1"/>
    <n v="0.4"/>
    <x v="1"/>
    <s v="N"/>
    <n v="20.876712328767123"/>
    <n v="20.876712328767123"/>
    <n v="1026.8712"/>
    <n v="1026.8712"/>
    <s v="ABD GAS"/>
    <n v="14"/>
    <n v="14"/>
    <m/>
    <s v="ABD GAS"/>
    <x v="1"/>
    <s v="Abandoned"/>
    <s v="Abandoned"/>
    <x v="1"/>
    <x v="0"/>
    <s v="W 0222687 "/>
    <n v="0"/>
    <n v="0"/>
    <n v="0"/>
    <n v="0"/>
    <n v="0"/>
    <n v="0"/>
    <n v="0"/>
    <n v="0"/>
    <m/>
    <m/>
    <m/>
    <m/>
    <n v="0"/>
    <m/>
    <n v="0"/>
    <m/>
    <n v="0"/>
    <n v="10900"/>
    <n v="10900"/>
    <x v="5"/>
    <m/>
    <n v="0"/>
    <n v="10900"/>
    <x v="5"/>
    <s v=""/>
    <n v="8"/>
    <s v="B.1) Non Op Reclamation only; spread evenly"/>
    <n v="3"/>
    <m/>
    <n v="0"/>
    <n v="10900"/>
    <n v="10900"/>
    <n v="0.4"/>
    <n v="0"/>
    <n v="4360"/>
    <n v="4360"/>
    <n v="3"/>
    <n v="1.35E-2"/>
    <n v="0"/>
    <n v="4853.7400526210968"/>
    <n v="4853.7400526210968"/>
    <n v="1.7600000000000001E-2"/>
    <n v="0"/>
    <n v="4221.4313111945439"/>
    <n v="4221.4313111945439"/>
    <s v="E.1) Fully abandoned, reclamation only. Shallow Gas. Use $10,900 for rec ($1,090 for pad site)."/>
  </r>
  <r>
    <s v="1 - Yes"/>
    <s v="1- Yes"/>
    <n v="264030914000"/>
    <s v="Duplicate, Dominant"/>
    <n v="222985"/>
    <s v="100/14-09-026-03W4/00"/>
    <n v="222985"/>
    <n v="2"/>
    <s v="100"/>
    <s v="14"/>
    <s v="09"/>
    <s v="026"/>
    <s v="03W4"/>
    <s v="00"/>
    <s v="14-09-026-03W4"/>
    <s v="14-09-026-03W4"/>
    <s v="AB"/>
    <s v="CAPRON"/>
    <s v="PENN WEST CAPRON 14-9-26-3"/>
    <x v="4"/>
    <s v="Obsidian Enrg Ltd"/>
    <s v="Working Interest"/>
    <n v="0.4"/>
    <s v="SOUTH AB MISC"/>
    <s v="No"/>
    <m/>
    <s v="Susp GAS"/>
    <d v="2000-11-30T00:00:00"/>
    <m/>
    <n v="3215"/>
    <m/>
    <m/>
    <s v="Susp GAS"/>
    <s v="Mbanff"/>
    <s v="Obsidian Enrg Ltd"/>
    <n v="9980186"/>
    <m/>
    <m/>
    <d v="1999-05-17T00:00:00"/>
    <d v="1999-06-06T00:00:00"/>
    <d v="1999-06-09T00:00:00"/>
    <d v="2000-06-09T00:00:00"/>
    <d v="1999-07-01T00:00:00"/>
    <d v="1999-07-29T00:00:00"/>
    <m/>
    <m/>
    <m/>
    <m/>
    <s v="WI"/>
    <n v="1"/>
    <n v="1"/>
    <n v="0.4"/>
    <x v="1"/>
    <s v="N"/>
    <n v="20.849315068493151"/>
    <n v="20.849315068493151"/>
    <n v="979.93200000000002"/>
    <n v="979.93200000000002"/>
    <s v="Susp GAS"/>
    <n v="11"/>
    <n v="11"/>
    <m/>
    <s v="Susp GAS"/>
    <x v="1"/>
    <s v="Suspended"/>
    <s v="Suspended"/>
    <x v="1"/>
    <x v="0"/>
    <s v="W 0222985 "/>
    <n v="0"/>
    <n v="0"/>
    <n v="0"/>
    <n v="0"/>
    <n v="0"/>
    <n v="0"/>
    <n v="0"/>
    <n v="0"/>
    <m/>
    <m/>
    <m/>
    <m/>
    <n v="0"/>
    <m/>
    <n v="0"/>
    <m/>
    <n v="27179.5"/>
    <n v="16500"/>
    <n v="43679.5"/>
    <x v="4"/>
    <m/>
    <n v="27179.5"/>
    <n v="16500"/>
    <x v="4"/>
    <s v=""/>
    <n v="8"/>
    <s v="B) Non Op Inactive, spreadevenly over 15 years"/>
    <n v="2"/>
    <m/>
    <n v="27179.5"/>
    <n v="16500"/>
    <n v="43679.5"/>
    <n v="0.4"/>
    <n v="10871.800000000001"/>
    <n v="6600"/>
    <n v="17471.800000000003"/>
    <n v="2"/>
    <n v="1.35E-2"/>
    <n v="11167.319985550002"/>
    <n v="7249.5359317333514"/>
    <n v="18416.855917283356"/>
    <n v="1.7600000000000001E-2"/>
    <n v="10784.369608983698"/>
    <n v="6416.0910540257764"/>
    <n v="17200.460663009475"/>
    <s v="B.3) Non-Op; Not &quot;true&quot; shallow gas. Assume 1/2 have tubing ($36,000), and 1/2 are empty perforated ($17,975). Average = $27,179.50. Use $16,900 for rec."/>
  </r>
  <r>
    <s v="1 - Yes"/>
    <s v="1- Yes"/>
    <n v="194092106020"/>
    <s v="Duplicate, Dominant"/>
    <n v="224393"/>
    <s v="102/06-21-019-09W4/00"/>
    <n v="224393"/>
    <n v="2"/>
    <s v="102"/>
    <s v="06"/>
    <s v="21"/>
    <s v="019"/>
    <s v="09W4"/>
    <s v="00"/>
    <s v="06-21-019-09W4"/>
    <s v="06-21-019-09W4"/>
    <s v="AB"/>
    <s v="JENNER"/>
    <s v="CNRL JENNER 6-21-19-9"/>
    <x v="1"/>
    <s v="Cdn Nat Rsrcs Ltd"/>
    <s v="Working Interest (BPEN)"/>
    <n v="2.5000000000000001E-2"/>
    <s v="JENNER SHLW GAS"/>
    <s v="Yes"/>
    <s v="6) JC review of intra-license differences. Change from JENNER SHLW GAS to JENNER GAS."/>
    <s v="Susp GAS"/>
    <d v="2002-02-28T00:00:00"/>
    <m/>
    <n v="3439"/>
    <n v="3504"/>
    <m/>
    <s v="Susp GAS"/>
    <s v="Kellrslie"/>
    <s v="Cdn Nat Rsrcs Ltd"/>
    <n v="88583"/>
    <m/>
    <m/>
    <d v="1999-07-13T00:00:00"/>
    <d v="1999-08-01T00:00:00"/>
    <d v="1999-08-04T00:00:00"/>
    <d v="2000-08-04T00:00:00"/>
    <d v="1999-09-01T00:00:00"/>
    <d v="2000-01-11T00:00:00"/>
    <m/>
    <m/>
    <m/>
    <m/>
    <s v="WI"/>
    <n v="1"/>
    <n v="1"/>
    <n v="2.5000000000000001E-2"/>
    <x v="1"/>
    <s v="N"/>
    <n v="20.695890410958903"/>
    <n v="20.695890410958903"/>
    <n v="1048.2072000000001"/>
    <n v="1048.2072000000001"/>
    <s v="Susp GAS"/>
    <n v="11"/>
    <n v="11"/>
    <m/>
    <s v="Susp GAS"/>
    <x v="1"/>
    <s v="Suspended"/>
    <s v="Suspended"/>
    <x v="1"/>
    <x v="0"/>
    <s v="W 0224393 "/>
    <n v="0"/>
    <n v="0"/>
    <n v="0"/>
    <n v="0"/>
    <n v="0"/>
    <n v="0"/>
    <n v="0"/>
    <n v="0"/>
    <m/>
    <m/>
    <m/>
    <m/>
    <n v="0"/>
    <m/>
    <n v="0"/>
    <m/>
    <n v="14000"/>
    <n v="10900"/>
    <n v="24900"/>
    <x v="2"/>
    <m/>
    <n v="14000"/>
    <n v="10900"/>
    <x v="2"/>
    <s v=""/>
    <n v="7"/>
    <s v="B) Non Op Inactive, spreadevenly over 15 years"/>
    <n v="2"/>
    <m/>
    <n v="14000"/>
    <n v="10900"/>
    <n v="24900"/>
    <n v="2.5000000000000001E-2"/>
    <n v="350"/>
    <n v="272.5"/>
    <n v="622.5"/>
    <n v="2"/>
    <n v="1.35E-2"/>
    <n v="359.51378750000003"/>
    <n v="299.31796081777856"/>
    <n v="658.83174831777865"/>
    <n v="1.7600000000000001E-2"/>
    <n v="347.18532010746088"/>
    <n v="264.90678973060972"/>
    <n v="612.09210983807066"/>
    <s v="B.1) True shallow gas (Dino unit, JSGS, Med Hat Unit, Patricia Unit, Princess-PG, Cessford-CNRL). Use $14,000 for abandonment, and $10,900 for rec ($1,090 for pad site)."/>
  </r>
  <r>
    <s v="1 - Yes"/>
    <s v="1- Yes"/>
    <n v="204091809000"/>
    <s v="Duplicate, Dominant"/>
    <n v="224508"/>
    <s v="100/09-18-020-09W4/00"/>
    <n v="224508"/>
    <n v="2"/>
    <s v="100"/>
    <s v="09"/>
    <s v="18"/>
    <s v="020"/>
    <s v="09W4"/>
    <s v="00"/>
    <s v="09-18-020-09W4"/>
    <s v="09-18-020-09W4"/>
    <s v="AB"/>
    <s v="JENNER"/>
    <s v="IMAGINEA JENNER 9-18-20-9"/>
    <x v="1"/>
    <s v="Cor4 Oil Corp"/>
    <s v="Working Interest"/>
    <n v="1"/>
    <s v="JENNER GAS"/>
    <s v="No"/>
    <m/>
    <s v="ABD Zn GAS"/>
    <d v="2000-07-31T00:00:00"/>
    <m/>
    <n v="3392"/>
    <m/>
    <m/>
    <s v="ABD Zn GAS"/>
    <s v="Kglauc_ss"/>
    <m/>
    <m/>
    <m/>
    <m/>
    <d v="1999-07-19T00:00:00"/>
    <d v="1999-07-29T00:00:00"/>
    <d v="1999-07-31T00:00:00"/>
    <d v="2000-07-31T00:00:00"/>
    <d v="1999-08-01T00:00:00"/>
    <d v="1999-09-17T00:00:00"/>
    <m/>
    <m/>
    <m/>
    <m/>
    <s v="WI"/>
    <n v="1"/>
    <n v="1"/>
    <n v="1"/>
    <x v="0"/>
    <s v="N"/>
    <n v="20.704109589041096"/>
    <n v="20.704109589041096"/>
    <n v="1033.8816000000002"/>
    <n v="1033.8816000000002"/>
    <s v="ABD Zn GAS"/>
    <n v="18"/>
    <n v="18"/>
    <m/>
    <s v="ABD Zn GAS"/>
    <x v="1"/>
    <s v="Abandoned"/>
    <s v="Partial Abandoned"/>
    <x v="1"/>
    <x v="0"/>
    <s v="W 0224508 "/>
    <n v="12800"/>
    <n v="0"/>
    <n v="0"/>
    <n v="0"/>
    <n v="0"/>
    <n v="16500"/>
    <n v="0"/>
    <n v="29300"/>
    <m/>
    <m/>
    <m/>
    <m/>
    <n v="29300"/>
    <m/>
    <n v="0"/>
    <m/>
    <n v="2500"/>
    <n v="10900"/>
    <n v="13400"/>
    <x v="7"/>
    <m/>
    <n v="2500"/>
    <n v="10900"/>
    <x v="7"/>
    <s v=""/>
    <n v="6"/>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04080709002"/>
    <s v="Duplicate, Dominant"/>
    <n v="224689"/>
    <s v="100/09-07-020-08W4/02"/>
    <n v="224689"/>
    <n v="2"/>
    <s v="100"/>
    <s v="09"/>
    <s v="07"/>
    <s v="020"/>
    <s v="08W4"/>
    <s v="02"/>
    <s v="09-07-020-08W4"/>
    <s v="09-07-020-08W4"/>
    <s v="AB"/>
    <s v="JENNER"/>
    <s v="IMAGINEA JENNER 9-7-20-8"/>
    <x v="1"/>
    <s v="Cor4 Oil Corp"/>
    <s v="Working Interest"/>
    <n v="1"/>
    <s v="JENNER GAS"/>
    <s v="No"/>
    <m/>
    <s v="Susp GAS"/>
    <d v="2013-02-28T00:00:00"/>
    <m/>
    <n v="3294"/>
    <n v="3340"/>
    <m/>
    <s v="Susp GAS"/>
    <s v="Kbi_ss"/>
    <s v="Cor4 Oil Corp"/>
    <n v="84423"/>
    <m/>
    <m/>
    <d v="1999-07-22T00:00:00"/>
    <d v="1999-07-24T00:00:00"/>
    <d v="1999-07-27T00:00:00"/>
    <d v="2000-07-27T00:00:00"/>
    <d v="2004-06-01T00:00:00"/>
    <d v="2005-03-12T00:00:00"/>
    <m/>
    <m/>
    <m/>
    <m/>
    <s v="WI"/>
    <n v="1"/>
    <n v="1"/>
    <n v="1"/>
    <x v="0"/>
    <s v="N"/>
    <n v="20.717808219178082"/>
    <n v="20.717808219178082"/>
    <n v="1004.0112"/>
    <n v="1004.0112"/>
    <s v="Susp GAS"/>
    <n v="11"/>
    <n v="11"/>
    <m/>
    <s v="Susp GAS"/>
    <x v="1"/>
    <s v="Suspended"/>
    <s v="Suspended"/>
    <x v="1"/>
    <x v="0"/>
    <s v="W 0224689 "/>
    <n v="36384"/>
    <n v="0"/>
    <n v="0"/>
    <n v="0"/>
    <n v="0"/>
    <n v="16500"/>
    <n v="0"/>
    <n v="52884"/>
    <m/>
    <m/>
    <m/>
    <m/>
    <n v="52884"/>
    <m/>
    <n v="0"/>
    <m/>
    <n v="36384"/>
    <n v="16500"/>
    <n v="52884"/>
    <x v="3"/>
    <m/>
    <n v="36384"/>
    <n v="16500"/>
    <x v="3"/>
    <s v=""/>
    <n v="10"/>
    <s v="7) Prioritize inactive shallow gas over inactive oil"/>
    <n v="10"/>
    <m/>
    <n v="36384"/>
    <n v="16500"/>
    <n v="52884"/>
    <n v="1"/>
    <n v="36384"/>
    <n v="16500"/>
    <n v="52884"/>
    <n v="10"/>
    <n v="1.35E-2"/>
    <n v="41605.234416332198"/>
    <n v="20176.240203423149"/>
    <n v="61781.474619755347"/>
    <n v="1.7600000000000001E-2"/>
    <n v="34944.351905591458"/>
    <n v="15530.440178291065"/>
    <n v="50474.792083882523"/>
    <s v="B.2) Operated; Not &quot;true&quot; shallow gas. Used LMR costs (with submitted reductions)"/>
  </r>
  <r>
    <s v="1 - Yes"/>
    <s v="1- Yes"/>
    <n v="204082913032"/>
    <s v="Duplicate, Dominant"/>
    <n v="227122"/>
    <s v="103/13-29-020-08W4/02"/>
    <n v="227122"/>
    <n v="2"/>
    <s v="103"/>
    <s v="13"/>
    <s v="29"/>
    <s v="020"/>
    <s v="08W4"/>
    <s v="02"/>
    <s v="11-29-020-08W4"/>
    <s v="11-29-020-08W4"/>
    <s v="AB"/>
    <s v="JENNER"/>
    <s v="IMAGINEA JENNER 13-29-20-8"/>
    <x v="0"/>
    <s v="Cor4 Oil Corp"/>
    <s v="Working Interest"/>
    <n v="0.8"/>
    <s v="JENNER OIL"/>
    <s v="No"/>
    <m/>
    <s v="Pump OIL"/>
    <d v="2020-05-31T00:00:00"/>
    <m/>
    <n v="3021"/>
    <n v="4751"/>
    <n v="1505"/>
    <s v="Pump OIL"/>
    <s v="Kglauc_ss"/>
    <s v="Cor4 Oil Corp"/>
    <n v="5000004"/>
    <m/>
    <m/>
    <d v="1999-10-05T00:00:00"/>
    <d v="1999-11-13T00:00:00"/>
    <d v="1999-11-21T00:00:00"/>
    <m/>
    <d v="1999-11-01T00:00:00"/>
    <d v="1999-11-24T00:00:00"/>
    <m/>
    <m/>
    <m/>
    <m/>
    <s v="WI"/>
    <n v="1"/>
    <n v="1"/>
    <n v="0.8"/>
    <x v="0"/>
    <s v="N"/>
    <n v="20.410958904109588"/>
    <n v="20.410958904109588"/>
    <n v="920.80080000000009"/>
    <n v="920.80080000000009"/>
    <s v="Pump OIL"/>
    <n v="2"/>
    <n v="2"/>
    <m/>
    <s v="Pump OIL"/>
    <x v="2"/>
    <s v="Producing"/>
    <s v="Producing"/>
    <x v="0"/>
    <x v="0"/>
    <s v="W 0227122 "/>
    <n v="45993"/>
    <n v="0"/>
    <n v="0"/>
    <n v="11498"/>
    <n v="0"/>
    <n v="0"/>
    <n v="1650"/>
    <n v="59141"/>
    <m/>
    <m/>
    <m/>
    <m/>
    <n v="59141"/>
    <m/>
    <n v="182107.71"/>
    <m/>
    <n v="40000"/>
    <n v="2500"/>
    <n v="42500"/>
    <x v="0"/>
    <m/>
    <n v="40000"/>
    <n v="2500"/>
    <x v="0"/>
    <s v=""/>
    <n v="22"/>
    <s v="1) Active well = Use reserve-life"/>
    <s v="No"/>
    <m/>
    <n v="40000"/>
    <n v="2500"/>
    <n v="42500"/>
    <n v="0.8"/>
    <n v="32000"/>
    <n v="2000"/>
    <n v="34000"/>
    <n v="21"/>
    <n v="1.35E-2"/>
    <n v="42408.097717580094"/>
    <n v="2834.3114707372047"/>
    <n v="45242.409188317302"/>
    <n v="1.7600000000000001E-2"/>
    <n v="29398.808379975311"/>
    <n v="1800.7068576688289"/>
    <n v="31199.51523764414"/>
    <s v="C.2) Active Oil/Other well in JENNER. Use $40,000 for abandonment and $25,000 for rec ($2,500 for pad site)."/>
  </r>
  <r>
    <s v="1 - Yes"/>
    <s v="1- Yes"/>
    <n v="214082606042"/>
    <s v="Duplicate, Dominant"/>
    <n v="234536"/>
    <s v="104/06-26-021-08W4/02"/>
    <n v="234536"/>
    <n v="2"/>
    <s v="104"/>
    <s v="06"/>
    <s v="26"/>
    <s v="021"/>
    <s v="08W4"/>
    <s v="02"/>
    <s v="14-23-021-08W4"/>
    <s v="14-23-021-08W4"/>
    <s v="AB"/>
    <s v="JENNER"/>
    <s v="IMAGINEA JENNER 6-26-21-8"/>
    <x v="0"/>
    <s v="Cor4 Oil Corp"/>
    <s v="Working Interest"/>
    <n v="1"/>
    <s v="JENNER OIL"/>
    <s v="No"/>
    <m/>
    <s v="Susp OIL"/>
    <d v="2017-08-31T00:00:00"/>
    <m/>
    <n v="3221"/>
    <n v="5197"/>
    <n v="1646"/>
    <s v="Susp OIL"/>
    <s v="Kglauc_ss"/>
    <s v="Cor4 Oil Corp"/>
    <n v="52789"/>
    <m/>
    <m/>
    <d v="2000-02-29T00:00:00"/>
    <d v="2000-03-08T00:00:00"/>
    <d v="2000-03-14T00:00:00"/>
    <m/>
    <d v="2000-03-01T00:00:00"/>
    <d v="2000-05-08T00:00:00"/>
    <m/>
    <m/>
    <m/>
    <m/>
    <s v="WI"/>
    <n v="1"/>
    <n v="1"/>
    <n v="1"/>
    <x v="0"/>
    <s v="N"/>
    <n v="20.093150684931508"/>
    <n v="20.093150684931508"/>
    <n v="981.76080000000002"/>
    <n v="981.76080000000002"/>
    <s v="Susp OIL"/>
    <n v="12"/>
    <n v="12"/>
    <m/>
    <s v="Susp OIL"/>
    <x v="2"/>
    <s v="Suspended"/>
    <s v="Suspended"/>
    <x v="1"/>
    <x v="0"/>
    <s v="W 0234536 "/>
    <n v="12800"/>
    <n v="0"/>
    <n v="0"/>
    <n v="3200"/>
    <n v="0"/>
    <n v="0"/>
    <n v="1650"/>
    <n v="17650"/>
    <m/>
    <m/>
    <m/>
    <m/>
    <n v="17650"/>
    <m/>
    <n v="0"/>
    <m/>
    <n v="16000"/>
    <n v="2500"/>
    <n v="18500"/>
    <x v="6"/>
    <m/>
    <n v="16000"/>
    <n v="2500"/>
    <x v="6"/>
    <s v=""/>
    <n v="22"/>
    <s v="8) Leave Jenner Oil Wells until later"/>
    <n v="13"/>
    <m/>
    <n v="16000"/>
    <n v="2500"/>
    <n v="18500"/>
    <n v="1"/>
    <n v="16000"/>
    <n v="2500"/>
    <n v="18500"/>
    <n v="13"/>
    <n v="1.35E-2"/>
    <n v="19047.096058306688"/>
    <n v="3182.4937775924241"/>
    <n v="22229.589835899111"/>
    <n v="1.7600000000000001E-2"/>
    <n v="15181.912849888518"/>
    <n v="2324.7689351880226"/>
    <n v="17506.68178507654"/>
    <s v="D.1) Inactive Jenner Oil/Other wells. Used LMR costs (with submitted reductions) and $25,500 for rec ($2,500 for pad site)"/>
  </r>
  <r>
    <s v="1 - Yes"/>
    <s v="1- Yes"/>
    <n v="284023306002"/>
    <s v="Duplicate, Dominant"/>
    <n v="234910"/>
    <s v="100/06-33-028-02W4/02"/>
    <n v="234910"/>
    <n v="2"/>
    <s v="100"/>
    <s v="06"/>
    <s v="33"/>
    <s v="028"/>
    <s v="02W4"/>
    <s v="02"/>
    <s v="06-33-028-02W4"/>
    <s v="06-33-028-02W4"/>
    <s v="AB"/>
    <s v="SIBBALD"/>
    <s v="IMAGINEA SIBBALD 6-33-28-2"/>
    <x v="4"/>
    <s v="Cor4 Oil Corp"/>
    <s v="Working Interest (BPEN)"/>
    <n v="0.5"/>
    <s v="SOUTH AB MISC"/>
    <s v="No"/>
    <m/>
    <s v="ABD GAS"/>
    <d v="2001-09-30T00:00:00"/>
    <m/>
    <n v="3519"/>
    <m/>
    <m/>
    <s v="ABD GAS"/>
    <s v="Mbakken"/>
    <m/>
    <m/>
    <m/>
    <m/>
    <d v="2000-03-09T00:00:00"/>
    <d v="2000-06-30T00:00:00"/>
    <d v="2000-07-06T00:00:00"/>
    <d v="2001-07-06T00:00:00"/>
    <d v="2001-01-01T00:00:00"/>
    <d v="2001-01-02T00:00:00"/>
    <m/>
    <d v="2008-02-16T00:00:00"/>
    <s v="Plate"/>
    <m/>
    <s v="WI"/>
    <n v="1"/>
    <n v="1"/>
    <n v="0.5"/>
    <x v="0"/>
    <s v="N"/>
    <n v="19.780821917808218"/>
    <n v="19.780821917808218"/>
    <n v="1072.5912000000001"/>
    <n v="1072.5912000000001"/>
    <s v="ABD GAS"/>
    <n v="14"/>
    <n v="14"/>
    <m/>
    <s v="ABD GAS"/>
    <x v="1"/>
    <s v="Abandoned"/>
    <s v="Abandoned"/>
    <x v="1"/>
    <x v="0"/>
    <s v="W 0234910 "/>
    <n v="0"/>
    <n v="0"/>
    <n v="0"/>
    <n v="0"/>
    <n v="0"/>
    <n v="16500"/>
    <n v="0"/>
    <n v="16500"/>
    <m/>
    <m/>
    <m/>
    <m/>
    <n v="16500"/>
    <m/>
    <n v="0"/>
    <m/>
    <n v="0"/>
    <n v="10900"/>
    <n v="10900"/>
    <x v="5"/>
    <m/>
    <n v="0"/>
    <n v="10900"/>
    <x v="5"/>
    <s v=""/>
    <n v="10"/>
    <s v="A) Reclamation only; spread evenly"/>
    <n v="10"/>
    <m/>
    <n v="0"/>
    <n v="10900"/>
    <n v="10900"/>
    <n v="0.5"/>
    <n v="0"/>
    <n v="5450"/>
    <n v="5450"/>
    <n v="10"/>
    <n v="1.35E-2"/>
    <n v="0"/>
    <n v="6664.2732793124942"/>
    <n v="6664.2732793124942"/>
    <n v="1.7600000000000001E-2"/>
    <n v="0"/>
    <n v="5129.7514528294723"/>
    <n v="5129.7514528294723"/>
    <s v="E.1) Fully abandoned, reclamation only. Shallow Gas. Use $10,900 for rec ($1,090 for pad site)."/>
  </r>
  <r>
    <s v="1 - Yes"/>
    <s v="1- Yes"/>
    <n v="214082514000"/>
    <s v="Duplicate, Dominant"/>
    <n v="237602"/>
    <s v="100/14-25-021-08W4/00"/>
    <n v="237602"/>
    <n v="2"/>
    <s v="100"/>
    <s v="14"/>
    <s v="25"/>
    <s v="021"/>
    <s v="08W4"/>
    <s v="00"/>
    <s v="07-25-021-08W4"/>
    <s v="07-25-021-08W4"/>
    <s v="AB"/>
    <s v="ATLEE-BUFFALO"/>
    <s v="IMAGINEA ATL-BUFF 14-25-21-8"/>
    <x v="0"/>
    <s v="Cor4 Oil Corp"/>
    <s v="Working Interest"/>
    <n v="1"/>
    <s v="JENNER OIL"/>
    <s v="No"/>
    <m/>
    <s v="Act WTR Inj"/>
    <d v="2002-04-30T00:00:00"/>
    <d v="2019-04-30T00:00:00"/>
    <n v="3213"/>
    <n v="5387"/>
    <n v="1873"/>
    <s v="Act WTR Inj"/>
    <s v="Kglauc_ss"/>
    <m/>
    <m/>
    <s v="Cor4 Oil Corp"/>
    <s v="IF0140732"/>
    <d v="2000-05-23T00:00:00"/>
    <d v="2000-05-30T00:00:00"/>
    <d v="2000-06-06T00:00:00"/>
    <m/>
    <d v="2000-06-01T00:00:00"/>
    <d v="2000-06-25T00:00:00"/>
    <d v="2002-12-16T00:00:00"/>
    <m/>
    <m/>
    <m/>
    <s v="WI"/>
    <n v="1"/>
    <n v="1"/>
    <n v="1"/>
    <x v="0"/>
    <s v="N"/>
    <n v="19.865753424657534"/>
    <n v="19.865753424657534"/>
    <n v="979.32240000000002"/>
    <n v="979.32240000000002"/>
    <s v="Act WTR Inj"/>
    <n v="1"/>
    <n v="1"/>
    <m/>
    <s v="Act WTR Inj"/>
    <x v="0"/>
    <s v="Active"/>
    <s v="Active"/>
    <x v="0"/>
    <x v="0"/>
    <s v="W 0237602 "/>
    <n v="36384"/>
    <n v="0"/>
    <n v="0"/>
    <n v="9096"/>
    <n v="0"/>
    <n v="0"/>
    <n v="1650"/>
    <n v="47130"/>
    <m/>
    <m/>
    <m/>
    <m/>
    <n v="47130"/>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70712002"/>
    <s v="Duplicate, Dominant"/>
    <n v="238505"/>
    <s v="100/12-07-021-07W4/02"/>
    <n v="238505"/>
    <n v="2"/>
    <s v="100"/>
    <s v="12"/>
    <s v="07"/>
    <s v="021"/>
    <s v="07W4"/>
    <s v="02"/>
    <s v="12-07-021-07W4"/>
    <s v="12-07-021-07W4"/>
    <s v="AB"/>
    <s v="ATLEE-BUFFALO"/>
    <s v="IMAGINEA ATL-BUFF 12-7-21-7"/>
    <x v="7"/>
    <s v="Cor4 Oil Corp"/>
    <s v="Working Interest"/>
    <n v="1"/>
    <s v="JENNER SHLW GAS"/>
    <s v="No"/>
    <m/>
    <s v="ABD Zn GAS"/>
    <d v="2004-04-30T00:00:00"/>
    <m/>
    <n v="3350"/>
    <m/>
    <m/>
    <s v="ABD Zn GAS"/>
    <s v="Kvik_ss"/>
    <m/>
    <m/>
    <m/>
    <m/>
    <d v="2000-06-14T00:00:00"/>
    <d v="2000-06-20T00:00:00"/>
    <d v="2000-06-23T00:00:00"/>
    <m/>
    <d v="2004-04-01T00:00:00"/>
    <d v="2004-04-01T00:00:00"/>
    <m/>
    <m/>
    <m/>
    <m/>
    <s v="WI"/>
    <n v="1"/>
    <n v="1"/>
    <n v="1"/>
    <x v="0"/>
    <s v="N"/>
    <n v="19.80821917808219"/>
    <n v="19.80821917808219"/>
    <n v="1021.08"/>
    <n v="1021.08"/>
    <s v="ABD Zn GAS"/>
    <n v="18"/>
    <n v="18"/>
    <m/>
    <s v="ABD Zn GAS"/>
    <x v="1"/>
    <s v="Abandoned"/>
    <s v="Partial Abandoned"/>
    <x v="1"/>
    <x v="0"/>
    <s v="W 0238505 "/>
    <n v="12800"/>
    <n v="0"/>
    <n v="0"/>
    <n v="0"/>
    <n v="0"/>
    <n v="16500"/>
    <n v="0"/>
    <n v="29300"/>
    <m/>
    <m/>
    <m/>
    <m/>
    <n v="29300"/>
    <m/>
    <n v="0"/>
    <m/>
    <n v="14000"/>
    <n v="10900"/>
    <n v="24900"/>
    <x v="2"/>
    <m/>
    <n v="14000"/>
    <n v="10900"/>
    <x v="2"/>
    <s v=""/>
    <n v="3"/>
    <s v="7) Prioritize inactive shallow gas over inactive oil"/>
    <n v="11"/>
    <m/>
    <n v="14000"/>
    <n v="10900"/>
    <n v="24900"/>
    <n v="1"/>
    <n v="14000"/>
    <n v="10900"/>
    <n v="24900"/>
    <n v="11"/>
    <n v="1.35E-2"/>
    <n v="16225.172359645379"/>
    <n v="13508.481937166425"/>
    <n v="29733.654296811805"/>
    <n v="1.7600000000000001E-2"/>
    <n v="13391.870396015753"/>
    <n v="10218.166465099588"/>
    <n v="23610.036861115339"/>
    <s v="B.1) True shallow gas (Dino unit, JSGS, Med Hat Unit, Patricia Unit, Princess-PG, Cessford-CNRL). Use $14,000 for abandonment, and $10,900 for rec ($1,090 for pad site)."/>
  </r>
  <r>
    <s v="1 - Yes"/>
    <s v="1- Yes"/>
    <n v="214080904020"/>
    <s v="Duplicate, Dominant"/>
    <n v="239348"/>
    <s v="102/04-09-021-08W4/00"/>
    <n v="239348"/>
    <n v="2"/>
    <s v="102"/>
    <s v="04"/>
    <s v="09"/>
    <s v="021"/>
    <s v="08W4"/>
    <s v="00"/>
    <s v="14-04-021-08W4"/>
    <s v="14-04-021-08W4"/>
    <s v="AB"/>
    <s v="JENNER"/>
    <s v="IMAGINEA JENNER 4-9-21-8"/>
    <x v="0"/>
    <s v="Cor4 Oil Corp"/>
    <s v="Working Interest"/>
    <n v="1"/>
    <s v="JENNER OIL"/>
    <s v="No"/>
    <m/>
    <s v="Act WTR Disp"/>
    <d v="2004-05-31T00:00:00"/>
    <d v="2020-05-31T00:00:00"/>
    <n v="3118"/>
    <n v="4337"/>
    <n v="933"/>
    <s v="Act WTR Disp"/>
    <s v="Kglauc_ss"/>
    <m/>
    <m/>
    <s v="Cor4 Oil Corp"/>
    <s v="IF0008434"/>
    <d v="2000-06-29T00:00:00"/>
    <d v="2000-07-19T00:00:00"/>
    <d v="2000-07-24T00:00:00"/>
    <m/>
    <d v="2000-08-01T00:00:00"/>
    <d v="2000-08-02T00:00:00"/>
    <d v="2006-03-08T00:00:00"/>
    <m/>
    <m/>
    <m/>
    <s v="WI"/>
    <n v="1"/>
    <n v="1"/>
    <n v="1"/>
    <x v="0"/>
    <s v="N"/>
    <n v="19.728767123287671"/>
    <n v="19.728767123287671"/>
    <n v="950.3664"/>
    <n v="950.3664"/>
    <s v="Act WTR Disp"/>
    <n v="7"/>
    <n v="7"/>
    <m/>
    <s v="Act WTR Disp"/>
    <x v="0"/>
    <s v="Active"/>
    <s v="Active"/>
    <x v="0"/>
    <x v="0"/>
    <s v="W 0239348 "/>
    <n v="36384"/>
    <n v="0"/>
    <n v="0"/>
    <n v="9096"/>
    <n v="0"/>
    <n v="0"/>
    <n v="1650"/>
    <n v="47130"/>
    <m/>
    <m/>
    <m/>
    <m/>
    <n v="47130"/>
    <m/>
    <n v="0"/>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214080416020"/>
    <s v="Duplicate, Dominant"/>
    <n v="239652"/>
    <s v="102/16-04-021-08W4/00"/>
    <n v="239652"/>
    <n v="2"/>
    <s v="102"/>
    <s v="16"/>
    <s v="04"/>
    <s v="021"/>
    <s v="08W4"/>
    <s v="00"/>
    <s v="16-04-021-08W4"/>
    <s v="16-04-021-08W4"/>
    <s v="AB"/>
    <s v="JENNER"/>
    <s v="IMAGINEA JENNER 16-4-21-8"/>
    <x v="7"/>
    <s v="Cor4 Oil Corp"/>
    <s v="Working Interest"/>
    <n v="0.8"/>
    <s v="JENNER GAS"/>
    <s v="Yes"/>
    <s v="9) Per Jeremy &amp; Colin's final review, license belongs in JENNER SHLW GAS"/>
    <s v="Flow GAS"/>
    <d v="2020-05-31T00:00:00"/>
    <m/>
    <n v="1821"/>
    <m/>
    <m/>
    <s v="Flow GAS"/>
    <s v="Kbsbrv_ss;Kmilk_rv;Kmed_hat"/>
    <s v="Cor4 Oil Corp"/>
    <n v="5000034"/>
    <m/>
    <m/>
    <d v="2000-07-12T00:00:00"/>
    <d v="2000-07-24T00:00:00"/>
    <d v="2000-07-24T00:00:00"/>
    <m/>
    <d v="2000-09-01T00:00:00"/>
    <d v="2000-09-01T00:00:00"/>
    <m/>
    <m/>
    <m/>
    <m/>
    <s v="WI"/>
    <n v="1"/>
    <n v="1"/>
    <n v="0.8"/>
    <x v="0"/>
    <s v="N"/>
    <n v="19.715068493150685"/>
    <n v="19.715068493150685"/>
    <n v="555.04079999999999"/>
    <n v="555.04079999999999"/>
    <s v="Flow GAS"/>
    <n v="4"/>
    <n v="4"/>
    <m/>
    <s v="Flow GAS"/>
    <x v="1"/>
    <s v="Producing"/>
    <s v="Producing"/>
    <x v="0"/>
    <x v="0"/>
    <s v="W 0239652 "/>
    <n v="36384"/>
    <n v="0"/>
    <n v="0"/>
    <n v="9096"/>
    <n v="0"/>
    <n v="0"/>
    <n v="1650"/>
    <n v="47130"/>
    <m/>
    <m/>
    <m/>
    <m/>
    <n v="47130"/>
    <m/>
    <n v="15877.18"/>
    <m/>
    <n v="45480"/>
    <n v="1650"/>
    <n v="47130"/>
    <x v="3"/>
    <m/>
    <n v="45480"/>
    <n v="1650"/>
    <x v="3"/>
    <s v=""/>
    <n v="22"/>
    <s v="1) Active well = Use reserve-life"/>
    <s v="No"/>
    <m/>
    <n v="45480"/>
    <n v="1650"/>
    <n v="47130"/>
    <n v="0.8"/>
    <n v="36384"/>
    <n v="1320"/>
    <n v="37704"/>
    <n v="21"/>
    <n v="1.35E-2"/>
    <n v="48218.007104888566"/>
    <n v="1870.6455706865552"/>
    <n v="50088.652675575118"/>
    <n v="1.7600000000000001E-2"/>
    <n v="33426.445128031926"/>
    <n v="1188.4665260614272"/>
    <n v="34614.911654093354"/>
    <s v="B.2) Operated; Not &quot;true&quot; shallow gas. Used LMR costs (with submitted reductions)"/>
  </r>
  <r>
    <s v="1 - Yes"/>
    <s v="1- Yes"/>
    <n v="214070715002"/>
    <s v="Duplicate, Dominant"/>
    <n v="241630"/>
    <s v="100/15-07-021-07W4/02"/>
    <n v="241630"/>
    <n v="2"/>
    <s v="100"/>
    <s v="15"/>
    <s v="07"/>
    <s v="021"/>
    <s v="07W4"/>
    <s v="02"/>
    <s v="15-07-021-07W4"/>
    <s v="15-07-021-07W4"/>
    <s v="AB"/>
    <m/>
    <s v="IMAGINEA ATL-BUFF 15-7-21-7"/>
    <x v="0"/>
    <s v="Cor4 Oil Corp"/>
    <s v="Working Interest"/>
    <n v="1"/>
    <s v="JENNER GAS"/>
    <s v="Yes"/>
    <s v="9) Per Jeremy &amp; Colin's final review, license belongs in JENNER OIL"/>
    <s v="Drld &amp; ABD"/>
    <m/>
    <m/>
    <n v="3432"/>
    <n v="3471"/>
    <m/>
    <m/>
    <m/>
    <m/>
    <m/>
    <m/>
    <m/>
    <d v="2000-09-05T00:00:00"/>
    <d v="2000-09-17T00:00:00"/>
    <d v="2000-09-22T00:00:00"/>
    <d v="2001-09-22T00:00:00"/>
    <m/>
    <m/>
    <m/>
    <d v="2003-12-07T00:00:00"/>
    <s v="Other"/>
    <m/>
    <s v="WI"/>
    <n v="1"/>
    <n v="1"/>
    <n v="1"/>
    <x v="0"/>
    <s v="N"/>
    <n v="19.564383561643837"/>
    <n v="19.564383561643837"/>
    <n v="1046.0735999999999"/>
    <n v="1046.0735999999999"/>
    <s v="Drld &amp; ABD"/>
    <n v="19"/>
    <n v="19"/>
    <m/>
    <s v="Drld &amp; ABD"/>
    <x v="0"/>
    <s v="Abandoned"/>
    <s v="Abandoned"/>
    <x v="1"/>
    <x v="0"/>
    <s v="W 0241630 "/>
    <n v="0"/>
    <n v="0"/>
    <n v="0"/>
    <n v="0"/>
    <n v="0"/>
    <n v="16500"/>
    <n v="0"/>
    <n v="16500"/>
    <m/>
    <m/>
    <m/>
    <m/>
    <n v="16500"/>
    <m/>
    <n v="0"/>
    <m/>
    <n v="0"/>
    <n v="25000"/>
    <n v="25000"/>
    <x v="1"/>
    <m/>
    <n v="0"/>
    <n v="25000"/>
    <x v="1"/>
    <s v=""/>
    <n v="1"/>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44072210002"/>
    <s v="Duplicate, Dominant"/>
    <n v="243636"/>
    <s v="100/10-22-024-07W4/02"/>
    <n v="243636"/>
    <n v="2"/>
    <s v="100"/>
    <s v="10"/>
    <s v="22"/>
    <s v="024"/>
    <s v="07W4"/>
    <s v="02"/>
    <s v="10-22-024-07W4"/>
    <s v="10-22-024-07W4"/>
    <s v="AB"/>
    <s v="ATLEE-BUFFALO"/>
    <s v="EOG DEER 10-22-24-7"/>
    <x v="4"/>
    <s v="Cdn Nat Rsrcs Ltd"/>
    <s v="Working Interest"/>
    <n v="0.4"/>
    <s v="SOUTH AB MISC"/>
    <s v="No"/>
    <m/>
    <s v="ABD GAS"/>
    <d v="2008-09-30T00:00:00"/>
    <m/>
    <n v="3215"/>
    <m/>
    <m/>
    <s v="ABD GAS"/>
    <s v="Kbelly_rv"/>
    <m/>
    <m/>
    <m/>
    <m/>
    <d v="2000-10-26T00:00:00"/>
    <d v="2000-11-09T00:00:00"/>
    <d v="2000-11-12T00:00:00"/>
    <d v="2001-11-12T00:00:00"/>
    <d v="2001-02-01T00:00:00"/>
    <d v="2001-02-24T00:00:00"/>
    <m/>
    <d v="2009-06-30T00:00:00"/>
    <s v="Plate"/>
    <m/>
    <s v="WI"/>
    <n v="1"/>
    <n v="1"/>
    <n v="0.4"/>
    <x v="1"/>
    <s v="N"/>
    <n v="19.419178082191781"/>
    <n v="19.419178082191781"/>
    <n v="979.93200000000002"/>
    <n v="979.93200000000002"/>
    <s v="ABD GAS"/>
    <n v="14"/>
    <n v="14"/>
    <m/>
    <s v="ABD GAS"/>
    <x v="1"/>
    <s v="Abandoned"/>
    <s v="Abandoned"/>
    <x v="1"/>
    <x v="0"/>
    <s v="W 0243636 "/>
    <n v="0"/>
    <n v="0"/>
    <n v="0"/>
    <n v="0"/>
    <n v="0"/>
    <n v="0"/>
    <n v="0"/>
    <n v="0"/>
    <m/>
    <m/>
    <m/>
    <m/>
    <n v="0"/>
    <m/>
    <n v="0"/>
    <m/>
    <n v="0"/>
    <n v="10900"/>
    <n v="10900"/>
    <x v="5"/>
    <m/>
    <n v="0"/>
    <n v="10900"/>
    <x v="5"/>
    <s v=""/>
    <n v="22"/>
    <s v="B.1) Non Op Reclamation only; spread evenly"/>
    <n v="5"/>
    <m/>
    <n v="0"/>
    <n v="10900"/>
    <n v="10900"/>
    <n v="0.4"/>
    <n v="0"/>
    <n v="4360"/>
    <n v="4360"/>
    <n v="5"/>
    <n v="1.35E-2"/>
    <n v="0"/>
    <n v="4985.6756281664575"/>
    <n v="4985.6756281664575"/>
    <n v="1.7600000000000001E-2"/>
    <n v="0"/>
    <n v="4187.4828031106745"/>
    <n v="4187.4828031106745"/>
    <s v="E.1) Fully abandoned, reclamation only. Shallow Gas. Use $10,900 for rec ($1,090 for pad site)."/>
  </r>
  <r>
    <s v="1 - Yes"/>
    <s v="1- Yes"/>
    <n v="214082515002"/>
    <s v="Duplicate, Dominant"/>
    <n v="246487"/>
    <s v="100/15-25-021-08W4/02"/>
    <n v="246487"/>
    <n v="2"/>
    <s v="100"/>
    <s v="15"/>
    <s v="25"/>
    <s v="021"/>
    <s v="08W4"/>
    <s v="02"/>
    <s v="10-25-021-08W4"/>
    <s v="10-25-021-08W4"/>
    <s v="AB"/>
    <s v="ATLEE-BUFFALO"/>
    <s v="IMAGINEA ATL-BUFF 15-25-21-8"/>
    <x v="0"/>
    <s v="Cor4 Oil Corp"/>
    <s v="Working Interest"/>
    <n v="1"/>
    <s v="JENNER OIL"/>
    <s v="No"/>
    <m/>
    <s v="Act WTR Inj"/>
    <m/>
    <d v="2019-04-30T00:00:00"/>
    <n v="3264"/>
    <n v="4213"/>
    <n v="646"/>
    <s v="Act WTR Inj"/>
    <s v="Kglauc_ss"/>
    <m/>
    <m/>
    <s v="Cor4 Oil Corp"/>
    <s v="IF0140732"/>
    <d v="2000-12-08T00:00:00"/>
    <d v="2002-06-24T00:00:00"/>
    <d v="2002-06-24T00:00:00"/>
    <m/>
    <m/>
    <m/>
    <d v="2002-12-18T00:00:00"/>
    <d v="2001-02-20T00:00:00"/>
    <s v="Other"/>
    <m/>
    <s v="WI"/>
    <n v="1"/>
    <n v="1"/>
    <n v="1"/>
    <x v="0"/>
    <s v="N"/>
    <n v="17.797260273972604"/>
    <n v="17.797260273972604"/>
    <n v="994.86720000000003"/>
    <n v="994.86720000000003"/>
    <s v="Act WTR Inj"/>
    <n v="1"/>
    <n v="1"/>
    <m/>
    <s v="Act WTR Inj"/>
    <x v="0"/>
    <s v="Active"/>
    <s v="Active"/>
    <x v="0"/>
    <x v="0"/>
    <s v="W 0246487 "/>
    <n v="36384"/>
    <n v="0"/>
    <n v="0"/>
    <n v="0"/>
    <n v="0"/>
    <n v="16500"/>
    <n v="0"/>
    <n v="52884"/>
    <m/>
    <m/>
    <m/>
    <m/>
    <n v="52884"/>
    <m/>
    <n v="0"/>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71708000"/>
    <s v="Duplicate, Dominant"/>
    <n v="251470"/>
    <s v="100/08-17-021-07W4/00"/>
    <n v="251470"/>
    <n v="2"/>
    <s v="100"/>
    <s v="08"/>
    <s v="17"/>
    <s v="021"/>
    <s v="07W4"/>
    <s v="00"/>
    <s v="08-17-021-07W4"/>
    <s v="08-17-021-07W4"/>
    <s v="AB"/>
    <s v="ATLEE-BUFFALO"/>
    <s v="IMAGINEA ATL-BUFF 8-17-21-7"/>
    <x v="7"/>
    <s v="Cor4 Oil Corp"/>
    <s v="Working Interest"/>
    <n v="1"/>
    <s v="JENNER SHLW GAS"/>
    <s v="No"/>
    <m/>
    <s v="Susp GAS"/>
    <d v="2015-10-31T00:00:00"/>
    <m/>
    <n v="1949"/>
    <m/>
    <m/>
    <s v="Susp GAS"/>
    <s v="Kbelly_rv;Kmilk_rv;Kmed_hat"/>
    <s v="Cor4 Oil Corp"/>
    <n v="75062"/>
    <m/>
    <m/>
    <d v="2001-02-16T00:00:00"/>
    <d v="2001-08-06T00:00:00"/>
    <d v="2001-08-07T00:00:00"/>
    <m/>
    <d v="2001-12-01T00:00:00"/>
    <d v="2002-10-29T00:00:00"/>
    <m/>
    <m/>
    <m/>
    <m/>
    <s v="WI"/>
    <n v="1"/>
    <n v="1"/>
    <n v="1"/>
    <x v="0"/>
    <s v="N"/>
    <n v="18.67945205479452"/>
    <n v="18.67945205479452"/>
    <n v="594.05520000000001"/>
    <n v="594.05520000000001"/>
    <s v="Susp GAS"/>
    <n v="11"/>
    <n v="11"/>
    <m/>
    <s v="Susp GAS"/>
    <x v="1"/>
    <s v="Suspended"/>
    <s v="Suspended"/>
    <x v="1"/>
    <x v="0"/>
    <s v="W 0251470 "/>
    <n v="17975"/>
    <n v="0"/>
    <n v="0"/>
    <n v="4494"/>
    <n v="0"/>
    <n v="16500"/>
    <n v="0"/>
    <n v="38969"/>
    <m/>
    <m/>
    <m/>
    <m/>
    <n v="38969"/>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04091507000"/>
    <s v="Duplicate, Dominant"/>
    <n v="257101"/>
    <s v="100/07-15-020-09W4/00"/>
    <n v="257101"/>
    <n v="2"/>
    <s v="100"/>
    <s v="07"/>
    <s v="15"/>
    <s v="020"/>
    <s v="09W4"/>
    <s v="00"/>
    <s v="07-15-020-09W4"/>
    <s v="07-15-020-09W4"/>
    <s v="AB"/>
    <s v="JENNER"/>
    <s v="IMAGINEA JENNER 7-15-20-9"/>
    <x v="7"/>
    <s v="Cor4 Oil Corp"/>
    <s v="Working Interest"/>
    <n v="0.8"/>
    <s v="JENNER SHLW GAS"/>
    <s v="No"/>
    <m/>
    <s v="Flow GAS"/>
    <d v="2020-05-31T00:00:00"/>
    <m/>
    <n v="2339"/>
    <m/>
    <m/>
    <s v="Flow GAS"/>
    <s v="Kmilk_rv;Kmed_hat;K2nd_ws"/>
    <s v="Cor4 Oil Corp"/>
    <n v="5000034"/>
    <m/>
    <m/>
    <d v="2001-07-09T00:00:00"/>
    <d v="2001-07-17T00:00:00"/>
    <d v="2001-07-18T00:00:00"/>
    <m/>
    <d v="2001-11-01T00:00:00"/>
    <d v="2001-11-15T00:00:00"/>
    <m/>
    <m/>
    <m/>
    <m/>
    <s v="WI"/>
    <n v="1"/>
    <n v="1"/>
    <n v="0.8"/>
    <x v="0"/>
    <s v="N"/>
    <n v="18.734246575342464"/>
    <n v="18.734246575342464"/>
    <n v="712.92720000000008"/>
    <n v="712.92720000000008"/>
    <s v="Flow GAS"/>
    <n v="4"/>
    <n v="4"/>
    <m/>
    <s v="Flow GAS"/>
    <x v="1"/>
    <s v="Producing"/>
    <s v="Producing"/>
    <x v="0"/>
    <x v="0"/>
    <s v="W 0257101 "/>
    <n v="36384"/>
    <n v="0"/>
    <n v="0"/>
    <n v="9096"/>
    <n v="0"/>
    <n v="16500"/>
    <n v="0"/>
    <n v="61980"/>
    <m/>
    <m/>
    <m/>
    <m/>
    <n v="61980"/>
    <m/>
    <n v="20578.6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94052615002"/>
    <s v="Duplicate, Dominant"/>
    <n v="257410"/>
    <s v="100/15-26-029-05W4/02"/>
    <n v="257410"/>
    <n v="2"/>
    <s v="100"/>
    <s v="15"/>
    <s v="26"/>
    <s v="029"/>
    <s v="05W4"/>
    <s v="02"/>
    <s v="15-26-029-05W4"/>
    <s v="15-26-029-05W4"/>
    <s v="AB"/>
    <s v="OYEN"/>
    <s v="IMAGINEA OYEN 15-26-29-5"/>
    <x v="4"/>
    <s v="Cor4 Oil Corp"/>
    <s v="Working Interest"/>
    <n v="1"/>
    <s v="SOUTH AB MISC"/>
    <s v="No"/>
    <m/>
    <s v="ABD GAS"/>
    <d v="2009-11-30T00:00:00"/>
    <m/>
    <n v="2897"/>
    <m/>
    <m/>
    <s v="ABD GAS"/>
    <s v="Kvik_ss"/>
    <m/>
    <m/>
    <m/>
    <m/>
    <d v="2001-07-17T00:00:00"/>
    <d v="2001-07-19T00:00:00"/>
    <d v="2001-07-22T00:00:00"/>
    <d v="2002-07-22T00:00:00"/>
    <d v="2003-08-01T00:00:00"/>
    <d v="2003-08-14T00:00:00"/>
    <m/>
    <d v="2013-01-25T00:00:00"/>
    <s v="Cement And Plate"/>
    <m/>
    <s v="WI"/>
    <n v="1"/>
    <n v="1"/>
    <n v="1"/>
    <x v="0"/>
    <s v="N"/>
    <n v="18.728767123287671"/>
    <n v="18.728767123287671"/>
    <n v="883.00560000000007"/>
    <n v="883.00560000000007"/>
    <s v="ABD GAS"/>
    <n v="14"/>
    <n v="14"/>
    <m/>
    <s v="ABD GAS"/>
    <x v="1"/>
    <s v="Abandoned"/>
    <s v="Abandoned"/>
    <x v="1"/>
    <x v="0"/>
    <s v="W 0257410 "/>
    <n v="0"/>
    <n v="0"/>
    <n v="0"/>
    <n v="0"/>
    <n v="0"/>
    <n v="16500"/>
    <n v="0"/>
    <n v="16500"/>
    <m/>
    <m/>
    <m/>
    <m/>
    <n v="16500"/>
    <m/>
    <n v="0"/>
    <m/>
    <n v="0"/>
    <n v="10900"/>
    <n v="10900"/>
    <x v="5"/>
    <m/>
    <n v="0"/>
    <n v="10900"/>
    <x v="5"/>
    <s v=""/>
    <n v="7"/>
    <s v="A) Reclamation only; spread evenly"/>
    <n v="14"/>
    <m/>
    <n v="0"/>
    <n v="10900"/>
    <n v="10900"/>
    <n v="1"/>
    <n v="0"/>
    <n v="10900"/>
    <n v="10900"/>
    <n v="14"/>
    <n v="1.35E-2"/>
    <n v="0"/>
    <n v="14062.994454052059"/>
    <n v="14062.994454052059"/>
    <n v="1.7600000000000001E-2"/>
    <n v="0"/>
    <n v="10095.153750928601"/>
    <n v="10095.153750928601"/>
    <s v="E.1) Fully abandoned, reclamation only. Shallow Gas. Use $10,900 for rec ($1,090 for pad site)."/>
  </r>
  <r>
    <s v="1 - Yes"/>
    <s v="1- Yes"/>
    <n v="194092703002"/>
    <s v="Duplicate, Dominant"/>
    <n v="257832"/>
    <s v="100/03-27-019-09W4/02"/>
    <n v="257832"/>
    <n v="2"/>
    <s v="100"/>
    <s v="03"/>
    <s v="27"/>
    <s v="019"/>
    <s v="09W4"/>
    <s v="02"/>
    <s v="03-27-019-09W4"/>
    <s v="03-27-019-09W4"/>
    <s v="AB"/>
    <s v="JENNER"/>
    <s v="IMAGINEA JENNER 3-27-19-9"/>
    <x v="7"/>
    <s v="Cor4 Oil Corp"/>
    <s v="Working Interest"/>
    <n v="0.8"/>
    <s v="JENNER SHLW GAS"/>
    <s v="No"/>
    <m/>
    <s v="Flow GAS"/>
    <d v="2020-05-31T00:00:00"/>
    <m/>
    <n v="3468"/>
    <m/>
    <m/>
    <s v="Flow GAS"/>
    <s v="Kmilk_rv;Kmed_hat;K2nd_ws"/>
    <s v="Cor4 Oil Corp"/>
    <n v="5000034"/>
    <m/>
    <m/>
    <d v="2001-07-24T00:00:00"/>
    <d v="2001-07-31T00:00:00"/>
    <d v="2001-08-03T00:00:00"/>
    <m/>
    <d v="2004-12-01T00:00:00"/>
    <d v="2004-12-01T00:00:00"/>
    <m/>
    <m/>
    <m/>
    <m/>
    <s v="WI"/>
    <n v="1"/>
    <n v="1"/>
    <n v="0.8"/>
    <x v="0"/>
    <s v="N"/>
    <n v="18.695890410958903"/>
    <n v="18.695890410958903"/>
    <n v="1057.0463999999999"/>
    <n v="1057.0463999999999"/>
    <s v="Flow GAS"/>
    <n v="4"/>
    <n v="4"/>
    <m/>
    <s v="Flow GAS"/>
    <x v="1"/>
    <s v="Producing"/>
    <s v="Producing"/>
    <x v="0"/>
    <x v="0"/>
    <s v="W 0257832 "/>
    <n v="17975"/>
    <n v="0"/>
    <n v="0"/>
    <n v="0"/>
    <n v="0"/>
    <n v="16500"/>
    <n v="0"/>
    <n v="34475"/>
    <m/>
    <m/>
    <m/>
    <m/>
    <n v="34475"/>
    <m/>
    <n v="25511.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73202000"/>
    <s v="Duplicate, Dominant"/>
    <n v="257904"/>
    <s v="100/02-32-021-07W4/00"/>
    <n v="257904"/>
    <n v="2"/>
    <s v="100"/>
    <s v="02"/>
    <s v="32"/>
    <s v="021"/>
    <s v="07W4"/>
    <s v="00"/>
    <s v="02-32-021-07W4"/>
    <s v="02-32-021-07W4"/>
    <s v="AB"/>
    <s v="ATLEE-BUFFALO"/>
    <s v="IMAGINEA ATL-BUFF 2-32-21-7"/>
    <x v="7"/>
    <s v="Cor4 Oil Corp"/>
    <s v="Working Interest"/>
    <n v="1"/>
    <s v="JENNER SHLW GAS"/>
    <s v="No"/>
    <m/>
    <s v="Susp GAS"/>
    <d v="2015-10-31T00:00:00"/>
    <m/>
    <n v="1906"/>
    <m/>
    <m/>
    <s v="Susp GAS"/>
    <s v="Kbelly_rv;Kmilk_rv;Kmed_hat"/>
    <s v="Cor4 Oil Corp"/>
    <n v="75062"/>
    <m/>
    <m/>
    <d v="2001-07-26T00:00:00"/>
    <d v="2001-08-09T00:00:00"/>
    <d v="2001-08-10T00:00:00"/>
    <m/>
    <d v="2002-10-01T00:00:00"/>
    <d v="2002-10-29T00:00:00"/>
    <m/>
    <m/>
    <m/>
    <m/>
    <s v="WI"/>
    <n v="1"/>
    <n v="1"/>
    <n v="1"/>
    <x v="0"/>
    <s v="N"/>
    <n v="18.671232876712327"/>
    <n v="18.671232876712327"/>
    <n v="580.94880000000001"/>
    <n v="580.94880000000001"/>
    <s v="Susp GAS"/>
    <n v="11"/>
    <n v="11"/>
    <m/>
    <s v="Susp GAS"/>
    <x v="1"/>
    <s v="Suspended"/>
    <s v="Suspended"/>
    <x v="1"/>
    <x v="0"/>
    <s v="W 0257904 "/>
    <n v="17975"/>
    <n v="0"/>
    <n v="0"/>
    <n v="4494"/>
    <n v="0"/>
    <n v="16500"/>
    <n v="0"/>
    <n v="38969"/>
    <m/>
    <m/>
    <m/>
    <m/>
    <n v="38969"/>
    <m/>
    <n v="0"/>
    <m/>
    <n v="14000"/>
    <n v="10900"/>
    <n v="24900"/>
    <x v="2"/>
    <m/>
    <n v="14000"/>
    <n v="10900"/>
    <x v="2"/>
    <s v=""/>
    <n v="8"/>
    <s v="7) Prioritize inactive shallow gas over inactive oil"/>
    <n v="7"/>
    <m/>
    <n v="14000"/>
    <n v="10900"/>
    <n v="24900"/>
    <n v="1"/>
    <n v="14000"/>
    <n v="10900"/>
    <n v="24900"/>
    <n v="7"/>
    <n v="1.35E-2"/>
    <n v="15377.803491555595"/>
    <n v="12802.993773775461"/>
    <n v="28180.797265331057"/>
    <n v="1.7600000000000001E-2"/>
    <n v="13609.890114600132"/>
    <n v="10384.51826744619"/>
    <n v="23994.40838204632"/>
    <s v="B.1) True shallow gas (Dino unit, JSGS, Med Hat Unit, Patricia Unit, Princess-PG, Cessford-CNRL). Use $14,000 for abandonment, and $10,900 for rec ($1,090 for pad site)."/>
  </r>
  <r>
    <s v="1 - Yes"/>
    <s v="1- Yes"/>
    <n v="244060816002"/>
    <s v="Duplicate, Dominant"/>
    <n v="258181"/>
    <s v="100/16-08-024-06W4/02"/>
    <n v="258181"/>
    <n v="2"/>
    <s v="100"/>
    <s v="16"/>
    <s v="08"/>
    <s v="024"/>
    <s v="06W4"/>
    <s v="02"/>
    <s v="16-08-024-06W4"/>
    <s v="16-08-024-06W4"/>
    <s v="AB"/>
    <s v="ATLEE-BUFFALO"/>
    <s v="IMAGINEA ATL-BUFF 16-8-24-6"/>
    <x v="4"/>
    <s v="Cor4 Oil Corp"/>
    <s v="Working Interest"/>
    <n v="1"/>
    <s v="SOUTH AB MISC"/>
    <s v="No"/>
    <m/>
    <s v="Flow GAS"/>
    <d v="2020-05-31T00:00:00"/>
    <m/>
    <n v="1312"/>
    <m/>
    <m/>
    <s v="Flow GAS"/>
    <s v="Kbsbrv_ss"/>
    <s v="Cor4 Oil Corp"/>
    <n v="134250"/>
    <m/>
    <m/>
    <d v="2001-08-02T00:00:00"/>
    <d v="2009-03-03T00:00:00"/>
    <d v="2009-03-10T00:00:00"/>
    <m/>
    <d v="2009-04-01T00:00:00"/>
    <d v="2009-04-01T00:00:00"/>
    <m/>
    <d v="2004-05-05T00:00:00"/>
    <s v="Plate"/>
    <m/>
    <s v="WI"/>
    <n v="1"/>
    <n v="1"/>
    <n v="1"/>
    <x v="0"/>
    <s v="N"/>
    <n v="11.101369863013698"/>
    <n v="11.101369863013698"/>
    <n v="399.89760000000001"/>
    <n v="399.89760000000001"/>
    <s v="Flow GAS"/>
    <n v="4"/>
    <n v="4"/>
    <m/>
    <s v="Flow GAS"/>
    <x v="1"/>
    <s v="Producing"/>
    <s v="Producing"/>
    <x v="0"/>
    <x v="0"/>
    <s v="W 0258181 "/>
    <n v="36384"/>
    <n v="0"/>
    <n v="0"/>
    <n v="0"/>
    <n v="0"/>
    <n v="16500"/>
    <n v="0"/>
    <n v="52884"/>
    <m/>
    <m/>
    <m/>
    <m/>
    <n v="52884"/>
    <m/>
    <n v="58113.58"/>
    <m/>
    <n v="36384"/>
    <n v="16500"/>
    <n v="52884"/>
    <x v="3"/>
    <m/>
    <n v="36384"/>
    <n v="16500"/>
    <x v="3"/>
    <s v=""/>
    <n v="22"/>
    <s v="1) Active well = Use reserve-life"/>
    <s v="No"/>
    <m/>
    <n v="36384"/>
    <n v="16500"/>
    <n v="52884"/>
    <n v="1"/>
    <n v="36384"/>
    <n v="16500"/>
    <n v="52884"/>
    <n v="21"/>
    <n v="1.35E-2"/>
    <n v="48218.007104888566"/>
    <n v="23383.069633581941"/>
    <n v="71601.07673847051"/>
    <n v="1.7600000000000001E-2"/>
    <n v="33426.445128031926"/>
    <n v="14855.831575767839"/>
    <n v="48282.276703799769"/>
    <s v="B.2) Operated; Not &quot;true&quot; shallow gas. Used LMR costs (with submitted reductions)"/>
  </r>
  <r>
    <s v="1 - Yes"/>
    <s v="1- Yes"/>
    <n v="204091714020"/>
    <s v="Duplicate, Dominant"/>
    <n v="258242"/>
    <s v="102/14-17-020-09W4/00"/>
    <n v="258242"/>
    <n v="2"/>
    <s v="102"/>
    <s v="14"/>
    <s v="17"/>
    <s v="020"/>
    <s v="09W4"/>
    <s v="00"/>
    <s v="14-17-020-09W4"/>
    <s v="14-17-020-09W4"/>
    <s v="AB"/>
    <s v="JENNER"/>
    <s v="IMAGINEA JENNER 14-17-20-9"/>
    <x v="0"/>
    <s v="Cor4 Oil Corp"/>
    <s v="Working Interest"/>
    <n v="1"/>
    <s v="JENNER OIL"/>
    <s v="No"/>
    <m/>
    <s v="Susp OIL"/>
    <d v="2007-09-30T00:00:00"/>
    <m/>
    <n v="3366"/>
    <m/>
    <m/>
    <s v="Susp OIL"/>
    <s v="Kglauc_ss"/>
    <s v="Cor4 Oil Corp"/>
    <n v="66004"/>
    <m/>
    <m/>
    <d v="2001-08-03T00:00:00"/>
    <d v="2001-08-15T00:00:00"/>
    <d v="2001-08-17T00:00:00"/>
    <d v="2002-08-17T00:00:00"/>
    <d v="2001-09-01T00:00:00"/>
    <d v="2001-09-06T00:00:00"/>
    <m/>
    <m/>
    <m/>
    <m/>
    <s v="WI"/>
    <n v="1"/>
    <n v="1"/>
    <n v="1"/>
    <x v="0"/>
    <s v="N"/>
    <n v="18.654794520547945"/>
    <n v="18.654794520547945"/>
    <n v="1025.9568000000002"/>
    <n v="1025.9568000000002"/>
    <s v="Susp OIL"/>
    <n v="12"/>
    <n v="12"/>
    <m/>
    <s v="Susp OIL"/>
    <x v="2"/>
    <s v="Suspended"/>
    <s v="Suspended"/>
    <x v="1"/>
    <x v="0"/>
    <s v="W 0258242 "/>
    <n v="17975"/>
    <n v="0"/>
    <n v="0"/>
    <n v="4494"/>
    <n v="0"/>
    <n v="16500"/>
    <n v="0"/>
    <n v="38969"/>
    <m/>
    <n v="-4494"/>
    <s v="Partial abandonment completed"/>
    <d v="2019-11-01T00:00:00"/>
    <n v="34475"/>
    <m/>
    <n v="0"/>
    <m/>
    <n v="2500"/>
    <n v="25000"/>
    <n v="27500"/>
    <x v="7"/>
    <m/>
    <n v="2500"/>
    <n v="25000"/>
    <x v="7"/>
    <s v=""/>
    <n v="10"/>
    <s v="3) DUCs / Cut &amp; Cap Ready / Known Work To Do. Prioritize as earlier"/>
    <n v="4"/>
    <m/>
    <n v="2500"/>
    <n v="25000"/>
    <n v="27500"/>
    <n v="1"/>
    <n v="2500"/>
    <n v="25000"/>
    <n v="27500"/>
    <n v="4"/>
    <n v="1.35E-2"/>
    <n v="2637.7584367876566"/>
    <n v="28206.79784020345"/>
    <n v="30844.556276991105"/>
    <n v="1.7600000000000001E-2"/>
    <n v="2459.9519693493894"/>
    <n v="24107.928857473544"/>
    <n v="26567.880826822933"/>
    <s v="A.2) Cut &amp; Cap ready wells, D13 suspended. Has plug &amp; cement. Still require well review. Do not have known SCVL. Use $2,500 abandonment estimate for now. Use $10,900 for shallow gas rec, and $25,000 for oil/other rec. (10% for site pad)"/>
  </r>
  <r>
    <s v="1 - Yes"/>
    <s v="1- Yes"/>
    <n v="204122802002"/>
    <s v="Duplicate, Dominant"/>
    <n v="262503"/>
    <s v="100/02-28-020-12W4/02"/>
    <n v="262503"/>
    <n v="2"/>
    <s v="100"/>
    <s v="02"/>
    <s v="28"/>
    <s v="020"/>
    <s v="12W4"/>
    <s v="02"/>
    <s v="02-28-020-12W4"/>
    <s v="02-28-020-12W4"/>
    <s v="AB"/>
    <m/>
    <s v="Imaginea PRIN 2-28-20-12"/>
    <x v="11"/>
    <s v="Cor4 Oil Corp"/>
    <s v="Working Interest"/>
    <n v="1"/>
    <s v="TILLEY"/>
    <s v="No"/>
    <m/>
    <s v="Drld &amp; ABD"/>
    <m/>
    <m/>
    <n v="4163"/>
    <m/>
    <m/>
    <m/>
    <m/>
    <m/>
    <m/>
    <m/>
    <m/>
    <d v="2001-11-26T00:00:00"/>
    <d v="2001-12-15T00:00:00"/>
    <d v="2001-12-20T00:00:00"/>
    <d v="2002-12-20T00:00:00"/>
    <m/>
    <m/>
    <m/>
    <d v="2005-09-25T00:00:00"/>
    <s v="Plate"/>
    <m/>
    <s v="WI"/>
    <n v="1"/>
    <n v="1"/>
    <n v="1"/>
    <x v="0"/>
    <s v="N"/>
    <n v="18.32054794520548"/>
    <n v="18.32054794520548"/>
    <n v="1268.8824"/>
    <n v="1268.8824"/>
    <s v="Drld &amp; ABD"/>
    <n v="19"/>
    <n v="19"/>
    <m/>
    <s v="Drld &amp; ABD"/>
    <x v="0"/>
    <s v="Abandoned"/>
    <s v="Abandoned"/>
    <x v="1"/>
    <x v="1"/>
    <s v="W 0262503 "/>
    <n v="0"/>
    <n v="0"/>
    <n v="0"/>
    <n v="0"/>
    <n v="0"/>
    <n v="16500"/>
    <n v="0"/>
    <n v="16500"/>
    <m/>
    <m/>
    <m/>
    <m/>
    <n v="16500"/>
    <m/>
    <n v="0"/>
    <m/>
    <n v="0"/>
    <n v="25000"/>
    <n v="25000"/>
    <x v="1"/>
    <m/>
    <n v="0"/>
    <n v="25000"/>
    <x v="1"/>
    <s v=""/>
    <n v="7"/>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214080901002"/>
    <s v="Duplicate, Dominant"/>
    <n v="268708"/>
    <s v="100/01-09-021-08W4/02"/>
    <n v="268708"/>
    <n v="2"/>
    <s v="100"/>
    <s v="01"/>
    <s v="09"/>
    <s v="021"/>
    <s v="08W4"/>
    <s v="02"/>
    <s v="01-09-021-08W4"/>
    <s v="01-09-021-08W4"/>
    <s v="AB"/>
    <s v="JENNER"/>
    <s v="IMAGINEA JENNER 1-9-21-8"/>
    <x v="0"/>
    <s v="Cor4 Oil Corp"/>
    <s v="Working Interest"/>
    <n v="1"/>
    <s v="JENNER OIL"/>
    <s v="No"/>
    <m/>
    <s v="ABD OIL"/>
    <d v="2007-07-31T00:00:00"/>
    <m/>
    <n v="3333"/>
    <m/>
    <m/>
    <s v="ABD OIL"/>
    <s v="Kglauc_ss"/>
    <m/>
    <m/>
    <m/>
    <m/>
    <d v="2002-03-18T00:00:00"/>
    <d v="2002-05-23T00:00:00"/>
    <d v="2002-05-26T00:00:00"/>
    <d v="2003-05-26T00:00:00"/>
    <d v="2003-02-01T00:00:00"/>
    <d v="2003-02-01T00:00:00"/>
    <m/>
    <d v="2007-07-27T00:00:00"/>
    <s v="Plate"/>
    <m/>
    <s v="WI"/>
    <n v="1"/>
    <n v="1"/>
    <n v="1"/>
    <x v="0"/>
    <s v="N"/>
    <n v="17.884931506849316"/>
    <n v="17.884931506849316"/>
    <n v="1015.8984"/>
    <n v="1015.8984"/>
    <s v="ABD OIL"/>
    <n v="17"/>
    <n v="17"/>
    <m/>
    <s v="ABD OIL"/>
    <x v="2"/>
    <s v="Abandoned"/>
    <s v="Abandoned"/>
    <x v="1"/>
    <x v="0"/>
    <s v="W 0268708 "/>
    <n v="0"/>
    <n v="0"/>
    <n v="0"/>
    <n v="0"/>
    <n v="0"/>
    <n v="16500"/>
    <n v="0"/>
    <n v="16500"/>
    <m/>
    <m/>
    <m/>
    <m/>
    <n v="16500"/>
    <m/>
    <n v="0"/>
    <m/>
    <n v="0"/>
    <n v="25000"/>
    <n v="25000"/>
    <x v="1"/>
    <m/>
    <n v="0"/>
    <n v="25000"/>
    <x v="1"/>
    <s v=""/>
    <n v="5"/>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22211002"/>
    <s v="Duplicate, Dominant"/>
    <n v="271307"/>
    <s v="100/11-22-019-12W4/02"/>
    <n v="271307"/>
    <n v="2"/>
    <s v="100"/>
    <s v="11"/>
    <s v="22"/>
    <s v="019"/>
    <s v="12W4"/>
    <s v="02"/>
    <s v="11-22-019-12W4"/>
    <s v="11-22-019-12W4"/>
    <s v="AB"/>
    <s v="PRINCESS"/>
    <s v="Imaginea PRIN 11-22-19-12"/>
    <x v="11"/>
    <s v="Cor4 Oil Corp"/>
    <s v="Working Interest"/>
    <n v="1"/>
    <s v="TILLEY"/>
    <s v="No"/>
    <m/>
    <s v="Susp WTR Disp"/>
    <m/>
    <d v="2016-02-29T00:00:00"/>
    <n v="4383"/>
    <m/>
    <m/>
    <s v="Susp WTR Disp"/>
    <s v="Darcs"/>
    <m/>
    <m/>
    <s v="Cor4 Oil Corp"/>
    <s v="IF0084472"/>
    <d v="2002-06-27T00:00:00"/>
    <d v="2002-06-28T00:00:00"/>
    <d v="2002-07-05T00:00:00"/>
    <d v="2003-07-05T00:00:00"/>
    <m/>
    <m/>
    <d v="2005-02-09T00:00:00"/>
    <m/>
    <m/>
    <m/>
    <s v="WI"/>
    <n v="1"/>
    <n v="1"/>
    <n v="1"/>
    <x v="0"/>
    <s v="N"/>
    <n v="17.786301369863015"/>
    <n v="17.786301369863015"/>
    <n v="1335.9384"/>
    <n v="1335.9384"/>
    <s v="Susp WTR Disp"/>
    <n v="15"/>
    <n v="15"/>
    <m/>
    <s v="Susp WTR Disp"/>
    <x v="0"/>
    <s v="Suspended"/>
    <s v="Suspended"/>
    <x v="1"/>
    <x v="1"/>
    <s v="W 0271307 "/>
    <n v="41790"/>
    <n v="0"/>
    <n v="0"/>
    <n v="0"/>
    <n v="0"/>
    <n v="16500"/>
    <n v="0"/>
    <n v="58290"/>
    <m/>
    <n v="-23815"/>
    <s v="Partial abandonment completed"/>
    <d v="2019-11-01T00:00:00"/>
    <n v="34475"/>
    <m/>
    <n v="0"/>
    <m/>
    <n v="30000"/>
    <n v="25000"/>
    <n v="55000"/>
    <x v="8"/>
    <m/>
    <n v="30000"/>
    <n v="25000"/>
    <x v="8"/>
    <s v=""/>
    <n v="20"/>
    <s v="6) Prioritize Princess oil over Jenner Oil"/>
    <n v="3"/>
    <m/>
    <n v="30000"/>
    <n v="25000"/>
    <n v="55000"/>
    <n v="1"/>
    <n v="30000"/>
    <n v="25000"/>
    <n v="55000"/>
    <n v="3"/>
    <n v="1.35E-2"/>
    <n v="31231.476311250008"/>
    <n v="27831.078283377847"/>
    <n v="59062.554594627858"/>
    <n v="1.7600000000000001E-2"/>
    <n v="29638.841132826114"/>
    <n v="24205.454766023759"/>
    <n v="53844.295898849872"/>
    <s v="D.3) Inactive Princess Oil/Other wells. Used $30,000 and $25,500 for rec ($2,500 for pad site)"/>
  </r>
  <r>
    <s v="1 - Yes"/>
    <s v="1- Yes"/>
    <n v="214061002002"/>
    <s v="Duplicate, Dominant"/>
    <n v="271584"/>
    <s v="100/02-10-021-06W4/02"/>
    <n v="271584"/>
    <n v="2"/>
    <s v="100"/>
    <s v="02"/>
    <s v="10"/>
    <s v="021"/>
    <s v="06W4"/>
    <s v="02"/>
    <s v="02-10-021-06W4"/>
    <s v="02-10-021-06W4"/>
    <s v="AB"/>
    <s v="ATLEE-BUFFALO"/>
    <s v="IMAGINEA ATL-BUFF 2-10-21-6"/>
    <x v="1"/>
    <s v="Cor4 Oil Corp"/>
    <s v="Working Interest"/>
    <n v="1"/>
    <s v="JENNER GAS"/>
    <s v="No"/>
    <m/>
    <s v="Susp GAS"/>
    <d v="2008-10-31T00:00:00"/>
    <m/>
    <n v="3412"/>
    <m/>
    <m/>
    <s v="Susp GAS"/>
    <s v="Kvik_ss"/>
    <s v="West Lake Enrg Corp"/>
    <n v="850010"/>
    <m/>
    <m/>
    <d v="2002-07-08T00:00:00"/>
    <d v="2002-07-24T00:00:00"/>
    <d v="2002-07-26T00:00:00"/>
    <m/>
    <d v="2005-11-01T00:00:00"/>
    <d v="2005-11-23T00:00:00"/>
    <m/>
    <m/>
    <m/>
    <m/>
    <s v="WI"/>
    <n v="1"/>
    <n v="1"/>
    <n v="1"/>
    <x v="0"/>
    <s v="N"/>
    <n v="17.715068493150685"/>
    <n v="17.715068493150685"/>
    <n v="1039.9776000000002"/>
    <n v="1039.9776000000002"/>
    <s v="Susp GAS"/>
    <n v="11"/>
    <n v="11"/>
    <m/>
    <s v="Susp GAS"/>
    <x v="1"/>
    <s v="Suspended"/>
    <s v="Suspended"/>
    <x v="1"/>
    <x v="0"/>
    <s v="W 0271584 "/>
    <n v="36384"/>
    <n v="0"/>
    <n v="169309"/>
    <n v="0"/>
    <n v="0"/>
    <n v="16500"/>
    <n v="0"/>
    <n v="222193"/>
    <m/>
    <m/>
    <m/>
    <m/>
    <n v="222193"/>
    <m/>
    <n v="0"/>
    <m/>
    <n v="136384"/>
    <n v="25000"/>
    <n v="161384"/>
    <x v="16"/>
    <m/>
    <n v="136384"/>
    <n v="25000"/>
    <x v="16"/>
    <s v=""/>
    <n v="22"/>
    <s v="4) SCVF - 2-3 a year"/>
    <n v="14"/>
    <m/>
    <n v="136384"/>
    <n v="25000"/>
    <n v="161384"/>
    <n v="1"/>
    <n v="136384"/>
    <n v="25000"/>
    <n v="161384"/>
    <n v="14"/>
    <n v="1.35E-2"/>
    <n v="164549.27233281979"/>
    <n v="32254.57443589922"/>
    <n v="196803.846768719"/>
    <n v="1.7600000000000001E-2"/>
    <n v="128889.21832914483"/>
    <n v="23154.022364515142"/>
    <n v="152043.24069365999"/>
    <s v="A.5) Well with SCVF. Wells with SCVF can be done for $100,000. Use base LMR+ $100,000 for abandonment and $25,000 for rec ($2,500 for pad site)."/>
  </r>
  <r>
    <s v="1 - Yes"/>
    <s v="1- Yes"/>
    <n v="214120509020"/>
    <s v="Duplicate, Dominant"/>
    <n v="272062"/>
    <s v="102/09-05-021-12W4/00"/>
    <n v="272062"/>
    <n v="2"/>
    <s v="102"/>
    <s v="09"/>
    <s v="05"/>
    <s v="021"/>
    <s v="12W4"/>
    <s v="00"/>
    <s v="09-05-021-12W4"/>
    <s v="09-05-021-12W4"/>
    <s v="AB"/>
    <s v="PRINCESS"/>
    <s v="MARKWEST PRINCESS 9-5-21-12"/>
    <x v="3"/>
    <s v="TAQA North Ltd"/>
    <s v="Working Interest"/>
    <n v="0.49"/>
    <s v="PATR UNIT"/>
    <s v="No"/>
    <m/>
    <s v="Susp GAS"/>
    <d v="2017-02-28T00:00:00"/>
    <m/>
    <n v="3287"/>
    <m/>
    <m/>
    <s v="Susp GAS"/>
    <s v="Kmannvl"/>
    <s v="TAQA North Ltd"/>
    <n v="122908"/>
    <m/>
    <m/>
    <d v="2002-07-23T00:00:00"/>
    <d v="2002-07-28T00:00:00"/>
    <d v="2002-07-31T00:00:00"/>
    <d v="2003-07-31T00:00:00"/>
    <d v="2002-11-01T00:00:00"/>
    <d v="2002-11-15T00:00:00"/>
    <m/>
    <m/>
    <m/>
    <m/>
    <s v="WI"/>
    <n v="1"/>
    <n v="1"/>
    <n v="0.49"/>
    <x v="1"/>
    <s v="N"/>
    <n v="17.704109589041096"/>
    <n v="17.704109589041096"/>
    <n v="1001.8776"/>
    <n v="1001.8776"/>
    <s v="Susp GAS"/>
    <n v="11"/>
    <n v="11"/>
    <m/>
    <s v="Susp GAS"/>
    <x v="1"/>
    <s v="Suspended"/>
    <s v="Suspended"/>
    <x v="1"/>
    <x v="0"/>
    <s v="W 0272062 "/>
    <n v="0"/>
    <n v="0"/>
    <n v="0"/>
    <n v="0"/>
    <n v="0"/>
    <n v="0"/>
    <n v="0"/>
    <n v="0"/>
    <m/>
    <m/>
    <m/>
    <m/>
    <n v="0"/>
    <m/>
    <n v="0"/>
    <m/>
    <n v="14000"/>
    <n v="10900"/>
    <n v="24900"/>
    <x v="2"/>
    <m/>
    <n v="14000"/>
    <n v="10900"/>
    <x v="2"/>
    <s v=""/>
    <n v="22"/>
    <s v="B) Non Op Inactive, spreadevenly over 15 years"/>
    <n v="10"/>
    <m/>
    <n v="14000"/>
    <n v="10900"/>
    <n v="24900"/>
    <n v="0.49"/>
    <n v="6860"/>
    <n v="5341"/>
    <n v="12201"/>
    <n v="10"/>
    <n v="1.35E-2"/>
    <n v="7844.4345892710771"/>
    <n v="6530.9878137262449"/>
    <n v="14375.422402997323"/>
    <n v="1.7600000000000001E-2"/>
    <n v="6588.5623920502812"/>
    <n v="5027.1564237728835"/>
    <n v="11615.718815823166"/>
    <s v="B.1) True shallow gas (Dino unit, JSGS, Med Hat Unit, Patricia Unit, Princess-PG, Cessford-CNRL). Use $14,000 for abandonment, and $10,900 for rec ($1,090 for pad site)."/>
  </r>
  <r>
    <s v="1 - Yes"/>
    <s v="1- Yes"/>
    <n v="194101309032"/>
    <s v="Duplicate, Dominant"/>
    <n v="275160"/>
    <s v="103/09-13-019-10W4/02"/>
    <n v="275160"/>
    <n v="2"/>
    <s v="103"/>
    <s v="09"/>
    <s v="13"/>
    <s v="019"/>
    <s v="10W4"/>
    <s v="02"/>
    <s v="09-13-019-10W4"/>
    <s v="09-13-019-10W4"/>
    <s v="AB"/>
    <s v="PRINCESS"/>
    <s v="SEVENTH ETAL 103 PRINCESS 9-13-19-10"/>
    <x v="0"/>
    <s v="TAQA North Ltd"/>
    <s v="Working Interest"/>
    <n v="0.22500000000000001"/>
    <s v="JENNER OIL"/>
    <s v="No"/>
    <m/>
    <s v="Flow OIL"/>
    <d v="2020-03-31T00:00:00"/>
    <m/>
    <n v="4199"/>
    <m/>
    <m/>
    <s v="Flow OIL"/>
    <s v="Darcs"/>
    <s v="TAQA North Ltd"/>
    <n v="80060"/>
    <m/>
    <m/>
    <d v="2002-10-28T00:00:00"/>
    <d v="2002-10-30T00:00:00"/>
    <d v="2002-11-04T00:00:00"/>
    <d v="2003-11-04T00:00:00"/>
    <d v="2003-01-01T00:00:00"/>
    <d v="2003-01-06T00:00:00"/>
    <m/>
    <m/>
    <m/>
    <m/>
    <s v="WI"/>
    <n v="1"/>
    <n v="1"/>
    <n v="0.22500000000000001"/>
    <x v="1"/>
    <s v="N"/>
    <n v="17.446575342465753"/>
    <n v="17.446575342465753"/>
    <n v="1279.8552"/>
    <n v="1279.8552"/>
    <s v="Flow OIL"/>
    <n v="3"/>
    <n v="3"/>
    <m/>
    <s v="Flow OIL"/>
    <x v="2"/>
    <s v="Producing"/>
    <s v="Producing"/>
    <x v="0"/>
    <x v="0"/>
    <s v="W 0275160 "/>
    <n v="0"/>
    <n v="0"/>
    <n v="0"/>
    <n v="0"/>
    <n v="0"/>
    <n v="0"/>
    <n v="0"/>
    <n v="0"/>
    <m/>
    <m/>
    <m/>
    <m/>
    <n v="0"/>
    <m/>
    <n v="0"/>
    <m/>
    <n v="40000"/>
    <n v="25000"/>
    <n v="65000"/>
    <x v="0"/>
    <m/>
    <n v="40000"/>
    <n v="25000"/>
    <x v="0"/>
    <s v=""/>
    <n v="22"/>
    <s v="1) Active well = Use reserve-life"/>
    <s v="No"/>
    <m/>
    <n v="40000"/>
    <n v="25000"/>
    <n v="65000"/>
    <n v="0.22500000000000001"/>
    <n v="9000"/>
    <n v="5625"/>
    <n v="14625"/>
    <n v="21"/>
    <n v="1.35E-2"/>
    <n v="11927.2774830694"/>
    <n v="7971.5010114483885"/>
    <n v="19898.778494517788"/>
    <n v="1.7600000000000001E-2"/>
    <n v="8268.4148568680557"/>
    <n v="5064.4880371935815"/>
    <n v="13332.902894061637"/>
    <s v="C.2) Active Oil/Other well in JENNER. Use $40,000 for abandonment and $25,000 for rec ($2,500 for pad site)."/>
  </r>
  <r>
    <s v="1 - Yes"/>
    <s v="1- Yes"/>
    <n v="194110306032"/>
    <s v="Duplicate, Dominant"/>
    <n v="278520"/>
    <s v="103/06-03-019-11W4/02"/>
    <n v="278520"/>
    <n v="2"/>
    <s v="103"/>
    <s v="06"/>
    <s v="03"/>
    <s v="019"/>
    <s v="11W4"/>
    <s v="02"/>
    <s v="06-03-019-11W4"/>
    <s v="06-03-019-11W4"/>
    <s v="AB"/>
    <m/>
    <s v="Imaginea PRIN 6-3-19-11"/>
    <x v="6"/>
    <s v="Cor4 Oil Corp"/>
    <s v="Working Interest"/>
    <n v="0.4"/>
    <s v="WEST TIDE LAKE"/>
    <s v="No"/>
    <m/>
    <s v="ABD Zn"/>
    <m/>
    <m/>
    <n v="3445"/>
    <m/>
    <m/>
    <m/>
    <m/>
    <m/>
    <m/>
    <m/>
    <m/>
    <d v="2002-12-13T00:00:00"/>
    <d v="2002-12-14T00:00:00"/>
    <d v="2002-12-17T00:00:00"/>
    <d v="2003-12-17T00:00:00"/>
    <m/>
    <m/>
    <m/>
    <m/>
    <m/>
    <m/>
    <s v="WI"/>
    <n v="1"/>
    <n v="1"/>
    <n v="0.4"/>
    <x v="0"/>
    <s v="N"/>
    <n v="17.323287671232876"/>
    <n v="17.323287671232876"/>
    <n v="1050.0360000000001"/>
    <n v="1050.0360000000001"/>
    <s v="ABD Zn"/>
    <n v="24"/>
    <n v="24"/>
    <m/>
    <s v="ABD Zn"/>
    <x v="0"/>
    <s v="Abandoned"/>
    <s v="Partial Abandoned"/>
    <x v="1"/>
    <x v="1"/>
    <s v="W 0278520 "/>
    <n v="12800"/>
    <n v="0"/>
    <n v="0"/>
    <n v="0"/>
    <n v="0"/>
    <n v="16500"/>
    <n v="0"/>
    <n v="29300"/>
    <m/>
    <m/>
    <m/>
    <m/>
    <n v="29300"/>
    <m/>
    <n v="0"/>
    <m/>
    <n v="2500"/>
    <n v="25000"/>
    <n v="27500"/>
    <x v="7"/>
    <m/>
    <n v="2500"/>
    <n v="25000"/>
    <x v="7"/>
    <s v=""/>
    <n v="5"/>
    <s v="3) DUCs / Cut &amp; Cap Ready / Known Work To Do. Prioritize as earlier"/>
    <n v="2"/>
    <m/>
    <n v="2500"/>
    <n v="25000"/>
    <n v="27500"/>
    <n v="0.4"/>
    <n v="1000"/>
    <n v="10000"/>
    <n v="11000"/>
    <n v="2"/>
    <n v="1.35E-2"/>
    <n v="1027.1822500000001"/>
    <n v="10984.145351111139"/>
    <n v="12011.327601111139"/>
    <n v="1.7600000000000001E-2"/>
    <n v="991.95805744988832"/>
    <n v="9721.3500818572375"/>
    <n v="10713.308139307126"/>
    <s v="A.2) Cut &amp; Cap ready wells, D13 suspended. Has plug &amp; cement. Still require well review. Do not have known SCVL. Use $2,500 abandonment estimate for now. Use $10,900 for shallow gas rec, and $25,000 for oil/other rec. (10% for site pad)"/>
  </r>
  <r>
    <s v="1 - Yes"/>
    <s v="1- Yes"/>
    <n v="214120315003"/>
    <s v="Duplicate, Dominant"/>
    <n v="279453"/>
    <s v="100/15-03-021-12W4/03"/>
    <n v="279453"/>
    <n v="2"/>
    <s v="100"/>
    <s v="15"/>
    <s v="03"/>
    <s v="021"/>
    <s v="12W4"/>
    <s v="03"/>
    <s v="15-03-021-12W4"/>
    <s v="15-03-021-12W4"/>
    <s v="AB"/>
    <s v="PRINCESS"/>
    <s v="MARKWEST PRINCESS 15-3-21-12"/>
    <x v="3"/>
    <s v="TAQA North Ltd"/>
    <s v="Working Interest"/>
    <n v="0.49"/>
    <s v="PRINCESS - PG"/>
    <s v="Yes"/>
    <s v="1) Jeremy List 1,Change from Princess PG to PATU"/>
    <s v="Susp GAS"/>
    <d v="2004-12-31T00:00:00"/>
    <m/>
    <n v="3352"/>
    <n v="3392"/>
    <m/>
    <s v="Susp GAS"/>
    <s v="Kvik_ss"/>
    <s v="TAQA North Ltd"/>
    <n v="75319"/>
    <m/>
    <m/>
    <d v="2002-12-23T00:00:00"/>
    <d v="2003-03-27T00:00:00"/>
    <d v="2003-03-31T00:00:00"/>
    <d v="2004-03-31T00:00:00"/>
    <d v="2003-06-01T00:00:00"/>
    <d v="2003-06-23T00:00:00"/>
    <m/>
    <m/>
    <m/>
    <m/>
    <s v="WI"/>
    <n v="1"/>
    <n v="1"/>
    <n v="0.49"/>
    <x v="1"/>
    <s v="N"/>
    <n v="17.041095890410958"/>
    <n v="17.041095890410958"/>
    <n v="1021.6896"/>
    <n v="1021.6896"/>
    <s v="Susp GAS"/>
    <n v="11"/>
    <n v="11"/>
    <m/>
    <s v="Susp GAS"/>
    <x v="1"/>
    <s v="Suspended"/>
    <s v="Suspended"/>
    <x v="1"/>
    <x v="0"/>
    <s v="W 0279453 "/>
    <n v="0"/>
    <n v="0"/>
    <n v="0"/>
    <n v="0"/>
    <n v="0"/>
    <n v="0"/>
    <n v="0"/>
    <n v="0"/>
    <m/>
    <m/>
    <m/>
    <m/>
    <n v="0"/>
    <m/>
    <n v="0"/>
    <m/>
    <n v="14000"/>
    <n v="10900"/>
    <n v="24900"/>
    <x v="2"/>
    <m/>
    <n v="14000"/>
    <n v="10900"/>
    <x v="2"/>
    <s v=""/>
    <n v="8"/>
    <s v="B) Non Op Inactive, spreadevenly over 15 years"/>
    <n v="11"/>
    <m/>
    <n v="14000"/>
    <n v="10900"/>
    <n v="24900"/>
    <n v="0.49"/>
    <n v="6860"/>
    <n v="5341"/>
    <n v="12201"/>
    <n v="11"/>
    <n v="1.35E-2"/>
    <n v="7950.3344562262364"/>
    <n v="6619.1561492115488"/>
    <n v="14569.490605437786"/>
    <n v="1.7600000000000001E-2"/>
    <n v="6562.0164940477189"/>
    <n v="5006.901567898798"/>
    <n v="11568.918061946517"/>
    <s v="B.1) True shallow gas (Dino unit, JSGS, Med Hat Unit, Patricia Unit, Princess-PG, Cessford-CNRL). Use $14,000 for abandonment, and $10,900 for rec ($1,090 for pad site)."/>
  </r>
  <r>
    <s v="1 - Yes"/>
    <s v="1- Yes"/>
    <n v="214120416023"/>
    <s v="Duplicate, Dominant"/>
    <n v="279638"/>
    <s v="102/16-04-021-12W4/03"/>
    <n v="279638"/>
    <n v="2"/>
    <s v="102"/>
    <s v="16"/>
    <s v="04"/>
    <s v="021"/>
    <s v="12W4"/>
    <s v="03"/>
    <s v="16-04-021-12W4"/>
    <s v="16-04-021-12W4"/>
    <s v="AB"/>
    <s v="PRINCESS"/>
    <s v="MARKWEST 102 PRINCESS 16-4-21-12"/>
    <x v="3"/>
    <s v="TAQA North Ltd"/>
    <s v="Working Interest"/>
    <n v="0.49"/>
    <s v="PATR UNIT"/>
    <s v="No"/>
    <m/>
    <s v="ABD Zn GAS"/>
    <d v="2004-09-30T00:00:00"/>
    <m/>
    <n v="3321"/>
    <n v="3415"/>
    <m/>
    <s v="ABD Zn GAS"/>
    <s v="Kbsl_colo"/>
    <m/>
    <m/>
    <m/>
    <m/>
    <d v="2002-12-30T00:00:00"/>
    <d v="2003-08-13T00:00:00"/>
    <d v="2003-08-17T00:00:00"/>
    <d v="2004-08-17T00:00:00"/>
    <d v="2003-09-01T00:00:00"/>
    <d v="2003-09-27T00:00:00"/>
    <m/>
    <m/>
    <m/>
    <m/>
    <s v="WI"/>
    <n v="1"/>
    <n v="1"/>
    <n v="0.49"/>
    <x v="1"/>
    <s v="N"/>
    <n v="16.660273972602738"/>
    <n v="16.660273972602738"/>
    <n v="1012.2408"/>
    <n v="1012.2408"/>
    <s v="ABD Zn GAS"/>
    <n v="18"/>
    <n v="18"/>
    <m/>
    <s v="ABD Zn GAS"/>
    <x v="1"/>
    <s v="Abandoned"/>
    <s v="Partial Abandoned"/>
    <x v="1"/>
    <x v="0"/>
    <s v="W 0279638 "/>
    <n v="0"/>
    <n v="0"/>
    <n v="0"/>
    <n v="0"/>
    <n v="0"/>
    <n v="0"/>
    <n v="0"/>
    <n v="0"/>
    <m/>
    <m/>
    <m/>
    <m/>
    <n v="0"/>
    <m/>
    <n v="0"/>
    <m/>
    <n v="14000"/>
    <n v="10900"/>
    <n v="24900"/>
    <x v="2"/>
    <m/>
    <n v="14000"/>
    <n v="10900"/>
    <x v="2"/>
    <s v=""/>
    <n v="8"/>
    <s v="B) Non Op Inactive, spreadevenly over 15 years"/>
    <n v="15"/>
    <m/>
    <n v="14000"/>
    <n v="10900"/>
    <n v="24900"/>
    <n v="0.49"/>
    <n v="6860"/>
    <n v="5341"/>
    <n v="12201"/>
    <n v="15"/>
    <n v="1.35E-2"/>
    <n v="8388.4247148777449"/>
    <n v="6983.8939907990634"/>
    <n v="15372.318705676807"/>
    <n v="1.7600000000000001E-2"/>
    <n v="6456.8981589743444"/>
    <n v="4926.6949489164772"/>
    <n v="11383.593107890822"/>
    <s v="B.1) True shallow gas (Dino unit, JSGS, Med Hat Unit, Patricia Unit, Princess-PG, Cessford-CNRL). Use $14,000 for abandonment, and $10,900 for rec ($1,090 for pad site)."/>
  </r>
  <r>
    <s v="1 - Yes"/>
    <s v="1- Yes"/>
    <n v="194101308020"/>
    <s v="Duplicate, Dominant"/>
    <n v="287922"/>
    <s v="102/08-13-019-10W4/00"/>
    <n v="287922"/>
    <n v="2"/>
    <s v="102"/>
    <s v="08"/>
    <s v="13"/>
    <s v="019"/>
    <s v="10W4"/>
    <s v="00"/>
    <s v="08-13-019-10W4"/>
    <s v="08-13-019-10W4"/>
    <s v="AB"/>
    <s v="PRINCESS"/>
    <s v="SEVENTH ETAL 102 PRINCESS 8-13-19-10"/>
    <x v="0"/>
    <s v="TAQA North Ltd"/>
    <s v="Working Interest"/>
    <n v="0.45"/>
    <s v="JENNER SHLW GAS"/>
    <s v="Yes"/>
    <s v="9) Per Jeremy &amp; Colin's final review, license belongs in JENNER OIL"/>
    <s v="Susp OIL"/>
    <d v="2004-05-31T00:00:00"/>
    <m/>
    <n v="4232"/>
    <m/>
    <m/>
    <s v="Susp OIL"/>
    <s v="Darcs"/>
    <s v="TAQA North Ltd"/>
    <n v="78598"/>
    <m/>
    <m/>
    <d v="2003-06-02T00:00:00"/>
    <d v="2003-06-26T00:00:00"/>
    <d v="2003-07-04T00:00:00"/>
    <d v="2004-07-04T00:00:00"/>
    <d v="2003-09-01T00:00:00"/>
    <d v="2003-09-01T00:00:00"/>
    <m/>
    <m/>
    <m/>
    <m/>
    <s v="WI"/>
    <n v="1"/>
    <n v="1"/>
    <n v="0.45"/>
    <x v="1"/>
    <s v="N"/>
    <n v="16.791780821917808"/>
    <n v="16.791780821917808"/>
    <n v="1289.9136000000001"/>
    <n v="1289.9136000000001"/>
    <s v="Susp OIL"/>
    <n v="12"/>
    <n v="12"/>
    <m/>
    <s v="Susp OIL"/>
    <x v="2"/>
    <s v="Suspended"/>
    <s v="Suspended"/>
    <x v="1"/>
    <x v="0"/>
    <s v="W 0287922 "/>
    <n v="0"/>
    <n v="0"/>
    <n v="0"/>
    <n v="0"/>
    <n v="0"/>
    <n v="0"/>
    <n v="0"/>
    <n v="0"/>
    <m/>
    <m/>
    <m/>
    <m/>
    <n v="0"/>
    <m/>
    <n v="0"/>
    <m/>
    <n v="50227"/>
    <n v="25000"/>
    <n v="75227"/>
    <x v="12"/>
    <m/>
    <n v="50227"/>
    <n v="25000"/>
    <x v="12"/>
    <s v=""/>
    <n v="10"/>
    <s v="B) Non Op Inactive, spreadevenly over 15 years"/>
    <n v="14"/>
    <m/>
    <n v="50227"/>
    <n v="25000"/>
    <n v="75227"/>
    <n v="0.45"/>
    <n v="22602.15"/>
    <n v="11250"/>
    <n v="33852.15"/>
    <n v="14"/>
    <n v="1.35E-2"/>
    <n v="27269.821501475562"/>
    <n v="14514.558496154648"/>
    <n v="41784.379997630211"/>
    <n v="1.7600000000000001E-2"/>
    <n v="21360.082165489217"/>
    <n v="10419.310064031813"/>
    <n v="31779.392229521029"/>
    <s v="D.2) Inactive Jenner Oil/Other wells, non-op (only 4 of them). Use $45,993 or $50,227 ABDN, and $25,000 Reclamation."/>
  </r>
  <r>
    <s v="1 - Yes"/>
    <s v="1- Yes"/>
    <n v="184100606032"/>
    <s v="Duplicate, Dominant"/>
    <n v="289304"/>
    <s v="103/06-06-018-10W4/02"/>
    <n v="289304"/>
    <n v="2"/>
    <s v="103"/>
    <s v="06"/>
    <s v="06"/>
    <s v="018"/>
    <s v="10W4"/>
    <s v="02"/>
    <s v="06-06-018-10W4"/>
    <s v="06-06-018-10W4"/>
    <s v="AB"/>
    <s v="ALDERSON"/>
    <s v="Imaginea ALDSON 6-6-18-10"/>
    <x v="8"/>
    <s v="Cor4 Oil Corp"/>
    <s v="Working Interest"/>
    <n v="1"/>
    <s v="ALDERSON"/>
    <s v="No"/>
    <m/>
    <s v="Susp GAS"/>
    <d v="2011-06-30T00:00:00"/>
    <m/>
    <n v="3445"/>
    <m/>
    <m/>
    <s v="Susp GAS"/>
    <s v="Kglauc_ss"/>
    <s v="Husky Oil Oprtns Ltd"/>
    <n v="92767"/>
    <m/>
    <m/>
    <d v="2003-07-04T00:00:00"/>
    <d v="2003-07-11T00:00:00"/>
    <d v="2003-07-15T00:00:00"/>
    <d v="2004-07-15T00:00:00"/>
    <d v="2004-02-01T00:00:00"/>
    <d v="2004-02-01T00:00:00"/>
    <m/>
    <m/>
    <m/>
    <m/>
    <s v="WI"/>
    <n v="1"/>
    <n v="1"/>
    <n v="1"/>
    <x v="0"/>
    <s v="N"/>
    <n v="16.75068493150685"/>
    <n v="16.75068493150685"/>
    <n v="1050.0360000000001"/>
    <n v="1050.0360000000001"/>
    <s v="Susp GAS"/>
    <n v="11"/>
    <n v="11"/>
    <m/>
    <s v="Susp GAS"/>
    <x v="1"/>
    <s v="Suspended"/>
    <s v="Suspended"/>
    <x v="1"/>
    <x v="1"/>
    <s v="W 0289304 "/>
    <n v="17975"/>
    <n v="0"/>
    <n v="0"/>
    <n v="4494"/>
    <n v="0"/>
    <n v="16500"/>
    <n v="0"/>
    <n v="38969"/>
    <m/>
    <m/>
    <m/>
    <m/>
    <n v="38969"/>
    <m/>
    <n v="0"/>
    <m/>
    <n v="22469"/>
    <n v="16500"/>
    <n v="38969"/>
    <x v="3"/>
    <m/>
    <n v="22469"/>
    <n v="16500"/>
    <x v="3"/>
    <s v=""/>
    <n v="5"/>
    <s v="7) Prioritize inactive shallow gas over inactive oil"/>
    <n v="10"/>
    <m/>
    <n v="22469"/>
    <n v="16500"/>
    <n v="38969"/>
    <n v="1"/>
    <n v="22469"/>
    <n v="16500"/>
    <n v="38969"/>
    <n v="10"/>
    <n v="1.35E-2"/>
    <n v="25693.382038823882"/>
    <n v="20176.240203423149"/>
    <n v="45869.622242247031"/>
    <n v="1.7600000000000001E-2"/>
    <n v="21579.942913553608"/>
    <n v="15530.440178291065"/>
    <n v="37110.383091844677"/>
    <s v="B.2) Operated; Not &quot;true&quot; shallow gas. Used LMR costs (with submitted reductions)"/>
  </r>
  <r>
    <s v="1 - Yes"/>
    <s v="1- Yes"/>
    <n v="184103112002"/>
    <s v="Duplicate, Dominant"/>
    <n v="289377"/>
    <s v="100/12-31-018-10W4/02"/>
    <n v="289377"/>
    <n v="2"/>
    <s v="100"/>
    <s v="12"/>
    <s v="31"/>
    <s v="018"/>
    <s v="10W4"/>
    <s v="02"/>
    <s v="08-36-018-11W4"/>
    <s v="08-36-018-11W4"/>
    <s v="AB"/>
    <s v="PRINCESS"/>
    <s v="Imaginea PRIN 12-31-18-10"/>
    <x v="6"/>
    <s v="Cor4 Oil Corp"/>
    <s v="Working Interest"/>
    <n v="1"/>
    <s v="WEST TIDE LAKE"/>
    <s v="No"/>
    <m/>
    <s v="Susp OIL"/>
    <d v="2011-12-31T00:00:00"/>
    <m/>
    <n v="3216"/>
    <n v="4475"/>
    <n v="994"/>
    <s v="Susp OIL"/>
    <s v="Mpekisko"/>
    <s v="Cor4 Oil Corp"/>
    <n v="7440009"/>
    <m/>
    <m/>
    <d v="2003-07-07T00:00:00"/>
    <d v="2003-11-18T00:00:00"/>
    <d v="2003-11-22T00:00:00"/>
    <m/>
    <d v="2004-01-01T00:00:00"/>
    <d v="2004-01-03T00:00:00"/>
    <m/>
    <m/>
    <m/>
    <m/>
    <s v="WI"/>
    <n v="1"/>
    <n v="1"/>
    <n v="1"/>
    <x v="0"/>
    <s v="N"/>
    <n v="16.394520547945206"/>
    <n v="16.394520547945206"/>
    <n v="980.23680000000002"/>
    <n v="980.23680000000002"/>
    <s v="Susp OIL"/>
    <n v="12"/>
    <n v="12"/>
    <m/>
    <s v="Susp OIL"/>
    <x v="2"/>
    <s v="Suspended"/>
    <s v="Suspended"/>
    <x v="1"/>
    <x v="1"/>
    <s v="W 0289377 "/>
    <n v="12800"/>
    <n v="0"/>
    <n v="0"/>
    <n v="3200"/>
    <n v="0"/>
    <n v="16500"/>
    <n v="0"/>
    <n v="32500"/>
    <m/>
    <m/>
    <m/>
    <m/>
    <n v="32500"/>
    <m/>
    <n v="0"/>
    <m/>
    <n v="30000"/>
    <n v="25000"/>
    <n v="55000"/>
    <x v="8"/>
    <m/>
    <n v="30000"/>
    <n v="25000"/>
    <x v="8"/>
    <s v=""/>
    <n v="1"/>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234103102000"/>
    <s v="Duplicate, Dominant"/>
    <n v="292238"/>
    <s v="100/02-31-023-10W4/00"/>
    <n v="292238"/>
    <n v="2"/>
    <s v="100"/>
    <s v="02"/>
    <s v="31"/>
    <s v="023"/>
    <s v="10W4"/>
    <s v="00"/>
    <s v="02-31-023-10W4"/>
    <s v="02-31-023-10W4"/>
    <s v="AB"/>
    <s v="CESSFORD"/>
    <s v="IMAGINEA CESS 2-31-23-10"/>
    <x v="9"/>
    <s v="Cor4 Oil Corp"/>
    <s v="Working Interest"/>
    <n v="0.82499999999999996"/>
    <s v="CESSFORD"/>
    <s v="No"/>
    <m/>
    <s v="Susp GAS"/>
    <d v="2016-05-31T00:00:00"/>
    <m/>
    <n v="1747"/>
    <m/>
    <m/>
    <s v="Susp GAS"/>
    <s v="Kmilk_rv;Kmed_hat"/>
    <s v="Cdn Nat Rsrcs Ltd"/>
    <n v="2060113"/>
    <m/>
    <m/>
    <d v="2003-09-03T00:00:00"/>
    <d v="2003-09-30T00:00:00"/>
    <d v="2003-10-01T00:00:00"/>
    <m/>
    <d v="2003-11-01T00:00:00"/>
    <d v="2003-11-19T00:00:00"/>
    <m/>
    <m/>
    <m/>
    <m/>
    <s v="WI"/>
    <n v="1"/>
    <n v="1"/>
    <n v="0.82499999999999996"/>
    <x v="0"/>
    <s v="N"/>
    <n v="16.528767123287672"/>
    <n v="16.528767123287672"/>
    <n v="532.48559999999998"/>
    <n v="532.48559999999998"/>
    <s v="Susp GAS"/>
    <n v="11"/>
    <n v="11"/>
    <m/>
    <s v="Susp GAS"/>
    <x v="1"/>
    <s v="Suspended"/>
    <s v="Suspended"/>
    <x v="1"/>
    <x v="0"/>
    <s v="W 0292238 "/>
    <n v="17975"/>
    <n v="0"/>
    <n v="0"/>
    <n v="4494"/>
    <n v="0"/>
    <n v="16500"/>
    <n v="0"/>
    <n v="38969"/>
    <m/>
    <m/>
    <m/>
    <m/>
    <n v="38969"/>
    <m/>
    <n v="0"/>
    <m/>
    <n v="22469"/>
    <n v="16500"/>
    <n v="38969"/>
    <x v="3"/>
    <m/>
    <n v="22469"/>
    <n v="16500"/>
    <x v="3"/>
    <s v=""/>
    <n v="7"/>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04000"/>
    <s v="Duplicate, Dominant"/>
    <n v="292239"/>
    <s v="100/04-31-023-10W4/00"/>
    <n v="292239"/>
    <n v="2"/>
    <s v="100"/>
    <s v="04"/>
    <s v="31"/>
    <s v="023"/>
    <s v="10W4"/>
    <s v="00"/>
    <s v="04-31-023-10W4"/>
    <s v="04-31-023-10W4"/>
    <s v="AB"/>
    <s v="CESSFORD"/>
    <s v="IMAGINEA CESS 4-31-23-10"/>
    <x v="9"/>
    <s v="Cor4 Oil Corp"/>
    <s v="Working Interest"/>
    <n v="0.82499999999999996"/>
    <s v="CESSFORD"/>
    <s v="No"/>
    <m/>
    <s v="Susp GAS"/>
    <d v="2015-01-31T00:00:00"/>
    <m/>
    <n v="1744"/>
    <m/>
    <m/>
    <s v="Susp GAS"/>
    <s v="Kmilk_rv;Kmed_hat"/>
    <s v="Cdn Nat Rsrcs Ltd"/>
    <n v="2060113"/>
    <m/>
    <m/>
    <d v="2003-09-03T00:00:00"/>
    <d v="2003-09-28T00:00:00"/>
    <d v="2003-09-29T00:00:00"/>
    <m/>
    <d v="2003-11-01T00:00:00"/>
    <d v="2003-11-19T00:00:00"/>
    <m/>
    <m/>
    <m/>
    <m/>
    <s v="WI"/>
    <n v="1"/>
    <n v="1"/>
    <n v="0.82499999999999996"/>
    <x v="0"/>
    <s v="N"/>
    <n v="16.534246575342465"/>
    <n v="16.534246575342465"/>
    <n v="531.57119999999998"/>
    <n v="531.57119999999998"/>
    <s v="Susp GAS"/>
    <n v="11"/>
    <n v="11"/>
    <m/>
    <s v="Susp GAS"/>
    <x v="1"/>
    <s v="Suspended"/>
    <s v="Suspended"/>
    <x v="1"/>
    <x v="0"/>
    <s v="W 0292239 "/>
    <n v="17975"/>
    <n v="0"/>
    <n v="0"/>
    <n v="4494"/>
    <n v="0"/>
    <n v="16500"/>
    <n v="0"/>
    <n v="38969"/>
    <m/>
    <m/>
    <m/>
    <m/>
    <n v="38969"/>
    <m/>
    <n v="0"/>
    <m/>
    <n v="22469"/>
    <n v="16500"/>
    <n v="38969"/>
    <x v="3"/>
    <m/>
    <n v="22469"/>
    <n v="16500"/>
    <x v="3"/>
    <s v=""/>
    <n v="6"/>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0000"/>
    <s v="Duplicate, Dominant"/>
    <n v="292253"/>
    <s v="100/10-31-023-10W4/00"/>
    <n v="292253"/>
    <n v="2"/>
    <s v="100"/>
    <s v="10"/>
    <s v="31"/>
    <s v="023"/>
    <s v="10W4"/>
    <s v="00"/>
    <s v="10-31-023-10W4"/>
    <s v="10-31-023-10W4"/>
    <s v="AB"/>
    <s v="CESSFORD"/>
    <s v="IMAGINEA CESS 10-31-23-10"/>
    <x v="9"/>
    <s v="Cor4 Oil Corp"/>
    <s v="Working Interest"/>
    <n v="0.82499999999999996"/>
    <s v="CESSFORD"/>
    <s v="No"/>
    <m/>
    <s v="Susp GAS"/>
    <d v="2016-05-31T00:00:00"/>
    <m/>
    <n v="1744"/>
    <m/>
    <m/>
    <s v="Susp GAS"/>
    <s v="Kmilk_rv;Kmed_hat"/>
    <s v="Cdn Nat Rsrcs Ltd"/>
    <n v="2060113"/>
    <m/>
    <m/>
    <d v="2003-09-03T00:00:00"/>
    <d v="2003-09-22T00:00:00"/>
    <d v="2003-09-24T00:00:00"/>
    <m/>
    <d v="2003-11-01T00:00:00"/>
    <d v="2003-11-19T00:00:00"/>
    <m/>
    <m/>
    <m/>
    <m/>
    <s v="WI"/>
    <n v="1"/>
    <n v="1"/>
    <n v="0.82499999999999996"/>
    <x v="0"/>
    <s v="N"/>
    <n v="16.550684931506851"/>
    <n v="16.550684931506851"/>
    <n v="531.57119999999998"/>
    <n v="531.57119999999998"/>
    <s v="Susp GAS"/>
    <n v="11"/>
    <n v="11"/>
    <m/>
    <s v="Susp GAS"/>
    <x v="1"/>
    <s v="Suspended"/>
    <s v="Suspended"/>
    <x v="1"/>
    <x v="0"/>
    <s v="W 0292253 "/>
    <n v="17975"/>
    <n v="0"/>
    <n v="0"/>
    <n v="4494"/>
    <n v="0"/>
    <n v="16500"/>
    <n v="0"/>
    <n v="38969"/>
    <m/>
    <m/>
    <m/>
    <m/>
    <n v="38969"/>
    <m/>
    <n v="0"/>
    <m/>
    <n v="22469"/>
    <n v="16500"/>
    <n v="38969"/>
    <x v="3"/>
    <m/>
    <n v="22469"/>
    <n v="16500"/>
    <x v="3"/>
    <s v=""/>
    <n v="5"/>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6000"/>
    <s v="Duplicate, Dominant"/>
    <n v="292471"/>
    <s v="100/16-31-023-10W4/00"/>
    <n v="292471"/>
    <n v="2"/>
    <s v="100"/>
    <s v="16"/>
    <s v="31"/>
    <s v="023"/>
    <s v="10W4"/>
    <s v="00"/>
    <s v="16-31-023-10W4"/>
    <s v="16-31-023-10W4"/>
    <s v="AB"/>
    <s v="CESSFORD"/>
    <s v="IMAGINEA CESS 16-31-23-10"/>
    <x v="9"/>
    <s v="Cor4 Oil Corp"/>
    <s v="Working Interest"/>
    <n v="0.82499999999999996"/>
    <s v="CESSFORD"/>
    <s v="No"/>
    <m/>
    <s v="Susp GAS"/>
    <d v="2016-05-31T00:00:00"/>
    <m/>
    <n v="1744"/>
    <m/>
    <m/>
    <s v="Susp GAS"/>
    <s v="Kmilk_rv;Kmed_hat"/>
    <s v="Cdn Nat Rsrcs Ltd"/>
    <n v="2060113"/>
    <m/>
    <m/>
    <d v="2003-09-08T00:00:00"/>
    <d v="2003-10-04T00:00:00"/>
    <d v="2003-10-05T00:00:00"/>
    <m/>
    <d v="2003-11-01T00:00:00"/>
    <d v="2003-11-19T00:00:00"/>
    <m/>
    <m/>
    <m/>
    <m/>
    <s v="WI"/>
    <n v="1"/>
    <n v="1"/>
    <n v="0.82499999999999996"/>
    <x v="0"/>
    <s v="N"/>
    <n v="16.517808219178082"/>
    <n v="16.517808219178082"/>
    <n v="531.57119999999998"/>
    <n v="531.57119999999998"/>
    <s v="Susp GAS"/>
    <n v="11"/>
    <n v="11"/>
    <m/>
    <s v="Susp GAS"/>
    <x v="1"/>
    <s v="Suspended"/>
    <s v="Suspended"/>
    <x v="1"/>
    <x v="0"/>
    <s v="W 0292471 "/>
    <n v="17975"/>
    <n v="0"/>
    <n v="0"/>
    <n v="4494"/>
    <n v="0"/>
    <n v="16500"/>
    <n v="0"/>
    <n v="38969"/>
    <m/>
    <m/>
    <m/>
    <m/>
    <n v="38969"/>
    <m/>
    <n v="0"/>
    <m/>
    <n v="22469"/>
    <n v="16500"/>
    <n v="38969"/>
    <x v="3"/>
    <m/>
    <n v="22469"/>
    <n v="16500"/>
    <x v="3"/>
    <s v=""/>
    <n v="9"/>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4000"/>
    <s v="Duplicate, Dominant"/>
    <n v="292472"/>
    <s v="100/14-31-023-10W4/00"/>
    <n v="292472"/>
    <n v="2"/>
    <s v="100"/>
    <s v="14"/>
    <s v="31"/>
    <s v="023"/>
    <s v="10W4"/>
    <s v="00"/>
    <s v="14-31-023-10W4"/>
    <s v="14-31-023-10W4"/>
    <s v="AB"/>
    <s v="CESSFORD"/>
    <s v="IMAGINEA CESS 14-31-23-10"/>
    <x v="9"/>
    <s v="Cor4 Oil Corp"/>
    <s v="Working Interest"/>
    <n v="0.82499999999999996"/>
    <s v="CESSFORD"/>
    <s v="No"/>
    <m/>
    <s v="Susp GAS"/>
    <d v="2015-02-28T00:00:00"/>
    <m/>
    <n v="1744"/>
    <m/>
    <m/>
    <s v="Susp GAS"/>
    <s v="Kmilk_rv;Kmed_hat"/>
    <s v="Cdn Nat Rsrcs Ltd"/>
    <n v="2060113"/>
    <m/>
    <m/>
    <d v="2003-09-08T00:00:00"/>
    <d v="2003-09-24T00:00:00"/>
    <d v="2003-09-25T00:00:00"/>
    <m/>
    <d v="2003-11-01T00:00:00"/>
    <d v="2003-11-19T00:00:00"/>
    <m/>
    <m/>
    <m/>
    <m/>
    <s v="WI"/>
    <n v="1"/>
    <n v="1"/>
    <n v="0.82499999999999996"/>
    <x v="0"/>
    <s v="N"/>
    <n v="16.545205479452054"/>
    <n v="16.545205479452054"/>
    <n v="531.57119999999998"/>
    <n v="531.57119999999998"/>
    <s v="Susp GAS"/>
    <n v="11"/>
    <n v="11"/>
    <m/>
    <s v="Susp GAS"/>
    <x v="1"/>
    <s v="Suspended"/>
    <s v="Suspended"/>
    <x v="1"/>
    <x v="0"/>
    <s v="W 0292472 "/>
    <n v="17975"/>
    <n v="0"/>
    <n v="0"/>
    <n v="4494"/>
    <n v="0"/>
    <n v="16500"/>
    <n v="0"/>
    <n v="38969"/>
    <m/>
    <m/>
    <m/>
    <m/>
    <n v="38969"/>
    <m/>
    <n v="0"/>
    <m/>
    <n v="22469"/>
    <n v="16500"/>
    <n v="38969"/>
    <x v="3"/>
    <m/>
    <n v="22469"/>
    <n v="16500"/>
    <x v="3"/>
    <s v=""/>
    <n v="9"/>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12000"/>
    <s v="Duplicate, Dominant"/>
    <n v="292473"/>
    <s v="100/12-31-023-10W4/00"/>
    <n v="292473"/>
    <n v="2"/>
    <s v="100"/>
    <s v="12"/>
    <s v="31"/>
    <s v="023"/>
    <s v="10W4"/>
    <s v="00"/>
    <s v="12-31-023-10W4"/>
    <s v="12-31-023-10W4"/>
    <s v="AB"/>
    <s v="CESSFORD"/>
    <s v="IMAGINEA CESS 12-31-23-10"/>
    <x v="9"/>
    <s v="Cor4 Oil Corp"/>
    <s v="Working Interest"/>
    <n v="0.82499999999999996"/>
    <s v="CESSFORD"/>
    <s v="No"/>
    <m/>
    <s v="Susp GAS"/>
    <d v="2016-05-31T00:00:00"/>
    <m/>
    <n v="1744"/>
    <m/>
    <m/>
    <s v="Susp GAS"/>
    <s v="Kmilk_rv;Kmed_hat"/>
    <s v="Cdn Nat Rsrcs Ltd"/>
    <n v="2060113"/>
    <m/>
    <m/>
    <d v="2003-09-08T00:00:00"/>
    <d v="2003-09-26T00:00:00"/>
    <d v="2003-09-27T00:00:00"/>
    <m/>
    <d v="2003-11-01T00:00:00"/>
    <d v="2003-11-19T00:00:00"/>
    <m/>
    <m/>
    <m/>
    <m/>
    <s v="WI"/>
    <n v="1"/>
    <n v="1"/>
    <n v="0.82499999999999996"/>
    <x v="0"/>
    <s v="N"/>
    <n v="16.539726027397261"/>
    <n v="16.539726027397261"/>
    <n v="531.57119999999998"/>
    <n v="531.57119999999998"/>
    <s v="Susp GAS"/>
    <n v="11"/>
    <n v="11"/>
    <m/>
    <s v="Susp GAS"/>
    <x v="1"/>
    <s v="Suspended"/>
    <s v="Suspended"/>
    <x v="1"/>
    <x v="0"/>
    <s v="W 0292473 "/>
    <n v="17975"/>
    <n v="0"/>
    <n v="0"/>
    <n v="4494"/>
    <n v="0"/>
    <n v="16500"/>
    <n v="0"/>
    <n v="38969"/>
    <m/>
    <m/>
    <m/>
    <m/>
    <n v="38969"/>
    <m/>
    <n v="0"/>
    <m/>
    <n v="22469"/>
    <n v="16500"/>
    <n v="38969"/>
    <x v="3"/>
    <m/>
    <n v="22469"/>
    <n v="16500"/>
    <x v="3"/>
    <s v=""/>
    <n v="7"/>
    <s v="7) Prioritize inactive shallow gas over inactive oil"/>
    <n v="10"/>
    <m/>
    <n v="22469"/>
    <n v="16500"/>
    <n v="38969"/>
    <n v="0.82499999999999996"/>
    <n v="18536.924999999999"/>
    <n v="13612.5"/>
    <n v="32149.424999999999"/>
    <n v="10"/>
    <n v="1.35E-2"/>
    <n v="21197.040182029701"/>
    <n v="16645.398167824096"/>
    <n v="37842.438349853794"/>
    <n v="1.7600000000000001E-2"/>
    <n v="17803.452903681726"/>
    <n v="12812.613147090125"/>
    <n v="30616.066050771849"/>
    <s v="B.2) Operated; Not &quot;true&quot; shallow gas. Used LMR costs (with submitted reductions)"/>
  </r>
  <r>
    <s v="1 - Yes"/>
    <s v="1- Yes"/>
    <n v="234103108020"/>
    <s v="Duplicate, Dominant"/>
    <n v="292474"/>
    <s v="102/08-31-023-10W4/00"/>
    <n v="292474"/>
    <n v="2"/>
    <s v="102"/>
    <s v="08"/>
    <s v="31"/>
    <s v="023"/>
    <s v="10W4"/>
    <s v="00"/>
    <s v="08-31-023-10W4"/>
    <s v="08-31-023-10W4"/>
    <s v="AB"/>
    <s v="CESSFORD"/>
    <s v="IMAGINEA CESS 8-31-23-10"/>
    <x v="9"/>
    <s v="Cor4 Oil Corp"/>
    <s v="Working Interest"/>
    <n v="0.82499999999999996"/>
    <s v="CESSFORD"/>
    <s v="No"/>
    <m/>
    <s v="Susp GAS"/>
    <d v="2016-05-31T00:00:00"/>
    <m/>
    <n v="1747"/>
    <m/>
    <m/>
    <s v="Susp GAS"/>
    <s v="Kmilk_rv;Kmed_hat"/>
    <s v="Cdn Nat Rsrcs Ltd"/>
    <n v="2060113"/>
    <m/>
    <m/>
    <d v="2003-09-08T00:00:00"/>
    <d v="2003-10-02T00:00:00"/>
    <d v="2003-10-03T00:00:00"/>
    <m/>
    <d v="2003-11-01T00:00:00"/>
    <d v="2003-11-19T00:00:00"/>
    <m/>
    <m/>
    <m/>
    <m/>
    <s v="WI"/>
    <n v="1"/>
    <n v="1"/>
    <n v="0.82499999999999996"/>
    <x v="0"/>
    <s v="N"/>
    <n v="16.523287671232875"/>
    <n v="16.523287671232875"/>
    <n v="532.48559999999998"/>
    <n v="532.48559999999998"/>
    <s v="Susp GAS"/>
    <n v="11"/>
    <n v="11"/>
    <m/>
    <s v="Susp GAS"/>
    <x v="1"/>
    <s v="Suspended"/>
    <s v="Suspended"/>
    <x v="1"/>
    <x v="0"/>
    <s v="W 0292474 "/>
    <n v="17975"/>
    <n v="0"/>
    <n v="0"/>
    <n v="4494"/>
    <n v="0"/>
    <n v="16500"/>
    <n v="0"/>
    <n v="38969"/>
    <m/>
    <m/>
    <m/>
    <m/>
    <n v="38969"/>
    <m/>
    <n v="0"/>
    <m/>
    <n v="22469"/>
    <n v="16500"/>
    <n v="38969"/>
    <x v="3"/>
    <m/>
    <n v="22469"/>
    <n v="16500"/>
    <x v="3"/>
    <s v=""/>
    <n v="22"/>
    <s v="7) Prioritize inactive shallow gas over inactive oil"/>
    <n v="6"/>
    <m/>
    <n v="22469"/>
    <n v="16500"/>
    <n v="38969"/>
    <n v="0.82499999999999996"/>
    <n v="18536.924999999999"/>
    <n v="13612.5"/>
    <n v="32149.424999999999"/>
    <n v="6"/>
    <n v="1.35E-2"/>
    <n v="20090.012685016856"/>
    <n v="15776.082767548052"/>
    <n v="35866.095452564907"/>
    <n v="1.7600000000000001E-2"/>
    <n v="18093.293208068611"/>
    <n v="13021.202554697458"/>
    <n v="31114.49576276607"/>
    <s v="B.2) Operated; Not &quot;true&quot; shallow gas. Used LMR costs (with submitted reductions)"/>
  </r>
  <r>
    <s v="1 - Yes"/>
    <s v="1- Yes"/>
    <n v="234103106020"/>
    <s v="Duplicate, Dominant"/>
    <n v="292480"/>
    <s v="102/06-31-023-10W4/00"/>
    <n v="292480"/>
    <n v="2"/>
    <s v="102"/>
    <s v="06"/>
    <s v="31"/>
    <s v="023"/>
    <s v="10W4"/>
    <s v="00"/>
    <s v="06-31-023-10W4"/>
    <s v="06-31-023-10W4"/>
    <s v="AB"/>
    <s v="CESSFORD"/>
    <s v="IMAGINEA CESS 6-31-23-10"/>
    <x v="9"/>
    <s v="Cor4 Oil Corp"/>
    <s v="Working Interest"/>
    <n v="0.82499999999999996"/>
    <s v="CESSFORD"/>
    <s v="No"/>
    <m/>
    <s v="Susp GAS"/>
    <d v="2016-05-31T00:00:00"/>
    <m/>
    <n v="1706"/>
    <m/>
    <m/>
    <s v="Susp GAS"/>
    <s v="Kmilk_rv;Kmed_hat"/>
    <s v="Cdn Nat Rsrcs Ltd"/>
    <n v="2060113"/>
    <m/>
    <m/>
    <d v="2003-09-08T00:00:00"/>
    <d v="2003-09-20T00:00:00"/>
    <d v="2003-09-22T00:00:00"/>
    <m/>
    <d v="2003-11-01T00:00:00"/>
    <d v="2003-11-19T00:00:00"/>
    <m/>
    <m/>
    <m/>
    <m/>
    <s v="WI"/>
    <n v="1"/>
    <n v="1"/>
    <n v="0.82499999999999996"/>
    <x v="0"/>
    <s v="N"/>
    <n v="16.556164383561644"/>
    <n v="16.556164383561644"/>
    <n v="519.98880000000008"/>
    <n v="519.98880000000008"/>
    <s v="Susp GAS"/>
    <n v="11"/>
    <n v="11"/>
    <m/>
    <s v="Susp GAS"/>
    <x v="1"/>
    <s v="Suspended"/>
    <s v="Suspended"/>
    <x v="1"/>
    <x v="0"/>
    <s v="W 0292480 "/>
    <n v="17975"/>
    <n v="0"/>
    <n v="0"/>
    <n v="4494"/>
    <n v="0"/>
    <n v="16500"/>
    <n v="0"/>
    <n v="38969"/>
    <m/>
    <m/>
    <m/>
    <m/>
    <n v="38969"/>
    <m/>
    <n v="0"/>
    <m/>
    <n v="22469"/>
    <n v="16500"/>
    <n v="38969"/>
    <x v="3"/>
    <m/>
    <n v="22469"/>
    <n v="16500"/>
    <x v="3"/>
    <s v=""/>
    <n v="22"/>
    <s v="7) Prioritize inactive shallow gas over inactive oil"/>
    <n v="6"/>
    <m/>
    <n v="22469"/>
    <n v="16500"/>
    <n v="38969"/>
    <n v="0.82499999999999996"/>
    <n v="18536.924999999999"/>
    <n v="13612.5"/>
    <n v="32149.424999999999"/>
    <n v="6"/>
    <n v="1.35E-2"/>
    <n v="20090.012685016856"/>
    <n v="15776.082767548052"/>
    <n v="35866.095452564907"/>
    <n v="1.7600000000000001E-2"/>
    <n v="18093.293208068611"/>
    <n v="13021.202554697458"/>
    <n v="31114.49576276607"/>
    <s v="B.2) Operated; Not &quot;true&quot; shallow gas. Used LMR costs (with submitted reductions)"/>
  </r>
  <r>
    <s v="1 - Yes"/>
    <s v="1- Yes"/>
    <n v="194110305002"/>
    <s v="Duplicate, Dominant"/>
    <n v="294634"/>
    <s v="100/05-03-019-11W4/02"/>
    <n v="294634"/>
    <n v="2"/>
    <s v="100"/>
    <s v="05"/>
    <s v="03"/>
    <s v="019"/>
    <s v="11W4"/>
    <s v="02"/>
    <s v="05-03-019-11W4"/>
    <s v="05-03-019-11W4"/>
    <s v="AB"/>
    <s v="PRINCESS"/>
    <s v="CARDINAL PRIN 5-3-19-11"/>
    <x v="6"/>
    <s v="Cardinal Enrg Ltd(2)"/>
    <s v="Working Interest"/>
    <n v="0.5"/>
    <s v="WEST TIDE LAKE"/>
    <s v="No"/>
    <m/>
    <s v="ABD GAS"/>
    <d v="2007-10-31T00:00:00"/>
    <m/>
    <n v="3182"/>
    <m/>
    <m/>
    <s v="ABD GAS"/>
    <s v="Kbsl_colo"/>
    <m/>
    <m/>
    <m/>
    <m/>
    <d v="2003-10-17T00:00:00"/>
    <d v="2003-10-25T00:00:00"/>
    <d v="2003-10-28T00:00:00"/>
    <d v="2004-10-28T00:00:00"/>
    <d v="2005-03-01T00:00:00"/>
    <d v="2005-03-23T00:00:00"/>
    <m/>
    <d v="2015-09-26T00:00:00"/>
    <s v="Plate"/>
    <m/>
    <s v="WI"/>
    <n v="1"/>
    <n v="1"/>
    <n v="0.5"/>
    <x v="1"/>
    <s v="N"/>
    <n v="16.460273972602739"/>
    <n v="16.460273972602739"/>
    <n v="969.87360000000001"/>
    <n v="969.87360000000001"/>
    <s v="ABD GAS"/>
    <n v="14"/>
    <n v="14"/>
    <m/>
    <s v="ABD GAS"/>
    <x v="1"/>
    <s v="Abandoned"/>
    <s v="Abandoned"/>
    <x v="1"/>
    <x v="1"/>
    <s v="W 0294634 "/>
    <n v="0"/>
    <n v="0"/>
    <n v="0"/>
    <n v="0"/>
    <n v="0"/>
    <n v="0"/>
    <n v="0"/>
    <n v="0"/>
    <m/>
    <m/>
    <m/>
    <m/>
    <n v="0"/>
    <m/>
    <n v="0"/>
    <m/>
    <n v="0"/>
    <n v="10900"/>
    <n v="10900"/>
    <x v="5"/>
    <m/>
    <n v="0"/>
    <n v="10900"/>
    <x v="5"/>
    <s v=""/>
    <n v="7"/>
    <s v="B.1) Non Op Reclamation only; spread evenly"/>
    <n v="12"/>
    <m/>
    <n v="0"/>
    <n v="10900"/>
    <n v="10900"/>
    <n v="0.5"/>
    <n v="0"/>
    <n v="5450"/>
    <n v="5450"/>
    <n v="12"/>
    <n v="1.35E-2"/>
    <n v="0"/>
    <n v="6845.4232216590863"/>
    <n v="6845.4232216590863"/>
    <n v="1.7600000000000001E-2"/>
    <n v="0"/>
    <n v="5088.4982863494652"/>
    <n v="5088.4982863494652"/>
    <s v="E.1) Fully abandoned, reclamation only. Shallow Gas. Use $10,900 for rec ($1,090 for pad site)."/>
  </r>
  <r>
    <s v="1 - Yes"/>
    <s v="1- Yes"/>
    <n v="194110314002"/>
    <s v="Duplicate, Dominant"/>
    <n v="303698"/>
    <s v="100/14-03-019-11W4/02"/>
    <n v="303698"/>
    <n v="2"/>
    <s v="100"/>
    <s v="14"/>
    <s v="03"/>
    <s v="019"/>
    <s v="11W4"/>
    <s v="02"/>
    <s v="14-03-019-11W4"/>
    <s v="14-03-019-11W4"/>
    <s v="AB"/>
    <s v="PRINCESS"/>
    <s v="CARDINAL PRIN 14-3-19-11"/>
    <x v="6"/>
    <s v="Cardinal Enrg Ltd(2)"/>
    <s v="Working Interest"/>
    <n v="0.5"/>
    <s v="WEST TIDE LAKE"/>
    <s v="No"/>
    <m/>
    <s v="Susp GAS"/>
    <d v="2007-10-31T00:00:00"/>
    <m/>
    <n v="3153"/>
    <m/>
    <m/>
    <s v="Susp GAS"/>
    <s v="Kmannvl"/>
    <s v="Crew Enrg Inc"/>
    <n v="81947"/>
    <m/>
    <m/>
    <d v="2004-02-09T00:00:00"/>
    <d v="2004-02-25T00:00:00"/>
    <d v="2004-02-29T00:00:00"/>
    <d v="2005-03-01T00:00:00"/>
    <d v="2004-07-01T00:00:00"/>
    <d v="2004-07-02T00:00:00"/>
    <m/>
    <m/>
    <m/>
    <m/>
    <s v="WI"/>
    <n v="1"/>
    <n v="1"/>
    <n v="0.5"/>
    <x v="1"/>
    <s v="N"/>
    <n v="16.123287671232877"/>
    <n v="16.123287671232877"/>
    <n v="961.03440000000001"/>
    <n v="961.03440000000001"/>
    <s v="Susp GAS"/>
    <n v="11"/>
    <n v="11"/>
    <m/>
    <s v="Susp GAS"/>
    <x v="1"/>
    <s v="Suspended"/>
    <s v="Suspended"/>
    <x v="1"/>
    <x v="1"/>
    <s v="W 0303698 "/>
    <n v="0"/>
    <n v="0"/>
    <n v="0"/>
    <n v="0"/>
    <n v="0"/>
    <n v="0"/>
    <n v="0"/>
    <n v="0"/>
    <m/>
    <m/>
    <m/>
    <m/>
    <n v="0"/>
    <m/>
    <n v="0"/>
    <m/>
    <n v="27179.5"/>
    <n v="16500"/>
    <n v="43679.5"/>
    <x v="4"/>
    <m/>
    <n v="27179.5"/>
    <n v="16500"/>
    <x v="4"/>
    <s v=""/>
    <n v="2"/>
    <s v="B) Non Op Inactive, spreadevenly over 15 years"/>
    <n v="6"/>
    <m/>
    <n v="27179.5"/>
    <n v="16500"/>
    <n v="43679.5"/>
    <n v="0.5"/>
    <n v="13589.75"/>
    <n v="8250"/>
    <n v="21839.75"/>
    <n v="6"/>
    <n v="1.35E-2"/>
    <n v="14728.346254095964"/>
    <n v="9561.2622833624555"/>
    <n v="24289.608537458422"/>
    <n v="1.7600000000000001E-2"/>
    <n v="13264.515628905574"/>
    <n v="7891.6379119378535"/>
    <n v="21156.153540843428"/>
    <s v="B.3) Non-Op; Not &quot;true&quot; shallow gas. Assume 1/2 have tubing ($36,000), and 1/2 are empty perforated ($17,975). Average = $27,179.50. Use $16,900 for rec."/>
  </r>
  <r>
    <s v="1 - Yes"/>
    <s v="1- Yes"/>
    <n v="194112001002"/>
    <s v="Duplicate, Dominant"/>
    <n v="306912"/>
    <s v="100/01-20-019-11W4/02"/>
    <n v="306912"/>
    <n v="2"/>
    <s v="100"/>
    <s v="01"/>
    <s v="20"/>
    <s v="019"/>
    <s v="11W4"/>
    <s v="02"/>
    <s v="01-20-019-11W4"/>
    <s v="01-20-019-11W4"/>
    <s v="AB"/>
    <s v="PRINCESS"/>
    <s v="Imaginea PRIN 1-20-19-11"/>
    <x v="6"/>
    <s v="Cor4 Oil Corp"/>
    <s v="Working Interest"/>
    <n v="1"/>
    <s v="WEST TIDE LAKE"/>
    <s v="No"/>
    <m/>
    <s v="Susp GAS"/>
    <d v="2012-12-31T00:00:00"/>
    <m/>
    <n v="3100"/>
    <m/>
    <m/>
    <s v="Susp GAS"/>
    <s v="Kbsl_colo"/>
    <s v="Cor4 Oil Corp"/>
    <n v="82519"/>
    <m/>
    <m/>
    <d v="2004-04-06T00:00:00"/>
    <d v="2004-06-26T00:00:00"/>
    <d v="2004-06-28T00:00:00"/>
    <d v="2005-06-28T00:00:00"/>
    <d v="2004-09-01T00:00:00"/>
    <d v="2004-09-13T00:00:00"/>
    <m/>
    <m/>
    <m/>
    <m/>
    <s v="WI"/>
    <n v="1"/>
    <n v="1"/>
    <n v="1"/>
    <x v="0"/>
    <s v="N"/>
    <n v="15.789041095890411"/>
    <n v="15.789041095890411"/>
    <n v="944.88"/>
    <n v="944.88"/>
    <s v="Susp GAS"/>
    <n v="11"/>
    <n v="11"/>
    <m/>
    <s v="Susp GAS"/>
    <x v="1"/>
    <s v="Suspended"/>
    <s v="Suspended"/>
    <x v="1"/>
    <x v="1"/>
    <s v="W 0306912 "/>
    <n v="36384"/>
    <n v="0"/>
    <n v="0"/>
    <n v="9096"/>
    <n v="0"/>
    <n v="0"/>
    <n v="0"/>
    <n v="45480"/>
    <m/>
    <m/>
    <m/>
    <m/>
    <n v="45480"/>
    <m/>
    <n v="0"/>
    <m/>
    <n v="45480"/>
    <n v="16500"/>
    <n v="61980"/>
    <x v="3"/>
    <m/>
    <n v="45480"/>
    <n v="16500"/>
    <x v="3"/>
    <s v=""/>
    <n v="6"/>
    <s v="7) Prioritize inactive shallow gas over inactive oil"/>
    <n v="8"/>
    <m/>
    <n v="45480"/>
    <n v="16500"/>
    <n v="61980"/>
    <n v="1"/>
    <n v="45480"/>
    <n v="16500"/>
    <n v="61980"/>
    <n v="8"/>
    <n v="1.35E-2"/>
    <n v="50630.29761312098"/>
    <n v="19642.317810128774"/>
    <n v="70272.61542324975"/>
    <n v="1.7600000000000001E-2"/>
    <n v="44034.563310350422"/>
    <n v="15656.347626447536"/>
    <n v="59690.910936797954"/>
    <s v="B.2) Operated; Not &quot;true&quot; shallow gas. Used LMR costs (with submitted reductions)"/>
  </r>
  <r>
    <s v="1 - Yes"/>
    <s v="1- Yes"/>
    <n v="174102906032"/>
    <s v="Duplicate, Dominant"/>
    <n v="329882"/>
    <s v="103/06-29-017-10W4/02"/>
    <n v="329882"/>
    <n v="2"/>
    <s v="103"/>
    <s v="06"/>
    <s v="29"/>
    <s v="017"/>
    <s v="10W4"/>
    <s v="02"/>
    <s v="06-29-017-10W4"/>
    <s v="06-29-017-10W4"/>
    <s v="AB"/>
    <s v="ALDERSON"/>
    <s v="Imaginea ALDSON 6-29-17-10"/>
    <x v="8"/>
    <s v="Cor4 Oil Corp"/>
    <s v="Working Interest"/>
    <n v="1"/>
    <s v="ALDERSON"/>
    <s v="No"/>
    <m/>
    <s v="ABD GAS"/>
    <d v="2005-11-30T00:00:00"/>
    <m/>
    <n v="3366"/>
    <m/>
    <m/>
    <s v="ABD GAS"/>
    <s v="Kbsl_colo"/>
    <m/>
    <m/>
    <m/>
    <m/>
    <d v="2005-04-26T00:00:00"/>
    <d v="2005-05-13T00:00:00"/>
    <d v="2005-05-15T00:00:00"/>
    <d v="2006-05-15T00:00:00"/>
    <d v="2005-08-01T00:00:00"/>
    <d v="2005-08-12T00:00:00"/>
    <m/>
    <d v="2015-12-22T00:00:00"/>
    <s v="Cement And Plate"/>
    <m/>
    <s v="WI"/>
    <n v="1"/>
    <n v="1"/>
    <n v="1"/>
    <x v="0"/>
    <s v="N"/>
    <n v="14.90958904109589"/>
    <n v="14.90958904109589"/>
    <n v="1025.9568000000002"/>
    <n v="1025.9568000000002"/>
    <s v="ABD GAS"/>
    <n v="14"/>
    <n v="14"/>
    <m/>
    <s v="ABD GAS"/>
    <x v="1"/>
    <s v="Abandoned"/>
    <s v="Abandoned"/>
    <x v="1"/>
    <x v="1"/>
    <s v="W 0329882 "/>
    <n v="0"/>
    <n v="0"/>
    <n v="0"/>
    <n v="0"/>
    <n v="0"/>
    <n v="16500"/>
    <n v="0"/>
    <n v="16500"/>
    <m/>
    <m/>
    <m/>
    <m/>
    <n v="16500"/>
    <m/>
    <n v="0"/>
    <m/>
    <n v="0"/>
    <n v="10900"/>
    <n v="10900"/>
    <x v="5"/>
    <m/>
    <n v="0"/>
    <n v="10900"/>
    <x v="5"/>
    <s v=""/>
    <n v="5"/>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194110912020"/>
    <s v="Duplicate, Dominant"/>
    <n v="333580"/>
    <s v="102/12-09-019-11W4/00"/>
    <n v="333580"/>
    <n v="2"/>
    <s v="102"/>
    <s v="12"/>
    <s v="09"/>
    <s v="019"/>
    <s v="11W4"/>
    <s v="00"/>
    <s v="12-09-019-11W4"/>
    <s v="12-09-019-11W4"/>
    <s v="AB"/>
    <s v="PRINCESS"/>
    <s v="Imaginea PRIN 12-9-19-11"/>
    <x v="6"/>
    <s v="Cor4 Oil Corp"/>
    <s v="Working Interest"/>
    <n v="1"/>
    <s v="WEST TIDE LAKE"/>
    <s v="No"/>
    <m/>
    <s v="Act WTR Inj"/>
    <d v="2010-01-31T00:00:00"/>
    <d v="2020-05-31T00:00:00"/>
    <n v="3473"/>
    <m/>
    <m/>
    <s v="Act WTR Inj"/>
    <s v="Mpekisko"/>
    <m/>
    <m/>
    <s v="Cor4 Oil Corp"/>
    <s v="IF0140692"/>
    <d v="2005-06-24T00:00:00"/>
    <d v="2005-07-29T00:00:00"/>
    <d v="2005-07-31T00:00:00"/>
    <m/>
    <d v="2005-11-01T00:00:00"/>
    <d v="2005-11-01T00:00:00"/>
    <d v="2012-08-28T00:00:00"/>
    <m/>
    <m/>
    <m/>
    <s v="WI"/>
    <n v="1"/>
    <n v="1"/>
    <n v="1"/>
    <x v="0"/>
    <s v="N"/>
    <n v="14.698630136986301"/>
    <n v="14.698630136986301"/>
    <n v="1058.5704000000001"/>
    <n v="1058.5704000000001"/>
    <s v="Act WTR Inj"/>
    <n v="1"/>
    <n v="1"/>
    <m/>
    <s v="Act WTR Inj"/>
    <x v="0"/>
    <s v="Active"/>
    <s v="Active"/>
    <x v="0"/>
    <x v="1"/>
    <s v="W 0333580 "/>
    <n v="36384"/>
    <n v="0"/>
    <n v="0"/>
    <n v="9096"/>
    <n v="0"/>
    <n v="16500"/>
    <n v="0"/>
    <n v="61980"/>
    <m/>
    <n v="-27505"/>
    <s v="Partial abandonment completed"/>
    <d v="2019-11-01T00:00:00"/>
    <n v="34475"/>
    <m/>
    <n v="0"/>
    <m/>
    <n v="25000"/>
    <n v="25000"/>
    <n v="50000"/>
    <x v="13"/>
    <m/>
    <n v="25000"/>
    <n v="25000"/>
    <x v="13"/>
    <s v=""/>
    <n v="5"/>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11008030"/>
    <s v="Duplicate, Dominant"/>
    <n v="336172"/>
    <s v="103/08-10-019-11W4/00"/>
    <n v="336172"/>
    <n v="2"/>
    <s v="103"/>
    <s v="08"/>
    <s v="10"/>
    <s v="019"/>
    <s v="11W4"/>
    <s v="00"/>
    <s v="08-10-019-11W4"/>
    <s v="08-10-019-11W4"/>
    <s v="AB"/>
    <s v="PRINCESS"/>
    <s v="Imaginea PRIN 8-10-19-11"/>
    <x v="6"/>
    <s v="Cor4 Oil Corp"/>
    <s v="Working Interest (BPEN)"/>
    <n v="1"/>
    <s v="WEST TIDE LAKE"/>
    <s v="No"/>
    <m/>
    <s v="Susp GAS"/>
    <d v="2008-09-30T00:00:00"/>
    <m/>
    <n v="2851"/>
    <m/>
    <m/>
    <s v="Susp GAS"/>
    <s v="Kmannvl"/>
    <s v="Cor4 Oil Corp"/>
    <n v="87484"/>
    <m/>
    <m/>
    <d v="2005-08-10T00:00:00"/>
    <d v="2005-08-15T00:00:00"/>
    <d v="2005-08-21T00:00:00"/>
    <d v="2006-08-21T00:00:00"/>
    <d v="2005-10-01T00:00:00"/>
    <d v="2005-10-20T00:00:00"/>
    <m/>
    <m/>
    <m/>
    <m/>
    <s v="WI"/>
    <n v="1"/>
    <n v="1"/>
    <n v="1"/>
    <x v="0"/>
    <s v="N"/>
    <n v="14.652054794520549"/>
    <n v="14.652054794520549"/>
    <n v="868.98480000000006"/>
    <n v="868.98480000000006"/>
    <s v="Susp GAS"/>
    <n v="11"/>
    <n v="11"/>
    <m/>
    <s v="Susp GAS"/>
    <x v="1"/>
    <s v="Suspended"/>
    <s v="Suspended"/>
    <x v="1"/>
    <x v="1"/>
    <s v="W 0336172 "/>
    <n v="17975"/>
    <n v="0"/>
    <n v="0"/>
    <n v="4494"/>
    <n v="0"/>
    <n v="0"/>
    <n v="1650"/>
    <n v="24119"/>
    <m/>
    <m/>
    <m/>
    <m/>
    <n v="24119"/>
    <m/>
    <n v="0"/>
    <m/>
    <n v="22469"/>
    <n v="1650"/>
    <n v="24119"/>
    <x v="3"/>
    <m/>
    <n v="22469"/>
    <n v="1650"/>
    <x v="3"/>
    <s v=""/>
    <n v="20"/>
    <s v="7) Prioritize inactive shallow gas over inactive oil"/>
    <n v="8"/>
    <m/>
    <n v="22469"/>
    <n v="1650"/>
    <n v="24119"/>
    <n v="1"/>
    <n v="22469"/>
    <n v="1650"/>
    <n v="24119"/>
    <n v="8"/>
    <n v="1.35E-2"/>
    <n v="25013.459917968674"/>
    <n v="1964.2317810128773"/>
    <n v="26977.691698981551"/>
    <n v="1.7600000000000001E-2"/>
    <n v="21754.894525511514"/>
    <n v="1565.6347626447534"/>
    <n v="23320.529288156267"/>
    <s v="B.2) Operated; Not &quot;true&quot; shallow gas. Used LMR costs (with submitted reductions)"/>
  </r>
  <r>
    <s v="1 - Yes"/>
    <s v="1- Yes"/>
    <n v="254083003000"/>
    <s v="Duplicate, Dominant"/>
    <n v="338395"/>
    <s v="100/03-30-025-08W4/00"/>
    <n v="338395"/>
    <n v="2"/>
    <s v="100"/>
    <s v="03"/>
    <s v="30"/>
    <s v="025"/>
    <s v="08W4"/>
    <s v="00"/>
    <s v="03-30-025-08W4"/>
    <s v="03-30-025-08W4"/>
    <s v="AB"/>
    <s v="KINMUNDY"/>
    <s v="EOG KINMUNDY 3-30-25-8"/>
    <x v="4"/>
    <s v="Cdn Nat Rsrcs Ltd"/>
    <s v="Working Interest"/>
    <n v="0.5"/>
    <s v="SOUTH AB MISC"/>
    <s v="No"/>
    <m/>
    <s v="ABD GAS"/>
    <d v="2015-10-31T00:00:00"/>
    <m/>
    <n v="3295"/>
    <m/>
    <m/>
    <s v="ABD GAS"/>
    <s v="Kmannvl;Kglauc_ss"/>
    <m/>
    <m/>
    <m/>
    <m/>
    <d v="2005-09-16T00:00:00"/>
    <d v="2005-10-19T00:00:00"/>
    <d v="2005-10-23T00:00:00"/>
    <d v="2006-10-23T00:00:00"/>
    <d v="2006-06-01T00:00:00"/>
    <d v="2006-06-25T00:00:00"/>
    <m/>
    <d v="2019-10-23T00:00:00"/>
    <s v="Other"/>
    <m/>
    <s v="WI"/>
    <n v="1"/>
    <n v="1"/>
    <n v="0.5"/>
    <x v="1"/>
    <s v="N"/>
    <n v="14.473972602739726"/>
    <n v="14.473972602739726"/>
    <n v="1004.316"/>
    <n v="1004.316"/>
    <s v="ABD GAS"/>
    <n v="14"/>
    <n v="14"/>
    <m/>
    <s v="ABD GAS"/>
    <x v="1"/>
    <s v="Abandoned"/>
    <s v="Abandoned"/>
    <x v="1"/>
    <x v="0"/>
    <s v="W 0338395 "/>
    <n v="0"/>
    <n v="0"/>
    <n v="0"/>
    <n v="0"/>
    <n v="0"/>
    <n v="0"/>
    <n v="0"/>
    <n v="0"/>
    <m/>
    <m/>
    <m/>
    <m/>
    <n v="0"/>
    <m/>
    <n v="0"/>
    <m/>
    <n v="0"/>
    <n v="10900"/>
    <n v="10900"/>
    <x v="5"/>
    <m/>
    <n v="0"/>
    <n v="10900"/>
    <x v="5"/>
    <s v=""/>
    <n v="5"/>
    <s v="B.1) Non Op Reclamation only; spread evenly"/>
    <n v="5"/>
    <m/>
    <n v="0"/>
    <n v="10900"/>
    <n v="10900"/>
    <n v="0.5"/>
    <n v="0"/>
    <n v="5450"/>
    <n v="5450"/>
    <n v="5"/>
    <n v="1.35E-2"/>
    <n v="0"/>
    <n v="6232.0945352080716"/>
    <n v="6232.0945352080716"/>
    <n v="1.7600000000000001E-2"/>
    <n v="0"/>
    <n v="5234.3535038883429"/>
    <n v="5234.3535038883429"/>
    <s v="E.1) Fully abandoned, reclamation only. Shallow Gas. Use $10,900 for rec ($1,090 for pad site)."/>
  </r>
  <r>
    <s v="1 - Yes"/>
    <s v="1- Yes"/>
    <n v="214063406000"/>
    <s v="Duplicate, Dominant"/>
    <n v="351866"/>
    <s v="100/06-34-021-06W4/00"/>
    <n v="351866"/>
    <n v="2"/>
    <s v="100"/>
    <s v="06"/>
    <s v="34"/>
    <s v="021"/>
    <s v="06W4"/>
    <s v="00"/>
    <s v="06-34-021-06W4"/>
    <s v="06-34-021-06W4"/>
    <s v="AB"/>
    <s v="ATLEE-BUFFALO"/>
    <s v="EOG ATL-BUFF 6-34-21-6"/>
    <x v="7"/>
    <s v="Cdn Nat Rsrcs Ltd"/>
    <s v="Working Interest"/>
    <n v="0.5"/>
    <s v="JENNER SHLW GAS"/>
    <s v="No"/>
    <m/>
    <s v="Flow GAS"/>
    <d v="2020-05-31T00:00:00"/>
    <m/>
    <n v="2438"/>
    <m/>
    <m/>
    <s v="Flow GAS"/>
    <s v="Kmilk_rv;Kmed_hat"/>
    <s v="Cdn Nat Rsrcs Ltd"/>
    <n v="93021"/>
    <m/>
    <m/>
    <d v="2006-02-13T00:00:00"/>
    <d v="2006-02-18T00:00:00"/>
    <d v="2006-02-20T00:00:00"/>
    <d v="2007-02-20T00:00:00"/>
    <d v="2007-07-01T00:00:00"/>
    <d v="2007-07-01T00:00:00"/>
    <m/>
    <m/>
    <m/>
    <m/>
    <s v="WI"/>
    <n v="1"/>
    <n v="1"/>
    <n v="0.5"/>
    <x v="1"/>
    <s v="N"/>
    <n v="14.139726027397261"/>
    <n v="14.139726027397261"/>
    <n v="743.10239999999999"/>
    <n v="743.10239999999999"/>
    <s v="Flow GAS"/>
    <n v="4"/>
    <n v="4"/>
    <m/>
    <s v="Flow GAS"/>
    <x v="1"/>
    <s v="Producing"/>
    <s v="Producing"/>
    <x v="0"/>
    <x v="0"/>
    <s v="W 0351866 "/>
    <n v="0"/>
    <n v="0"/>
    <n v="0"/>
    <n v="0"/>
    <n v="0"/>
    <n v="0"/>
    <n v="0"/>
    <n v="0"/>
    <m/>
    <m/>
    <m/>
    <m/>
    <n v="0"/>
    <m/>
    <n v="0"/>
    <m/>
    <n v="14000"/>
    <n v="10900"/>
    <n v="24900"/>
    <x v="2"/>
    <m/>
    <n v="14000"/>
    <n v="10900"/>
    <x v="2"/>
    <s v=""/>
    <n v="22"/>
    <s v="1) Active well = Use reserve-life"/>
    <s v="No"/>
    <m/>
    <n v="14000"/>
    <n v="10900"/>
    <n v="24900"/>
    <n v="0.5"/>
    <n v="7000"/>
    <n v="5450"/>
    <n v="12450"/>
    <n v="21"/>
    <n v="1.35E-2"/>
    <n v="9276.7713757206457"/>
    <n v="7723.4987577588827"/>
    <n v="17000.270133479527"/>
    <n v="1.7600000000000001E-2"/>
    <n v="6430.9893331195999"/>
    <n v="4906.9261871475583"/>
    <n v="11337.915520267157"/>
    <s v="B.1) True shallow gas (Dino unit, JSGS, Med Hat Unit, Patricia Unit, Princess-PG, Cessford-CNRL). Use $14,000 for abandonment, and $10,900 for rec ($1,090 for pad site)."/>
  </r>
  <r>
    <s v="1 - Yes"/>
    <s v="1- Yes"/>
    <n v="194111009020"/>
    <s v="Duplicate, Dominant"/>
    <n v="356380"/>
    <s v="102/09-10-019-11W4/00"/>
    <n v="356380"/>
    <n v="2"/>
    <s v="102"/>
    <s v="09"/>
    <s v="10"/>
    <s v="019"/>
    <s v="11W4"/>
    <s v="00"/>
    <s v="09-10-019-11W4"/>
    <s v="09-10-019-11W4"/>
    <s v="AB"/>
    <s v="PRINCESS"/>
    <s v="Imaginea PRIN 9-10-19-11"/>
    <x v="6"/>
    <s v="Cor4 Oil Corp"/>
    <s v="Working Interest (BPEN)"/>
    <n v="1"/>
    <s v="WEST TIDE LAKE"/>
    <s v="No"/>
    <m/>
    <s v="Susp GAS"/>
    <d v="2006-11-30T00:00:00"/>
    <m/>
    <n v="2707"/>
    <m/>
    <m/>
    <s v="Susp GAS"/>
    <s v="Kbi_ss"/>
    <s v="Cor4 Oil Corp"/>
    <n v="90584"/>
    <m/>
    <m/>
    <d v="2006-05-01T00:00:00"/>
    <d v="2006-05-13T00:00:00"/>
    <d v="2006-05-15T00:00:00"/>
    <d v="2007-05-15T00:00:00"/>
    <d v="2006-07-01T00:00:00"/>
    <d v="2006-07-30T00:00:00"/>
    <m/>
    <m/>
    <m/>
    <m/>
    <s v="WI"/>
    <n v="1"/>
    <n v="1"/>
    <n v="1"/>
    <x v="0"/>
    <s v="N"/>
    <n v="13.90958904109589"/>
    <n v="13.90958904109589"/>
    <n v="825.09360000000004"/>
    <n v="825.09360000000004"/>
    <s v="Susp GAS"/>
    <n v="11"/>
    <n v="11"/>
    <m/>
    <s v="Susp GAS"/>
    <x v="1"/>
    <s v="Suspended"/>
    <s v="Suspended"/>
    <x v="1"/>
    <x v="1"/>
    <s v="W 0356380 "/>
    <n v="17975"/>
    <n v="0"/>
    <n v="0"/>
    <n v="0"/>
    <n v="0"/>
    <n v="0"/>
    <n v="1650"/>
    <n v="19625"/>
    <m/>
    <m/>
    <m/>
    <m/>
    <n v="19625"/>
    <m/>
    <n v="0"/>
    <m/>
    <n v="2500"/>
    <n v="1090"/>
    <n v="3590"/>
    <x v="7"/>
    <m/>
    <n v="2500"/>
    <n v="1090"/>
    <x v="7"/>
    <s v=""/>
    <n v="7"/>
    <s v="3) DUCs / Cut &amp; Cap Ready / Known Work To Do. Prioritize as earlier"/>
    <n v="4"/>
    <m/>
    <n v="2500"/>
    <n v="1090"/>
    <n v="3590"/>
    <n v="1"/>
    <n v="2500"/>
    <n v="1090"/>
    <n v="3590"/>
    <n v="4"/>
    <n v="1.35E-2"/>
    <n v="2637.7584367876566"/>
    <n v="1229.8163858328705"/>
    <n v="3867.5748226205269"/>
    <n v="1.7600000000000001E-2"/>
    <n v="2459.9519693493894"/>
    <n v="1051.1056981858467"/>
    <n v="3511.0576675352359"/>
    <s v="A.2) Cut &amp; Cap ready wells, D13 suspended. Has plug &amp; cement. Still require well review. Do not have known SCVL. Use $2,500 abandonment estimate for now. Use $10,900 for shallow gas rec, and $25,000 for oil/other rec. (10% for site pad)"/>
  </r>
  <r>
    <s v="1 - Yes"/>
    <s v="1- Yes"/>
    <n v="194110509000"/>
    <s v="Duplicate, Dominant"/>
    <n v="357465"/>
    <s v="100/09-05-019-11W4/00"/>
    <n v="357465"/>
    <n v="2"/>
    <s v="100"/>
    <s v="09"/>
    <s v="05"/>
    <s v="019"/>
    <s v="11W4"/>
    <s v="00"/>
    <s v="09-05-019-11W4"/>
    <s v="09-05-019-11W4"/>
    <s v="AB"/>
    <s v="PRINCESS"/>
    <s v="Imaginea PRIN 9-5-19-11"/>
    <x v="6"/>
    <s v="Cor4 Oil Corp"/>
    <s v="Working Interest"/>
    <n v="1"/>
    <s v="WEST TIDE LAKE"/>
    <s v="No"/>
    <m/>
    <s v="Act WTR Inj"/>
    <d v="2012-07-31T00:00:00"/>
    <d v="2020-05-31T00:00:00"/>
    <n v="3461"/>
    <m/>
    <m/>
    <s v="Act WTR Inj"/>
    <s v="Mpekisko"/>
    <m/>
    <m/>
    <s v="Cor4 Oil Corp"/>
    <s v="IF0140692"/>
    <d v="2006-05-18T00:00:00"/>
    <d v="2006-06-04T00:00:00"/>
    <d v="2006-06-06T00:00:00"/>
    <m/>
    <d v="2006-07-01T00:00:00"/>
    <d v="2006-07-28T00:00:00"/>
    <d v="2012-08-28T00:00:00"/>
    <m/>
    <m/>
    <m/>
    <s v="WI"/>
    <n v="1"/>
    <n v="1"/>
    <n v="1"/>
    <x v="0"/>
    <s v="N"/>
    <n v="13.849315068493151"/>
    <n v="13.849315068493151"/>
    <n v="1054.9128000000001"/>
    <n v="1054.9128000000001"/>
    <s v="Act WTR Inj"/>
    <n v="1"/>
    <n v="1"/>
    <m/>
    <s v="Act WTR Inj"/>
    <x v="0"/>
    <s v="Active"/>
    <s v="Active"/>
    <x v="0"/>
    <x v="1"/>
    <s v="W 0357465 "/>
    <n v="36384"/>
    <n v="0"/>
    <n v="0"/>
    <n v="9096"/>
    <n v="0"/>
    <n v="16500"/>
    <n v="0"/>
    <n v="61980"/>
    <m/>
    <m/>
    <m/>
    <m/>
    <n v="6198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84123614020"/>
    <s v="Duplicate, Dominant"/>
    <n v="378758"/>
    <s v="102/14-36-018-12W4/00"/>
    <n v="378758"/>
    <n v="2"/>
    <s v="102"/>
    <s v="14"/>
    <s v="36"/>
    <s v="018"/>
    <s v="12W4"/>
    <s v="00"/>
    <s v="14-36-018-12W4"/>
    <s v="14-36-018-12W4"/>
    <s v="AB"/>
    <s v="PRINCESS"/>
    <s v="Imaginea PRIN 14-36-18-12"/>
    <x v="6"/>
    <s v="Cor4 Oil Corp"/>
    <s v="Working Interest"/>
    <n v="1"/>
    <s v="WEST TIDE LAKE"/>
    <s v="No"/>
    <m/>
    <s v="Act WTR Inj"/>
    <m/>
    <d v="2020-05-31T00:00:00"/>
    <n v="3444"/>
    <n v="3632"/>
    <m/>
    <s v="Act WTR Inj"/>
    <s v="Mpekisko"/>
    <m/>
    <m/>
    <s v="Cor4 Oil Corp"/>
    <s v="IF0140692"/>
    <d v="2007-06-29T00:00:00"/>
    <d v="2007-07-02T00:00:00"/>
    <d v="2007-07-05T00:00:00"/>
    <d v="2008-07-05T00:00:00"/>
    <m/>
    <m/>
    <d v="2012-08-28T00:00:00"/>
    <m/>
    <m/>
    <m/>
    <s v="WI"/>
    <n v="1"/>
    <n v="1"/>
    <n v="1"/>
    <x v="0"/>
    <s v="N"/>
    <n v="12.772602739726027"/>
    <n v="12.772602739726027"/>
    <n v="1049.7311999999999"/>
    <n v="1049.7311999999999"/>
    <s v="Act WTR Inj"/>
    <n v="1"/>
    <n v="1"/>
    <m/>
    <s v="Act WTR Inj"/>
    <x v="0"/>
    <s v="Active"/>
    <s v="Active"/>
    <x v="0"/>
    <x v="1"/>
    <s v="W 0378758 "/>
    <n v="36384"/>
    <n v="0"/>
    <n v="0"/>
    <n v="9096"/>
    <n v="0"/>
    <n v="16500"/>
    <n v="0"/>
    <n v="61980"/>
    <m/>
    <m/>
    <m/>
    <m/>
    <n v="6198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11804000"/>
    <s v="Duplicate, Dominant"/>
    <n v="378772"/>
    <s v="100/04-18-017-11W4/00"/>
    <n v="378772"/>
    <n v="2"/>
    <s v="100"/>
    <s v="04"/>
    <s v="18"/>
    <s v="017"/>
    <s v="11W4"/>
    <s v="00"/>
    <s v="04-18-017-11W4"/>
    <s v="04-18-017-11W4"/>
    <s v="AB"/>
    <s v="BANTRY"/>
    <s v="Imaginea BANTRY 4-18-17-11"/>
    <x v="8"/>
    <s v="Cor4 Oil Corp"/>
    <s v="Working Interest"/>
    <n v="1"/>
    <s v="ALDERSON"/>
    <s v="No"/>
    <m/>
    <s v="Susp OIL"/>
    <d v="2014-11-30T00:00:00"/>
    <m/>
    <n v="4150"/>
    <m/>
    <m/>
    <s v="Susp OIL"/>
    <s v="Mpekisko"/>
    <s v="Cor4 Oil Corp"/>
    <n v="96675"/>
    <m/>
    <m/>
    <d v="2007-06-29T00:00:00"/>
    <d v="2007-07-06T00:00:00"/>
    <d v="2007-07-11T00:00:00"/>
    <d v="2008-07-11T00:00:00"/>
    <d v="2008-01-24T00:00:00"/>
    <d v="2008-01-24T00:00:00"/>
    <m/>
    <m/>
    <m/>
    <m/>
    <s v="WI"/>
    <n v="1"/>
    <n v="1"/>
    <n v="1"/>
    <x v="0"/>
    <s v="N"/>
    <n v="12.761643835616438"/>
    <n v="12.761643835616438"/>
    <n v="1264.92"/>
    <n v="1264.92"/>
    <s v="Susp OIL"/>
    <n v="12"/>
    <n v="12"/>
    <m/>
    <s v="Susp OIL"/>
    <x v="2"/>
    <s v="Suspended"/>
    <s v="Suspended"/>
    <x v="1"/>
    <x v="1"/>
    <s v="W 0378772 "/>
    <n v="19060"/>
    <n v="0"/>
    <n v="0"/>
    <n v="4765"/>
    <n v="0"/>
    <n v="16500"/>
    <n v="0"/>
    <n v="40325"/>
    <m/>
    <m/>
    <m/>
    <m/>
    <n v="40325"/>
    <m/>
    <n v="0"/>
    <m/>
    <n v="30000"/>
    <n v="25000"/>
    <n v="55000"/>
    <x v="8"/>
    <m/>
    <n v="30000"/>
    <n v="25000"/>
    <x v="8"/>
    <s v=""/>
    <n v="6"/>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3102002"/>
    <s v="Duplicate, Dominant"/>
    <n v="379277"/>
    <s v="100/02-31-017-11W4/02"/>
    <n v="379277"/>
    <n v="2"/>
    <s v="100"/>
    <s v="02"/>
    <s v="31"/>
    <s v="017"/>
    <s v="11W4"/>
    <s v="02"/>
    <s v="02-31-017-11W4"/>
    <s v="02-31-017-11W4"/>
    <s v="AB"/>
    <m/>
    <s v="Imaginea BANTRY 2-31-17-11"/>
    <x v="8"/>
    <s v="Cor4 Oil Corp"/>
    <s v="Working Interest"/>
    <n v="1"/>
    <s v="ALDERSON"/>
    <s v="No"/>
    <m/>
    <s v="ABD Zn"/>
    <m/>
    <m/>
    <n v="3478"/>
    <m/>
    <m/>
    <m/>
    <m/>
    <m/>
    <m/>
    <m/>
    <m/>
    <d v="2007-07-16T00:00:00"/>
    <d v="2007-07-16T00:00:00"/>
    <d v="2007-07-18T00:00:00"/>
    <m/>
    <m/>
    <m/>
    <m/>
    <m/>
    <m/>
    <m/>
    <s v="WI"/>
    <n v="1"/>
    <n v="1"/>
    <n v="1"/>
    <x v="0"/>
    <s v="N"/>
    <n v="12.734246575342466"/>
    <n v="12.734246575342466"/>
    <n v="1060.0944"/>
    <n v="1060.0944"/>
    <s v="ABD Zn"/>
    <n v="24"/>
    <n v="24"/>
    <m/>
    <s v="ABD Zn"/>
    <x v="0"/>
    <s v="Abandoned"/>
    <s v="Partial Abandoned"/>
    <x v="1"/>
    <x v="1"/>
    <s v="W 0379277 "/>
    <n v="12800"/>
    <n v="0"/>
    <n v="169309"/>
    <n v="0"/>
    <n v="0"/>
    <n v="16500"/>
    <n v="0"/>
    <n v="198609"/>
    <m/>
    <m/>
    <m/>
    <m/>
    <n v="198609"/>
    <m/>
    <n v="0"/>
    <m/>
    <n v="112800"/>
    <n v="25000"/>
    <n v="137800"/>
    <x v="16"/>
    <m/>
    <n v="112800"/>
    <n v="25000"/>
    <x v="16"/>
    <s v=""/>
    <n v="21"/>
    <s v="4) SCVF - 2-3 a year"/>
    <n v="3"/>
    <m/>
    <n v="112800"/>
    <n v="25000"/>
    <n v="137800"/>
    <n v="1"/>
    <n v="112800"/>
    <n v="25000"/>
    <n v="137800"/>
    <n v="3"/>
    <n v="1.35E-2"/>
    <n v="117430.35093030002"/>
    <n v="27831.078283377847"/>
    <n v="145261.42921367785"/>
    <n v="1.7600000000000001E-2"/>
    <n v="111442.04265942618"/>
    <n v="24205.454766023759"/>
    <n v="135647.49742544995"/>
    <s v="A.5) Well with SCVF. Wells with SCVF can be done for $100,000. Use base LMR+ $100,000 for abandonment and $25,000 for rec ($2,500 for pad site)."/>
  </r>
  <r>
    <s v="1 - Yes"/>
    <s v="1- Yes"/>
    <n v="174122506020"/>
    <s v="Duplicate, Dominant"/>
    <n v="380477"/>
    <s v="102/06-25-017-12W4/00"/>
    <n v="380477"/>
    <n v="2"/>
    <s v="102"/>
    <s v="06"/>
    <s v="25"/>
    <s v="017"/>
    <s v="12W4"/>
    <s v="00"/>
    <s v="06-25-017-12W4"/>
    <s v="06-25-017-12W4"/>
    <s v="AB"/>
    <s v="BANTRY"/>
    <s v="Imaginea ALDSON 6-25-17-12"/>
    <x v="8"/>
    <s v="Cor4 Oil Corp"/>
    <s v="Working Interest"/>
    <n v="1"/>
    <s v="ALDERSON"/>
    <s v="No"/>
    <m/>
    <s v="Susp WTR Disp"/>
    <m/>
    <d v="2013-04-30T00:00:00"/>
    <n v="4344"/>
    <m/>
    <m/>
    <s v="Susp WTR Disp"/>
    <s v="Darcs"/>
    <m/>
    <m/>
    <s v="Cor4 Oil Corp"/>
    <s v="IF0096875"/>
    <d v="2007-08-13T00:00:00"/>
    <d v="2007-08-16T00:00:00"/>
    <d v="2007-08-19T00:00:00"/>
    <d v="2008-08-19T00:00:00"/>
    <m/>
    <m/>
    <d v="2008-08-21T00:00:00"/>
    <m/>
    <m/>
    <m/>
    <s v="WI"/>
    <n v="1"/>
    <n v="1"/>
    <n v="1"/>
    <x v="0"/>
    <s v="N"/>
    <n v="12.64931506849315"/>
    <n v="12.64931506849315"/>
    <n v="1324.0512000000001"/>
    <n v="1324.0512000000001"/>
    <s v="Susp WTR Disp"/>
    <n v="15"/>
    <n v="15"/>
    <m/>
    <s v="Susp WTR Disp"/>
    <x v="0"/>
    <s v="Suspended"/>
    <s v="Suspended"/>
    <x v="1"/>
    <x v="1"/>
    <s v="W 0380477 "/>
    <n v="41790"/>
    <n v="0"/>
    <n v="0"/>
    <n v="10448"/>
    <n v="0"/>
    <n v="16500"/>
    <n v="0"/>
    <n v="68738"/>
    <m/>
    <n v="-34263"/>
    <s v="Partial abandonment completed"/>
    <d v="2019-11-01T00:00:00"/>
    <n v="34475"/>
    <m/>
    <n v="0"/>
    <m/>
    <n v="30000"/>
    <n v="25000"/>
    <n v="55000"/>
    <x v="8"/>
    <m/>
    <n v="30000"/>
    <n v="25000"/>
    <x v="8"/>
    <s v=""/>
    <n v="5"/>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74110414020"/>
    <s v="Duplicate, Dominant"/>
    <n v="396305"/>
    <s v="102/14-04-017-11W4/00"/>
    <n v="396305"/>
    <n v="2"/>
    <s v="102"/>
    <s v="14"/>
    <s v="04"/>
    <s v="017"/>
    <s v="11W4"/>
    <s v="00"/>
    <s v="14-04-017-11W4"/>
    <s v="14-04-017-11W4"/>
    <s v="AB"/>
    <s v="BANTRY"/>
    <s v="Imaginea ALDSON 14-4-17-11"/>
    <x v="8"/>
    <s v="Cor4 Oil Corp"/>
    <s v="Working Interest"/>
    <n v="1"/>
    <s v="ALDERSON"/>
    <s v="No"/>
    <m/>
    <s v="Pump OIL"/>
    <d v="2020-05-31T00:00:00"/>
    <m/>
    <n v="3478"/>
    <m/>
    <m/>
    <s v="Pump OIL"/>
    <s v="Mpekisko"/>
    <s v="Cor4 Oil Corp"/>
    <n v="96675"/>
    <m/>
    <m/>
    <d v="2008-05-05T00:00:00"/>
    <d v="2008-06-28T00:00:00"/>
    <d v="2008-07-01T00:00:00"/>
    <m/>
    <d v="2008-08-01T00:00:00"/>
    <d v="2008-08-22T00:00:00"/>
    <m/>
    <m/>
    <m/>
    <m/>
    <s v="WI"/>
    <n v="1"/>
    <n v="1"/>
    <n v="1"/>
    <x v="0"/>
    <s v="N"/>
    <n v="11.780821917808218"/>
    <n v="11.780821917808218"/>
    <n v="1060.0944"/>
    <n v="1060.0944"/>
    <s v="Pump OIL"/>
    <n v="2"/>
    <n v="2"/>
    <m/>
    <s v="Pump OIL"/>
    <x v="2"/>
    <s v="Producing"/>
    <s v="Producing"/>
    <x v="0"/>
    <x v="1"/>
    <s v="W 0396305 "/>
    <n v="45993"/>
    <n v="0"/>
    <n v="0"/>
    <n v="11498"/>
    <n v="0"/>
    <n v="16500"/>
    <n v="0"/>
    <n v="73991"/>
    <m/>
    <m/>
    <m/>
    <m/>
    <n v="73991"/>
    <m/>
    <n v="294146.90999999997"/>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10512022"/>
    <s v="Duplicate, Dominant"/>
    <n v="396358"/>
    <s v="102/12-05-017-11W4/02"/>
    <n v="396358"/>
    <n v="2"/>
    <s v="102"/>
    <s v="12"/>
    <s v="05"/>
    <s v="017"/>
    <s v="11W4"/>
    <s v="02"/>
    <s v="04-08-017-11W4"/>
    <s v="04-08-017-11W4"/>
    <s v="AB"/>
    <s v="BANTRY"/>
    <s v="Imaginea ALDSON 13-5-17-11"/>
    <x v="8"/>
    <s v="Cor4 Oil Corp"/>
    <s v="Working Interest"/>
    <n v="1"/>
    <s v="ALDERSON"/>
    <s v="No"/>
    <m/>
    <s v="Pump OIL"/>
    <d v="2020-01-31T00:00:00"/>
    <m/>
    <n v="3206"/>
    <n v="6280"/>
    <n v="2695"/>
    <s v="Pump OIL"/>
    <s v="Mpekisko"/>
    <s v="Cor4 Oil Corp"/>
    <n v="96675"/>
    <m/>
    <m/>
    <d v="2008-05-06T00:00:00"/>
    <d v="2009-07-03T00:00:00"/>
    <d v="2009-07-15T00:00:00"/>
    <m/>
    <d v="2009-08-01T00:00:00"/>
    <d v="2009-08-01T00:00:00"/>
    <m/>
    <m/>
    <m/>
    <m/>
    <s v="WI"/>
    <n v="1"/>
    <n v="1"/>
    <n v="1"/>
    <x v="0"/>
    <s v="N"/>
    <n v="10.767123287671232"/>
    <n v="10.767123287671232"/>
    <n v="977.18880000000001"/>
    <n v="977.18880000000001"/>
    <s v="Pump OIL"/>
    <n v="2"/>
    <n v="2"/>
    <m/>
    <s v="Pump OIL"/>
    <x v="2"/>
    <s v="Producing"/>
    <s v="Producing"/>
    <x v="0"/>
    <x v="1"/>
    <s v="W 0396358 "/>
    <n v="45993"/>
    <n v="0"/>
    <n v="0"/>
    <n v="11498"/>
    <n v="0"/>
    <n v="16500"/>
    <n v="0"/>
    <n v="73991"/>
    <m/>
    <m/>
    <m/>
    <m/>
    <n v="73991"/>
    <m/>
    <n v="45071.32"/>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616042"/>
    <s v="Duplicate, Dominant"/>
    <n v="397487"/>
    <s v="104/16-06-021-08W4/02"/>
    <n v="397487"/>
    <n v="2"/>
    <s v="104"/>
    <s v="16"/>
    <s v="06"/>
    <s v="021"/>
    <s v="08W4"/>
    <s v="02"/>
    <s v="16-06-021-08W4"/>
    <s v="16-06-021-08W4"/>
    <s v="AB"/>
    <s v="JENNER"/>
    <s v="IMAGINEA JENNER 16-6-21-8"/>
    <x v="0"/>
    <s v="Cor4 Oil Corp"/>
    <s v="Working Interest"/>
    <n v="1"/>
    <s v="JENNER OIL"/>
    <s v="No"/>
    <m/>
    <s v="Susp OIL"/>
    <d v="2011-03-31T00:00:00"/>
    <m/>
    <n v="3057"/>
    <n v="3116"/>
    <m/>
    <s v="Susp OIL"/>
    <s v="Kglauc_ss"/>
    <s v="Cor4 Oil Corp"/>
    <n v="5000066"/>
    <m/>
    <m/>
    <d v="2008-06-12T00:00:00"/>
    <d v="2009-09-17T00:00:00"/>
    <d v="2009-11-27T00:00:00"/>
    <m/>
    <d v="2009-12-01T00:00:00"/>
    <d v="2009-12-11T00:00:00"/>
    <m/>
    <m/>
    <m/>
    <m/>
    <s v="WI"/>
    <n v="1"/>
    <n v="1"/>
    <n v="1"/>
    <x v="0"/>
    <s v="N"/>
    <n v="10.558904109589042"/>
    <n v="10.558904109589042"/>
    <n v="931.7736000000001"/>
    <n v="931.7736000000001"/>
    <s v="Susp OIL"/>
    <n v="12"/>
    <n v="12"/>
    <m/>
    <s v="Susp OIL"/>
    <x v="2"/>
    <s v="Suspended"/>
    <s v="Suspended"/>
    <x v="1"/>
    <x v="0"/>
    <s v="W 0397487 "/>
    <n v="45993"/>
    <n v="0"/>
    <n v="0"/>
    <n v="0"/>
    <n v="0"/>
    <n v="16500"/>
    <n v="0"/>
    <n v="62493"/>
    <m/>
    <m/>
    <m/>
    <m/>
    <n v="62493"/>
    <m/>
    <n v="0"/>
    <m/>
    <n v="75993"/>
    <n v="25000"/>
    <n v="100993"/>
    <x v="10"/>
    <m/>
    <n v="75993"/>
    <n v="25000"/>
    <x v="10"/>
    <s v=""/>
    <n v="10"/>
    <s v="5) O-Pool Wells; 2-3 a year later on"/>
    <n v="14"/>
    <m/>
    <n v="75993"/>
    <n v="25000"/>
    <n v="100993"/>
    <n v="1"/>
    <n v="75993"/>
    <n v="25000"/>
    <n v="100993"/>
    <n v="14"/>
    <n v="1.35E-2"/>
    <n v="91686.655710259074"/>
    <n v="32254.57443589922"/>
    <n v="123941.2301461583"/>
    <n v="1.7600000000000001E-2"/>
    <n v="71816.916709340556"/>
    <n v="23154.022364515142"/>
    <n v="94970.939073855698"/>
    <s v="A.4) Operated O-Pool Oil Wells; used LMR costs + $30,000. Use $25,000 for rec (10% for site pad)"/>
  </r>
  <r>
    <s v="1 - Yes"/>
    <s v="1- Yes"/>
    <n v="174122401000"/>
    <s v="Duplicate, Dominant"/>
    <n v="405206"/>
    <s v="100/01-24-017-12W4/00"/>
    <n v="405206"/>
    <n v="2"/>
    <s v="100"/>
    <s v="01"/>
    <s v="24"/>
    <s v="017"/>
    <s v="12W4"/>
    <s v="00"/>
    <s v="01-24-017-12W4"/>
    <s v="01-24-017-12W4"/>
    <s v="AB"/>
    <s v="BANTRY"/>
    <s v="Imaginea BANTRY 1-24-17-12"/>
    <x v="8"/>
    <s v="Cor4 Oil Corp"/>
    <s v="Working Interest"/>
    <n v="1"/>
    <s v="ALDERSON"/>
    <s v="No"/>
    <m/>
    <s v="Susp WTR Disp"/>
    <m/>
    <d v="2013-02-28T00:00:00"/>
    <n v="5561"/>
    <m/>
    <m/>
    <s v="Susp WTR Disp"/>
    <s v="Dbvrhl_lk"/>
    <m/>
    <m/>
    <s v="Cor4 Oil Corp"/>
    <s v="IF0096875"/>
    <d v="2008-12-03T00:00:00"/>
    <d v="2008-12-06T00:00:00"/>
    <d v="2008-12-15T00:00:00"/>
    <m/>
    <m/>
    <m/>
    <d v="2009-06-17T00:00:00"/>
    <m/>
    <m/>
    <m/>
    <s v="WI"/>
    <n v="1"/>
    <n v="1"/>
    <n v="1"/>
    <x v="0"/>
    <s v="N"/>
    <n v="11.33972602739726"/>
    <n v="11.33972602739726"/>
    <n v="1694.9928"/>
    <n v="1694.9928"/>
    <s v="Susp WTR Disp"/>
    <n v="15"/>
    <n v="15"/>
    <m/>
    <s v="Susp WTR Disp"/>
    <x v="0"/>
    <s v="Suspended"/>
    <s v="Suspended"/>
    <x v="1"/>
    <x v="1"/>
    <s v="W 0405206 "/>
    <n v="41790"/>
    <n v="0"/>
    <n v="0"/>
    <n v="10448"/>
    <n v="0"/>
    <n v="0"/>
    <n v="0"/>
    <n v="52238"/>
    <m/>
    <n v="-34263"/>
    <s v="Partial abandonment completed"/>
    <d v="2019-11-01T00:00:00"/>
    <n v="17975"/>
    <m/>
    <n v="0"/>
    <m/>
    <n v="30000"/>
    <n v="25000"/>
    <n v="55000"/>
    <x v="8"/>
    <m/>
    <n v="30000"/>
    <n v="25000"/>
    <x v="8"/>
    <s v=""/>
    <n v="1"/>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74113003020"/>
    <s v="Duplicate, Dominant"/>
    <n v="410907"/>
    <s v="102/03-30-017-11W4/00"/>
    <n v="410907"/>
    <n v="2"/>
    <s v="102"/>
    <s v="03"/>
    <s v="30"/>
    <s v="017"/>
    <s v="11W4"/>
    <s v="00"/>
    <s v="03-30-017-11W4"/>
    <s v="03-30-017-11W4"/>
    <s v="AB"/>
    <s v="BANTRY"/>
    <s v="Imaginea ALDSON 3-30-17-11"/>
    <x v="8"/>
    <s v="Cor4 Oil Corp"/>
    <s v="Working Interest"/>
    <n v="1"/>
    <s v="ALDERSON"/>
    <s v="No"/>
    <m/>
    <s v="Susp WTR Disp"/>
    <m/>
    <d v="2013-04-30T00:00:00"/>
    <n v="5554"/>
    <m/>
    <m/>
    <s v="Susp WTR Disp"/>
    <s v="Dleduc"/>
    <m/>
    <m/>
    <s v="Cor4 Oil Corp"/>
    <s v="IF0096875"/>
    <d v="2009-06-11T00:00:00"/>
    <d v="2009-06-18T00:00:00"/>
    <d v="2009-06-25T00:00:00"/>
    <d v="2010-06-25T00:00:00"/>
    <m/>
    <m/>
    <d v="2009-09-13T00:00:00"/>
    <m/>
    <m/>
    <m/>
    <s v="WI"/>
    <n v="1"/>
    <n v="1"/>
    <n v="1"/>
    <x v="0"/>
    <s v="N"/>
    <n v="10.808219178082192"/>
    <n v="10.808219178082192"/>
    <n v="1692.8592000000001"/>
    <n v="1692.8592000000001"/>
    <s v="Susp WTR Disp"/>
    <n v="15"/>
    <n v="15"/>
    <m/>
    <s v="Susp WTR Disp"/>
    <x v="0"/>
    <s v="Suspended"/>
    <s v="Suspended"/>
    <x v="1"/>
    <x v="1"/>
    <s v="W 0410907 "/>
    <n v="41790"/>
    <n v="0"/>
    <n v="0"/>
    <n v="10448"/>
    <n v="0"/>
    <n v="16500"/>
    <n v="0"/>
    <n v="68738"/>
    <m/>
    <n v="-34263"/>
    <s v="Partial abandonment completed"/>
    <d v="2019-11-01T00:00:00"/>
    <n v="34475"/>
    <m/>
    <n v="0"/>
    <m/>
    <n v="30000"/>
    <n v="25000"/>
    <n v="55000"/>
    <x v="8"/>
    <m/>
    <n v="30000"/>
    <n v="25000"/>
    <x v="8"/>
    <s v=""/>
    <n v="21"/>
    <s v="6) Prioritize Princess oil over Jenner Oil"/>
    <n v="6"/>
    <m/>
    <n v="30000"/>
    <n v="25000"/>
    <n v="55000"/>
    <n v="1"/>
    <n v="30000"/>
    <n v="25000"/>
    <n v="55000"/>
    <n v="6"/>
    <n v="1.35E-2"/>
    <n v="32513.503752672339"/>
    <n v="28973.522070795319"/>
    <n v="61487.025823467658"/>
    <n v="1.7600000000000001E-2"/>
    <n v="29282.030123230168"/>
    <n v="23914.054278599557"/>
    <n v="53196.084401829721"/>
    <s v="D.3) Inactive Princess Oil/Other wells. Used $30,000 and $25,500 for rec ($2,500 for pad site)"/>
  </r>
  <r>
    <s v="1 - Yes"/>
    <s v="1- Yes"/>
    <n v="194110806030"/>
    <s v="Duplicate, Dominant"/>
    <n v="411867"/>
    <s v="103/06-08-019-11W4/00"/>
    <n v="411867"/>
    <n v="2"/>
    <s v="103"/>
    <s v="06"/>
    <s v="08"/>
    <s v="019"/>
    <s v="11W4"/>
    <s v="00"/>
    <s v="06-08-019-11W4"/>
    <s v="06-08-019-11W4"/>
    <s v="AB"/>
    <m/>
    <s v="Imaginea PRIN 6-8-19-11"/>
    <x v="6"/>
    <s v="Cor4 Oil Corp"/>
    <s v="Working Interest"/>
    <n v="1"/>
    <s v="WEST TIDE LAKE"/>
    <s v="No"/>
    <m/>
    <s v="ABD"/>
    <m/>
    <m/>
    <n v="3379"/>
    <m/>
    <m/>
    <m/>
    <m/>
    <m/>
    <m/>
    <m/>
    <m/>
    <d v="2009-08-18T00:00:00"/>
    <d v="2009-09-08T00:00:00"/>
    <d v="2009-09-11T00:00:00"/>
    <d v="2010-10-13T00:00:00"/>
    <m/>
    <m/>
    <m/>
    <m/>
    <m/>
    <m/>
    <s v="WI"/>
    <n v="1"/>
    <n v="1"/>
    <n v="1"/>
    <x v="0"/>
    <s v="N"/>
    <n v="10.583561643835617"/>
    <n v="10.583561643835617"/>
    <n v="1029.9192"/>
    <n v="1029.9192"/>
    <s v="ABD"/>
    <n v="10"/>
    <n v="10"/>
    <m/>
    <s v="ABD"/>
    <x v="0"/>
    <s v="Abandoned"/>
    <s v="Partial Abandoned"/>
    <x v="1"/>
    <x v="1"/>
    <s v="W 0411867 "/>
    <n v="12800"/>
    <n v="0"/>
    <n v="0"/>
    <n v="0"/>
    <n v="0"/>
    <n v="16500"/>
    <n v="0"/>
    <n v="29300"/>
    <m/>
    <m/>
    <m/>
    <m/>
    <n v="29300"/>
    <m/>
    <n v="0"/>
    <m/>
    <n v="30000"/>
    <n v="25000"/>
    <n v="55000"/>
    <x v="8"/>
    <m/>
    <n v="30000"/>
    <n v="25000"/>
    <x v="8"/>
    <s v=""/>
    <n v="7"/>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74111814020"/>
    <s v="Duplicate, Dominant"/>
    <n v="411888"/>
    <s v="102/14-18-017-11W4/00"/>
    <n v="411888"/>
    <n v="2"/>
    <s v="102"/>
    <s v="14"/>
    <s v="18"/>
    <s v="017"/>
    <s v="11W4"/>
    <s v="00"/>
    <s v="14-18-017-11W4"/>
    <s v="14-18-017-11W4"/>
    <s v="AB"/>
    <s v="BANTRY"/>
    <s v="Imaginea BANTRY 14-18-17-11"/>
    <x v="8"/>
    <s v="Cor4 Oil Corp"/>
    <s v="Working Interest"/>
    <n v="1"/>
    <s v="ALDERSON"/>
    <s v="No"/>
    <m/>
    <s v="Act WTR Disp"/>
    <m/>
    <d v="2020-05-31T00:00:00"/>
    <n v="5512"/>
    <m/>
    <m/>
    <s v="Act WTR Disp"/>
    <s v="Dleduc"/>
    <m/>
    <m/>
    <s v="Cor4 Oil Corp"/>
    <s v="IF0096875"/>
    <d v="2009-08-19T00:00:00"/>
    <d v="2009-08-26T00:00:00"/>
    <d v="2009-09-05T00:00:00"/>
    <d v="2010-09-05T00:00:00"/>
    <m/>
    <m/>
    <d v="2010-01-08T00:00:00"/>
    <m/>
    <m/>
    <m/>
    <s v="WI"/>
    <n v="1"/>
    <n v="1"/>
    <n v="1"/>
    <x v="0"/>
    <s v="N"/>
    <n v="10.61917808219178"/>
    <n v="10.61917808219178"/>
    <n v="1680.0576000000001"/>
    <n v="1680.0576000000001"/>
    <s v="Act WTR Disp"/>
    <n v="7"/>
    <n v="7"/>
    <m/>
    <s v="Act WTR Disp"/>
    <x v="0"/>
    <s v="Active"/>
    <s v="Active"/>
    <x v="0"/>
    <x v="1"/>
    <s v="W 0411888 "/>
    <n v="41790"/>
    <n v="0"/>
    <n v="0"/>
    <n v="10448"/>
    <n v="0"/>
    <n v="16500"/>
    <n v="0"/>
    <n v="68738"/>
    <m/>
    <m/>
    <m/>
    <m/>
    <n v="68738"/>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21108020"/>
    <s v="Duplicate, Dominant"/>
    <n v="413355"/>
    <s v="102/08-11-019-12W4/00"/>
    <n v="413355"/>
    <n v="2"/>
    <s v="102"/>
    <s v="08"/>
    <s v="11"/>
    <s v="019"/>
    <s v="12W4"/>
    <s v="00"/>
    <s v="14-12-019-12W4"/>
    <s v="14-12-019-12W4"/>
    <s v="AB"/>
    <s v="PRINCESS"/>
    <s v="Imaginea PRIN 8-11-19-12"/>
    <x v="11"/>
    <s v="Cor4 Oil Corp"/>
    <s v="Working Interest"/>
    <n v="1"/>
    <s v="TILLEY"/>
    <s v="No"/>
    <m/>
    <s v="Susp OIL"/>
    <d v="2015-11-30T00:00:00"/>
    <m/>
    <n v="3331"/>
    <n v="6772"/>
    <n v="3175"/>
    <s v="Susp OIL"/>
    <s v="Mpekisko"/>
    <s v="Cor4 Oil Corp"/>
    <n v="7440009"/>
    <m/>
    <m/>
    <d v="2009-10-23T00:00:00"/>
    <d v="2010-01-09T00:00:00"/>
    <d v="2010-01-21T00:00:00"/>
    <d v="2011-02-02T00:00:00"/>
    <d v="2010-02-01T00:00:00"/>
    <d v="2010-02-16T00:00:00"/>
    <m/>
    <m/>
    <m/>
    <m/>
    <s v="WI"/>
    <n v="1"/>
    <n v="1"/>
    <n v="1"/>
    <x v="0"/>
    <s v="N"/>
    <n v="10.246575342465754"/>
    <n v="10.246575342465754"/>
    <n v="1015.2888"/>
    <n v="1015.2888"/>
    <s v="Susp OIL"/>
    <n v="12"/>
    <n v="12"/>
    <m/>
    <s v="Susp OIL"/>
    <x v="2"/>
    <s v="Suspended"/>
    <s v="Suspended"/>
    <x v="1"/>
    <x v="1"/>
    <s v="W 0413355 "/>
    <n v="45993"/>
    <n v="0"/>
    <n v="0"/>
    <n v="11498"/>
    <n v="0"/>
    <n v="0"/>
    <n v="1650"/>
    <n v="59141"/>
    <m/>
    <m/>
    <m/>
    <m/>
    <n v="59141"/>
    <m/>
    <n v="0"/>
    <m/>
    <n v="30000"/>
    <n v="2500"/>
    <n v="32500"/>
    <x v="8"/>
    <m/>
    <n v="30000"/>
    <n v="2500"/>
    <x v="8"/>
    <s v=""/>
    <n v="10"/>
    <s v="6) Prioritize Princess oil over Jenner Oil"/>
    <n v="6"/>
    <m/>
    <n v="30000"/>
    <n v="2500"/>
    <n v="32500"/>
    <n v="1"/>
    <n v="30000"/>
    <n v="2500"/>
    <n v="32500"/>
    <n v="6"/>
    <n v="1.35E-2"/>
    <n v="32513.503752672339"/>
    <n v="2897.352207079532"/>
    <n v="35410.855959751869"/>
    <n v="1.7600000000000001E-2"/>
    <n v="29282.030123230168"/>
    <n v="2391.4054278599556"/>
    <n v="31673.435551090122"/>
    <s v="D.3) Inactive Princess Oil/Other wells. Used $30,000 and $25,500 for rec ($2,500 for pad site)"/>
  </r>
  <r>
    <s v="1 - Yes"/>
    <s v="1- Yes"/>
    <n v="174113116030"/>
    <s v="Duplicate, Dominant"/>
    <n v="413951"/>
    <s v="103/16-31-017-11W4/00"/>
    <n v="413951"/>
    <n v="2"/>
    <s v="103"/>
    <s v="16"/>
    <s v="31"/>
    <s v="017"/>
    <s v="11W4"/>
    <s v="00"/>
    <s v="06-31-017-11W4"/>
    <s v="06-31-017-11W4"/>
    <s v="AB"/>
    <s v="ALDERSON"/>
    <s v="Imaginea BANTRY 16-31-17-11"/>
    <x v="8"/>
    <s v="Cor4 Oil Corp"/>
    <s v="Working Interest"/>
    <n v="1"/>
    <s v="ALDERSON"/>
    <s v="No"/>
    <m/>
    <s v="Pump OIL"/>
    <d v="2018-11-30T00:00:00"/>
    <m/>
    <n v="3236"/>
    <n v="6706"/>
    <n v="3262"/>
    <s v="Pump OIL"/>
    <s v="Mpekisko"/>
    <s v="Cor4 Oil Corp"/>
    <n v="96675"/>
    <m/>
    <m/>
    <d v="2009-11-13T00:00:00"/>
    <d v="2009-11-28T00:00:00"/>
    <d v="2009-12-15T00:00:00"/>
    <m/>
    <d v="2010-01-01T00:00:00"/>
    <d v="2010-01-09T00:00:00"/>
    <m/>
    <m/>
    <m/>
    <m/>
    <s v="WI"/>
    <n v="1"/>
    <n v="1"/>
    <n v="1"/>
    <x v="0"/>
    <s v="N"/>
    <n v="10.361643835616439"/>
    <n v="10.361643835616439"/>
    <n v="986.33280000000002"/>
    <n v="986.33280000000002"/>
    <s v="Pump OIL"/>
    <n v="2"/>
    <n v="2"/>
    <m/>
    <s v="Pump OIL"/>
    <x v="2"/>
    <s v="Producing"/>
    <s v="Producing"/>
    <x v="0"/>
    <x v="1"/>
    <s v="W 0413951 "/>
    <n v="45993"/>
    <n v="0"/>
    <n v="169309"/>
    <n v="11498"/>
    <n v="0"/>
    <n v="0"/>
    <n v="1650"/>
    <n v="228450"/>
    <m/>
    <m/>
    <m/>
    <m/>
    <n v="228450"/>
    <m/>
    <n v="0"/>
    <m/>
    <n v="157491"/>
    <n v="2500"/>
    <n v="159991"/>
    <x v="16"/>
    <m/>
    <n v="157491"/>
    <n v="2500"/>
    <x v="16"/>
    <s v=""/>
    <n v="21"/>
    <s v="1) Active well = Use reserve-life"/>
    <s v="No"/>
    <m/>
    <n v="157491"/>
    <n v="2500"/>
    <n v="159991"/>
    <n v="1"/>
    <n v="157491"/>
    <n v="2500"/>
    <n v="159991"/>
    <n v="21"/>
    <n v="1.35E-2"/>
    <n v="208715.42867623144"/>
    <n v="3542.8893384215062"/>
    <n v="212258.31801465296"/>
    <n v="1.7600000000000001E-2"/>
    <n v="144688.99158033411"/>
    <n v="2250.8835720860361"/>
    <n v="146939.87515242014"/>
    <s v="A.5) Well with SCVF. Wells with SCVF can be done for $100,000. Use base LMR+ $100,000 for abandonment and $25,000 for rec ($2,500 for pad site)."/>
  </r>
  <r>
    <s v="1 - Yes"/>
    <s v="1- Yes"/>
    <n v="174113011030"/>
    <s v="Duplicate, Dominant"/>
    <n v="414103"/>
    <s v="103/11-30-017-11W4/00"/>
    <n v="414103"/>
    <n v="2"/>
    <s v="103"/>
    <s v="11"/>
    <s v="30"/>
    <s v="017"/>
    <s v="11W4"/>
    <s v="00"/>
    <s v="06-31-017-11W4"/>
    <s v="06-31-017-11W4"/>
    <s v="AB"/>
    <s v="ALDERSON"/>
    <s v="Imaginea BANTRY 11-30-17-11"/>
    <x v="8"/>
    <s v="Cor4 Oil Corp"/>
    <s v="Working Interest"/>
    <n v="1"/>
    <s v="ALDERSON"/>
    <s v="No"/>
    <m/>
    <s v="Pump OIL"/>
    <d v="2020-05-31T00:00:00"/>
    <m/>
    <n v="3233"/>
    <n v="6345"/>
    <n v="2906"/>
    <s v="Pump OIL"/>
    <s v="Mpekisko"/>
    <s v="Cor4 Oil Corp"/>
    <n v="96675"/>
    <m/>
    <m/>
    <d v="2009-11-17T00:00:00"/>
    <d v="2010-01-26T00:00:00"/>
    <d v="2010-02-04T00:00:00"/>
    <m/>
    <d v="2010-02-01T00:00:00"/>
    <d v="2010-02-18T00:00:00"/>
    <m/>
    <m/>
    <m/>
    <m/>
    <s v="WI"/>
    <n v="1"/>
    <n v="1"/>
    <n v="1"/>
    <x v="0"/>
    <s v="N"/>
    <n v="10.199999999999999"/>
    <n v="10.199999999999999"/>
    <n v="985.41840000000002"/>
    <n v="985.41840000000002"/>
    <s v="Pump OIL"/>
    <n v="2"/>
    <n v="2"/>
    <m/>
    <s v="Pump OIL"/>
    <x v="2"/>
    <s v="Producing"/>
    <s v="Producing"/>
    <x v="0"/>
    <x v="1"/>
    <s v="W 0414103 "/>
    <n v="45993"/>
    <n v="0"/>
    <n v="0"/>
    <n v="11498"/>
    <n v="0"/>
    <n v="0"/>
    <n v="1650"/>
    <n v="59141"/>
    <m/>
    <m/>
    <m/>
    <m/>
    <n v="59141"/>
    <m/>
    <n v="243385.5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204083215022"/>
    <s v="Duplicate, Dominant"/>
    <n v="417270"/>
    <s v="102/15-32-020-08W4/02"/>
    <n v="417270"/>
    <n v="2"/>
    <s v="102"/>
    <s v="15"/>
    <s v="32"/>
    <s v="020"/>
    <s v="08W4"/>
    <s v="02"/>
    <s v="15-32-020-08W4"/>
    <s v="15-32-020-08W4"/>
    <s v="AB"/>
    <s v="JENNER"/>
    <s v="IMAGINEA JENNER 15-32-20-8"/>
    <x v="0"/>
    <s v="Cor4 Oil Corp"/>
    <s v="Working Interest (BPEN)"/>
    <n v="1"/>
    <s v="JENNER OIL"/>
    <s v="No"/>
    <m/>
    <s v="Susp OIL"/>
    <d v="2013-09-30T00:00:00"/>
    <m/>
    <n v="3396"/>
    <m/>
    <m/>
    <s v="Susp OIL"/>
    <s v="Kglauc_ss"/>
    <s v="Cor4 Oil Corp"/>
    <n v="5000004"/>
    <m/>
    <m/>
    <d v="2010-01-14T00:00:00"/>
    <d v="2010-01-23T00:00:00"/>
    <d v="2010-01-30T00:00:00"/>
    <d v="2011-01-30T00:00:00"/>
    <d v="2010-06-01T00:00:00"/>
    <d v="2010-06-14T00:00:00"/>
    <m/>
    <m/>
    <m/>
    <m/>
    <s v="WI"/>
    <n v="1"/>
    <n v="1"/>
    <n v="1"/>
    <x v="0"/>
    <s v="N"/>
    <n v="10.208219178082192"/>
    <n v="10.208219178082192"/>
    <n v="1035.1008000000002"/>
    <n v="1035.1008000000002"/>
    <s v="Susp OIL"/>
    <n v="12"/>
    <n v="12"/>
    <m/>
    <s v="Susp OIL"/>
    <x v="2"/>
    <s v="Suspended"/>
    <s v="Suspended"/>
    <x v="1"/>
    <x v="0"/>
    <s v="W 0417270 "/>
    <n v="45993"/>
    <n v="0"/>
    <n v="0"/>
    <n v="0"/>
    <n v="0"/>
    <n v="16500"/>
    <n v="0"/>
    <n v="62493"/>
    <m/>
    <m/>
    <m/>
    <m/>
    <n v="62493"/>
    <m/>
    <n v="0"/>
    <m/>
    <n v="45993"/>
    <n v="25000"/>
    <n v="70993"/>
    <x v="6"/>
    <m/>
    <n v="45993"/>
    <n v="25000"/>
    <x v="6"/>
    <s v=""/>
    <n v="22"/>
    <s v="8) Leave Jenner Oil Wells until later"/>
    <n v="10"/>
    <m/>
    <n v="45993"/>
    <n v="25000"/>
    <n v="70993"/>
    <n v="1"/>
    <n v="45993"/>
    <n v="25000"/>
    <n v="70993"/>
    <n v="10"/>
    <n v="1.35E-2"/>
    <n v="52593.160359233916"/>
    <n v="30570.060914277496"/>
    <n v="83163.221273511415"/>
    <n v="1.7600000000000001E-2"/>
    <n v="44173.141413639736"/>
    <n v="23530.969967107671"/>
    <n v="67704.111380747403"/>
    <s v="D.1) Inactive Jenner Oil/Other wells. Used LMR costs (with submitted reductions) and $25,500 for rec ($2,500 for pad site)"/>
  </r>
  <r>
    <s v="1 - Yes"/>
    <s v="1- Yes"/>
    <n v="194111515000"/>
    <s v="Duplicate, Dominant"/>
    <n v="417603"/>
    <s v="100/15-15-019-11W4/00"/>
    <n v="417603"/>
    <n v="2"/>
    <s v="100"/>
    <s v="15"/>
    <s v="15"/>
    <s v="019"/>
    <s v="11W4"/>
    <s v="00"/>
    <s v="15-15-019-11W4"/>
    <s v="15-15-019-11W4"/>
    <s v="AB"/>
    <m/>
    <s v="Imaginea PRIN 15-15-19-11"/>
    <x v="6"/>
    <s v="Cor4 Oil Corp"/>
    <s v="Working Interest"/>
    <n v="1"/>
    <s v="WEST TIDE LAKE"/>
    <s v="No"/>
    <m/>
    <s v="ABD"/>
    <m/>
    <m/>
    <n v="3458"/>
    <m/>
    <m/>
    <m/>
    <m/>
    <m/>
    <m/>
    <m/>
    <m/>
    <d v="2010-01-20T00:00:00"/>
    <d v="2010-02-03T00:00:00"/>
    <d v="2010-02-06T00:00:00"/>
    <d v="2011-04-09T00:00:00"/>
    <m/>
    <m/>
    <m/>
    <m/>
    <m/>
    <m/>
    <s v="WI"/>
    <n v="1"/>
    <n v="1"/>
    <n v="1"/>
    <x v="0"/>
    <s v="N"/>
    <n v="10.178082191780822"/>
    <n v="10.178082191780822"/>
    <n v="1053.9983999999999"/>
    <n v="1053.9983999999999"/>
    <s v="ABD"/>
    <n v="10"/>
    <n v="10"/>
    <m/>
    <s v="ABD"/>
    <x v="0"/>
    <s v="Abandoned"/>
    <s v="Partial Abandoned"/>
    <x v="1"/>
    <x v="1"/>
    <s v="W 0417603 "/>
    <n v="45993"/>
    <n v="0"/>
    <n v="0"/>
    <n v="0"/>
    <n v="0"/>
    <n v="0"/>
    <n v="0"/>
    <n v="45993"/>
    <m/>
    <m/>
    <m/>
    <m/>
    <n v="45993"/>
    <m/>
    <n v="0"/>
    <m/>
    <n v="30000"/>
    <n v="0"/>
    <n v="30000"/>
    <x v="8"/>
    <m/>
    <n v="30000"/>
    <n v="0"/>
    <x v="8"/>
    <s v="Well has a satellite w $33K reclamation. Reduce well rec to $nil."/>
    <n v="3"/>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84110701020"/>
    <s v="Duplicate, Dominant"/>
    <n v="419899"/>
    <s v="102/01-07-018-11W4/00"/>
    <n v="419899"/>
    <n v="2"/>
    <s v="102"/>
    <s v="01"/>
    <s v="07"/>
    <s v="018"/>
    <s v="11W4"/>
    <s v="00"/>
    <s v="01-07-018-11W4"/>
    <s v="01-07-018-11W4"/>
    <s v="AB"/>
    <m/>
    <s v="Imaginea ALDSON 1-7-18-11"/>
    <x v="8"/>
    <s v="Cor4 Oil Corp"/>
    <s v="Working Interest"/>
    <n v="1"/>
    <s v="ALDERSON"/>
    <s v="No"/>
    <m/>
    <s v="ABD"/>
    <m/>
    <m/>
    <n v="3458"/>
    <m/>
    <m/>
    <m/>
    <m/>
    <m/>
    <m/>
    <m/>
    <m/>
    <d v="2010-04-16T00:00:00"/>
    <d v="2010-08-12T00:00:00"/>
    <d v="2010-08-15T00:00:00"/>
    <d v="2011-08-21T00:00:00"/>
    <m/>
    <m/>
    <m/>
    <m/>
    <m/>
    <m/>
    <s v="WI"/>
    <n v="1"/>
    <n v="1"/>
    <n v="1"/>
    <x v="0"/>
    <s v="N"/>
    <n v="9.6575342465753433"/>
    <n v="9.6575342465753433"/>
    <n v="1053.9983999999999"/>
    <n v="1053.9983999999999"/>
    <s v="ABD"/>
    <n v="10"/>
    <n v="10"/>
    <m/>
    <s v="ABD"/>
    <x v="0"/>
    <s v="Abandoned"/>
    <s v="Partial Abandoned"/>
    <x v="1"/>
    <x v="1"/>
    <s v="W 0419899 "/>
    <n v="45993"/>
    <n v="0"/>
    <n v="0"/>
    <n v="0"/>
    <n v="0"/>
    <n v="16500"/>
    <n v="0"/>
    <n v="62493"/>
    <m/>
    <m/>
    <m/>
    <m/>
    <n v="62493"/>
    <m/>
    <n v="0"/>
    <m/>
    <n v="30000"/>
    <n v="25000"/>
    <n v="55000"/>
    <x v="8"/>
    <m/>
    <n v="30000"/>
    <n v="25000"/>
    <x v="8"/>
    <s v=""/>
    <n v="10"/>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64113306032"/>
    <s v="Duplicate, Dominant"/>
    <n v="419956"/>
    <s v="103/06-33-016-11W4/02"/>
    <n v="419956"/>
    <n v="2"/>
    <s v="103"/>
    <s v="06"/>
    <s v="33"/>
    <s v="016"/>
    <s v="11W4"/>
    <s v="02"/>
    <s v="15-33-016-11W4"/>
    <s v="15-33-016-11W4"/>
    <s v="AB"/>
    <s v="ALDERSON"/>
    <s v="Imaginea ALDSON 15-33-16-11"/>
    <x v="8"/>
    <s v="Cor4 Oil Corp"/>
    <s v="Working Interest"/>
    <n v="1"/>
    <s v="ALDERSON"/>
    <s v="No"/>
    <m/>
    <s v="Pump OIL"/>
    <d v="2020-05-31T00:00:00"/>
    <m/>
    <n v="3266"/>
    <n v="6673"/>
    <n v="3232"/>
    <s v="Pump OIL"/>
    <s v="Mpekisko"/>
    <s v="Cor4 Oil Corp"/>
    <n v="96675"/>
    <m/>
    <m/>
    <d v="2010-04-20T00:00:00"/>
    <d v="2010-08-21T00:00:00"/>
    <d v="2010-08-29T00:00:00"/>
    <d v="2011-08-29T00:00:00"/>
    <d v="2010-10-01T00:00:00"/>
    <d v="2010-10-13T00:00:00"/>
    <m/>
    <m/>
    <m/>
    <m/>
    <s v="WI"/>
    <n v="1"/>
    <n v="1"/>
    <n v="1"/>
    <x v="0"/>
    <s v="N"/>
    <n v="9.632876712328768"/>
    <n v="9.632876712328768"/>
    <n v="995.47680000000003"/>
    <n v="995.47680000000003"/>
    <s v="Pump OIL"/>
    <n v="2"/>
    <n v="2"/>
    <m/>
    <s v="Pump OIL"/>
    <x v="2"/>
    <s v="Producing"/>
    <s v="Producing"/>
    <x v="0"/>
    <x v="1"/>
    <s v="W 0419956 "/>
    <n v="45993"/>
    <n v="0"/>
    <n v="0"/>
    <n v="0"/>
    <n v="0"/>
    <n v="0"/>
    <n v="0"/>
    <n v="45993"/>
    <m/>
    <m/>
    <m/>
    <m/>
    <n v="45993"/>
    <m/>
    <n v="383006.17"/>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94112305020"/>
    <s v="Duplicate, Dominant"/>
    <n v="419961"/>
    <s v="102/05-23-019-11W4/00"/>
    <n v="419961"/>
    <n v="2"/>
    <s v="102"/>
    <s v="05"/>
    <s v="23"/>
    <s v="019"/>
    <s v="11W4"/>
    <s v="00"/>
    <s v="15-15-019-11W4"/>
    <s v="15-15-019-11W4"/>
    <s v="AB"/>
    <s v="PRINCESS"/>
    <s v="Imaginea PRIN 5-23-19-11"/>
    <x v="6"/>
    <s v="Cor4 Oil Corp"/>
    <s v="Working Interest"/>
    <n v="1"/>
    <s v="WEST TIDE LAKE"/>
    <s v="No"/>
    <m/>
    <s v="Susp OIL"/>
    <d v="2012-10-31T00:00:00"/>
    <m/>
    <n v="3307"/>
    <n v="6453"/>
    <n v="2942"/>
    <s v="Susp OIL"/>
    <s v="Mpekisko"/>
    <s v="Cor4 Oil Corp"/>
    <n v="7440009"/>
    <m/>
    <m/>
    <d v="2010-04-20T00:00:00"/>
    <d v="2010-09-26T00:00:00"/>
    <d v="2010-10-04T00:00:00"/>
    <d v="2011-10-04T00:00:00"/>
    <d v="2010-10-01T00:00:00"/>
    <d v="2010-10-28T00:00:00"/>
    <m/>
    <m/>
    <m/>
    <m/>
    <s v="WI"/>
    <n v="1"/>
    <n v="1"/>
    <n v="1"/>
    <x v="0"/>
    <s v="N"/>
    <n v="9.5342465753424666"/>
    <n v="9.5342465753424666"/>
    <n v="1007.9736"/>
    <n v="1007.9736"/>
    <s v="Susp OIL"/>
    <n v="12"/>
    <n v="12"/>
    <m/>
    <s v="Susp OIL"/>
    <x v="2"/>
    <s v="Suspended"/>
    <s v="Suspended"/>
    <x v="1"/>
    <x v="1"/>
    <s v="W 0419961 "/>
    <n v="12800"/>
    <n v="0"/>
    <n v="0"/>
    <n v="3200"/>
    <n v="0"/>
    <n v="0"/>
    <n v="1650"/>
    <n v="17650"/>
    <m/>
    <m/>
    <m/>
    <m/>
    <n v="17650"/>
    <m/>
    <n v="0"/>
    <m/>
    <n v="30000"/>
    <n v="2500"/>
    <n v="32500"/>
    <x v="8"/>
    <m/>
    <n v="30000"/>
    <n v="2500"/>
    <x v="8"/>
    <s v=""/>
    <n v="5"/>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214080502022"/>
    <s v="Duplicate, Dominant"/>
    <n v="420641"/>
    <s v="102/02-05-021-08W4/02"/>
    <n v="420641"/>
    <n v="2"/>
    <s v="102"/>
    <s v="02"/>
    <s v="05"/>
    <s v="021"/>
    <s v="08W4"/>
    <s v="02"/>
    <s v="02-05-021-08W4"/>
    <s v="02-05-021-08W4"/>
    <s v="AB"/>
    <s v="JENNER"/>
    <s v="IMAGINEA JENNER 2-5-21-8"/>
    <x v="0"/>
    <s v="Cor4 Oil Corp"/>
    <s v="Working Interest"/>
    <n v="1"/>
    <s v="JENNER OIL"/>
    <s v="No"/>
    <m/>
    <s v="Pump OIL"/>
    <d v="2019-11-30T00:00:00"/>
    <m/>
    <n v="3267"/>
    <n v="3320"/>
    <m/>
    <s v="Pump OIL"/>
    <s v="Mpekisko"/>
    <s v="Cor4 Oil Corp"/>
    <n v="5000004"/>
    <m/>
    <m/>
    <d v="2010-05-26T00:00:00"/>
    <d v="2010-06-15T00:00:00"/>
    <d v="2010-06-30T00:00:00"/>
    <m/>
    <d v="2014-01-01T00:00:00"/>
    <d v="2014-01-21T00:00:00"/>
    <m/>
    <m/>
    <m/>
    <m/>
    <s v="WI"/>
    <n v="1"/>
    <n v="1"/>
    <n v="1"/>
    <x v="0"/>
    <s v="N"/>
    <n v="9.8164383561643831"/>
    <n v="9.8164383561643831"/>
    <n v="995.78160000000003"/>
    <n v="995.78160000000003"/>
    <s v="Pump OIL"/>
    <n v="2"/>
    <n v="2"/>
    <m/>
    <s v="Pump OIL"/>
    <x v="2"/>
    <s v="Producing"/>
    <s v="Producing"/>
    <x v="0"/>
    <x v="0"/>
    <s v="W 0420641 "/>
    <n v="45993"/>
    <n v="0"/>
    <n v="0"/>
    <n v="0"/>
    <n v="0"/>
    <n v="0"/>
    <n v="1650"/>
    <n v="47643"/>
    <m/>
    <m/>
    <m/>
    <m/>
    <n v="47643"/>
    <m/>
    <n v="30276.79"/>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94111401022"/>
    <s v="Duplicate, Dominant"/>
    <n v="421298"/>
    <s v="102/01-14-019-11W4/02"/>
    <n v="421298"/>
    <n v="2"/>
    <s v="102"/>
    <s v="01"/>
    <s v="14"/>
    <s v="019"/>
    <s v="11W4"/>
    <s v="02"/>
    <s v="14-11-019-11W4"/>
    <s v="14-11-019-11W4"/>
    <s v="AB"/>
    <s v="PRINCESS"/>
    <s v="Imaginea PRIN 14-11-19-11"/>
    <x v="6"/>
    <s v="Cor4 Oil Corp"/>
    <s v="Working Interest"/>
    <n v="1"/>
    <s v="WEST TIDE LAKE"/>
    <s v="No"/>
    <m/>
    <s v="Pump OIL"/>
    <d v="2019-01-31T00:00:00"/>
    <m/>
    <n v="3301"/>
    <n v="6299"/>
    <n v="2772"/>
    <s v="Pump OIL"/>
    <s v="Mpekisko"/>
    <s v="Cor4 Oil Corp"/>
    <n v="7440009"/>
    <m/>
    <m/>
    <d v="2010-06-18T00:00:00"/>
    <d v="2010-07-06T00:00:00"/>
    <d v="2010-07-19T00:00:00"/>
    <d v="2011-07-19T00:00:00"/>
    <d v="2010-08-01T00:00:00"/>
    <d v="2010-08-16T00:00:00"/>
    <m/>
    <m/>
    <m/>
    <m/>
    <s v="WI"/>
    <n v="1"/>
    <n v="1"/>
    <n v="1"/>
    <x v="0"/>
    <s v="N"/>
    <n v="9.7589041095890412"/>
    <n v="9.7589041095890412"/>
    <n v="1006.1448"/>
    <n v="1006.1448"/>
    <s v="Pump OIL"/>
    <n v="2"/>
    <n v="2"/>
    <m/>
    <s v="Pump OIL"/>
    <x v="2"/>
    <s v="Producing"/>
    <s v="Producing"/>
    <x v="0"/>
    <x v="1"/>
    <s v="W 0421298 "/>
    <n v="45993"/>
    <n v="0"/>
    <n v="0"/>
    <n v="0"/>
    <n v="0"/>
    <n v="16500"/>
    <n v="0"/>
    <n v="62493"/>
    <m/>
    <m/>
    <m/>
    <m/>
    <n v="62493"/>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94120109032"/>
    <s v="Duplicate, Dominant"/>
    <n v="421792"/>
    <s v="103/09-01-019-12W4/02"/>
    <n v="421792"/>
    <n v="2"/>
    <s v="103"/>
    <s v="09"/>
    <s v="01"/>
    <s v="019"/>
    <s v="12W4"/>
    <s v="02"/>
    <s v="14-36-018-12W4"/>
    <s v="14-36-018-12W4"/>
    <s v="AB"/>
    <s v="PRINCESS"/>
    <s v="Imaginea PRIN 1-1-19-12"/>
    <x v="6"/>
    <s v="Cor4 Oil Corp"/>
    <s v="Working Interest"/>
    <n v="1"/>
    <s v="WEST TIDE LAKE"/>
    <s v="No"/>
    <m/>
    <s v="Pump OIL"/>
    <d v="2018-11-30T00:00:00"/>
    <m/>
    <n v="3285"/>
    <n v="6411"/>
    <n v="2901"/>
    <s v="Pump OIL"/>
    <s v="Mpekisko"/>
    <s v="Cor4 Oil Corp"/>
    <n v="7440009"/>
    <m/>
    <m/>
    <d v="2010-07-09T00:00:00"/>
    <d v="2010-07-16T00:00:00"/>
    <d v="2010-07-31T00:00:00"/>
    <m/>
    <d v="2010-10-01T00:00:00"/>
    <d v="2010-10-15T00:00:00"/>
    <m/>
    <m/>
    <m/>
    <m/>
    <s v="WI"/>
    <n v="1"/>
    <n v="1"/>
    <n v="1"/>
    <x v="0"/>
    <s v="N"/>
    <n v="9.7315068493150694"/>
    <n v="9.7315068493150694"/>
    <n v="1001.268"/>
    <n v="1001.268"/>
    <s v="Pump OIL"/>
    <n v="2"/>
    <n v="2"/>
    <m/>
    <s v="Pump OIL"/>
    <x v="2"/>
    <s v="Producing"/>
    <s v="Producing"/>
    <x v="0"/>
    <x v="1"/>
    <s v="W 0421792 "/>
    <n v="45993"/>
    <n v="0"/>
    <n v="169309"/>
    <n v="11498"/>
    <n v="0"/>
    <n v="0"/>
    <n v="1650"/>
    <n v="228450"/>
    <m/>
    <m/>
    <m/>
    <m/>
    <n v="228450"/>
    <m/>
    <n v="0"/>
    <m/>
    <n v="157491"/>
    <n v="2500"/>
    <n v="159991"/>
    <x v="16"/>
    <m/>
    <n v="157491"/>
    <n v="2500"/>
    <x v="16"/>
    <s v=""/>
    <n v="20"/>
    <s v="1) Active well = Use reserve-life"/>
    <s v="No"/>
    <m/>
    <n v="157491"/>
    <n v="2500"/>
    <n v="159991"/>
    <n v="1"/>
    <n v="157491"/>
    <n v="2500"/>
    <n v="159991"/>
    <n v="26"/>
    <n v="1.35E-2"/>
    <n v="223189.27391893655"/>
    <n v="3788.5790429228896"/>
    <n v="226977.85296185943"/>
    <n v="1.7600000000000001E-2"/>
    <n v="141797.56186056076"/>
    <n v="2205.9024606345429"/>
    <n v="144003.46432119529"/>
    <s v="A.5) Well with SCVF. Wells with SCVF can be done for $100,000. Use base LMR+ $100,000 for abandonment and $25,000 for rec ($2,500 for pad site)."/>
  </r>
  <r>
    <s v="1 - Yes"/>
    <s v="1- Yes"/>
    <n v="194112112000"/>
    <s v="Duplicate, Dominant"/>
    <n v="421950"/>
    <s v="100/12-21-019-11W4/00"/>
    <n v="421950"/>
    <n v="2"/>
    <s v="100"/>
    <s v="12"/>
    <s v="21"/>
    <s v="019"/>
    <s v="11W4"/>
    <s v="00"/>
    <s v="10-20-019-11W4"/>
    <s v="10-20-019-11W4"/>
    <s v="AB"/>
    <s v="PRINCESS"/>
    <s v="Imaginea PRIN 12-21-19-11"/>
    <x v="6"/>
    <s v="Cor4 Oil Corp"/>
    <s v="Working Interest"/>
    <n v="1"/>
    <s v="WEST TIDE LAKE"/>
    <s v="No"/>
    <m/>
    <s v="Act WTR Disp"/>
    <m/>
    <d v="2020-05-31T00:00:00"/>
    <n v="4881"/>
    <n v="7700"/>
    <n v="2663"/>
    <s v="Act WTR Disp"/>
    <s v="Dcairn"/>
    <m/>
    <m/>
    <s v="Cor4 Oil Corp"/>
    <s v="IF0007235"/>
    <d v="2010-07-19T00:00:00"/>
    <d v="2010-07-29T00:00:00"/>
    <d v="2010-08-07T00:00:00"/>
    <d v="2011-08-07T00:00:00"/>
    <m/>
    <m/>
    <d v="2011-02-17T00:00:00"/>
    <m/>
    <m/>
    <m/>
    <s v="WI"/>
    <n v="1"/>
    <n v="1"/>
    <n v="1"/>
    <x v="0"/>
    <s v="N"/>
    <n v="9.6958904109589046"/>
    <n v="9.6958904109589046"/>
    <n v="1487.7288000000001"/>
    <n v="1487.7288000000001"/>
    <s v="Act WTR Disp"/>
    <n v="7"/>
    <n v="7"/>
    <m/>
    <s v="Act WTR Disp"/>
    <x v="0"/>
    <s v="Active"/>
    <s v="Active"/>
    <x v="0"/>
    <x v="1"/>
    <s v="W 0421950 "/>
    <n v="41790"/>
    <n v="0"/>
    <n v="0"/>
    <n v="10448"/>
    <n v="0"/>
    <n v="0"/>
    <n v="1650"/>
    <n v="53888"/>
    <m/>
    <m/>
    <m/>
    <m/>
    <n v="53888"/>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84120209020"/>
    <s v="Duplicate, Dominant"/>
    <n v="422653"/>
    <s v="102/09-02-018-12W4/00"/>
    <n v="422653"/>
    <n v="2"/>
    <s v="102"/>
    <s v="09"/>
    <s v="02"/>
    <s v="018"/>
    <s v="12W4"/>
    <s v="00"/>
    <s v="09-02-018-12W4"/>
    <s v="09-02-018-12W4"/>
    <s v="AB"/>
    <m/>
    <s v="Imaginea ALDSON 9-2-18-12"/>
    <x v="8"/>
    <s v="Cor4 Oil Corp"/>
    <s v="Working Interest"/>
    <n v="1"/>
    <s v="ALDERSON"/>
    <s v="No"/>
    <m/>
    <s v="ABD"/>
    <m/>
    <m/>
    <n v="3478"/>
    <m/>
    <m/>
    <m/>
    <m/>
    <m/>
    <m/>
    <m/>
    <m/>
    <d v="2010-08-13T00:00:00"/>
    <d v="2010-08-23T00:00:00"/>
    <d v="2010-08-25T00:00:00"/>
    <d v="2011-09-01T00:00:00"/>
    <m/>
    <m/>
    <m/>
    <m/>
    <m/>
    <m/>
    <s v="WI"/>
    <n v="1"/>
    <n v="1"/>
    <n v="1"/>
    <x v="0"/>
    <s v="N"/>
    <n v="9.6273972602739732"/>
    <n v="9.6273972602739732"/>
    <n v="1060.0944"/>
    <n v="1060.0944"/>
    <s v="ABD"/>
    <n v="10"/>
    <n v="10"/>
    <m/>
    <s v="ABD"/>
    <x v="0"/>
    <s v="Abandoned"/>
    <s v="Partial Abandoned"/>
    <x v="1"/>
    <x v="1"/>
    <s v="W 0422653 "/>
    <n v="45993"/>
    <n v="0"/>
    <n v="0"/>
    <n v="0"/>
    <n v="0"/>
    <n v="0"/>
    <n v="0"/>
    <n v="45993"/>
    <m/>
    <m/>
    <m/>
    <m/>
    <n v="45993"/>
    <m/>
    <n v="0"/>
    <m/>
    <n v="30000"/>
    <n v="25000"/>
    <n v="55000"/>
    <x v="8"/>
    <m/>
    <n v="30000"/>
    <n v="25000"/>
    <x v="8"/>
    <s v=""/>
    <n v="4"/>
    <s v="6) Prioritize Princess oil over Jenner Oil"/>
    <n v="2"/>
    <m/>
    <n v="30000"/>
    <n v="25000"/>
    <n v="55000"/>
    <n v="1"/>
    <n v="30000"/>
    <n v="25000"/>
    <n v="55000"/>
    <n v="2"/>
    <n v="1.35E-2"/>
    <n v="30815.467500000002"/>
    <n v="27460.363377777845"/>
    <n v="58275.830877777844"/>
    <n v="1.7600000000000001E-2"/>
    <n v="29758.741723496649"/>
    <n v="24303.375204643089"/>
    <n v="54062.116928139738"/>
    <s v="D.3) Inactive Princess Oil/Other wells. Used $30,000 and $25,500 for rec ($2,500 for pad site)"/>
  </r>
  <r>
    <s v="1 - Yes"/>
    <s v="1- Yes"/>
    <n v="194112108020"/>
    <s v="Duplicate, Dominant"/>
    <n v="423178"/>
    <s v="102/08-21-019-11W4/00"/>
    <n v="423178"/>
    <n v="2"/>
    <s v="102"/>
    <s v="08"/>
    <s v="21"/>
    <s v="019"/>
    <s v="11W4"/>
    <s v="00"/>
    <s v="16-16-019-11W4"/>
    <s v="16-16-019-11W4"/>
    <s v="AB"/>
    <m/>
    <s v="Imaginea PRIN 8-21-19-11"/>
    <x v="6"/>
    <s v="Cor4 Oil Corp"/>
    <s v="Working Interest"/>
    <n v="1"/>
    <s v="WEST TIDE LAKE"/>
    <s v="No"/>
    <m/>
    <s v="ABD"/>
    <m/>
    <m/>
    <n v="3255"/>
    <n v="4715"/>
    <n v="1137"/>
    <m/>
    <m/>
    <m/>
    <m/>
    <m/>
    <m/>
    <d v="2010-09-02T00:00:00"/>
    <d v="2010-11-28T00:00:00"/>
    <d v="2010-12-06T00:00:00"/>
    <m/>
    <m/>
    <m/>
    <m/>
    <m/>
    <m/>
    <m/>
    <s v="WI"/>
    <n v="1"/>
    <n v="1"/>
    <n v="1"/>
    <x v="0"/>
    <s v="N"/>
    <n v="9.3616438356164391"/>
    <n v="9.3616438356164391"/>
    <n v="992.12400000000002"/>
    <n v="992.12400000000002"/>
    <s v="ABD"/>
    <n v="10"/>
    <n v="10"/>
    <m/>
    <s v="ABD"/>
    <x v="0"/>
    <s v="Abandoned"/>
    <s v="Partial Abandoned"/>
    <x v="1"/>
    <x v="1"/>
    <s v="W 0423178 "/>
    <n v="45993"/>
    <n v="0"/>
    <n v="0"/>
    <n v="0"/>
    <n v="0"/>
    <n v="0"/>
    <n v="1650"/>
    <n v="47643"/>
    <m/>
    <m/>
    <m/>
    <m/>
    <n v="47643"/>
    <m/>
    <n v="0"/>
    <m/>
    <n v="30000"/>
    <n v="2500"/>
    <n v="32500"/>
    <x v="8"/>
    <m/>
    <n v="30000"/>
    <n v="2500"/>
    <x v="8"/>
    <s v=""/>
    <n v="10"/>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174103110032"/>
    <s v="Duplicate, Dominant"/>
    <n v="423308"/>
    <s v="103/10-31-017-10W4/02"/>
    <n v="423308"/>
    <n v="2"/>
    <s v="103"/>
    <s v="10"/>
    <s v="31"/>
    <s v="017"/>
    <s v="10W4"/>
    <s v="02"/>
    <s v="10-31-017-10W4"/>
    <s v="10-31-017-10W4"/>
    <s v="AB"/>
    <s v="ALDERSON"/>
    <s v="Imaginea ALDSON 10-31-17-10"/>
    <x v="8"/>
    <s v="Cor4 Oil Corp"/>
    <s v="Working Interest"/>
    <n v="1"/>
    <s v="ALDERSON"/>
    <s v="No"/>
    <m/>
    <s v="ABD OIL"/>
    <d v="2014-08-31T00:00:00"/>
    <m/>
    <n v="4990"/>
    <m/>
    <m/>
    <s v="ABD OIL"/>
    <s v="Kellrslie"/>
    <m/>
    <m/>
    <m/>
    <m/>
    <d v="2010-09-08T00:00:00"/>
    <d v="2011-02-06T00:00:00"/>
    <d v="2011-02-11T00:00:00"/>
    <d v="2012-02-11T00:00:00"/>
    <d v="2011-08-01T00:00:00"/>
    <d v="2011-08-25T00:00:00"/>
    <m/>
    <d v="2017-10-20T00:00:00"/>
    <s v="Other"/>
    <m/>
    <s v="WI"/>
    <n v="1"/>
    <n v="1"/>
    <n v="1"/>
    <x v="0"/>
    <s v="N"/>
    <n v="9.169863013698631"/>
    <n v="9.169863013698631"/>
    <n v="1520.952"/>
    <n v="1520.952"/>
    <s v="ABD OIL"/>
    <n v="17"/>
    <n v="17"/>
    <m/>
    <s v="ABD OIL"/>
    <x v="2"/>
    <s v="Abandoned"/>
    <s v="Abandoned"/>
    <x v="1"/>
    <x v="1"/>
    <s v="W 0423308 "/>
    <n v="0"/>
    <n v="0"/>
    <n v="0"/>
    <n v="0"/>
    <n v="0"/>
    <n v="16500"/>
    <n v="0"/>
    <n v="16500"/>
    <m/>
    <m/>
    <m/>
    <m/>
    <n v="16500"/>
    <m/>
    <n v="0"/>
    <m/>
    <n v="0"/>
    <n v="25000"/>
    <n v="25000"/>
    <x v="1"/>
    <m/>
    <n v="0"/>
    <n v="25000"/>
    <x v="1"/>
    <s v=""/>
    <n v="7"/>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174123510022"/>
    <s v="Duplicate, Dominant"/>
    <n v="423444"/>
    <s v="102/10-35-017-12W4/02"/>
    <n v="423444"/>
    <n v="2"/>
    <s v="102"/>
    <s v="10"/>
    <s v="35"/>
    <s v="017"/>
    <s v="12W4"/>
    <s v="02"/>
    <s v="13-36-017-12W4"/>
    <s v="13-36-017-12W4"/>
    <s v="AB"/>
    <s v="BANTRY"/>
    <s v="Imaginea ALDSON 9-35-17-12"/>
    <x v="8"/>
    <s v="Cor4 Oil Corp"/>
    <s v="Working Interest"/>
    <n v="1"/>
    <s v="ALDERSON"/>
    <s v="No"/>
    <m/>
    <s v="Act WTR Inj"/>
    <d v="2013-07-31T00:00:00"/>
    <d v="2020-05-31T00:00:00"/>
    <n v="3283"/>
    <n v="5226"/>
    <n v="1685"/>
    <s v="Act WTR Inj"/>
    <s v="Mpekisko"/>
    <m/>
    <m/>
    <s v="Cor4 Oil Corp"/>
    <s v="IF0139706"/>
    <d v="2010-09-13T00:00:00"/>
    <d v="2010-10-06T00:00:00"/>
    <d v="2010-10-26T00:00:00"/>
    <d v="2011-10-26T00:00:00"/>
    <d v="2010-12-01T00:00:00"/>
    <d v="2010-12-04T00:00:00"/>
    <d v="2013-08-24T00:00:00"/>
    <m/>
    <m/>
    <m/>
    <s v="WI"/>
    <n v="1"/>
    <n v="1"/>
    <n v="1"/>
    <x v="0"/>
    <s v="N"/>
    <n v="9.506849315068493"/>
    <n v="9.506849315068493"/>
    <n v="1000.6584"/>
    <n v="1000.6584"/>
    <s v="Act WTR Inj"/>
    <n v="1"/>
    <n v="1"/>
    <m/>
    <s v="Act WTR Inj"/>
    <x v="0"/>
    <s v="Active"/>
    <s v="Active"/>
    <x v="0"/>
    <x v="1"/>
    <s v="W 0423444 "/>
    <n v="36384"/>
    <n v="0"/>
    <n v="0"/>
    <n v="0"/>
    <n v="0"/>
    <n v="16500"/>
    <n v="0"/>
    <n v="52884"/>
    <m/>
    <m/>
    <m/>
    <m/>
    <n v="52884"/>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94120214020"/>
    <s v="Duplicate, Dominant"/>
    <n v="423484"/>
    <s v="102/14-02-019-12W4/00"/>
    <n v="423484"/>
    <n v="2"/>
    <s v="102"/>
    <s v="14"/>
    <s v="02"/>
    <s v="019"/>
    <s v="12W4"/>
    <s v="00"/>
    <s v="14-02-019-12W4"/>
    <s v="14-02-019-12W4"/>
    <s v="AB"/>
    <m/>
    <s v="Imaginea BANTRY 14-2-19-12"/>
    <x v="6"/>
    <s v="Cor4 Oil Corp"/>
    <s v="Working Interest"/>
    <n v="1"/>
    <s v="TILLEY"/>
    <s v="Yes"/>
    <s v="6) JC review of intra-license differences. Change from TILLEY to WEST TIDE LAKE."/>
    <s v="ABD"/>
    <m/>
    <m/>
    <n v="3583"/>
    <m/>
    <m/>
    <m/>
    <m/>
    <m/>
    <m/>
    <m/>
    <m/>
    <d v="2010-09-14T00:00:00"/>
    <d v="2010-11-25T00:00:00"/>
    <d v="2010-11-27T00:00:00"/>
    <d v="2011-12-03T00:00:00"/>
    <m/>
    <m/>
    <m/>
    <m/>
    <m/>
    <m/>
    <s v="WI"/>
    <n v="1"/>
    <n v="1"/>
    <n v="1"/>
    <x v="0"/>
    <s v="N"/>
    <n v="9.3698630136986303"/>
    <n v="9.3698630136986303"/>
    <n v="1092.0984000000001"/>
    <n v="1092.0984000000001"/>
    <s v="ABD"/>
    <n v="10"/>
    <n v="10"/>
    <m/>
    <s v="ABD"/>
    <x v="0"/>
    <s v="Abandoned"/>
    <s v="Partial Abandoned"/>
    <x v="1"/>
    <x v="1"/>
    <s v="W 0423484 "/>
    <n v="12800"/>
    <n v="0"/>
    <n v="0"/>
    <n v="0"/>
    <n v="0"/>
    <n v="16500"/>
    <n v="0"/>
    <n v="29300"/>
    <m/>
    <m/>
    <m/>
    <m/>
    <n v="29300"/>
    <m/>
    <n v="0"/>
    <m/>
    <n v="30000"/>
    <n v="25000"/>
    <n v="55000"/>
    <x v="8"/>
    <m/>
    <n v="30000"/>
    <n v="25000"/>
    <x v="8"/>
    <s v=""/>
    <n v="1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84110611032"/>
    <s v="Duplicate, Dominant"/>
    <n v="424026"/>
    <s v="103/11-06-018-11W4/02"/>
    <n v="424026"/>
    <n v="2"/>
    <s v="103"/>
    <s v="11"/>
    <s v="06"/>
    <s v="018"/>
    <s v="11W4"/>
    <s v="02"/>
    <s v="04-06-018-11W4"/>
    <s v="04-06-018-11W4"/>
    <s v="AB"/>
    <s v="BANTRY"/>
    <s v="Imaginea BANTRY 4-6-18-11"/>
    <x v="8"/>
    <s v="Cor4 Oil Corp"/>
    <s v="Working Interest"/>
    <n v="1"/>
    <s v="ALDERSON"/>
    <s v="No"/>
    <m/>
    <s v="Pump OIL"/>
    <d v="2020-05-31T00:00:00"/>
    <m/>
    <n v="3249"/>
    <n v="5184"/>
    <n v="1671"/>
    <s v="Pump OIL"/>
    <s v="Mpekisko"/>
    <s v="Cor4 Oil Corp"/>
    <n v="96675"/>
    <m/>
    <m/>
    <d v="2010-09-28T00:00:00"/>
    <d v="2010-10-14T00:00:00"/>
    <d v="2010-10-31T00:00:00"/>
    <d v="2011-10-31T00:00:00"/>
    <d v="2010-12-01T00:00:00"/>
    <d v="2010-12-04T00:00:00"/>
    <m/>
    <m/>
    <m/>
    <m/>
    <s v="WI"/>
    <n v="1"/>
    <n v="1"/>
    <n v="1"/>
    <x v="0"/>
    <s v="N"/>
    <n v="9.4849315068493159"/>
    <n v="9.4849315068493159"/>
    <n v="990.29520000000002"/>
    <n v="990.29520000000002"/>
    <s v="Pump OIL"/>
    <n v="2"/>
    <n v="2"/>
    <m/>
    <s v="Pump OIL"/>
    <x v="2"/>
    <s v="Producing"/>
    <s v="Producing"/>
    <x v="0"/>
    <x v="1"/>
    <s v="W 0424026 "/>
    <n v="45993"/>
    <n v="0"/>
    <n v="0"/>
    <n v="0"/>
    <n v="0"/>
    <n v="0"/>
    <n v="1650"/>
    <n v="47643"/>
    <m/>
    <m/>
    <m/>
    <m/>
    <n v="47643"/>
    <m/>
    <n v="663996.4"/>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74110615002"/>
    <s v="Duplicate, Dominant"/>
    <n v="424366"/>
    <s v="100/15-06-017-11W4/02"/>
    <n v="424366"/>
    <n v="2"/>
    <s v="100"/>
    <s v="15"/>
    <s v="06"/>
    <s v="017"/>
    <s v="11W4"/>
    <s v="02"/>
    <s v="09-07-017-11W4"/>
    <s v="09-07-017-11W4"/>
    <s v="AB"/>
    <s v="BANTRY"/>
    <s v="Imaginea ALDSON 9-7-17-11"/>
    <x v="8"/>
    <s v="Cor4 Oil Corp"/>
    <s v="Working Interest"/>
    <n v="1"/>
    <s v="ALDERSON"/>
    <s v="No"/>
    <m/>
    <s v="Pump OIL"/>
    <d v="2020-05-31T00:00:00"/>
    <m/>
    <n v="3259"/>
    <n v="6447"/>
    <n v="2911"/>
    <s v="Pump OIL"/>
    <s v="Mpekisko"/>
    <s v="Cor4 Oil Corp"/>
    <n v="96675"/>
    <m/>
    <m/>
    <d v="2010-10-08T00:00:00"/>
    <d v="2010-10-18T00:00:00"/>
    <d v="2010-10-26T00:00:00"/>
    <d v="2011-10-26T00:00:00"/>
    <d v="2010-11-01T00:00:00"/>
    <d v="2010-11-20T00:00:00"/>
    <m/>
    <m/>
    <m/>
    <m/>
    <s v="WI"/>
    <n v="1"/>
    <n v="1"/>
    <n v="1"/>
    <x v="0"/>
    <s v="N"/>
    <n v="9.4739726027397264"/>
    <n v="9.4739726027397264"/>
    <n v="993.34320000000002"/>
    <n v="993.34320000000002"/>
    <s v="Pump OIL"/>
    <n v="2"/>
    <n v="2"/>
    <m/>
    <s v="Pump OIL"/>
    <x v="2"/>
    <s v="Producing"/>
    <s v="Producing"/>
    <x v="0"/>
    <x v="1"/>
    <s v="W 0424366 "/>
    <n v="45993"/>
    <n v="0"/>
    <n v="0"/>
    <n v="0"/>
    <n v="0"/>
    <n v="16500"/>
    <n v="0"/>
    <n v="62493"/>
    <m/>
    <m/>
    <m/>
    <m/>
    <n v="62493"/>
    <m/>
    <n v="758377.68"/>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74123513002"/>
    <s v="Duplicate, Dominant"/>
    <n v="425776"/>
    <s v="100/13-35-017-12W4/02"/>
    <n v="425776"/>
    <n v="2"/>
    <s v="100"/>
    <s v="13"/>
    <s v="35"/>
    <s v="017"/>
    <s v="12W4"/>
    <s v="02"/>
    <s v="07-34-017-12W4"/>
    <s v="07-34-017-12W4"/>
    <s v="AB"/>
    <s v="BANTRY"/>
    <s v="Imaginea BANTRY 7-34-17-12"/>
    <x v="8"/>
    <s v="Cor4 Oil Corp"/>
    <s v="Working Interest"/>
    <n v="1"/>
    <s v="ALDERSON"/>
    <s v="No"/>
    <m/>
    <s v="Pump OIL"/>
    <d v="2018-11-30T00:00:00"/>
    <m/>
    <n v="3329"/>
    <n v="6627"/>
    <n v="3038"/>
    <s v="Pump OIL"/>
    <s v="Mpekisko"/>
    <s v="Cor4 Oil Corp"/>
    <n v="96675"/>
    <m/>
    <m/>
    <d v="2010-11-12T00:00:00"/>
    <d v="2010-11-16T00:00:00"/>
    <d v="2011-01-10T00:00:00"/>
    <d v="2012-01-10T00:00:00"/>
    <d v="2011-10-01T00:00:00"/>
    <d v="2011-10-27T00:00:00"/>
    <m/>
    <m/>
    <m/>
    <m/>
    <s v="WI"/>
    <n v="1"/>
    <n v="1"/>
    <n v="1"/>
    <x v="0"/>
    <s v="N"/>
    <n v="9.3945205479452056"/>
    <n v="9.3945205479452056"/>
    <n v="1014.6792"/>
    <n v="1014.6792"/>
    <s v="Pump OIL"/>
    <n v="2"/>
    <n v="2"/>
    <m/>
    <s v="Pump OIL"/>
    <x v="2"/>
    <s v="Producing"/>
    <s v="Producing"/>
    <x v="0"/>
    <x v="1"/>
    <s v="W 0425776 "/>
    <n v="45993"/>
    <n v="0"/>
    <n v="0"/>
    <n v="0"/>
    <n v="0"/>
    <n v="0"/>
    <n v="0"/>
    <n v="45993"/>
    <m/>
    <m/>
    <m/>
    <m/>
    <n v="45993"/>
    <m/>
    <n v="0"/>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416022"/>
    <s v="Duplicate, Dominant"/>
    <n v="426560"/>
    <s v="102/16-34-018-11W4/02"/>
    <n v="426560"/>
    <n v="2"/>
    <s v="102"/>
    <s v="16"/>
    <s v="34"/>
    <s v="018"/>
    <s v="11W4"/>
    <s v="02"/>
    <s v="10-02-019-11W4"/>
    <s v="10-02-019-11W4"/>
    <s v="AB"/>
    <s v="PRINCESS"/>
    <s v="Imaginea PRIN 10-2-19-11"/>
    <x v="6"/>
    <s v="Cor4 Oil Corp"/>
    <s v="Working Interest"/>
    <n v="1"/>
    <s v="WEST TIDE LAKE"/>
    <s v="No"/>
    <m/>
    <s v="Pump OIL"/>
    <d v="2019-02-28T00:00:00"/>
    <m/>
    <n v="3283"/>
    <n v="6864"/>
    <n v="3274"/>
    <s v="Pump OIL"/>
    <s v="Mpekisko"/>
    <s v="Cor4 Oil Corp"/>
    <n v="7440009"/>
    <m/>
    <m/>
    <d v="2010-11-29T00:00:00"/>
    <d v="2010-12-02T00:00:00"/>
    <d v="2010-12-18T00:00:00"/>
    <d v="2011-12-18T00:00:00"/>
    <d v="2011-03-01T00:00:00"/>
    <d v="2011-03-15T00:00:00"/>
    <m/>
    <m/>
    <m/>
    <m/>
    <s v="WI"/>
    <n v="1"/>
    <n v="1"/>
    <n v="1"/>
    <x v="0"/>
    <s v="N"/>
    <n v="9.3506849315068497"/>
    <n v="9.3506849315068497"/>
    <n v="1000.6584"/>
    <n v="1000.6584"/>
    <s v="Pump OIL"/>
    <n v="2"/>
    <n v="2"/>
    <m/>
    <s v="Pump OIL"/>
    <x v="2"/>
    <s v="Producing"/>
    <s v="Producing"/>
    <x v="0"/>
    <x v="1"/>
    <s v="W 0426560 "/>
    <n v="45993"/>
    <n v="0"/>
    <n v="0"/>
    <n v="0"/>
    <n v="0"/>
    <n v="0"/>
    <n v="0"/>
    <n v="45993"/>
    <m/>
    <m/>
    <m/>
    <m/>
    <n v="45993"/>
    <m/>
    <n v="0"/>
    <m/>
    <n v="25000"/>
    <n v="0"/>
    <n v="25000"/>
    <x v="13"/>
    <m/>
    <n v="25000"/>
    <n v="0"/>
    <x v="13"/>
    <s v="Well has a satellite w $33K reclamation. Reduce well rec to $nil."/>
    <n v="20"/>
    <s v="1) Active well = Use reserve-life"/>
    <s v="No"/>
    <m/>
    <n v="25000"/>
    <n v="0"/>
    <n v="25000"/>
    <n v="1"/>
    <n v="25000"/>
    <n v="0"/>
    <n v="25000"/>
    <n v="26"/>
    <n v="1.35E-2"/>
    <n v="35428.893384215058"/>
    <n v="0"/>
    <n v="35428.893384215058"/>
    <n v="1.7600000000000001E-2"/>
    <n v="22508.835720860359"/>
    <n v="0"/>
    <n v="22508.835720860359"/>
    <s v="C.1) Active Oil/Other well in Princess. Use $25,000 for abandonment and $25,000 for rec ($2,500 for pad site)."/>
  </r>
  <r>
    <s v="1 - Yes"/>
    <s v="1- Yes"/>
    <n v="184120310020"/>
    <s v="Duplicate, Dominant"/>
    <n v="427211"/>
    <s v="102/10-03-018-12W4/00"/>
    <n v="427211"/>
    <n v="2"/>
    <s v="102"/>
    <s v="10"/>
    <s v="03"/>
    <s v="018"/>
    <s v="12W4"/>
    <s v="00"/>
    <s v="06-03-018-12W4"/>
    <s v="06-03-018-12W4"/>
    <s v="AB"/>
    <m/>
    <s v="Imaginea BANTRY 10-3-18-12"/>
    <x v="8"/>
    <s v="Cor4 Oil Corp"/>
    <s v="Working Interest"/>
    <n v="1"/>
    <s v="ALDERSON"/>
    <s v="No"/>
    <m/>
    <s v="ABD"/>
    <m/>
    <m/>
    <n v="3522"/>
    <n v="3970"/>
    <m/>
    <m/>
    <m/>
    <m/>
    <m/>
    <m/>
    <m/>
    <d v="2010-12-08T00:00:00"/>
    <d v="2011-01-12T00:00:00"/>
    <d v="2011-01-15T00:00:00"/>
    <d v="2012-01-24T00:00:00"/>
    <m/>
    <m/>
    <m/>
    <m/>
    <m/>
    <m/>
    <s v="WI"/>
    <n v="1"/>
    <n v="1"/>
    <n v="1"/>
    <x v="0"/>
    <s v="N"/>
    <n v="9.2383561643835623"/>
    <n v="9.2383561643835623"/>
    <n v="1073.5056"/>
    <n v="1073.5056"/>
    <s v="ABD"/>
    <n v="10"/>
    <n v="10"/>
    <m/>
    <s v="ABD"/>
    <x v="0"/>
    <s v="Abandoned"/>
    <s v="Partial Abandoned"/>
    <x v="1"/>
    <x v="1"/>
    <s v="W 0427211 "/>
    <n v="45993"/>
    <n v="0"/>
    <n v="0"/>
    <n v="0"/>
    <n v="0"/>
    <n v="0"/>
    <n v="0"/>
    <n v="45993"/>
    <m/>
    <m/>
    <m/>
    <m/>
    <n v="45993"/>
    <m/>
    <n v="0"/>
    <m/>
    <n v="30000"/>
    <n v="0"/>
    <n v="30000"/>
    <x v="8"/>
    <m/>
    <n v="30000"/>
    <n v="0"/>
    <x v="8"/>
    <s v="Well has a satellite w $33K reclamation. Reduce well rec to $nil."/>
    <n v="10"/>
    <s v="6) Prioritize Princess oil over Jenner Oil"/>
    <n v="2"/>
    <m/>
    <n v="30000"/>
    <n v="0"/>
    <n v="30000"/>
    <n v="1"/>
    <n v="30000"/>
    <n v="0"/>
    <n v="30000"/>
    <n v="2"/>
    <n v="1.35E-2"/>
    <n v="30815.467500000002"/>
    <n v="0"/>
    <n v="30815.467500000002"/>
    <n v="1.7600000000000001E-2"/>
    <n v="29758.741723496649"/>
    <n v="0"/>
    <n v="29758.741723496649"/>
    <s v="D.3) Inactive Princess Oil/Other wells. Used $30,000 and $25,500 for rec ($2,500 for pad site)"/>
  </r>
  <r>
    <s v="1 - Yes"/>
    <s v="1- Yes"/>
    <n v="184113604020"/>
    <s v="Duplicate, Dominant"/>
    <n v="427387"/>
    <s v="102/04-36-018-11W4/00"/>
    <n v="427387"/>
    <n v="2"/>
    <s v="102"/>
    <s v="04"/>
    <s v="36"/>
    <s v="018"/>
    <s v="11W4"/>
    <s v="00"/>
    <s v="04-36-018-11W4"/>
    <s v="04-36-018-11W4"/>
    <s v="AB"/>
    <m/>
    <s v="Imaginea PRIN 4-36-18-11"/>
    <x v="6"/>
    <s v="Cor4 Oil Corp"/>
    <s v="Working Interest"/>
    <n v="1"/>
    <s v="WEST TIDE LAKE"/>
    <s v="No"/>
    <m/>
    <s v="ABD"/>
    <m/>
    <m/>
    <n v="3527"/>
    <m/>
    <m/>
    <m/>
    <m/>
    <m/>
    <m/>
    <m/>
    <m/>
    <d v="2010-12-09T00:00:00"/>
    <d v="2010-12-28T00:00:00"/>
    <d v="2011-01-01T00:00:00"/>
    <m/>
    <m/>
    <m/>
    <m/>
    <m/>
    <m/>
    <m/>
    <s v="WI"/>
    <n v="1"/>
    <n v="1"/>
    <n v="1"/>
    <x v="0"/>
    <s v="N"/>
    <n v="9.2794520547945201"/>
    <n v="9.2794520547945201"/>
    <n v="1075.0296000000001"/>
    <n v="1075.0296000000001"/>
    <s v="ABD"/>
    <n v="10"/>
    <n v="10"/>
    <m/>
    <s v="ABD"/>
    <x v="0"/>
    <s v="Abandoned"/>
    <s v="Partial Abandoned"/>
    <x v="1"/>
    <x v="1"/>
    <s v="W 0427387 "/>
    <n v="45993"/>
    <n v="0"/>
    <n v="0"/>
    <n v="0"/>
    <n v="0"/>
    <n v="0"/>
    <n v="0"/>
    <n v="45993"/>
    <m/>
    <m/>
    <m/>
    <m/>
    <n v="45993"/>
    <m/>
    <n v="0"/>
    <m/>
    <n v="30000"/>
    <n v="0"/>
    <n v="30000"/>
    <x v="8"/>
    <m/>
    <n v="30000"/>
    <n v="0"/>
    <x v="8"/>
    <s v="Well has a satellite w $33K reclamation. Reduce well rec to $nil."/>
    <n v="10"/>
    <s v="6) Prioritize Princess oil over Jenner Oil"/>
    <n v="6"/>
    <m/>
    <n v="30000"/>
    <n v="0"/>
    <n v="30000"/>
    <n v="1"/>
    <n v="30000"/>
    <n v="0"/>
    <n v="30000"/>
    <n v="6"/>
    <n v="1.35E-2"/>
    <n v="32513.503752672339"/>
    <n v="0"/>
    <n v="32513.503752672339"/>
    <n v="1.7600000000000001E-2"/>
    <n v="29282.030123230168"/>
    <n v="0"/>
    <n v="29282.030123230168"/>
    <s v="D.3) Inactive Princess Oil/Other wells. Used $30,000 and $25,500 for rec ($2,500 for pad site)"/>
  </r>
  <r>
    <s v="1 - Yes"/>
    <s v="1- Yes"/>
    <n v="184120203000"/>
    <s v="Duplicate, Dominant"/>
    <n v="429907"/>
    <s v="100/03-02-018-12W4/00"/>
    <n v="429907"/>
    <n v="2"/>
    <s v="100"/>
    <s v="03"/>
    <s v="02"/>
    <s v="018"/>
    <s v="12W4"/>
    <s v="00"/>
    <s v="03-02-018-12W4"/>
    <s v="03-02-018-12W4"/>
    <s v="AB"/>
    <m/>
    <s v="Imaginea ALDSON 3-2-18-12"/>
    <x v="8"/>
    <s v="Cor4 Oil Corp"/>
    <s v="Working Interest"/>
    <n v="1"/>
    <s v="ALDERSON"/>
    <s v="No"/>
    <m/>
    <s v="ABD"/>
    <m/>
    <m/>
    <n v="3494"/>
    <m/>
    <m/>
    <m/>
    <m/>
    <m/>
    <m/>
    <m/>
    <m/>
    <d v="2011-01-13T00:00:00"/>
    <d v="2011-01-22T00:00:00"/>
    <d v="2011-01-24T00:00:00"/>
    <d v="2012-02-01T00:00:00"/>
    <m/>
    <m/>
    <m/>
    <m/>
    <m/>
    <m/>
    <s v="WI"/>
    <n v="1"/>
    <n v="1"/>
    <n v="1"/>
    <x v="0"/>
    <s v="N"/>
    <n v="9.2109589041095887"/>
    <n v="9.2109589041095887"/>
    <n v="1064.9712"/>
    <n v="1064.9712"/>
    <s v="ABD"/>
    <n v="10"/>
    <n v="10"/>
    <m/>
    <s v="ABD"/>
    <x v="0"/>
    <s v="Abandoned"/>
    <s v="Partial Abandoned"/>
    <x v="1"/>
    <x v="1"/>
    <s v="W 0429907 "/>
    <n v="12800"/>
    <n v="0"/>
    <n v="0"/>
    <n v="0"/>
    <n v="0"/>
    <n v="16500"/>
    <n v="0"/>
    <n v="29300"/>
    <m/>
    <m/>
    <m/>
    <m/>
    <n v="29300"/>
    <m/>
    <n v="0"/>
    <m/>
    <n v="30000"/>
    <n v="25000"/>
    <n v="55000"/>
    <x v="8"/>
    <m/>
    <n v="30000"/>
    <n v="25000"/>
    <x v="8"/>
    <s v=""/>
    <n v="9"/>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84121104000"/>
    <s v="Duplicate, Dominant"/>
    <n v="429989"/>
    <s v="100/04-11-018-12W4/00"/>
    <n v="429989"/>
    <n v="2"/>
    <s v="100"/>
    <s v="04"/>
    <s v="11"/>
    <s v="018"/>
    <s v="12W4"/>
    <s v="00"/>
    <s v="04-11-018-12W4"/>
    <s v="04-11-018-12W4"/>
    <s v="AB"/>
    <m/>
    <s v="Imaginea ALDSON 4-11-18-12"/>
    <x v="8"/>
    <s v="Cor4 Oil Corp"/>
    <s v="Working Interest"/>
    <n v="1"/>
    <s v="ALDERSON"/>
    <s v="No"/>
    <m/>
    <s v="ABD"/>
    <m/>
    <m/>
    <n v="3525"/>
    <n v="3760"/>
    <m/>
    <m/>
    <m/>
    <m/>
    <m/>
    <m/>
    <m/>
    <d v="2011-01-13T00:00:00"/>
    <d v="2011-01-29T00:00:00"/>
    <d v="2011-02-01T00:00:00"/>
    <d v="2012-02-22T00:00:00"/>
    <m/>
    <m/>
    <m/>
    <m/>
    <m/>
    <m/>
    <s v="WI"/>
    <n v="1"/>
    <n v="1"/>
    <n v="1"/>
    <x v="0"/>
    <s v="N"/>
    <n v="9.1917808219178081"/>
    <n v="9.1917808219178081"/>
    <n v="1074.42"/>
    <n v="1074.42"/>
    <s v="ABD"/>
    <n v="10"/>
    <n v="10"/>
    <m/>
    <s v="ABD"/>
    <x v="0"/>
    <s v="Abandoned"/>
    <s v="Partial Abandoned"/>
    <x v="1"/>
    <x v="1"/>
    <s v="W 0429989 "/>
    <n v="45993"/>
    <n v="0"/>
    <n v="0"/>
    <n v="0"/>
    <n v="0"/>
    <n v="16500"/>
    <n v="0"/>
    <n v="62493"/>
    <m/>
    <m/>
    <m/>
    <m/>
    <n v="62493"/>
    <m/>
    <n v="0"/>
    <m/>
    <n v="30000"/>
    <n v="25000"/>
    <n v="55000"/>
    <x v="8"/>
    <m/>
    <n v="30000"/>
    <n v="25000"/>
    <x v="8"/>
    <s v=""/>
    <n v="9"/>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94110113032"/>
    <s v="Duplicate, Dominant"/>
    <n v="430015"/>
    <s v="103/13-01-019-11W4/02"/>
    <n v="430015"/>
    <n v="2"/>
    <s v="103"/>
    <s v="13"/>
    <s v="01"/>
    <s v="019"/>
    <s v="11W4"/>
    <s v="02"/>
    <s v="10-02-019-11W4"/>
    <s v="10-02-019-11W4"/>
    <s v="AB"/>
    <m/>
    <s v="Imaginea PRIN 13-1-19-11"/>
    <x v="6"/>
    <s v="Cor4 Oil Corp"/>
    <s v="Working Interest"/>
    <n v="1"/>
    <s v="WEST TIDE LAKE"/>
    <s v="No"/>
    <m/>
    <s v="Drld &amp; ABD"/>
    <m/>
    <m/>
    <n v="3281"/>
    <n v="6562"/>
    <n v="3017"/>
    <m/>
    <m/>
    <m/>
    <m/>
    <m/>
    <m/>
    <d v="2011-01-14T00:00:00"/>
    <d v="2011-05-12T00:00:00"/>
    <d v="2011-05-23T00:00:00"/>
    <d v="2012-05-23T00:00:00"/>
    <m/>
    <m/>
    <m/>
    <d v="2018-01-19T00:00:00"/>
    <s v="Plate"/>
    <m/>
    <s v="WI"/>
    <n v="1"/>
    <n v="1"/>
    <n v="1"/>
    <x v="0"/>
    <s v="N"/>
    <n v="8.9095890410958898"/>
    <n v="8.9095890410958898"/>
    <n v="1000.0488"/>
    <n v="1000.0488"/>
    <s v="Drld &amp; ABD"/>
    <n v="19"/>
    <n v="19"/>
    <m/>
    <s v="Drld &amp; ABD"/>
    <x v="0"/>
    <s v="Abandoned"/>
    <s v="Abandoned"/>
    <x v="1"/>
    <x v="1"/>
    <s v="W 0430015 "/>
    <n v="0"/>
    <n v="0"/>
    <n v="0"/>
    <n v="0"/>
    <n v="0"/>
    <n v="16500"/>
    <n v="0"/>
    <n v="16500"/>
    <m/>
    <m/>
    <m/>
    <m/>
    <n v="16500"/>
    <m/>
    <n v="0"/>
    <m/>
    <n v="0"/>
    <n v="25000"/>
    <n v="25000"/>
    <x v="1"/>
    <m/>
    <n v="0"/>
    <n v="25000"/>
    <x v="1"/>
    <s v=""/>
    <n v="10"/>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194110310020"/>
    <s v="Duplicate, Dominant"/>
    <n v="430336"/>
    <s v="102/10-03-019-11W4/00"/>
    <n v="430336"/>
    <n v="2"/>
    <s v="102"/>
    <s v="10"/>
    <s v="03"/>
    <s v="019"/>
    <s v="11W4"/>
    <s v="00"/>
    <s v="13-34-018-11W4"/>
    <s v="13-34-018-11W4"/>
    <s v="AB"/>
    <s v="PRINCESS"/>
    <s v="Imaginea PRIN 10-3-19-11"/>
    <x v="6"/>
    <s v="Cor4 Oil Corp"/>
    <s v="Working Interest"/>
    <n v="1"/>
    <s v="WEST TIDE LAKE"/>
    <s v="No"/>
    <m/>
    <s v="Susp OIL"/>
    <d v="2016-07-31T00:00:00"/>
    <m/>
    <n v="3348"/>
    <n v="6365"/>
    <n v="2756"/>
    <s v="Susp OIL"/>
    <s v="Mpekisko"/>
    <s v="Cor4 Oil Corp"/>
    <n v="7440009"/>
    <m/>
    <m/>
    <d v="2011-01-20T00:00:00"/>
    <d v="2011-02-05T00:00:00"/>
    <d v="2011-02-16T00:00:00"/>
    <d v="2011-05-09T00:00:00"/>
    <d v="2011-07-01T00:00:00"/>
    <d v="2011-07-01T00:00:00"/>
    <m/>
    <m/>
    <m/>
    <m/>
    <s v="WI"/>
    <n v="1"/>
    <n v="1"/>
    <n v="1"/>
    <x v="0"/>
    <s v="N"/>
    <n v="9.1726027397260275"/>
    <n v="9.1726027397260275"/>
    <n v="1020.4704"/>
    <n v="1020.4704"/>
    <s v="Susp OIL"/>
    <n v="12"/>
    <n v="12"/>
    <m/>
    <s v="Susp OIL"/>
    <x v="2"/>
    <s v="Suspended"/>
    <s v="Suspended"/>
    <x v="1"/>
    <x v="1"/>
    <s v="W 0430336 "/>
    <n v="12800"/>
    <n v="0"/>
    <n v="0"/>
    <n v="3200"/>
    <n v="0"/>
    <n v="0"/>
    <n v="1650"/>
    <n v="17650"/>
    <m/>
    <m/>
    <m/>
    <m/>
    <n v="17650"/>
    <m/>
    <n v="0"/>
    <m/>
    <n v="30000"/>
    <n v="2500"/>
    <n v="32500"/>
    <x v="8"/>
    <m/>
    <n v="30000"/>
    <n v="2500"/>
    <x v="8"/>
    <s v=""/>
    <n v="10"/>
    <s v="6) Prioritize Princess oil over Jenner Oil"/>
    <n v="4"/>
    <m/>
    <n v="30000"/>
    <n v="2500"/>
    <n v="32500"/>
    <n v="1"/>
    <n v="30000"/>
    <n v="2500"/>
    <n v="32500"/>
    <n v="4"/>
    <n v="1.35E-2"/>
    <n v="31653.101241451881"/>
    <n v="2820.6797840203453"/>
    <n v="34473.781025472228"/>
    <n v="1.7600000000000001E-2"/>
    <n v="29519.423632192673"/>
    <n v="2410.7928857473548"/>
    <n v="31930.216517940029"/>
    <s v="D.3) Inactive Princess Oil/Other wells. Used $30,000 and $25,500 for rec ($2,500 for pad site)"/>
  </r>
  <r>
    <s v="1 - Yes"/>
    <s v="1- Yes"/>
    <n v="174101307002"/>
    <s v="Duplicate, Dominant"/>
    <n v="430346"/>
    <s v="100/07-13-017-10W4/02"/>
    <n v="430346"/>
    <n v="2"/>
    <s v="100"/>
    <s v="07"/>
    <s v="13"/>
    <s v="017"/>
    <s v="10W4"/>
    <s v="02"/>
    <s v="07-13-017-10W4"/>
    <s v="07-13-017-10W4"/>
    <s v="AB"/>
    <m/>
    <s v="Imaginea ALDSON 7-13-17-10"/>
    <x v="8"/>
    <s v="Cor4 Oil Corp"/>
    <s v="Working Interest"/>
    <n v="1"/>
    <s v="ALDERSON"/>
    <s v="No"/>
    <m/>
    <s v="Drld &amp; ABD"/>
    <m/>
    <m/>
    <n v="3520"/>
    <m/>
    <m/>
    <m/>
    <m/>
    <m/>
    <m/>
    <m/>
    <m/>
    <d v="2011-01-20T00:00:00"/>
    <d v="2011-02-20T00:00:00"/>
    <d v="2011-02-26T00:00:00"/>
    <d v="2012-02-26T00:00:00"/>
    <m/>
    <m/>
    <m/>
    <d v="2015-12-22T00:00:00"/>
    <s v="Cement And Plate"/>
    <m/>
    <s v="WI"/>
    <n v="1"/>
    <n v="1"/>
    <n v="1"/>
    <x v="0"/>
    <s v="N"/>
    <n v="9.131506849315068"/>
    <n v="9.131506849315068"/>
    <n v="1072.896"/>
    <n v="1072.896"/>
    <s v="Drld &amp; ABD"/>
    <n v="19"/>
    <n v="19"/>
    <m/>
    <s v="Drld &amp; ABD"/>
    <x v="0"/>
    <s v="Abandoned"/>
    <s v="Abandoned"/>
    <x v="1"/>
    <x v="1"/>
    <s v="W 0430346 "/>
    <n v="0"/>
    <n v="0"/>
    <n v="0"/>
    <n v="0"/>
    <n v="0"/>
    <n v="16500"/>
    <n v="0"/>
    <n v="16500"/>
    <m/>
    <m/>
    <m/>
    <m/>
    <n v="16500"/>
    <m/>
    <n v="0"/>
    <m/>
    <n v="0"/>
    <n v="25000"/>
    <n v="25000"/>
    <x v="1"/>
    <m/>
    <n v="0"/>
    <n v="25000"/>
    <x v="1"/>
    <s v=""/>
    <n v="2"/>
    <s v="A) Reclamation only; spread evenly"/>
    <n v="9"/>
    <m/>
    <n v="0"/>
    <n v="25000"/>
    <n v="25000"/>
    <n v="1"/>
    <n v="0"/>
    <n v="25000"/>
    <n v="25000"/>
    <n v="9"/>
    <n v="1.35E-2"/>
    <n v="0"/>
    <n v="30162.862273584105"/>
    <n v="30162.862273584105"/>
    <n v="1.7600000000000001E-2"/>
    <n v="0"/>
    <n v="23626.16185350643"/>
    <n v="23626.16185350643"/>
    <s v="E.3) Fully abandoned, reclamation only. Oil or Other well. Use $25,000 for rec ($2,500 for pad site)."/>
  </r>
  <r>
    <s v="1 - Yes"/>
    <s v="1- Yes"/>
    <n v="194110212000"/>
    <s v="Duplicate, Dominant"/>
    <n v="430376"/>
    <s v="100/12-02-019-11W4/00"/>
    <n v="430376"/>
    <n v="2"/>
    <s v="100"/>
    <s v="12"/>
    <s v="02"/>
    <s v="019"/>
    <s v="11W4"/>
    <s v="00"/>
    <s v="10-02-019-11W4"/>
    <s v="10-02-019-11W4"/>
    <s v="AB"/>
    <s v="PRINCESS"/>
    <s v="Imaginea PRIN 12-2-19-11"/>
    <x v="6"/>
    <s v="Cor4 Oil Corp"/>
    <s v="Working Interest"/>
    <n v="1"/>
    <s v="WEST TIDE LAKE"/>
    <s v="No"/>
    <m/>
    <s v="Pump OIL"/>
    <d v="2020-05-31T00:00:00"/>
    <m/>
    <n v="3290"/>
    <n v="6129"/>
    <n v="2547"/>
    <s v="Pump OIL"/>
    <s v="Mpekisko"/>
    <s v="Cor4 Oil Corp"/>
    <n v="7440009"/>
    <m/>
    <m/>
    <d v="2011-01-20T00:00:00"/>
    <d v="2011-03-10T00:00:00"/>
    <d v="2011-05-10T00:00:00"/>
    <d v="2011-05-09T00:00:00"/>
    <d v="2011-08-01T00:00:00"/>
    <d v="2011-08-30T00:00:00"/>
    <m/>
    <m/>
    <m/>
    <m/>
    <s v="WI"/>
    <n v="1"/>
    <n v="1"/>
    <n v="1"/>
    <x v="0"/>
    <s v="N"/>
    <n v="9.0821917808219172"/>
    <n v="9.0821917808219172"/>
    <n v="1002.792"/>
    <n v="1002.792"/>
    <s v="Pump OIL"/>
    <n v="2"/>
    <n v="2"/>
    <m/>
    <s v="Pump OIL"/>
    <x v="2"/>
    <s v="Producing"/>
    <s v="Producing"/>
    <x v="0"/>
    <x v="1"/>
    <s v="W 0430376 "/>
    <n v="45993"/>
    <n v="0"/>
    <n v="0"/>
    <n v="11498"/>
    <n v="0"/>
    <n v="0"/>
    <n v="1650"/>
    <n v="59141"/>
    <m/>
    <m/>
    <m/>
    <m/>
    <n v="59141"/>
    <m/>
    <n v="1684897.95"/>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01304022"/>
    <s v="Duplicate, Dominant"/>
    <n v="430428"/>
    <s v="102/04-13-016-10W4/02"/>
    <n v="430428"/>
    <n v="2"/>
    <s v="102"/>
    <s v="04"/>
    <s v="13"/>
    <s v="016"/>
    <s v="10W4"/>
    <s v="02"/>
    <s v="04-13-016-10W4"/>
    <s v="04-13-016-10W4"/>
    <s v="AB"/>
    <m/>
    <s v="Imaginea ALDSON 4-13-16-10"/>
    <x v="8"/>
    <s v="Cor4 Oil Corp"/>
    <s v="Working Interest"/>
    <n v="1"/>
    <s v="JENNER OIL"/>
    <s v="Yes"/>
    <s v="6) JC review of intra-license differences. Change from JENNER OIL      to ALDERSON."/>
    <s v="Drld &amp; ABD"/>
    <m/>
    <m/>
    <n v="3428"/>
    <m/>
    <m/>
    <m/>
    <m/>
    <m/>
    <m/>
    <m/>
    <m/>
    <d v="2011-01-21T00:00:00"/>
    <d v="2011-03-04T00:00:00"/>
    <d v="2011-03-06T00:00:00"/>
    <d v="2012-03-06T00:00:00"/>
    <m/>
    <m/>
    <m/>
    <d v="2015-12-23T00:00:00"/>
    <s v="Cement And Plate"/>
    <m/>
    <s v="WI"/>
    <n v="1"/>
    <n v="1"/>
    <n v="1"/>
    <x v="0"/>
    <s v="N"/>
    <n v="9.0986301369863014"/>
    <n v="9.0986301369863014"/>
    <n v="1044.8543999999999"/>
    <n v="1044.8543999999999"/>
    <s v="Drld &amp; ABD"/>
    <n v="19"/>
    <n v="19"/>
    <m/>
    <s v="Drld &amp; ABD"/>
    <x v="0"/>
    <s v="Abandoned"/>
    <s v="Abandoned"/>
    <x v="1"/>
    <x v="1"/>
    <s v="W 0430428 "/>
    <n v="0"/>
    <n v="0"/>
    <n v="0"/>
    <n v="0"/>
    <n v="0"/>
    <n v="16500"/>
    <n v="0"/>
    <n v="16500"/>
    <m/>
    <m/>
    <m/>
    <m/>
    <n v="16500"/>
    <m/>
    <n v="0"/>
    <m/>
    <n v="0"/>
    <n v="25000"/>
    <n v="25000"/>
    <x v="1"/>
    <m/>
    <n v="0"/>
    <n v="25000"/>
    <x v="1"/>
    <s v=""/>
    <n v="7"/>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94111601020"/>
    <s v="Duplicate, Dominant"/>
    <n v="430465"/>
    <s v="102/01-16-019-11W4/00"/>
    <n v="430465"/>
    <n v="2"/>
    <s v="102"/>
    <s v="01"/>
    <s v="16"/>
    <s v="019"/>
    <s v="11W4"/>
    <s v="00"/>
    <s v="01-16-019-11W4"/>
    <s v="01-16-019-11W4"/>
    <s v="AB"/>
    <s v="PRINCESS"/>
    <s v="Imaginea PRIN 1-16-19-11"/>
    <x v="6"/>
    <s v="Cor4 Oil Corp"/>
    <s v="Working Interest"/>
    <n v="1"/>
    <s v="WEST TIDE LAKE"/>
    <s v="No"/>
    <m/>
    <s v="Act WTR Disp"/>
    <m/>
    <d v="2020-05-31T00:00:00"/>
    <n v="4925"/>
    <m/>
    <m/>
    <s v="Act WTR Disp"/>
    <s v="Darcs;Dcairn"/>
    <m/>
    <m/>
    <s v="Cor4 Oil Corp"/>
    <s v="IF0007235"/>
    <d v="2011-01-21T00:00:00"/>
    <d v="2011-01-25T00:00:00"/>
    <d v="2011-02-04T00:00:00"/>
    <d v="2012-02-04T00:00:00"/>
    <m/>
    <m/>
    <d v="2011-10-05T00:00:00"/>
    <m/>
    <m/>
    <m/>
    <s v="WI"/>
    <n v="1"/>
    <n v="1"/>
    <n v="1"/>
    <x v="0"/>
    <s v="N"/>
    <n v="9.2027397260273975"/>
    <n v="9.2027397260273975"/>
    <n v="1501.14"/>
    <n v="1501.14"/>
    <s v="Act WTR Disp"/>
    <n v="7"/>
    <n v="7"/>
    <m/>
    <s v="Act WTR Disp"/>
    <x v="0"/>
    <s v="Active"/>
    <s v="Active"/>
    <x v="0"/>
    <x v="1"/>
    <s v="W 0430465 "/>
    <n v="41790"/>
    <n v="0"/>
    <n v="0"/>
    <n v="10448"/>
    <n v="0"/>
    <n v="0"/>
    <n v="1650"/>
    <n v="53888"/>
    <m/>
    <m/>
    <m/>
    <m/>
    <n v="53888"/>
    <m/>
    <n v="0"/>
    <m/>
    <n v="25000"/>
    <n v="2500"/>
    <n v="27500"/>
    <x v="13"/>
    <m/>
    <n v="25000"/>
    <n v="2500"/>
    <x v="13"/>
    <s v=""/>
    <n v="20"/>
    <s v="1) Active well = Use reserve-life"/>
    <s v="No"/>
    <m/>
    <n v="25000"/>
    <n v="2500"/>
    <n v="27500"/>
    <n v="1"/>
    <n v="25000"/>
    <n v="2500"/>
    <n v="27500"/>
    <n v="26"/>
    <n v="1.35E-2"/>
    <n v="35428.893384215058"/>
    <n v="3788.5790429228896"/>
    <n v="39217.472427137945"/>
    <n v="1.7600000000000001E-2"/>
    <n v="22508.835720860359"/>
    <n v="2205.9024606345429"/>
    <n v="24714.738181494904"/>
    <s v="C.1) Active Oil/Other well in Princess. Use $25,000 for abandonment and $25,000 for rec ($2,500 for pad site)."/>
  </r>
  <r>
    <s v="1 - Yes"/>
    <s v="1- Yes"/>
    <n v="164113205000"/>
    <s v="Duplicate, Dominant"/>
    <n v="430610"/>
    <s v="100/05-32-016-11W4/00"/>
    <n v="430610"/>
    <n v="2"/>
    <s v="100"/>
    <s v="05"/>
    <s v="32"/>
    <s v="016"/>
    <s v="11W4"/>
    <s v="00"/>
    <s v="05-32-016-11W4"/>
    <s v="05-32-016-11W4"/>
    <s v="AB"/>
    <m/>
    <s v="Imaginea BANTRY 5-32-16-11"/>
    <x v="8"/>
    <s v="Cor4 Oil Corp"/>
    <s v="Working Interest"/>
    <n v="1"/>
    <s v="ALDERSON"/>
    <s v="No"/>
    <m/>
    <s v="ABD"/>
    <m/>
    <m/>
    <n v="3458"/>
    <m/>
    <m/>
    <m/>
    <m/>
    <m/>
    <m/>
    <m/>
    <m/>
    <d v="2011-01-25T00:00:00"/>
    <d v="2011-02-03T00:00:00"/>
    <d v="2011-02-04T00:00:00"/>
    <d v="2012-02-11T00:00:00"/>
    <m/>
    <m/>
    <m/>
    <m/>
    <m/>
    <m/>
    <s v="WI"/>
    <n v="1"/>
    <n v="1"/>
    <n v="1"/>
    <x v="0"/>
    <s v="N"/>
    <n v="9.1780821917808222"/>
    <n v="9.1780821917808222"/>
    <n v="1053.9983999999999"/>
    <n v="1053.9983999999999"/>
    <s v="ABD"/>
    <n v="10"/>
    <n v="10"/>
    <m/>
    <s v="ABD"/>
    <x v="0"/>
    <s v="Abandoned"/>
    <s v="Partial Abandoned"/>
    <x v="1"/>
    <x v="1"/>
    <s v="W 0430610 "/>
    <n v="12800"/>
    <n v="0"/>
    <n v="0"/>
    <n v="0"/>
    <n v="0"/>
    <n v="16500"/>
    <n v="0"/>
    <n v="29300"/>
    <m/>
    <m/>
    <m/>
    <m/>
    <n v="29300"/>
    <m/>
    <n v="0"/>
    <m/>
    <n v="30000"/>
    <n v="25000"/>
    <n v="55000"/>
    <x v="8"/>
    <m/>
    <n v="30000"/>
    <n v="25000"/>
    <x v="8"/>
    <s v=""/>
    <n v="7"/>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74123413020"/>
    <s v="Duplicate, Dominant"/>
    <n v="430753"/>
    <s v="102/13-34-017-12W4/00"/>
    <n v="430753"/>
    <n v="2"/>
    <s v="102"/>
    <s v="13"/>
    <s v="34"/>
    <s v="017"/>
    <s v="12W4"/>
    <s v="00"/>
    <s v="13-34-017-12W4"/>
    <s v="13-34-017-12W4"/>
    <s v="AB"/>
    <m/>
    <s v="Imaginea BANTRY 13-34-17-12"/>
    <x v="8"/>
    <s v="Cor4 Oil Corp"/>
    <s v="Working Interest"/>
    <n v="1"/>
    <s v="ALDERSON"/>
    <s v="No"/>
    <m/>
    <s v="ABD"/>
    <m/>
    <m/>
    <n v="3566"/>
    <m/>
    <m/>
    <m/>
    <m/>
    <m/>
    <m/>
    <m/>
    <m/>
    <d v="2011-01-27T00:00:00"/>
    <d v="2011-02-14T00:00:00"/>
    <d v="2011-02-17T00:00:00"/>
    <d v="2012-02-26T00:00:00"/>
    <m/>
    <m/>
    <m/>
    <m/>
    <m/>
    <m/>
    <s v="WI"/>
    <n v="1"/>
    <n v="1"/>
    <n v="1"/>
    <x v="0"/>
    <s v="N"/>
    <n v="9.1479452054794521"/>
    <n v="9.1479452054794521"/>
    <n v="1086.9168"/>
    <n v="1086.9168"/>
    <s v="ABD"/>
    <n v="10"/>
    <n v="10"/>
    <m/>
    <s v="ABD"/>
    <x v="0"/>
    <s v="Abandoned"/>
    <s v="Partial Abandoned"/>
    <x v="1"/>
    <x v="1"/>
    <s v="W 0430753 "/>
    <n v="45993"/>
    <n v="0"/>
    <n v="0"/>
    <n v="0"/>
    <n v="0"/>
    <n v="16500"/>
    <n v="0"/>
    <n v="62493"/>
    <m/>
    <m/>
    <m/>
    <m/>
    <n v="62493"/>
    <m/>
    <n v="0"/>
    <m/>
    <n v="30000"/>
    <n v="25000"/>
    <n v="55000"/>
    <x v="8"/>
    <m/>
    <n v="30000"/>
    <n v="25000"/>
    <x v="8"/>
    <s v=""/>
    <n v="5"/>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74123416032"/>
    <s v="Duplicate, Dominant"/>
    <n v="432940"/>
    <s v="103/16-34-017-12W4/02"/>
    <n v="432940"/>
    <n v="2"/>
    <s v="103"/>
    <s v="16"/>
    <s v="34"/>
    <s v="017"/>
    <s v="12W4"/>
    <s v="02"/>
    <s v="11-34-017-12W4"/>
    <s v="11-34-017-12W4"/>
    <s v="AB"/>
    <s v="BANTRY"/>
    <s v="Imaginea BANTRY 11-34-17-12"/>
    <x v="8"/>
    <s v="Cor4 Oil Corp"/>
    <s v="Working Interest"/>
    <n v="1"/>
    <s v="ALDERSON"/>
    <s v="No"/>
    <m/>
    <s v="Pump OIL"/>
    <d v="2019-11-30T00:00:00"/>
    <m/>
    <n v="3287"/>
    <n v="6119"/>
    <n v="2585"/>
    <s v="Pump OIL"/>
    <s v="Mpekisko"/>
    <s v="Cor4 Oil Corp"/>
    <n v="96675"/>
    <m/>
    <m/>
    <d v="2011-04-08T00:00:00"/>
    <d v="2012-01-15T00:00:00"/>
    <d v="2012-01-30T00:00:00"/>
    <d v="2013-01-30T00:00:00"/>
    <d v="2012-03-01T00:00:00"/>
    <d v="2012-03-08T00:00:00"/>
    <m/>
    <m/>
    <m/>
    <m/>
    <s v="WI"/>
    <n v="1"/>
    <n v="1"/>
    <n v="1"/>
    <x v="0"/>
    <s v="N"/>
    <n v="8.2301369863013694"/>
    <n v="8.2301369863013694"/>
    <n v="1001.8776"/>
    <n v="1001.8776"/>
    <s v="Pump OIL"/>
    <n v="2"/>
    <n v="2"/>
    <m/>
    <s v="Pump OIL"/>
    <x v="2"/>
    <s v="Producing"/>
    <s v="Producing"/>
    <x v="0"/>
    <x v="1"/>
    <s v="W 0432940 "/>
    <n v="45993"/>
    <n v="0"/>
    <n v="0"/>
    <n v="0"/>
    <n v="0"/>
    <n v="16500"/>
    <n v="0"/>
    <n v="62493"/>
    <m/>
    <m/>
    <m/>
    <m/>
    <n v="62493"/>
    <m/>
    <n v="110237.48"/>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84110713002"/>
    <s v="Duplicate, Dominant"/>
    <n v="433044"/>
    <s v="100/13-07-018-11W4/02"/>
    <n v="433044"/>
    <n v="2"/>
    <s v="100"/>
    <s v="13"/>
    <s v="07"/>
    <s v="018"/>
    <s v="11W4"/>
    <s v="02"/>
    <s v="03-07-018-11W4"/>
    <s v="03-07-018-11W4"/>
    <s v="AB"/>
    <s v="ALDERSON"/>
    <s v="Imaginea ALDSON 3-7-18-11"/>
    <x v="8"/>
    <s v="Cor4 Oil Corp"/>
    <s v="Working Interest"/>
    <n v="1"/>
    <s v="ALDERSON"/>
    <s v="No"/>
    <m/>
    <s v="Susp OIL"/>
    <d v="2017-05-31T00:00:00"/>
    <m/>
    <n v="3278"/>
    <n v="6273"/>
    <n v="2751"/>
    <s v="Susp OIL"/>
    <s v="Mpekisko"/>
    <s v="Cor4 Oil Corp"/>
    <n v="96675"/>
    <m/>
    <m/>
    <d v="2011-04-18T00:00:00"/>
    <d v="2011-07-28T00:00:00"/>
    <d v="2011-08-09T00:00:00"/>
    <d v="2012-08-09T00:00:00"/>
    <d v="2011-12-01T00:00:00"/>
    <d v="2011-12-11T00:00:00"/>
    <m/>
    <m/>
    <m/>
    <m/>
    <s v="WI"/>
    <n v="1"/>
    <n v="1"/>
    <n v="1"/>
    <x v="0"/>
    <s v="N"/>
    <n v="8.6986301369863011"/>
    <n v="8.6986301369863011"/>
    <n v="999.13440000000003"/>
    <n v="999.13440000000003"/>
    <s v="Susp OIL"/>
    <n v="12"/>
    <n v="12"/>
    <m/>
    <s v="Susp OIL"/>
    <x v="2"/>
    <s v="Suspended"/>
    <s v="Suspended"/>
    <x v="1"/>
    <x v="1"/>
    <s v="W 0433044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2606090"/>
    <s v="Duplicate, Dominant"/>
    <n v="433495"/>
    <s v="109/06-26-021-08W4/00"/>
    <n v="433495"/>
    <n v="2"/>
    <s v="109"/>
    <s v="06"/>
    <s v="26"/>
    <s v="021"/>
    <s v="08W4"/>
    <s v="00"/>
    <s v="03-26-021-08W4"/>
    <s v="03-26-021-08W4"/>
    <s v="AB"/>
    <s v="JENNER"/>
    <s v="IMAGINEA JENNER 6-26-21-8"/>
    <x v="0"/>
    <s v="Cor4 Oil Corp"/>
    <s v="Working Interest"/>
    <n v="1"/>
    <s v="JENNER OIL"/>
    <s v="No"/>
    <m/>
    <s v="Susp OIL"/>
    <d v="2018-04-30T00:00:00"/>
    <m/>
    <n v="3195"/>
    <n v="4705"/>
    <n v="1357"/>
    <s v="Susp OIL"/>
    <s v="Kglauc_ss"/>
    <s v="Cor4 Oil Corp"/>
    <n v="52789"/>
    <m/>
    <m/>
    <d v="2011-05-12T00:00:00"/>
    <d v="2011-07-06T00:00:00"/>
    <d v="2011-07-15T00:00:00"/>
    <m/>
    <d v="2011-07-01T00:00:00"/>
    <d v="2011-07-24T00:00:00"/>
    <m/>
    <m/>
    <m/>
    <m/>
    <s v="WI"/>
    <n v="1"/>
    <n v="1"/>
    <n v="1"/>
    <x v="0"/>
    <s v="N"/>
    <n v="8.7589041095890412"/>
    <n v="8.7589041095890412"/>
    <n v="973.83600000000001"/>
    <n v="973.83600000000001"/>
    <s v="Susp OIL"/>
    <n v="12"/>
    <n v="12"/>
    <m/>
    <s v="Susp OIL"/>
    <x v="2"/>
    <s v="Suspended"/>
    <s v="Suspended"/>
    <x v="1"/>
    <x v="0"/>
    <s v="W 0433495 "/>
    <n v="45993"/>
    <n v="0"/>
    <n v="0"/>
    <n v="11498"/>
    <n v="0"/>
    <n v="0"/>
    <n v="1650"/>
    <n v="59141"/>
    <m/>
    <m/>
    <m/>
    <m/>
    <n v="59141"/>
    <m/>
    <n v="0"/>
    <m/>
    <n v="57491"/>
    <n v="2500"/>
    <n v="59991"/>
    <x v="6"/>
    <m/>
    <n v="57491"/>
    <n v="2500"/>
    <x v="6"/>
    <s v=""/>
    <n v="22"/>
    <s v="8) Leave Jenner Oil Wells until later"/>
    <n v="15"/>
    <m/>
    <n v="57491"/>
    <n v="2500"/>
    <n v="59991"/>
    <n v="1"/>
    <n v="57491"/>
    <n v="2500"/>
    <n v="59991"/>
    <n v="15"/>
    <n v="1.35E-2"/>
    <n v="70300.1348809091"/>
    <n v="3269.0011190783857"/>
    <n v="73569.135999987484"/>
    <n v="1.7600000000000001E-2"/>
    <n v="54112.75977515948"/>
    <n v="2306.0732769689557"/>
    <n v="56418.833052128437"/>
    <s v="D.1) Inactive Jenner Oil/Other wells. Used LMR costs (with submitted reductions) and $25,500 for rec ($2,500 for pad site)"/>
  </r>
  <r>
    <s v="1 - Yes"/>
    <s v="1- Yes"/>
    <n v="174110615020"/>
    <s v="Duplicate, Dominant"/>
    <n v="433505"/>
    <s v="102/15-06-017-11W4/00"/>
    <n v="433505"/>
    <n v="2"/>
    <s v="102"/>
    <s v="15"/>
    <s v="06"/>
    <s v="017"/>
    <s v="11W4"/>
    <s v="00"/>
    <s v="15-06-017-11W4"/>
    <s v="15-06-017-11W4"/>
    <s v="AB"/>
    <m/>
    <s v="Imaginea BANTRY 15-6-17-11"/>
    <x v="8"/>
    <s v="Cor4 Oil Corp"/>
    <s v="Working Interest"/>
    <n v="1"/>
    <s v="ALDERSON"/>
    <s v="No"/>
    <m/>
    <s v="ABD"/>
    <m/>
    <m/>
    <n v="3527"/>
    <m/>
    <m/>
    <m/>
    <m/>
    <m/>
    <m/>
    <m/>
    <m/>
    <d v="2011-05-12T00:00:00"/>
    <d v="2011-07-17T00:00:00"/>
    <d v="2011-07-19T00:00:00"/>
    <d v="2012-07-26T00:00:00"/>
    <m/>
    <m/>
    <m/>
    <m/>
    <m/>
    <m/>
    <s v="WI"/>
    <n v="1"/>
    <n v="1"/>
    <n v="1"/>
    <x v="0"/>
    <s v="N"/>
    <n v="8.7287671232876711"/>
    <n v="8.7287671232876711"/>
    <n v="1075.0296000000001"/>
    <n v="1075.0296000000001"/>
    <s v="ABD"/>
    <n v="10"/>
    <n v="10"/>
    <m/>
    <s v="ABD"/>
    <x v="0"/>
    <s v="Abandoned"/>
    <s v="Partial Abandoned"/>
    <x v="1"/>
    <x v="1"/>
    <s v="W 0433505 "/>
    <n v="12800"/>
    <n v="0"/>
    <n v="169309"/>
    <n v="0"/>
    <n v="0"/>
    <n v="0"/>
    <n v="0"/>
    <n v="182109"/>
    <m/>
    <m/>
    <m/>
    <m/>
    <n v="182109"/>
    <m/>
    <n v="0"/>
    <m/>
    <n v="112800"/>
    <n v="0"/>
    <n v="112800"/>
    <x v="16"/>
    <m/>
    <n v="112800"/>
    <n v="0"/>
    <x v="16"/>
    <s v="Well has a satellite w $33K reclamation. Reduce well rec to $nil."/>
    <n v="6"/>
    <s v="4) SCVF - 2-3 a year"/>
    <n v="1"/>
    <m/>
    <n v="112800"/>
    <n v="0"/>
    <n v="112800"/>
    <n v="1"/>
    <n v="112800"/>
    <n v="0"/>
    <n v="112800"/>
    <n v="1"/>
    <n v="1.35E-2"/>
    <n v="114322.8"/>
    <n v="0"/>
    <n v="114322.8"/>
    <n v="1.7600000000000001E-2"/>
    <n v="112345.51886792452"/>
    <n v="0"/>
    <n v="112345.51886792452"/>
    <s v="A.5) Well with SCVF. Wells with SCVF can be done for $100,000. Use base LMR+ $100,000 for abandonment and $25,000 for rec ($2,500 for pad site)."/>
  </r>
  <r>
    <s v="1 - Yes"/>
    <s v="1- Yes"/>
    <n v="184110611022"/>
    <s v="Duplicate, Dominant"/>
    <n v="433506"/>
    <s v="102/11-06-018-11W4/02"/>
    <n v="433506"/>
    <n v="2"/>
    <s v="102"/>
    <s v="11"/>
    <s v="06"/>
    <s v="018"/>
    <s v="11W4"/>
    <s v="02"/>
    <s v="09-06-018-11W4"/>
    <s v="09-06-018-11W4"/>
    <s v="AB"/>
    <s v="BANTRY"/>
    <s v="Imaginea BANTRY 9-6-18-11"/>
    <x v="8"/>
    <s v="Cor4 Oil Corp"/>
    <s v="Working Interest"/>
    <n v="1"/>
    <s v="ALDERSON"/>
    <s v="No"/>
    <m/>
    <s v="Pump OIL"/>
    <d v="2020-05-31T00:00:00"/>
    <m/>
    <n v="3295"/>
    <n v="5617"/>
    <n v="2042"/>
    <s v="Pump OIL"/>
    <s v="Mpekisko"/>
    <s v="Cor4 Oil Corp"/>
    <n v="96675"/>
    <m/>
    <m/>
    <d v="2011-05-12T00:00:00"/>
    <d v="2011-07-06T00:00:00"/>
    <d v="2011-07-15T00:00:00"/>
    <m/>
    <d v="2011-08-01T00:00:00"/>
    <d v="2011-08-20T00:00:00"/>
    <m/>
    <m/>
    <m/>
    <m/>
    <s v="WI"/>
    <n v="1"/>
    <n v="1"/>
    <n v="1"/>
    <x v="0"/>
    <s v="N"/>
    <n v="8.7589041095890412"/>
    <n v="8.7589041095890412"/>
    <n v="1004.316"/>
    <n v="1004.316"/>
    <s v="Pump OIL"/>
    <n v="2"/>
    <n v="2"/>
    <m/>
    <s v="Pump OIL"/>
    <x v="2"/>
    <s v="Producing"/>
    <s v="Producing"/>
    <x v="0"/>
    <x v="1"/>
    <s v="W 0433506 "/>
    <n v="45993"/>
    <n v="0"/>
    <n v="0"/>
    <n v="0"/>
    <n v="0"/>
    <n v="16500"/>
    <n v="0"/>
    <n v="62493"/>
    <m/>
    <m/>
    <m/>
    <m/>
    <n v="62493"/>
    <m/>
    <n v="629093.84"/>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13304020"/>
    <s v="Duplicate, Dominant"/>
    <n v="433898"/>
    <s v="102/04-33-016-11W4/00"/>
    <n v="433898"/>
    <n v="2"/>
    <s v="102"/>
    <s v="04"/>
    <s v="33"/>
    <s v="016"/>
    <s v="11W4"/>
    <s v="00"/>
    <s v="04-33-016-11W4"/>
    <s v="04-33-016-11W4"/>
    <s v="AB"/>
    <m/>
    <s v="Imaginea ALDSON 4-33-16-11"/>
    <x v="8"/>
    <s v="Cor4 Oil Corp"/>
    <s v="Working Interest"/>
    <n v="1"/>
    <s v="ALDERSON"/>
    <s v="No"/>
    <m/>
    <s v="ABD"/>
    <m/>
    <m/>
    <n v="3422"/>
    <m/>
    <m/>
    <m/>
    <m/>
    <m/>
    <m/>
    <m/>
    <m/>
    <d v="2011-05-31T00:00:00"/>
    <d v="2011-07-25T00:00:00"/>
    <d v="2011-07-28T00:00:00"/>
    <d v="2012-08-10T00:00:00"/>
    <m/>
    <m/>
    <m/>
    <m/>
    <m/>
    <m/>
    <s v="WI"/>
    <n v="1"/>
    <n v="1"/>
    <n v="1"/>
    <x v="0"/>
    <s v="N"/>
    <n v="8.706849315068494"/>
    <n v="8.706849315068494"/>
    <n v="1043.0255999999999"/>
    <n v="1043.0255999999999"/>
    <s v="ABD"/>
    <n v="10"/>
    <n v="10"/>
    <m/>
    <s v="ABD"/>
    <x v="0"/>
    <s v="Abandoned"/>
    <s v="Partial Abandoned"/>
    <x v="1"/>
    <x v="1"/>
    <s v="W 0433898 "/>
    <n v="12800"/>
    <n v="0"/>
    <n v="0"/>
    <n v="0"/>
    <n v="0"/>
    <n v="16500"/>
    <n v="0"/>
    <n v="29300"/>
    <m/>
    <m/>
    <m/>
    <m/>
    <n v="29300"/>
    <m/>
    <n v="0"/>
    <m/>
    <n v="30000"/>
    <n v="25000"/>
    <n v="55000"/>
    <x v="8"/>
    <m/>
    <n v="30000"/>
    <n v="25000"/>
    <x v="8"/>
    <s v=""/>
    <n v="2"/>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74110404020"/>
    <s v="Duplicate, Dominant"/>
    <n v="435258"/>
    <s v="102/04-04-017-11W4/00"/>
    <n v="435258"/>
    <n v="2"/>
    <s v="102"/>
    <s v="04"/>
    <s v="04"/>
    <s v="017"/>
    <s v="11W4"/>
    <s v="00"/>
    <s v="04-04-017-11W4"/>
    <s v="04-04-017-11W4"/>
    <s v="AB"/>
    <m/>
    <s v="Imaginea ALDSON 4-4-17-11"/>
    <x v="8"/>
    <s v="Cor4 Oil Corp"/>
    <s v="Working Interest"/>
    <n v="1"/>
    <s v="ALDERSON"/>
    <s v="No"/>
    <m/>
    <s v="ABD"/>
    <m/>
    <m/>
    <n v="3445"/>
    <n v="3517"/>
    <m/>
    <m/>
    <m/>
    <m/>
    <m/>
    <m/>
    <m/>
    <d v="2011-07-19T00:00:00"/>
    <d v="2011-08-16T00:00:00"/>
    <d v="2011-08-19T00:00:00"/>
    <d v="2012-08-27T00:00:00"/>
    <m/>
    <m/>
    <m/>
    <m/>
    <m/>
    <m/>
    <s v="WI"/>
    <n v="1"/>
    <n v="1"/>
    <n v="1"/>
    <x v="0"/>
    <s v="N"/>
    <n v="8.6465753424657539"/>
    <n v="8.6465753424657539"/>
    <n v="1050.0360000000001"/>
    <n v="1050.0360000000001"/>
    <s v="ABD"/>
    <n v="10"/>
    <n v="10"/>
    <m/>
    <s v="ABD"/>
    <x v="0"/>
    <s v="Abandoned"/>
    <s v="Partial Abandoned"/>
    <x v="1"/>
    <x v="1"/>
    <s v="W 0435258 "/>
    <n v="45993"/>
    <n v="0"/>
    <n v="0"/>
    <n v="0"/>
    <n v="0"/>
    <n v="16500"/>
    <n v="0"/>
    <n v="62493"/>
    <m/>
    <m/>
    <m/>
    <m/>
    <n v="62493"/>
    <m/>
    <n v="0"/>
    <m/>
    <n v="30000"/>
    <n v="25000"/>
    <n v="55000"/>
    <x v="8"/>
    <m/>
    <n v="30000"/>
    <n v="25000"/>
    <x v="8"/>
    <s v=""/>
    <n v="3"/>
    <s v="6) Prioritize Princess oil over Jenner Oil"/>
    <n v="1"/>
    <m/>
    <n v="30000"/>
    <n v="25000"/>
    <n v="55000"/>
    <n v="1"/>
    <n v="30000"/>
    <n v="25000"/>
    <n v="55000"/>
    <n v="1"/>
    <n v="1.35E-2"/>
    <n v="30405.000000000004"/>
    <n v="27094.586460560284"/>
    <n v="57499.586460560284"/>
    <n v="1.7600000000000001E-2"/>
    <n v="29879.127358490568"/>
    <n v="24401.691769358476"/>
    <n v="54280.819127849041"/>
    <s v="D.3) Inactive Princess Oil/Other wells. Used $30,000 and $25,500 for rec ($2,500 for pad site)"/>
  </r>
  <r>
    <s v="1 - Yes"/>
    <s v="1- Yes"/>
    <n v="194112109022"/>
    <s v="Duplicate, Dominant"/>
    <n v="435429"/>
    <s v="102/09-21-019-11W4/02"/>
    <n v="435429"/>
    <n v="2"/>
    <s v="102"/>
    <s v="09"/>
    <s v="21"/>
    <s v="019"/>
    <s v="11W4"/>
    <s v="02"/>
    <s v="11-22-019-11W4"/>
    <s v="11-22-019-11W4"/>
    <s v="AB"/>
    <s v="PRINCESS"/>
    <s v="Imaginea PRIN 11-22-19-11"/>
    <x v="6"/>
    <s v="Cor4 Oil Corp"/>
    <s v="Working Interest"/>
    <n v="1"/>
    <s v="WEST TIDE LAKE"/>
    <s v="No"/>
    <m/>
    <s v="Act WTR Disp"/>
    <m/>
    <d v="2020-05-31T00:00:00"/>
    <n v="4847"/>
    <n v="7536"/>
    <n v="2521"/>
    <s v="Act WTR Disp"/>
    <s v="Dleduc"/>
    <m/>
    <m/>
    <s v="Cor4 Oil Corp"/>
    <s v="IF0007235"/>
    <d v="2011-07-25T00:00:00"/>
    <d v="2011-08-02T00:00:00"/>
    <d v="2011-08-24T00:00:00"/>
    <d v="2012-08-24T00:00:00"/>
    <m/>
    <m/>
    <d v="2012-03-09T00:00:00"/>
    <m/>
    <m/>
    <m/>
    <s v="WI"/>
    <n v="1"/>
    <n v="1"/>
    <n v="1"/>
    <x v="0"/>
    <s v="N"/>
    <n v="8.6849315068493151"/>
    <n v="8.6849315068493151"/>
    <n v="1477.3656000000001"/>
    <n v="1477.3656000000001"/>
    <s v="Act WTR Disp"/>
    <n v="7"/>
    <n v="7"/>
    <m/>
    <s v="Act WTR Disp"/>
    <x v="0"/>
    <s v="Active"/>
    <s v="Active"/>
    <x v="0"/>
    <x v="1"/>
    <s v="W 0435429 "/>
    <n v="41790"/>
    <n v="0"/>
    <n v="0"/>
    <n v="0"/>
    <n v="0"/>
    <n v="16500"/>
    <n v="0"/>
    <n v="58290"/>
    <m/>
    <m/>
    <m/>
    <m/>
    <n v="58290"/>
    <m/>
    <n v="0"/>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74121206040"/>
    <s v="Duplicate, Dominant"/>
    <n v="436037"/>
    <s v="104/06-12-017-12W4/00"/>
    <n v="436037"/>
    <n v="2"/>
    <s v="104"/>
    <s v="06"/>
    <s v="12"/>
    <s v="017"/>
    <s v="12W4"/>
    <s v="00"/>
    <s v="06-12-017-12W4"/>
    <s v="06-12-017-12W4"/>
    <s v="AB"/>
    <m/>
    <s v="Imaginea BANTRY 6-12-17-12"/>
    <x v="8"/>
    <s v="Cor4 Oil Corp"/>
    <s v="Working Interest"/>
    <n v="1"/>
    <s v="ALDERSON"/>
    <s v="No"/>
    <m/>
    <s v="ABD"/>
    <m/>
    <m/>
    <n v="3491"/>
    <m/>
    <m/>
    <m/>
    <m/>
    <m/>
    <m/>
    <m/>
    <m/>
    <d v="2011-08-16T00:00:00"/>
    <d v="2011-09-18T00:00:00"/>
    <d v="2011-09-21T00:00:00"/>
    <m/>
    <m/>
    <m/>
    <m/>
    <m/>
    <m/>
    <m/>
    <s v="WI"/>
    <n v="1"/>
    <n v="1"/>
    <n v="1"/>
    <x v="0"/>
    <s v="N"/>
    <n v="8.5561643835616437"/>
    <n v="8.5561643835616437"/>
    <n v="1064.0568000000001"/>
    <n v="1064.0568000000001"/>
    <s v="ABD"/>
    <n v="10"/>
    <n v="10"/>
    <m/>
    <s v="ABD"/>
    <x v="0"/>
    <s v="Abandoned"/>
    <s v="Partial Abandoned"/>
    <x v="1"/>
    <x v="1"/>
    <s v="W 0436037 "/>
    <n v="12800"/>
    <n v="0"/>
    <n v="0"/>
    <n v="0"/>
    <n v="0"/>
    <n v="16500"/>
    <n v="0"/>
    <n v="29300"/>
    <m/>
    <m/>
    <m/>
    <m/>
    <n v="29300"/>
    <m/>
    <n v="0"/>
    <m/>
    <n v="30000"/>
    <n v="25000"/>
    <n v="55000"/>
    <x v="8"/>
    <m/>
    <n v="30000"/>
    <n v="25000"/>
    <x v="8"/>
    <s v=""/>
    <n v="3"/>
    <s v="6) Prioritize Princess oil over Jenner Oil"/>
    <n v="10"/>
    <m/>
    <n v="30000"/>
    <n v="25000"/>
    <n v="55000"/>
    <n v="1"/>
    <n v="30000"/>
    <n v="25000"/>
    <n v="55000"/>
    <n v="10"/>
    <n v="1.35E-2"/>
    <n v="34305.107533255439"/>
    <n v="30570.060914277496"/>
    <n v="64875.168447532938"/>
    <n v="1.7600000000000001E-2"/>
    <n v="28812.955067275281"/>
    <n v="23530.969967107671"/>
    <n v="52343.925034382948"/>
    <s v="D.3) Inactive Princess Oil/Other wells. Used $30,000 and $25,500 for rec ($2,500 for pad site)"/>
  </r>
  <r>
    <s v="1 - Yes"/>
    <s v="1- Yes"/>
    <n v="174113106052"/>
    <s v="Duplicate, Dominant"/>
    <n v="436689"/>
    <s v="105/06-31-017-11W4/02"/>
    <n v="436689"/>
    <n v="2"/>
    <s v="105"/>
    <s v="06"/>
    <s v="31"/>
    <s v="017"/>
    <s v="11W4"/>
    <s v="02"/>
    <s v="14-30-017-11W4"/>
    <s v="14-30-017-11W4"/>
    <s v="AB"/>
    <s v="ALDERSON"/>
    <s v="Imaginea ALDSON 14-30-17-11"/>
    <x v="8"/>
    <s v="Cor4 Oil Corp"/>
    <s v="Working Interest"/>
    <n v="1"/>
    <s v="ALDERSON"/>
    <s v="No"/>
    <m/>
    <s v="Pump OIL"/>
    <d v="2020-05-31T00:00:00"/>
    <m/>
    <n v="3243"/>
    <n v="6290"/>
    <n v="2760"/>
    <s v="Pump OIL"/>
    <s v="Mpekisko"/>
    <s v="Cor4 Oil Corp"/>
    <n v="96675"/>
    <m/>
    <m/>
    <d v="2011-09-09T00:00:00"/>
    <d v="2011-09-17T00:00:00"/>
    <d v="2011-09-25T00:00:00"/>
    <m/>
    <d v="2012-01-01T00:00:00"/>
    <d v="2012-01-27T00:00:00"/>
    <m/>
    <m/>
    <m/>
    <m/>
    <s v="WI"/>
    <n v="1"/>
    <n v="1"/>
    <n v="1"/>
    <x v="0"/>
    <s v="N"/>
    <n v="8.5589041095890419"/>
    <n v="8.5589041095890419"/>
    <n v="988.46640000000002"/>
    <n v="988.46640000000002"/>
    <s v="Pump OIL"/>
    <n v="2"/>
    <n v="2"/>
    <m/>
    <s v="Pump OIL"/>
    <x v="2"/>
    <s v="Producing"/>
    <s v="Producing"/>
    <x v="0"/>
    <x v="1"/>
    <s v="W 0436689 "/>
    <n v="45993"/>
    <n v="0"/>
    <n v="0"/>
    <n v="0"/>
    <n v="0"/>
    <n v="0"/>
    <n v="0"/>
    <n v="45993"/>
    <m/>
    <m/>
    <m/>
    <m/>
    <n v="45993"/>
    <m/>
    <n v="791761.35"/>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114030"/>
    <s v="Duplicate, Dominant"/>
    <n v="436896"/>
    <s v="103/14-31-018-11W4/00"/>
    <n v="436896"/>
    <n v="2"/>
    <s v="103"/>
    <s v="14"/>
    <s v="31"/>
    <s v="018"/>
    <s v="11W4"/>
    <s v="00"/>
    <s v="01-06-019-11W4"/>
    <s v="01-06-019-11W4"/>
    <s v="AB"/>
    <m/>
    <s v="Imaginea PRIN 14-31-18-11"/>
    <x v="6"/>
    <s v="Cor4 Oil Corp"/>
    <s v="Working Interest"/>
    <n v="1"/>
    <s v="WEST TIDE LAKE"/>
    <s v="No"/>
    <m/>
    <s v="ABD"/>
    <m/>
    <m/>
    <n v="3295"/>
    <n v="3714"/>
    <n v="140"/>
    <m/>
    <m/>
    <m/>
    <m/>
    <m/>
    <m/>
    <d v="2011-09-16T00:00:00"/>
    <d v="2011-09-27T00:00:00"/>
    <d v="2011-10-01T00:00:00"/>
    <m/>
    <m/>
    <m/>
    <m/>
    <m/>
    <m/>
    <m/>
    <s v="WI"/>
    <n v="1"/>
    <n v="1"/>
    <n v="1"/>
    <x v="0"/>
    <s v="N"/>
    <n v="8.5315068493150683"/>
    <n v="8.5315068493150683"/>
    <n v="1004.316"/>
    <n v="1004.316"/>
    <s v="ABD"/>
    <n v="10"/>
    <n v="10"/>
    <m/>
    <s v="ABD"/>
    <x v="0"/>
    <s v="Abandoned"/>
    <s v="Partial Abandoned"/>
    <x v="1"/>
    <x v="1"/>
    <s v="W 0436896 "/>
    <n v="45993"/>
    <n v="0"/>
    <n v="0"/>
    <n v="0"/>
    <n v="0"/>
    <n v="0"/>
    <n v="1650"/>
    <n v="47643"/>
    <m/>
    <m/>
    <m/>
    <m/>
    <n v="47643"/>
    <m/>
    <n v="0"/>
    <m/>
    <n v="30000"/>
    <n v="2500"/>
    <n v="32500"/>
    <x v="8"/>
    <m/>
    <n v="30000"/>
    <n v="2500"/>
    <x v="8"/>
    <s v=""/>
    <n v="9"/>
    <s v="6) Prioritize Princess oil over Jenner Oil"/>
    <n v="7"/>
    <m/>
    <n v="30000"/>
    <n v="2500"/>
    <n v="32500"/>
    <n v="1"/>
    <n v="30000"/>
    <n v="2500"/>
    <n v="32500"/>
    <n v="7"/>
    <n v="1.35E-2"/>
    <n v="32952.436053333418"/>
    <n v="2936.4664618751058"/>
    <n v="35888.902515208523"/>
    <n v="1.7600000000000001E-2"/>
    <n v="29164.050245571711"/>
    <n v="2381.7702448271079"/>
    <n v="31545.820490398819"/>
    <s v="D.3) Inactive Princess Oil/Other wells. Used $30,000 and $25,500 for rec ($2,500 for pad site)"/>
  </r>
  <r>
    <s v="1 - Yes"/>
    <s v="1- Yes"/>
    <n v="164123607022"/>
    <s v="Duplicate, Dominant"/>
    <n v="437738"/>
    <s v="102/07-36-016-12W4/02"/>
    <n v="437738"/>
    <n v="2"/>
    <s v="102"/>
    <s v="07"/>
    <s v="36"/>
    <s v="016"/>
    <s v="12W4"/>
    <s v="02"/>
    <s v="12-31-016-11W4"/>
    <s v="12-31-016-11W4"/>
    <s v="AB"/>
    <s v="BANTRY"/>
    <s v="Imaginea BANTRY 7-36-16-12"/>
    <x v="8"/>
    <s v="Cor4 Oil Corp"/>
    <s v="Working Interest"/>
    <n v="1"/>
    <s v="ALDERSON"/>
    <s v="No"/>
    <m/>
    <s v="Pump OIL"/>
    <d v="2020-05-31T00:00:00"/>
    <m/>
    <n v="3216"/>
    <n v="5610"/>
    <n v="2128"/>
    <s v="Pump OIL"/>
    <s v="Mpekisko"/>
    <s v="Cor4 Oil Corp"/>
    <n v="96675"/>
    <m/>
    <m/>
    <d v="2011-10-18T00:00:00"/>
    <d v="2011-10-23T00:00:00"/>
    <d v="2011-11-05T00:00:00"/>
    <d v="2012-11-05T00:00:00"/>
    <d v="2011-12-01T00:00:00"/>
    <d v="2011-12-09T00:00:00"/>
    <m/>
    <m/>
    <m/>
    <m/>
    <s v="WI"/>
    <n v="1"/>
    <n v="1"/>
    <n v="1"/>
    <x v="0"/>
    <s v="N"/>
    <n v="8.4602739726027405"/>
    <n v="8.4602739726027405"/>
    <n v="980.23680000000002"/>
    <n v="980.23680000000002"/>
    <s v="Pump OIL"/>
    <n v="2"/>
    <n v="2"/>
    <m/>
    <s v="Pump OIL"/>
    <x v="2"/>
    <s v="Producing"/>
    <s v="Producing"/>
    <x v="0"/>
    <x v="1"/>
    <s v="W 0437738 "/>
    <n v="45993"/>
    <n v="0"/>
    <n v="0"/>
    <n v="11498"/>
    <n v="0"/>
    <n v="0"/>
    <n v="1650"/>
    <n v="59141"/>
    <m/>
    <m/>
    <m/>
    <m/>
    <n v="59141"/>
    <m/>
    <n v="288381.53000000003"/>
    <m/>
    <n v="25000"/>
    <n v="2500"/>
    <n v="27500"/>
    <x v="13"/>
    <m/>
    <n v="25000"/>
    <n v="2500"/>
    <x v="13"/>
    <s v=""/>
    <n v="21"/>
    <s v="1) Active well = Use reserve-life"/>
    <s v="No"/>
    <m/>
    <n v="25000"/>
    <n v="2500"/>
    <n v="27500"/>
    <n v="1"/>
    <n v="25000"/>
    <n v="2500"/>
    <n v="27500"/>
    <n v="21"/>
    <n v="1.35E-2"/>
    <n v="33131.326341859443"/>
    <n v="3542.8893384215062"/>
    <n v="36674.215680280948"/>
    <n v="1.7600000000000001E-2"/>
    <n v="22967.819046855708"/>
    <n v="2250.8835720860361"/>
    <n v="25218.702618941745"/>
    <s v="C.1) Active Oil/Other well in Princess. Use $25,000 for abandonment and $25,000 for rec ($2,500 for pad site)."/>
  </r>
  <r>
    <s v="1 - Yes"/>
    <s v="1- Yes"/>
    <n v="194100604020"/>
    <s v="Duplicate, Dominant"/>
    <n v="438118"/>
    <s v="102/04-06-019-10W4/00"/>
    <n v="438118"/>
    <n v="2"/>
    <s v="102"/>
    <s v="04"/>
    <s v="06"/>
    <s v="019"/>
    <s v="10W4"/>
    <s v="00"/>
    <s v="04-06-019-10W4"/>
    <s v="04-06-019-10W4"/>
    <s v="AB"/>
    <m/>
    <s v="Imaginea PRIN 4-6-19-10"/>
    <x v="6"/>
    <s v="Cor4 Oil Corp"/>
    <s v="Working Interest"/>
    <n v="1"/>
    <s v="WEST TIDE LAKE"/>
    <s v="No"/>
    <m/>
    <s v="Cased"/>
    <m/>
    <m/>
    <n v="4957"/>
    <m/>
    <m/>
    <m/>
    <m/>
    <m/>
    <m/>
    <m/>
    <m/>
    <d v="2011-10-28T00:00:00"/>
    <d v="2011-11-16T00:00:00"/>
    <d v="2011-11-23T00:00:00"/>
    <d v="2012-11-23T00:00:00"/>
    <m/>
    <m/>
    <m/>
    <m/>
    <m/>
    <m/>
    <s v="WI"/>
    <n v="1"/>
    <n v="1"/>
    <n v="1"/>
    <x v="0"/>
    <s v="N"/>
    <n v="8.3945205479452056"/>
    <n v="8.3945205479452056"/>
    <n v="1510.8936000000001"/>
    <n v="1510.8936000000001"/>
    <s v="Cased"/>
    <n v="32"/>
    <n v="32"/>
    <m/>
    <s v="Cased"/>
    <x v="0"/>
    <s v="Pre-Production"/>
    <s v="Pre-Production"/>
    <x v="1"/>
    <x v="1"/>
    <s v="W 0438118 "/>
    <n v="19060"/>
    <n v="0"/>
    <n v="0"/>
    <n v="4765"/>
    <n v="0"/>
    <n v="0"/>
    <n v="1650"/>
    <n v="25475"/>
    <m/>
    <m/>
    <m/>
    <m/>
    <n v="25475"/>
    <m/>
    <n v="0"/>
    <m/>
    <n v="30000"/>
    <n v="2500"/>
    <n v="32500"/>
    <x v="8"/>
    <m/>
    <n v="30000"/>
    <n v="2500"/>
    <x v="8"/>
    <s v=""/>
    <n v="7"/>
    <s v="6) Prioritize Princess oil over Jenner Oil"/>
    <n v="3"/>
    <m/>
    <n v="30000"/>
    <n v="2500"/>
    <n v="32500"/>
    <n v="1"/>
    <n v="30000"/>
    <n v="2500"/>
    <n v="32500"/>
    <n v="3"/>
    <n v="1.35E-2"/>
    <n v="31231.476311250008"/>
    <n v="2783.1078283377847"/>
    <n v="34014.584139587794"/>
    <n v="1.7600000000000001E-2"/>
    <n v="29638.841132826114"/>
    <n v="2420.5454766023759"/>
    <n v="32059.386609428489"/>
    <s v="D.3) Inactive Princess Oil/Other wells. Used $30,000 and $25,500 for rec ($2,500 for pad site)"/>
  </r>
  <r>
    <s v="1 - Yes"/>
    <s v="1- Yes"/>
    <n v="154122604022"/>
    <s v="Duplicate, Dominant"/>
    <n v="441868"/>
    <s v="102/04-26-015-12W4/02"/>
    <n v="441868"/>
    <n v="2"/>
    <s v="102"/>
    <s v="04"/>
    <s v="26"/>
    <s v="015"/>
    <s v="12W4"/>
    <s v="02"/>
    <s v="02-27-015-12W4"/>
    <s v="02-27-015-12W4"/>
    <s v="AB"/>
    <s v="ALDERSON"/>
    <s v="Imaginea ALDSON 2-27-15-12"/>
    <x v="8"/>
    <s v="Cor4 Oil Corp"/>
    <s v="Working Interest"/>
    <n v="1"/>
    <s v="ALDERSON"/>
    <s v="No"/>
    <m/>
    <s v="Pump OIL"/>
    <d v="2020-03-31T00:00:00"/>
    <m/>
    <n v="3140"/>
    <n v="6083"/>
    <n v="2701"/>
    <s v="Pump OIL"/>
    <s v="Mpekisko"/>
    <s v="Cor4 Oil Corp"/>
    <n v="121578"/>
    <m/>
    <m/>
    <d v="2011-12-21T00:00:00"/>
    <d v="2012-01-04T00:00:00"/>
    <d v="2012-02-02T00:00:00"/>
    <d v="2013-02-02T00:00:00"/>
    <d v="2012-04-01T00:00:00"/>
    <d v="2012-04-23T00:00:00"/>
    <m/>
    <m/>
    <m/>
    <m/>
    <s v="WI"/>
    <n v="1"/>
    <n v="1"/>
    <n v="1"/>
    <x v="0"/>
    <s v="N"/>
    <n v="8.2602739726027394"/>
    <n v="8.2602739726027394"/>
    <n v="957.072"/>
    <n v="957.072"/>
    <s v="Pump OIL"/>
    <n v="2"/>
    <n v="2"/>
    <m/>
    <s v="Pump OIL"/>
    <x v="2"/>
    <s v="Producing"/>
    <s v="Producing"/>
    <x v="0"/>
    <x v="1"/>
    <s v="W 0441868 "/>
    <n v="45993"/>
    <n v="0"/>
    <n v="0"/>
    <n v="0"/>
    <n v="0"/>
    <n v="16500"/>
    <n v="0"/>
    <n v="62493"/>
    <m/>
    <m/>
    <m/>
    <m/>
    <n v="62493"/>
    <m/>
    <n v="358313.83"/>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164120809000"/>
    <s v="Duplicate, Dominant"/>
    <n v="441882"/>
    <s v="100/09-08-016-12W4/00"/>
    <n v="441882"/>
    <n v="2"/>
    <s v="100"/>
    <s v="09"/>
    <s v="08"/>
    <s v="016"/>
    <s v="12W4"/>
    <s v="00"/>
    <s v="09-08-016-12W4"/>
    <s v="09-08-016-12W4"/>
    <s v="AB"/>
    <s v="ALDERSON"/>
    <s v="Imaginea ALDSON 9-8-16-12"/>
    <x v="8"/>
    <s v="Cor4 Oil Corp"/>
    <s v="Working Interest"/>
    <n v="1"/>
    <s v="ALDERSON"/>
    <s v="No"/>
    <m/>
    <s v="Pump OIL"/>
    <d v="2019-11-30T00:00:00"/>
    <m/>
    <n v="3484"/>
    <m/>
    <m/>
    <s v="Pump OIL"/>
    <s v="Mpekisko"/>
    <s v="Cor4 Oil Corp"/>
    <n v="124544"/>
    <m/>
    <m/>
    <d v="2011-12-21T00:00:00"/>
    <d v="2012-01-10T00:00:00"/>
    <d v="2012-01-12T00:00:00"/>
    <d v="2013-01-12T00:00:00"/>
    <d v="2012-11-01T00:00:00"/>
    <d v="2012-11-08T00:00:00"/>
    <m/>
    <m/>
    <m/>
    <m/>
    <s v="WI"/>
    <n v="1"/>
    <n v="1"/>
    <n v="1"/>
    <x v="0"/>
    <s v="N"/>
    <n v="8.2438356164383571"/>
    <n v="8.2438356164383571"/>
    <n v="1061.9232"/>
    <n v="1061.9232"/>
    <s v="Pump OIL"/>
    <n v="2"/>
    <n v="2"/>
    <m/>
    <s v="Pump OIL"/>
    <x v="2"/>
    <s v="Producing"/>
    <s v="Producing"/>
    <x v="0"/>
    <x v="1"/>
    <s v="W 0441882 "/>
    <n v="45993"/>
    <n v="0"/>
    <n v="169309"/>
    <n v="11498"/>
    <n v="0"/>
    <n v="16500"/>
    <n v="0"/>
    <n v="243300"/>
    <m/>
    <m/>
    <m/>
    <m/>
    <n v="243300"/>
    <m/>
    <n v="21146.39"/>
    <m/>
    <n v="157491"/>
    <n v="25000"/>
    <n v="182491"/>
    <x v="16"/>
    <m/>
    <n v="157491"/>
    <n v="25000"/>
    <x v="16"/>
    <s v=""/>
    <n v="21"/>
    <s v="1) Active well = Use reserve-life"/>
    <s v="No"/>
    <m/>
    <n v="157491"/>
    <n v="25000"/>
    <n v="182491"/>
    <n v="1"/>
    <n v="157491"/>
    <n v="25000"/>
    <n v="182491"/>
    <n v="21"/>
    <n v="1.35E-2"/>
    <n v="208715.42867623144"/>
    <n v="35428.893384215058"/>
    <n v="244144.32206044649"/>
    <n v="1.7600000000000001E-2"/>
    <n v="144688.99158033411"/>
    <n v="22508.835720860359"/>
    <n v="167197.82730119448"/>
    <s v="A.5) Well with SCVF. Wells with SCVF can be done for $100,000. Use base LMR+ $100,000 for abandonment and $25,000 for rec ($2,500 for pad site)."/>
  </r>
  <r>
    <s v="1 - Yes"/>
    <s v="1- Yes"/>
    <n v="184112215030"/>
    <s v="Duplicate, Dominant"/>
    <n v="442958"/>
    <s v="103/15-22-018-11W4/00"/>
    <n v="442958"/>
    <n v="2"/>
    <s v="103"/>
    <s v="15"/>
    <s v="22"/>
    <s v="018"/>
    <s v="11W4"/>
    <s v="00"/>
    <s v="15-22-018-11W4"/>
    <s v="15-22-018-11W4"/>
    <s v="AB"/>
    <m/>
    <s v="Imaginea ALDSON 15-22-18-11"/>
    <x v="6"/>
    <s v="Cor4 Oil Corp"/>
    <s v="Working Interest"/>
    <n v="1"/>
    <s v="ALDERSON"/>
    <s v="Yes"/>
    <s v="9) Per Jeremy &amp; Colin's final review, license belongs in WEST TIDE LAKE"/>
    <s v="Cased"/>
    <m/>
    <m/>
    <n v="3570"/>
    <m/>
    <m/>
    <m/>
    <m/>
    <m/>
    <m/>
    <m/>
    <m/>
    <d v="2012-01-17T00:00:00"/>
    <d v="2012-01-22T00:00:00"/>
    <d v="2012-01-24T00:00:00"/>
    <d v="2013-01-24T00:00:00"/>
    <m/>
    <m/>
    <m/>
    <m/>
    <m/>
    <m/>
    <s v="WI"/>
    <n v="1"/>
    <n v="1"/>
    <n v="1"/>
    <x v="0"/>
    <s v="N"/>
    <n v="8.2109589041095887"/>
    <n v="8.2109589041095887"/>
    <n v="1088.136"/>
    <n v="1088.136"/>
    <s v="Cased"/>
    <n v="32"/>
    <n v="32"/>
    <m/>
    <s v="Cased"/>
    <x v="0"/>
    <s v="Pre-Production"/>
    <s v="Pre-Production"/>
    <x v="1"/>
    <x v="1"/>
    <s v="W 0442958 "/>
    <n v="17975"/>
    <n v="0"/>
    <n v="0"/>
    <n v="4494"/>
    <n v="0"/>
    <n v="16500"/>
    <n v="0"/>
    <n v="38969"/>
    <m/>
    <m/>
    <m/>
    <m/>
    <n v="38969"/>
    <m/>
    <n v="0"/>
    <m/>
    <n v="30000"/>
    <n v="25000"/>
    <n v="55000"/>
    <x v="8"/>
    <m/>
    <n v="30000"/>
    <n v="25000"/>
    <x v="8"/>
    <s v=""/>
    <n v="21"/>
    <s v="6) Prioritize Princess oil over Jenner Oil"/>
    <n v="4"/>
    <m/>
    <n v="30000"/>
    <n v="25000"/>
    <n v="55000"/>
    <n v="1"/>
    <n v="30000"/>
    <n v="25000"/>
    <n v="55000"/>
    <n v="4"/>
    <n v="1.35E-2"/>
    <n v="31653.101241451881"/>
    <n v="28206.79784020345"/>
    <n v="59859.899081655327"/>
    <n v="1.7600000000000001E-2"/>
    <n v="29519.423632192673"/>
    <n v="24107.928857473544"/>
    <n v="53627.352489666213"/>
    <s v="D.3) Inactive Princess Oil/Other wells. Used $30,000 and $25,500 for rec ($2,500 for pad site)"/>
  </r>
  <r>
    <s v="1 - Yes"/>
    <s v="1- Yes"/>
    <n v="174112914022"/>
    <s v="Duplicate, Dominant"/>
    <n v="443092"/>
    <s v="102/14-29-017-11W4/02"/>
    <n v="443092"/>
    <n v="2"/>
    <s v="102"/>
    <s v="14"/>
    <s v="29"/>
    <s v="017"/>
    <s v="11W4"/>
    <s v="02"/>
    <s v="05-29-017-11W4"/>
    <s v="05-29-017-11W4"/>
    <s v="AB"/>
    <s v="ALDERSON"/>
    <s v="Imaginea ALDSON 5-29-17-11"/>
    <x v="8"/>
    <s v="Cor4 Oil Corp"/>
    <s v="Working Interest"/>
    <n v="1"/>
    <s v="ALDERSON"/>
    <s v="No"/>
    <m/>
    <s v="Pump OIL"/>
    <d v="2017-08-31T00:00:00"/>
    <m/>
    <n v="3248"/>
    <n v="5646"/>
    <n v="2041"/>
    <s v="Pump OIL"/>
    <s v="Mpekisko"/>
    <s v="Cor4 Oil Corp"/>
    <n v="96675"/>
    <m/>
    <m/>
    <d v="2012-01-19T00:00:00"/>
    <d v="2012-02-23T00:00:00"/>
    <d v="2012-03-06T00:00:00"/>
    <m/>
    <d v="2012-05-01T00:00:00"/>
    <d v="2012-05-25T00:00:00"/>
    <m/>
    <m/>
    <m/>
    <m/>
    <s v="WI"/>
    <n v="1"/>
    <n v="1"/>
    <n v="1"/>
    <x v="0"/>
    <s v="N"/>
    <n v="8.1232876712328768"/>
    <n v="8.1232876712328768"/>
    <n v="989.99040000000002"/>
    <n v="989.99040000000002"/>
    <s v="Pump OIL"/>
    <n v="2"/>
    <n v="2"/>
    <m/>
    <s v="Pump OIL"/>
    <x v="2"/>
    <s v="Producing"/>
    <s v="Producing"/>
    <x v="0"/>
    <x v="1"/>
    <s v="W 0443092 "/>
    <n v="45993"/>
    <n v="0"/>
    <n v="0"/>
    <n v="0"/>
    <n v="0"/>
    <n v="16500"/>
    <n v="0"/>
    <n v="62493"/>
    <m/>
    <m/>
    <m/>
    <m/>
    <n v="62493"/>
    <m/>
    <n v="0"/>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908020"/>
    <s v="Duplicate, Dominant"/>
    <n v="447364"/>
    <s v="102/08-09-021-08W4/00"/>
    <n v="447364"/>
    <n v="2"/>
    <s v="102"/>
    <s v="08"/>
    <s v="09"/>
    <s v="021"/>
    <s v="08W4"/>
    <s v="00"/>
    <s v="01-09-021-08W4"/>
    <s v="01-09-021-08W4"/>
    <s v="AB"/>
    <s v="JENNER"/>
    <s v="IMAGINEA JENNER 8-9-21-8"/>
    <x v="0"/>
    <s v="Cor4 Oil Corp"/>
    <s v="Working Interest"/>
    <n v="1"/>
    <s v="JENNER OIL"/>
    <s v="No"/>
    <m/>
    <s v="Pump OIL"/>
    <d v="2020-03-31T00:00:00"/>
    <m/>
    <n v="3167"/>
    <n v="5151"/>
    <n v="1653"/>
    <s v="Pump OIL"/>
    <s v="Kglauc_ss"/>
    <s v="Cor4 Oil Corp"/>
    <n v="5000066"/>
    <m/>
    <m/>
    <d v="2012-07-25T00:00:00"/>
    <d v="2012-08-15T00:00:00"/>
    <d v="2012-08-20T00:00:00"/>
    <m/>
    <d v="2012-09-01T00:00:00"/>
    <d v="2012-09-20T00:00:00"/>
    <m/>
    <m/>
    <m/>
    <m/>
    <s v="WI"/>
    <n v="1"/>
    <n v="1"/>
    <n v="1"/>
    <x v="0"/>
    <s v="N"/>
    <n v="7.646575342465753"/>
    <n v="7.646575342465753"/>
    <n v="965.30160000000001"/>
    <n v="965.30160000000001"/>
    <s v="Pump OIL"/>
    <n v="2"/>
    <n v="2"/>
    <m/>
    <s v="Pump OIL"/>
    <x v="2"/>
    <s v="Producing"/>
    <s v="Producing"/>
    <x v="0"/>
    <x v="0"/>
    <s v="W 0447364 "/>
    <n v="45993"/>
    <n v="0"/>
    <n v="0"/>
    <n v="11498"/>
    <n v="0"/>
    <n v="16500"/>
    <n v="0"/>
    <n v="73991"/>
    <m/>
    <m/>
    <m/>
    <m/>
    <n v="73991"/>
    <m/>
    <n v="332231.09999999998"/>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74121908020"/>
    <s v="Duplicate, Dominant"/>
    <n v="447755"/>
    <s v="102/08-19-017-12W4/00"/>
    <n v="447755"/>
    <n v="2"/>
    <s v="102"/>
    <s v="08"/>
    <s v="19"/>
    <s v="017"/>
    <s v="12W4"/>
    <s v="00"/>
    <s v="09-19-017-12W4"/>
    <s v="09-19-017-12W4"/>
    <s v="AB"/>
    <m/>
    <s v="Imaginea BANTRY 8-19-17-12"/>
    <x v="8"/>
    <s v="Cor4 Oil Corp"/>
    <s v="Working Interest (BPEN)"/>
    <n v="0.5"/>
    <s v="ALDERSON"/>
    <s v="No"/>
    <m/>
    <s v="ABD"/>
    <m/>
    <m/>
    <n v="3521"/>
    <n v="3619"/>
    <m/>
    <m/>
    <m/>
    <m/>
    <m/>
    <m/>
    <m/>
    <d v="2012-08-14T00:00:00"/>
    <d v="2012-08-30T00:00:00"/>
    <d v="2012-09-01T00:00:00"/>
    <d v="2013-09-03T00:00:00"/>
    <m/>
    <m/>
    <m/>
    <m/>
    <m/>
    <m/>
    <s v="WI"/>
    <n v="1"/>
    <n v="1"/>
    <n v="0.5"/>
    <x v="0"/>
    <s v="N"/>
    <n v="7.6054794520547944"/>
    <n v="7.6054794520547944"/>
    <n v="1073.2008000000001"/>
    <n v="1073.2008000000001"/>
    <s v="ABD"/>
    <n v="10"/>
    <n v="10"/>
    <m/>
    <s v="ABD"/>
    <x v="0"/>
    <s v="Abandoned"/>
    <s v="Partial Abandoned"/>
    <x v="1"/>
    <x v="1"/>
    <s v="W 0447755 "/>
    <n v="12800"/>
    <n v="0"/>
    <n v="169309"/>
    <n v="0"/>
    <n v="0"/>
    <n v="16500"/>
    <n v="0"/>
    <n v="198609"/>
    <m/>
    <m/>
    <m/>
    <m/>
    <n v="198609"/>
    <m/>
    <n v="0"/>
    <m/>
    <n v="112800"/>
    <n v="25000"/>
    <n v="137800"/>
    <x v="16"/>
    <m/>
    <n v="112800"/>
    <n v="25000"/>
    <x v="16"/>
    <s v=""/>
    <n v="9"/>
    <s v="4) SCVF - 2-3 a year"/>
    <n v="4"/>
    <m/>
    <n v="112800"/>
    <n v="25000"/>
    <n v="137800"/>
    <n v="0.5"/>
    <n v="56400"/>
    <n v="12500"/>
    <n v="68900"/>
    <n v="4"/>
    <n v="1.35E-2"/>
    <n v="59507.830333929531"/>
    <n v="14103.398920101725"/>
    <n v="73611.229254031263"/>
    <n v="1.7600000000000001E-2"/>
    <n v="55496.51642852222"/>
    <n v="12053.964428736772"/>
    <n v="67550.480857258997"/>
    <s v="A.5) Well with SCVF. Wells with SCVF can be done for $100,000. Use base LMR+ $100,000 for abandonment and $25,000 for rec ($2,500 for pad site)."/>
  </r>
  <r>
    <s v="1 - Yes"/>
    <s v="1- Yes"/>
    <n v="154122204020"/>
    <s v="Duplicate, Dominant"/>
    <n v="448056"/>
    <s v="102/04-22-015-12W4/00"/>
    <n v="448056"/>
    <n v="2"/>
    <s v="102"/>
    <s v="04"/>
    <s v="22"/>
    <s v="015"/>
    <s v="12W4"/>
    <s v="00"/>
    <s v="04-22-015-12W4"/>
    <s v="04-22-015-12W4"/>
    <s v="AB"/>
    <m/>
    <s v="Imaginea ALDSON 4-22-15-12"/>
    <x v="8"/>
    <s v="Cor4 Oil Corp"/>
    <s v="Working Interest"/>
    <n v="1"/>
    <s v="ALDERSON"/>
    <s v="No"/>
    <m/>
    <s v="ABD"/>
    <m/>
    <m/>
    <n v="3365"/>
    <n v="3428"/>
    <m/>
    <m/>
    <m/>
    <m/>
    <m/>
    <m/>
    <m/>
    <d v="2012-08-29T00:00:00"/>
    <d v="2012-09-15T00:00:00"/>
    <d v="2012-09-19T00:00:00"/>
    <m/>
    <m/>
    <m/>
    <m/>
    <m/>
    <m/>
    <m/>
    <s v="WI"/>
    <n v="1"/>
    <n v="1"/>
    <n v="1"/>
    <x v="0"/>
    <s v="N"/>
    <n v="7.5616438356164384"/>
    <n v="7.5616438356164384"/>
    <n v="1025.652"/>
    <n v="1025.652"/>
    <s v="ABD"/>
    <n v="10"/>
    <n v="10"/>
    <m/>
    <s v="ABD"/>
    <x v="0"/>
    <s v="Abandoned"/>
    <s v="Partial Abandoned"/>
    <x v="1"/>
    <x v="1"/>
    <s v="W 0448056 "/>
    <n v="12800"/>
    <n v="0"/>
    <n v="0"/>
    <n v="0"/>
    <n v="0"/>
    <n v="16500"/>
    <n v="0"/>
    <n v="29300"/>
    <m/>
    <m/>
    <m/>
    <m/>
    <n v="29300"/>
    <m/>
    <n v="0"/>
    <m/>
    <n v="30000"/>
    <n v="25000"/>
    <n v="55000"/>
    <x v="8"/>
    <m/>
    <n v="30000"/>
    <n v="25000"/>
    <x v="8"/>
    <s v=""/>
    <n v="10"/>
    <s v="6) Prioritize Princess oil over Jenner Oil"/>
    <n v="8"/>
    <m/>
    <n v="30000"/>
    <n v="25000"/>
    <n v="55000"/>
    <n v="1"/>
    <n v="30000"/>
    <n v="25000"/>
    <n v="55000"/>
    <n v="8"/>
    <n v="1.35E-2"/>
    <n v="33397.293940053416"/>
    <n v="29761.087591104202"/>
    <n v="63158.381531157618"/>
    <n v="1.7600000000000001E-2"/>
    <n v="29046.54571922851"/>
    <n v="23721.738827950812"/>
    <n v="52768.284547179326"/>
    <s v="D.3) Inactive Princess Oil/Other wells. Used $30,000 and $25,500 for rec ($2,500 for pad site)"/>
  </r>
  <r>
    <s v="1 - Yes"/>
    <s v="1- Yes"/>
    <n v="184102906022"/>
    <s v="Duplicate, Dominant"/>
    <n v="448078"/>
    <s v="102/06-29-018-10W4/02"/>
    <n v="448078"/>
    <n v="2"/>
    <s v="102"/>
    <s v="06"/>
    <s v="29"/>
    <s v="018"/>
    <s v="10W4"/>
    <s v="02"/>
    <s v="02-30-018-10W4"/>
    <s v="02-30-018-10W4"/>
    <s v="AB"/>
    <s v="PRINCESS"/>
    <s v="Imaginea PRIN 2-30-18-10"/>
    <x v="6"/>
    <s v="Cor4 Oil Corp"/>
    <s v="Working Interest"/>
    <n v="1"/>
    <s v="WEST TIDE LAKE"/>
    <s v="No"/>
    <m/>
    <s v="Pump OIL"/>
    <d v="2019-10-31T00:00:00"/>
    <m/>
    <n v="3206"/>
    <n v="6767"/>
    <n v="3312"/>
    <s v="Pump OIL"/>
    <s v="Mpekisko"/>
    <s v="Cor4 Oil Corp"/>
    <n v="7440009"/>
    <m/>
    <m/>
    <d v="2012-08-29T00:00:00"/>
    <d v="2012-09-26T00:00:00"/>
    <d v="2012-10-10T00:00:00"/>
    <d v="2012-12-06T00:00:00"/>
    <d v="2012-11-01T00:00:00"/>
    <d v="2012-11-01T00:00:00"/>
    <m/>
    <m/>
    <m/>
    <m/>
    <s v="WI"/>
    <n v="1"/>
    <n v="1"/>
    <n v="1"/>
    <x v="0"/>
    <s v="N"/>
    <n v="7.5315068493150683"/>
    <n v="7.5315068493150683"/>
    <n v="977.18880000000001"/>
    <n v="977.18880000000001"/>
    <s v="Pump OIL"/>
    <n v="2"/>
    <n v="2"/>
    <m/>
    <s v="Pump OIL"/>
    <x v="2"/>
    <s v="Producing"/>
    <s v="Producing"/>
    <x v="0"/>
    <x v="1"/>
    <s v="W 0448078 "/>
    <n v="45993"/>
    <n v="0"/>
    <n v="0"/>
    <n v="0"/>
    <n v="0"/>
    <n v="16500"/>
    <n v="0"/>
    <n v="62493"/>
    <m/>
    <m/>
    <m/>
    <m/>
    <n v="62493"/>
    <m/>
    <n v="389692.76"/>
    <m/>
    <n v="25000"/>
    <n v="25000"/>
    <n v="50000"/>
    <x v="13"/>
    <m/>
    <n v="25000"/>
    <n v="25000"/>
    <x v="13"/>
    <s v=""/>
    <n v="20"/>
    <s v="1) Active well = Use reserve-life"/>
    <s v="No"/>
    <m/>
    <n v="25000"/>
    <n v="25000"/>
    <n v="50000"/>
    <n v="1"/>
    <n v="25000"/>
    <n v="25000"/>
    <n v="50000"/>
    <n v="26"/>
    <n v="1.35E-2"/>
    <n v="35428.893384215058"/>
    <n v="37885.790429228895"/>
    <n v="73314.68381344396"/>
    <n v="1.7600000000000001E-2"/>
    <n v="22508.835720860359"/>
    <n v="22059.024606345429"/>
    <n v="44567.860327205788"/>
    <s v="C.1) Active Oil/Other well in Princess. Use $25,000 for abandonment and $25,000 for rec ($2,500 for pad site)."/>
  </r>
  <r>
    <s v="1 - Yes"/>
    <s v="1- Yes"/>
    <n v="154121504020"/>
    <s v="Duplicate, Dominant"/>
    <n v="448130"/>
    <s v="102/04-15-015-12W4/00"/>
    <n v="448130"/>
    <n v="2"/>
    <s v="102"/>
    <s v="04"/>
    <s v="15"/>
    <s v="015"/>
    <s v="12W4"/>
    <s v="00"/>
    <s v="04-15-015-12W4"/>
    <s v="04-15-015-12W4"/>
    <s v="AB"/>
    <m/>
    <s v="Imaginea ALDSON 4-15-15-12"/>
    <x v="8"/>
    <s v="Cor4 Oil Corp"/>
    <s v="Working Interest"/>
    <n v="1"/>
    <s v="ALDERSON"/>
    <s v="No"/>
    <m/>
    <s v="ABD"/>
    <m/>
    <m/>
    <n v="3645"/>
    <m/>
    <m/>
    <m/>
    <m/>
    <m/>
    <m/>
    <m/>
    <m/>
    <d v="2012-08-31T00:00:00"/>
    <d v="2012-09-11T00:00:00"/>
    <d v="2012-09-15T00:00:00"/>
    <d v="2013-09-24T00:00:00"/>
    <m/>
    <m/>
    <m/>
    <m/>
    <m/>
    <m/>
    <s v="WI"/>
    <n v="1"/>
    <n v="1"/>
    <n v="1"/>
    <x v="0"/>
    <s v="N"/>
    <n v="7.5726027397260278"/>
    <n v="7.5726027397260278"/>
    <n v="1110.9960000000001"/>
    <n v="1110.9960000000001"/>
    <s v="ABD"/>
    <n v="10"/>
    <n v="10"/>
    <m/>
    <s v="ABD"/>
    <x v="0"/>
    <s v="Abandoned"/>
    <s v="Partial Abandoned"/>
    <x v="1"/>
    <x v="1"/>
    <s v="W 0448130 "/>
    <n v="12800"/>
    <n v="0"/>
    <n v="0"/>
    <n v="0"/>
    <n v="0"/>
    <n v="16500"/>
    <n v="0"/>
    <n v="29300"/>
    <m/>
    <m/>
    <m/>
    <m/>
    <n v="29300"/>
    <m/>
    <n v="0"/>
    <m/>
    <n v="30000"/>
    <n v="25000"/>
    <n v="55000"/>
    <x v="8"/>
    <m/>
    <n v="30000"/>
    <n v="25000"/>
    <x v="8"/>
    <s v=""/>
    <n v="8"/>
    <s v="6) Prioritize Princess oil over Jenner Oil"/>
    <n v="9"/>
    <m/>
    <n v="30000"/>
    <n v="25000"/>
    <n v="55000"/>
    <n v="1"/>
    <n v="30000"/>
    <n v="25000"/>
    <n v="55000"/>
    <n v="9"/>
    <n v="1.35E-2"/>
    <n v="33848.157408244144"/>
    <n v="30162.862273584105"/>
    <n v="64011.019681828249"/>
    <n v="1.7600000000000001E-2"/>
    <n v="28929.514628968256"/>
    <n v="23626.16185350643"/>
    <n v="52555.676482474686"/>
    <s v="D.3) Inactive Princess Oil/Other wells. Used $30,000 and $25,500 for rec ($2,500 for pad site)"/>
  </r>
  <r>
    <s v="1 - Yes"/>
    <s v="1- Yes"/>
    <n v="184102003020"/>
    <s v="Duplicate, Dominant"/>
    <n v="448184"/>
    <s v="102/03-20-018-10W4/00"/>
    <n v="448184"/>
    <n v="2"/>
    <s v="102"/>
    <s v="03"/>
    <s v="20"/>
    <s v="018"/>
    <s v="10W4"/>
    <s v="00"/>
    <s v="16-18-018-10W4"/>
    <s v="16-18-018-10W4"/>
    <s v="AB"/>
    <m/>
    <s v="Imaginea ALDSON 3-20-18-10"/>
    <x v="6"/>
    <s v="Cor4 Oil Corp"/>
    <s v="Working Interest"/>
    <n v="1"/>
    <s v="WEST TIDE LAKE"/>
    <s v="No"/>
    <m/>
    <s v="ABD"/>
    <m/>
    <m/>
    <n v="3185"/>
    <n v="5840"/>
    <n v="2250"/>
    <m/>
    <m/>
    <m/>
    <m/>
    <m/>
    <m/>
    <d v="2012-08-31T00:00:00"/>
    <d v="2012-10-05T00:00:00"/>
    <d v="2012-10-14T00:00:00"/>
    <m/>
    <m/>
    <m/>
    <m/>
    <m/>
    <m/>
    <m/>
    <s v="WI"/>
    <n v="1"/>
    <n v="1"/>
    <n v="1"/>
    <x v="0"/>
    <s v="N"/>
    <n v="7.506849315068493"/>
    <n v="7.506849315068493"/>
    <n v="970.78800000000001"/>
    <n v="970.78800000000001"/>
    <s v="ABD"/>
    <n v="10"/>
    <n v="10"/>
    <m/>
    <s v="ABD"/>
    <x v="0"/>
    <s v="Abandoned"/>
    <s v="Partial Abandoned"/>
    <x v="1"/>
    <x v="1"/>
    <s v="W 0448184 "/>
    <n v="12800"/>
    <n v="0"/>
    <n v="0"/>
    <n v="0"/>
    <n v="0"/>
    <n v="16500"/>
    <n v="0"/>
    <n v="29300"/>
    <m/>
    <m/>
    <m/>
    <m/>
    <n v="29300"/>
    <m/>
    <n v="0"/>
    <m/>
    <n v="30000"/>
    <n v="25000"/>
    <n v="55000"/>
    <x v="8"/>
    <m/>
    <n v="30000"/>
    <n v="25000"/>
    <x v="8"/>
    <s v=""/>
    <n v="7"/>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244103515000"/>
    <s v="Duplicate, Dominant"/>
    <n v="449347"/>
    <s v="100/15-35-024-10W4/00"/>
    <n v="449347"/>
    <n v="2"/>
    <s v="100"/>
    <s v="15"/>
    <s v="35"/>
    <s v="024"/>
    <s v="10W4"/>
    <s v="00"/>
    <s v="15-35-024-10W4"/>
    <s v="15-35-024-10W4"/>
    <s v="AB"/>
    <m/>
    <s v="WEST VALLEY 100 HZ CESS 15-35-24-10"/>
    <x v="9"/>
    <s v="Cor4 Oil Corp"/>
    <s v="Working Interest"/>
    <n v="1"/>
    <s v="CESSFORD"/>
    <s v="No"/>
    <m/>
    <s v="ABD"/>
    <m/>
    <m/>
    <n v="3576"/>
    <m/>
    <m/>
    <m/>
    <m/>
    <m/>
    <m/>
    <m/>
    <m/>
    <d v="2012-10-19T00:00:00"/>
    <d v="2012-10-25T00:00:00"/>
    <d v="2012-10-29T00:00:00"/>
    <d v="2013-11-11T00:00:00"/>
    <m/>
    <m/>
    <m/>
    <d v="2018-12-19T00:00:00"/>
    <s v="Other"/>
    <m/>
    <s v="WI"/>
    <n v="1"/>
    <n v="1"/>
    <n v="1"/>
    <x v="0"/>
    <s v="N"/>
    <n v="7.4520547945205475"/>
    <n v="7.4520547945205475"/>
    <n v="1089.9648"/>
    <n v="1089.9648"/>
    <s v="ABD"/>
    <n v="10"/>
    <n v="10"/>
    <m/>
    <s v="ABD"/>
    <x v="0"/>
    <s v="Abandoned"/>
    <s v="Abandoned"/>
    <x v="1"/>
    <x v="0"/>
    <s v="W 0449347 "/>
    <n v="0"/>
    <n v="0"/>
    <n v="0"/>
    <n v="0"/>
    <n v="0"/>
    <n v="16500"/>
    <n v="0"/>
    <n v="16500"/>
    <m/>
    <m/>
    <m/>
    <m/>
    <n v="16500"/>
    <m/>
    <n v="0"/>
    <m/>
    <n v="0"/>
    <n v="25000"/>
    <n v="25000"/>
    <x v="15"/>
    <m/>
    <n v="0"/>
    <n v="25000"/>
    <x v="15"/>
    <s v=""/>
    <n v="22"/>
    <s v="3) DUCs / Cut &amp; Cap Ready / Known Work To Do. Prioritize as earlier"/>
    <n v="11"/>
    <m/>
    <n v="0"/>
    <n v="25000"/>
    <n v="25000"/>
    <n v="1"/>
    <n v="0"/>
    <n v="25000"/>
    <n v="25000"/>
    <n v="11"/>
    <n v="1.35E-2"/>
    <n v="0"/>
    <n v="30982.756736620242"/>
    <n v="30982.756736620242"/>
    <n v="1.7600000000000001E-2"/>
    <n v="0"/>
    <n v="23436.161617200891"/>
    <n v="23436.161617200891"/>
    <s v="A.3) Override Abdn with engineer estimate of work still to be done. $10,900 for shallow gas rec, $25,000 for oil rec (10% site pads)"/>
  </r>
  <r>
    <s v="1 - Yes"/>
    <s v="1- Yes"/>
    <n v="234062011022"/>
    <s v="Duplicate, Dominant"/>
    <n v="449437"/>
    <s v="102/11-20-023-06W4/02"/>
    <n v="449437"/>
    <n v="2"/>
    <s v="102"/>
    <s v="11"/>
    <s v="20"/>
    <s v="023"/>
    <s v="06W4"/>
    <s v="02"/>
    <s v="11-20-023-06W4"/>
    <s v="11-20-023-06W4"/>
    <s v="AB"/>
    <s v="ATLEE-BUFFALO"/>
    <s v="WEST VALLEY 102 ATL-BUFF 11-20-23-6"/>
    <x v="4"/>
    <s v="Cor4 Oil Corp"/>
    <s v="Working Interest"/>
    <n v="1"/>
    <s v="SOUTH AB MISC"/>
    <s v="No"/>
    <m/>
    <s v="ABD OIL"/>
    <d v="2014-08-31T00:00:00"/>
    <m/>
    <n v="3704"/>
    <m/>
    <m/>
    <s v="ABD OIL"/>
    <s v="Mbanff"/>
    <m/>
    <m/>
    <m/>
    <m/>
    <d v="2012-10-24T00:00:00"/>
    <d v="2012-11-09T00:00:00"/>
    <d v="2012-11-15T00:00:00"/>
    <d v="2013-11-15T00:00:00"/>
    <d v="2014-05-01T00:00:00"/>
    <d v="2014-05-22T00:00:00"/>
    <m/>
    <d v="2018-08-28T00:00:00"/>
    <s v="Other"/>
    <m/>
    <s v="WI"/>
    <n v="1"/>
    <n v="1"/>
    <n v="1"/>
    <x v="0"/>
    <s v="N"/>
    <n v="7.4109589041095889"/>
    <n v="7.4109589041095889"/>
    <n v="1128.9792"/>
    <n v="1128.9792"/>
    <s v="ABD OIL"/>
    <n v="17"/>
    <n v="17"/>
    <m/>
    <s v="ABD OIL"/>
    <x v="2"/>
    <s v="Abandoned"/>
    <s v="Abandoned"/>
    <x v="1"/>
    <x v="0"/>
    <s v="W 0449437 "/>
    <n v="0"/>
    <n v="0"/>
    <n v="0"/>
    <n v="0"/>
    <n v="0"/>
    <n v="16500"/>
    <n v="0"/>
    <n v="16500"/>
    <m/>
    <m/>
    <m/>
    <m/>
    <n v="16500"/>
    <m/>
    <n v="0"/>
    <m/>
    <n v="0"/>
    <n v="25000"/>
    <n v="25000"/>
    <x v="1"/>
    <m/>
    <n v="0"/>
    <n v="25000"/>
    <x v="1"/>
    <s v=""/>
    <n v="10"/>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74113513040"/>
    <s v="Duplicate, Dominant"/>
    <n v="454532"/>
    <s v="104/13-35-017-11W4/00"/>
    <n v="454532"/>
    <n v="2"/>
    <s v="104"/>
    <s v="13"/>
    <s v="35"/>
    <s v="017"/>
    <s v="11W4"/>
    <s v="00"/>
    <s v="13-35-017-11W4"/>
    <s v="13-35-017-11W4"/>
    <s v="AB"/>
    <m/>
    <s v="Imaginea ALDSON 13-35-17-11"/>
    <x v="8"/>
    <s v="Cor4 Oil Corp"/>
    <s v="Working Interest"/>
    <n v="1"/>
    <s v="ALDERSON"/>
    <s v="No"/>
    <m/>
    <s v="ABD"/>
    <m/>
    <m/>
    <n v="3506"/>
    <n v="3750"/>
    <m/>
    <m/>
    <m/>
    <m/>
    <m/>
    <m/>
    <m/>
    <d v="2013-02-04T00:00:00"/>
    <d v="2013-07-15T00:00:00"/>
    <d v="2013-07-17T00:00:00"/>
    <d v="2014-07-25T00:00:00"/>
    <m/>
    <m/>
    <m/>
    <m/>
    <m/>
    <m/>
    <s v="WI"/>
    <n v="1"/>
    <n v="1"/>
    <n v="1"/>
    <x v="0"/>
    <s v="N"/>
    <n v="6.7315068493150685"/>
    <n v="6.7315068493150685"/>
    <n v="1068.6288"/>
    <n v="1068.6288"/>
    <s v="ABD"/>
    <n v="10"/>
    <n v="10"/>
    <m/>
    <s v="ABD"/>
    <x v="0"/>
    <s v="Abandoned"/>
    <s v="Partial Abandoned"/>
    <x v="1"/>
    <x v="1"/>
    <s v="W 0454532 "/>
    <n v="12800"/>
    <n v="0"/>
    <n v="0"/>
    <n v="0"/>
    <n v="0"/>
    <n v="16500"/>
    <n v="0"/>
    <n v="29300"/>
    <m/>
    <m/>
    <m/>
    <m/>
    <n v="29300"/>
    <m/>
    <n v="0"/>
    <m/>
    <n v="30000"/>
    <n v="25000"/>
    <n v="55000"/>
    <x v="8"/>
    <m/>
    <n v="30000"/>
    <n v="25000"/>
    <x v="8"/>
    <s v=""/>
    <n v="2"/>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214080504040"/>
    <s v="Duplicate, Dominant"/>
    <n v="455267"/>
    <s v="104/04-05-021-08W4/00"/>
    <n v="455267"/>
    <n v="2"/>
    <s v="104"/>
    <s v="04"/>
    <s v="05"/>
    <s v="021"/>
    <s v="08W4"/>
    <s v="00"/>
    <s v="08-06-021-08W4"/>
    <s v="08-06-021-08W4"/>
    <s v="AB"/>
    <s v="JENNER"/>
    <s v="IMAGINEA JENNER 4-5-21-8"/>
    <x v="0"/>
    <s v="Cor4 Oil Corp"/>
    <s v="Working Interest (BPEN)"/>
    <n v="1"/>
    <s v="JENNER OIL"/>
    <s v="No"/>
    <m/>
    <s v="Susp OIL"/>
    <d v="2016-03-31T00:00:00"/>
    <m/>
    <n v="3110"/>
    <n v="4462"/>
    <n v="1121"/>
    <s v="Susp OIL"/>
    <s v="Kglauc_ss"/>
    <s v="Cor4 Oil Corp"/>
    <n v="5000004"/>
    <m/>
    <m/>
    <d v="2013-02-20T00:00:00"/>
    <d v="2013-03-02T00:00:00"/>
    <d v="2013-03-05T00:00:00"/>
    <m/>
    <d v="2013-03-01T00:00:00"/>
    <d v="2013-03-14T00:00:00"/>
    <m/>
    <m/>
    <m/>
    <m/>
    <s v="WI"/>
    <n v="1"/>
    <n v="1"/>
    <n v="1"/>
    <x v="0"/>
    <s v="N"/>
    <n v="7.1013698630136988"/>
    <n v="7.1013698630136988"/>
    <n v="947.928"/>
    <n v="947.928"/>
    <s v="Susp OIL"/>
    <n v="12"/>
    <n v="12"/>
    <m/>
    <s v="Susp OIL"/>
    <x v="2"/>
    <s v="Suspended"/>
    <s v="Suspended"/>
    <x v="1"/>
    <x v="0"/>
    <s v="W 0455267 "/>
    <n v="45993"/>
    <n v="0"/>
    <n v="0"/>
    <n v="11498"/>
    <n v="0"/>
    <n v="0"/>
    <n v="1650"/>
    <n v="59141"/>
    <m/>
    <m/>
    <m/>
    <m/>
    <n v="59141"/>
    <m/>
    <n v="0"/>
    <m/>
    <n v="57491"/>
    <n v="2500"/>
    <n v="59991"/>
    <x v="6"/>
    <m/>
    <n v="57491"/>
    <n v="2500"/>
    <x v="6"/>
    <s v=""/>
    <n v="10"/>
    <s v="8) Leave Jenner Oil Wells until later"/>
    <n v="15"/>
    <m/>
    <n v="57491"/>
    <n v="2500"/>
    <n v="59991"/>
    <n v="1"/>
    <n v="57491"/>
    <n v="2500"/>
    <n v="59991"/>
    <n v="15"/>
    <n v="1.35E-2"/>
    <n v="70300.1348809091"/>
    <n v="3269.0011190783857"/>
    <n v="73569.135999987484"/>
    <n v="1.7600000000000001E-2"/>
    <n v="54112.75977515948"/>
    <n v="2306.0732769689557"/>
    <n v="56418.833052128437"/>
    <s v="D.1) Inactive Jenner Oil/Other wells. Used LMR costs (with submitted reductions) and $25,500 for rec ($2,500 for pad site)"/>
  </r>
  <r>
    <s v="1 - Yes"/>
    <s v="1- Yes"/>
    <n v="214080510022"/>
    <s v="Duplicate, Dominant"/>
    <n v="461360"/>
    <s v="102/10-05-021-08W4/02"/>
    <n v="461360"/>
    <n v="2"/>
    <s v="102"/>
    <s v="10"/>
    <s v="05"/>
    <s v="021"/>
    <s v="08W4"/>
    <s v="02"/>
    <s v="02-08-021-08W4"/>
    <s v="02-08-021-08W4"/>
    <s v="AB"/>
    <s v="JENNER"/>
    <s v="IMAGINEA JENNER 10-5-21-8"/>
    <x v="0"/>
    <s v="Cor4 Oil Corp"/>
    <s v="Working Interest"/>
    <n v="1"/>
    <s v="JENNER OIL"/>
    <s v="No"/>
    <m/>
    <s v="Pump OIL"/>
    <d v="2019-10-31T00:00:00"/>
    <m/>
    <n v="3114"/>
    <n v="4544"/>
    <n v="1140"/>
    <s v="Pump OIL"/>
    <s v="Kglauc_ss"/>
    <s v="Cor4 Oil Corp"/>
    <n v="5000066"/>
    <m/>
    <m/>
    <d v="2013-11-25T00:00:00"/>
    <d v="2013-12-14T00:00:00"/>
    <d v="2014-01-02T00:00:00"/>
    <m/>
    <d v="2014-01-01T00:00:00"/>
    <d v="2014-01-11T00:00:00"/>
    <m/>
    <m/>
    <m/>
    <m/>
    <s v="WI"/>
    <n v="1"/>
    <n v="1"/>
    <n v="1"/>
    <x v="0"/>
    <s v="N"/>
    <n v="6.3150684931506849"/>
    <n v="6.3150684931506849"/>
    <n v="949.1472"/>
    <n v="949.1472"/>
    <s v="Pump OIL"/>
    <n v="2"/>
    <n v="2"/>
    <m/>
    <s v="Pump OIL"/>
    <x v="2"/>
    <s v="Producing"/>
    <s v="Producing"/>
    <x v="0"/>
    <x v="0"/>
    <s v="W 0461360 "/>
    <n v="45993"/>
    <n v="0"/>
    <n v="0"/>
    <n v="0"/>
    <n v="0"/>
    <n v="0"/>
    <n v="1650"/>
    <n v="47643"/>
    <m/>
    <m/>
    <m/>
    <m/>
    <n v="47643"/>
    <m/>
    <n v="16200.27"/>
    <m/>
    <n v="40000"/>
    <n v="2500"/>
    <n v="42500"/>
    <x v="0"/>
    <m/>
    <n v="40000"/>
    <n v="2500"/>
    <x v="0"/>
    <s v=""/>
    <n v="22"/>
    <s v="1) Active well = Use reserve-life"/>
    <s v="No"/>
    <m/>
    <n v="40000"/>
    <n v="2500"/>
    <n v="42500"/>
    <n v="1"/>
    <n v="40000"/>
    <n v="2500"/>
    <n v="42500"/>
    <n v="21"/>
    <n v="1.35E-2"/>
    <n v="53010.122146975111"/>
    <n v="3542.8893384215062"/>
    <n v="56553.011485396615"/>
    <n v="1.7600000000000001E-2"/>
    <n v="36748.510474969138"/>
    <n v="2250.8835720860361"/>
    <n v="38999.394047055175"/>
    <s v="C.2) Active Oil/Other well in JENNER. Use $40,000 for abandonment and $25,000 for rec ($2,500 for pad site)."/>
  </r>
  <r>
    <s v="1 - Yes"/>
    <s v="1- Yes"/>
    <n v="174110407030"/>
    <s v="Duplicate, Dominant"/>
    <n v="482607"/>
    <s v="103/07-04-017-11W4/00"/>
    <n v="482607"/>
    <n v="2"/>
    <s v="103"/>
    <s v="07"/>
    <s v="04"/>
    <s v="017"/>
    <s v="11W4"/>
    <s v="00"/>
    <s v="08-04-017-11W4"/>
    <s v="08-04-017-11W4"/>
    <s v="AB"/>
    <m/>
    <s v="IMAGINEA HZ ALDSON 7-4-17-11"/>
    <x v="8"/>
    <s v="Cor4 Oil Corp"/>
    <s v="Working Interest"/>
    <n v="1"/>
    <s v="ALDERSON"/>
    <s v="No"/>
    <m/>
    <s v="ABD"/>
    <m/>
    <m/>
    <n v="3263"/>
    <n v="4721"/>
    <n v="1110"/>
    <m/>
    <m/>
    <m/>
    <m/>
    <m/>
    <m/>
    <d v="2017-01-27T00:00:00"/>
    <d v="2017-02-03T00:00:00"/>
    <d v="2017-02-10T00:00:00"/>
    <m/>
    <m/>
    <m/>
    <m/>
    <m/>
    <m/>
    <m/>
    <s v="WI"/>
    <n v="1"/>
    <n v="1"/>
    <n v="1"/>
    <x v="0"/>
    <s v="N"/>
    <n v="3.1726027397260275"/>
    <n v="3.1726027397260275"/>
    <n v="994.56240000000003"/>
    <n v="994.56240000000003"/>
    <s v="ABD"/>
    <n v="10"/>
    <n v="10"/>
    <m/>
    <s v="ABD"/>
    <x v="0"/>
    <s v="Abandoned"/>
    <s v="Partial Abandoned"/>
    <x v="1"/>
    <x v="1"/>
    <s v="W 0482607 "/>
    <n v="12800"/>
    <n v="0"/>
    <n v="0"/>
    <n v="0"/>
    <n v="0"/>
    <n v="16500"/>
    <n v="0"/>
    <n v="29300"/>
    <m/>
    <m/>
    <m/>
    <m/>
    <n v="29300"/>
    <m/>
    <n v="0"/>
    <m/>
    <n v="30000"/>
    <n v="25000"/>
    <n v="55000"/>
    <x v="8"/>
    <m/>
    <n v="30000"/>
    <n v="25000"/>
    <x v="8"/>
    <s v=""/>
    <n v="10"/>
    <s v="6) Prioritize Princess oil over Jenner Oil"/>
    <n v="5"/>
    <m/>
    <n v="30000"/>
    <n v="25000"/>
    <n v="55000"/>
    <n v="1"/>
    <n v="30000"/>
    <n v="25000"/>
    <n v="55000"/>
    <n v="5"/>
    <n v="1.35E-2"/>
    <n v="32080.418108211485"/>
    <n v="28587.589611046198"/>
    <n v="60668.007719257686"/>
    <n v="1.7600000000000001E-2"/>
    <n v="29400.487275184038"/>
    <n v="24010.795889396068"/>
    <n v="53411.283164580105"/>
    <s v="D.3) Inactive Princess Oil/Other wells. Used $30,000 and $25,500 for rec ($2,500 for pad site)"/>
  </r>
  <r>
    <s v="1 - Yes"/>
    <s v="1- Yes"/>
    <n v="194103406004"/>
    <s v="Duplicate, Dominant"/>
    <n v="23336"/>
    <s v="100/06-34-019-10W4/04"/>
    <n v="23336"/>
    <n v="3"/>
    <s v="100"/>
    <s v="06"/>
    <s v="34"/>
    <s v="019"/>
    <s v="10W4"/>
    <s v="04"/>
    <s v="06-34-019-10W4"/>
    <s v="06-34-019-10W4"/>
    <s v="AB"/>
    <s v="PRINCESS"/>
    <s v="IMAGINEA PRIN 6-34-19-10"/>
    <x v="5"/>
    <s v="Cor4 Oil Corp"/>
    <s v="Working Interest"/>
    <n v="1"/>
    <s v="PRINCESS - PG"/>
    <s v="No"/>
    <m/>
    <s v="Flow GAS"/>
    <d v="2020-05-31T00:00:00"/>
    <m/>
    <n v="4095"/>
    <m/>
    <m/>
    <s v="Flow GAS"/>
    <s v="K2nd_ws"/>
    <s v="Cor4 Oil Corp"/>
    <n v="149379"/>
    <m/>
    <m/>
    <d v="1962-11-14T00:00:00"/>
    <d v="1962-11-10T00:00:00"/>
    <d v="1962-11-10T00:00:00"/>
    <m/>
    <d v="1963-01-01T00:00:00"/>
    <d v="1963-02-07T00:00:00"/>
    <m/>
    <m/>
    <m/>
    <m/>
    <s v="WI"/>
    <n v="1"/>
    <n v="1"/>
    <n v="1"/>
    <x v="0"/>
    <s v="N"/>
    <n v="57.443835616438356"/>
    <n v="57.443835616438356"/>
    <n v="1248.1560000000002"/>
    <n v="1248.1560000000002"/>
    <s v="Flow GAS"/>
    <n v="4"/>
    <n v="4"/>
    <m/>
    <s v="Flow GAS"/>
    <x v="1"/>
    <s v="Producing"/>
    <s v="Producing"/>
    <x v="0"/>
    <x v="0"/>
    <s v="W 0023336 "/>
    <n v="36384"/>
    <n v="46288"/>
    <n v="0"/>
    <n v="0"/>
    <n v="0"/>
    <n v="16500"/>
    <n v="0"/>
    <n v="99172"/>
    <m/>
    <m/>
    <m/>
    <m/>
    <n v="99172"/>
    <m/>
    <n v="12871.3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83212003"/>
    <s v="Duplicate, Dominant"/>
    <n v="28674"/>
    <s v="100/12-32-020-08W4/03"/>
    <n v="28674"/>
    <n v="3"/>
    <s v="100"/>
    <s v="12"/>
    <s v="32"/>
    <s v="020"/>
    <s v="08W4"/>
    <s v="03"/>
    <s v="12-32-020-08W4"/>
    <s v="12-32-020-08W4"/>
    <s v="AB"/>
    <s v="JENNER"/>
    <s v="IMAGINEA JENNER 12-32-20-8"/>
    <x v="7"/>
    <s v="Cor4 Oil Corp"/>
    <s v="Working Interest"/>
    <n v="0.8"/>
    <s v="JENNER SHLW GAS"/>
    <s v="No"/>
    <m/>
    <s v="Flow GAS"/>
    <d v="2020-05-31T00:00:00"/>
    <m/>
    <n v="3270"/>
    <m/>
    <m/>
    <s v="Flow GAS"/>
    <s v="Kmilk_rv;Kmed_hat;K2nd_ws"/>
    <s v="Cor4 Oil Corp"/>
    <n v="5000034"/>
    <m/>
    <m/>
    <d v="1965-07-29T00:00:00"/>
    <d v="1965-08-16T00:00:00"/>
    <d v="1965-08-21T00:00:00"/>
    <m/>
    <d v="2004-12-01T00:00:00"/>
    <d v="2004-12-17T00:00:00"/>
    <m/>
    <m/>
    <m/>
    <m/>
    <s v="WI"/>
    <n v="1"/>
    <n v="1"/>
    <n v="0.8"/>
    <x v="0"/>
    <s v="N"/>
    <n v="54.676712328767124"/>
    <n v="54.676712328767124"/>
    <n v="996.69600000000003"/>
    <n v="996.69600000000003"/>
    <s v="Flow GAS"/>
    <n v="4"/>
    <n v="4"/>
    <m/>
    <s v="Flow GAS"/>
    <x v="1"/>
    <s v="Producing"/>
    <s v="Producing"/>
    <x v="0"/>
    <x v="0"/>
    <s v="W 0028674 "/>
    <n v="17975"/>
    <n v="46288"/>
    <n v="0"/>
    <n v="0"/>
    <n v="0"/>
    <n v="16500"/>
    <n v="0"/>
    <n v="80763"/>
    <m/>
    <m/>
    <m/>
    <m/>
    <n v="80763"/>
    <m/>
    <n v="80888.86"/>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712003"/>
    <s v="Duplicate, Dominant"/>
    <n v="30953"/>
    <s v="100/12-27-019-09W4/03"/>
    <n v="30953"/>
    <n v="3"/>
    <s v="100"/>
    <s v="12"/>
    <s v="27"/>
    <s v="019"/>
    <s v="09W4"/>
    <s v="03"/>
    <s v="12-27-019-09W4"/>
    <s v="12-27-019-09W4"/>
    <s v="AB"/>
    <s v="JENNER"/>
    <s v="IMAGINEA JENNER 12-27-19-9"/>
    <x v="7"/>
    <s v="Cor4 Oil Corp"/>
    <s v="Working Interest"/>
    <n v="0.8"/>
    <s v="JENNER SHLW GAS"/>
    <s v="No"/>
    <m/>
    <s v="Flow GAS"/>
    <d v="2020-05-31T00:00:00"/>
    <m/>
    <n v="3470"/>
    <m/>
    <m/>
    <s v="Flow GAS"/>
    <s v="Kmilk_rv;Kmed_hat;K2nd_ws"/>
    <s v="Cor4 Oil Corp"/>
    <n v="5000034"/>
    <m/>
    <m/>
    <d v="1966-09-09T00:00:00"/>
    <d v="1966-09-14T00:00:00"/>
    <d v="1966-09-18T00:00:00"/>
    <m/>
    <d v="1999-10-01T00:00:00"/>
    <d v="1999-10-24T00:00:00"/>
    <m/>
    <m/>
    <m/>
    <m/>
    <s v="WI"/>
    <n v="1"/>
    <n v="1"/>
    <n v="0.8"/>
    <x v="0"/>
    <s v="N"/>
    <n v="53.597260273972601"/>
    <n v="53.597260273972601"/>
    <n v="1057.6559999999999"/>
    <n v="1057.6559999999999"/>
    <s v="Flow GAS"/>
    <n v="4"/>
    <n v="4"/>
    <m/>
    <s v="Flow GAS"/>
    <x v="1"/>
    <s v="Producing"/>
    <s v="Producing"/>
    <x v="0"/>
    <x v="0"/>
    <s v="W 0030953 "/>
    <n v="17975"/>
    <n v="46288"/>
    <n v="0"/>
    <n v="0"/>
    <n v="0"/>
    <n v="16500"/>
    <n v="0"/>
    <n v="80763"/>
    <m/>
    <n v="-46288"/>
    <s v="Groundwater Protection"/>
    <d v="2019-10-01T00:00:00"/>
    <n v="34475"/>
    <m/>
    <n v="36532.9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1107002"/>
    <s v="Duplicate, Dominant"/>
    <n v="36137"/>
    <s v="100/07-11-019-09W4/02"/>
    <n v="36137"/>
    <n v="3"/>
    <s v="100"/>
    <s v="07"/>
    <s v="11"/>
    <s v="019"/>
    <s v="09W4"/>
    <s v="02"/>
    <s v="07-11-019-09W4"/>
    <s v="07-11-019-09W4"/>
    <s v="AB"/>
    <s v="JENNER"/>
    <s v="IMAGINEA JENNER 7-11-19-9"/>
    <x v="7"/>
    <s v="Cor4 Oil Corp"/>
    <s v="Working Interest"/>
    <n v="0.8"/>
    <s v="JENNER SHLW GAS"/>
    <s v="No"/>
    <m/>
    <s v="Flow GAS"/>
    <d v="2020-05-31T00:00:00"/>
    <m/>
    <n v="3393"/>
    <m/>
    <m/>
    <s v="Flow GAS"/>
    <s v="Kmilk_rv;Kcolorado;Kmed_hat;K2nd_ws"/>
    <s v="Cor4 Oil Corp"/>
    <n v="5000034"/>
    <m/>
    <m/>
    <d v="1969-04-25T00:00:00"/>
    <d v="1969-05-09T00:00:00"/>
    <d v="1969-05-14T00:00:00"/>
    <m/>
    <d v="1978-06-01T00:00:00"/>
    <d v="1978-06-30T00:00:00"/>
    <m/>
    <m/>
    <m/>
    <m/>
    <s v="WI"/>
    <n v="1"/>
    <n v="1"/>
    <n v="0.8"/>
    <x v="0"/>
    <s v="N"/>
    <n v="50.945205479452056"/>
    <n v="50.945205479452056"/>
    <n v="1034.1864"/>
    <n v="1034.1864"/>
    <s v="Flow GAS"/>
    <n v="4"/>
    <n v="4"/>
    <m/>
    <s v="Flow GAS"/>
    <x v="1"/>
    <s v="Producing"/>
    <s v="Producing"/>
    <x v="0"/>
    <x v="0"/>
    <s v="W 0036137 "/>
    <n v="17975"/>
    <n v="46288"/>
    <n v="0"/>
    <n v="4494"/>
    <n v="0"/>
    <n v="16500"/>
    <n v="0"/>
    <n v="85257"/>
    <m/>
    <n v="-46288"/>
    <s v="Groundwater Protection"/>
    <d v="2019-10-01T00:00:00"/>
    <n v="38969"/>
    <m/>
    <n v="15877.18"/>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80707002"/>
    <s v="Duplicate, Dominant"/>
    <n v="39831"/>
    <s v="100/07-07-020-08W4/02"/>
    <n v="39831"/>
    <n v="3"/>
    <s v="100"/>
    <s v="07"/>
    <s v="07"/>
    <s v="020"/>
    <s v="08W4"/>
    <s v="02"/>
    <s v="07-07-020-08W4"/>
    <s v="07-07-020-08W4"/>
    <s v="AB"/>
    <s v="JENNER"/>
    <s v="IMAGINEA JENNER 7-7-20-8"/>
    <x v="7"/>
    <s v="Cor4 Oil Corp"/>
    <s v="Working Interest"/>
    <n v="0.8"/>
    <s v="JENNER SHLW GAS"/>
    <s v="No"/>
    <m/>
    <s v="Flow GAS"/>
    <d v="2020-05-31T00:00:00"/>
    <m/>
    <n v="3310"/>
    <m/>
    <m/>
    <s v="Flow GAS"/>
    <s v="Kmed_hat;K2nd_ws"/>
    <s v="Cor4 Oil Corp"/>
    <n v="5000034"/>
    <m/>
    <m/>
    <d v="1971-02-21T00:00:00"/>
    <d v="1971-03-19T00:00:00"/>
    <d v="1971-03-23T00:00:00"/>
    <m/>
    <d v="1977-06-01T00:00:00"/>
    <d v="1977-06-07T00:00:00"/>
    <m/>
    <m/>
    <m/>
    <m/>
    <s v="WI"/>
    <n v="1"/>
    <n v="1"/>
    <n v="0.8"/>
    <x v="0"/>
    <s v="N"/>
    <n v="49.084931506849315"/>
    <n v="49.084931506849315"/>
    <n v="1008.888"/>
    <n v="1008.888"/>
    <s v="Flow GAS"/>
    <n v="4"/>
    <n v="4"/>
    <m/>
    <s v="Flow GAS"/>
    <x v="1"/>
    <s v="Producing"/>
    <s v="Producing"/>
    <x v="0"/>
    <x v="0"/>
    <s v="W 0039831 "/>
    <n v="17975"/>
    <n v="46288"/>
    <n v="0"/>
    <n v="4494"/>
    <n v="0"/>
    <n v="16500"/>
    <n v="0"/>
    <n v="85257"/>
    <m/>
    <m/>
    <m/>
    <m/>
    <n v="85257"/>
    <m/>
    <n v="46668.13"/>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04091806003"/>
    <s v="Duplicate, Dominant"/>
    <n v="55125"/>
    <s v="100/06-18-020-09W4/03"/>
    <n v="55125"/>
    <n v="3"/>
    <s v="100"/>
    <s v="06"/>
    <s v="18"/>
    <s v="020"/>
    <s v="09W4"/>
    <s v="03"/>
    <s v="06-18-020-09W4"/>
    <s v="06-18-020-09W4"/>
    <s v="AB"/>
    <s v="JENNER"/>
    <s v="IMAGINEA JENNER 6-18-20-9"/>
    <x v="7"/>
    <s v="Cor4 Oil Corp"/>
    <s v="Working Interest"/>
    <n v="1"/>
    <s v="JENNER GAS"/>
    <s v="Yes"/>
    <s v="9) Per Jeremy &amp; Colin's final review, license belongs in JENNER SHLW GAS"/>
    <s v="ABD GAS"/>
    <d v="1999-03-31T00:00:00"/>
    <m/>
    <n v="2400"/>
    <m/>
    <m/>
    <s v="ABD GAS"/>
    <s v="Kbsbrv_ss"/>
    <m/>
    <m/>
    <m/>
    <m/>
    <d v="1975-09-26T00:00:00"/>
    <d v="1975-10-07T00:00:00"/>
    <d v="1975-10-10T00:00:00"/>
    <m/>
    <d v="1998-07-01T00:00:00"/>
    <d v="1998-07-24T00:00:00"/>
    <m/>
    <d v="2003-12-07T00:00:00"/>
    <s v="Plate"/>
    <m/>
    <s v="WI"/>
    <n v="1"/>
    <n v="1"/>
    <n v="1"/>
    <x v="0"/>
    <s v="N"/>
    <n v="44.528767123287672"/>
    <n v="44.528767123287672"/>
    <n v="731.52"/>
    <n v="731.52"/>
    <s v="ABD GAS"/>
    <n v="14"/>
    <n v="14"/>
    <m/>
    <s v="ABD GAS"/>
    <x v="1"/>
    <s v="Abandoned"/>
    <s v="Abandoned"/>
    <x v="1"/>
    <x v="0"/>
    <s v="W 0055125 "/>
    <n v="0"/>
    <n v="0"/>
    <n v="0"/>
    <n v="0"/>
    <n v="0"/>
    <n v="16500"/>
    <n v="0"/>
    <n v="16500"/>
    <m/>
    <m/>
    <m/>
    <m/>
    <n v="16500"/>
    <m/>
    <n v="0"/>
    <m/>
    <n v="0"/>
    <n v="10900"/>
    <n v="10900"/>
    <x v="5"/>
    <m/>
    <n v="0"/>
    <n v="10900"/>
    <x v="5"/>
    <s v=""/>
    <n v="6"/>
    <s v="A) Reclamation only; spread evenly"/>
    <n v="8"/>
    <m/>
    <n v="0"/>
    <n v="10900"/>
    <n v="10900"/>
    <n v="1"/>
    <n v="0"/>
    <n v="10900"/>
    <n v="10900"/>
    <n v="8"/>
    <n v="1.35E-2"/>
    <n v="0"/>
    <n v="12975.834189721432"/>
    <n v="12975.834189721432"/>
    <n v="1.7600000000000001E-2"/>
    <n v="0"/>
    <n v="10342.678128986554"/>
    <n v="10342.678128986554"/>
    <s v="E.1) Fully abandoned, reclamation only. Shallow Gas. Use $10,900 for rec ($1,090 for pad site)."/>
  </r>
  <r>
    <s v="1 - Yes"/>
    <s v="1- Yes"/>
    <n v="204090906003"/>
    <s v="Duplicate, Dominant"/>
    <n v="59515"/>
    <s v="100/06-09-020-09W4/03"/>
    <n v="59515"/>
    <n v="3"/>
    <s v="100"/>
    <s v="06"/>
    <s v="09"/>
    <s v="020"/>
    <s v="09W4"/>
    <s v="03"/>
    <s v="06-09-020-09W4"/>
    <s v="06-09-020-09W4"/>
    <s v="AB"/>
    <s v="JENNER"/>
    <s v="IMAGINEA JENNER 6-9-20-9"/>
    <x v="7"/>
    <s v="Cor4 Oil Corp"/>
    <s v="Working Interest"/>
    <n v="1"/>
    <s v="JENNER GAS"/>
    <s v="Yes"/>
    <s v="9) Per Jeremy &amp; Colin's final review, license belongs in JENNER SHLW GAS"/>
    <s v="Susp GAS"/>
    <d v="1998-09-30T00:00:00"/>
    <m/>
    <n v="2209"/>
    <m/>
    <m/>
    <s v="Susp GAS"/>
    <s v="Kbsbrv_ss"/>
    <s v="Cor4 Oil Corp"/>
    <n v="5000034"/>
    <m/>
    <m/>
    <d v="1976-08-03T00:00:00"/>
    <d v="1976-09-26T00:00:00"/>
    <d v="1976-09-29T00:00:00"/>
    <m/>
    <d v="1998-07-01T00:00:00"/>
    <d v="1998-07-25T00:00:00"/>
    <m/>
    <m/>
    <m/>
    <m/>
    <s v="WI"/>
    <n v="1"/>
    <n v="1"/>
    <n v="1"/>
    <x v="0"/>
    <s v="N"/>
    <n v="43.556164383561644"/>
    <n v="43.556164383561644"/>
    <n v="673.30320000000006"/>
    <n v="673.30320000000006"/>
    <s v="Susp GAS"/>
    <n v="11"/>
    <n v="11"/>
    <m/>
    <s v="Susp GAS"/>
    <x v="1"/>
    <s v="Suspended"/>
    <s v="Suspended"/>
    <x v="1"/>
    <x v="0"/>
    <s v="W 0059515 "/>
    <n v="0"/>
    <n v="0"/>
    <n v="0"/>
    <n v="0"/>
    <n v="22468.75"/>
    <n v="16500"/>
    <n v="0"/>
    <n v="38968.75"/>
    <m/>
    <n v="-9668.75"/>
    <s v="Partial abandonment completed"/>
    <d v="2019-11-01T00:00:00"/>
    <n v="29300"/>
    <m/>
    <n v="0"/>
    <m/>
    <n v="2500"/>
    <n v="10900"/>
    <n v="13400"/>
    <x v="7"/>
    <m/>
    <n v="2500"/>
    <n v="10900"/>
    <x v="7"/>
    <s v=""/>
    <n v="22"/>
    <s v="3) DUCs / Cut &amp; Cap Ready / Known Work To Do. Prioritize as earlier"/>
    <n v="9"/>
    <m/>
    <n v="2500"/>
    <n v="10900"/>
    <n v="13400"/>
    <n v="1"/>
    <n v="2500"/>
    <n v="10900"/>
    <n v="13400"/>
    <n v="9"/>
    <n v="1.35E-2"/>
    <n v="2820.6797840203453"/>
    <n v="13151.007951282671"/>
    <n v="15971.687735303016"/>
    <n v="1.7600000000000001E-2"/>
    <n v="2410.7928857473548"/>
    <n v="10301.006568128803"/>
    <n v="12711.799453876158"/>
    <s v="A.2) Cut &amp; Cap ready wells, D13 suspended. Has plug &amp; cement. Still require well review. Do not have known SCVL. Use $2,500 abandonment estimate for now. Use $10,900 for shallow gas rec, and $25,000 for oil/other rec. (10% for site pad)"/>
  </r>
  <r>
    <s v="1 - Yes"/>
    <s v="1- Yes"/>
    <n v="214120305003"/>
    <s v="Duplicate, Dominant"/>
    <n v="61077"/>
    <s v="100/05-03-021-12W4/03"/>
    <n v="61077"/>
    <n v="3"/>
    <s v="100"/>
    <s v="05"/>
    <s v="03"/>
    <s v="021"/>
    <s v="12W4"/>
    <s v="03"/>
    <s v="05-03-021-12W4"/>
    <s v="05-03-021-12W4"/>
    <s v="AB"/>
    <s v="PRINCESS"/>
    <s v="ABERCAN ET AL PRINCESS 5-3-21-12"/>
    <x v="3"/>
    <s v="TAQA North Ltd"/>
    <s v="Working Interest"/>
    <n v="0.49"/>
    <s v="PATR UNIT"/>
    <s v="No"/>
    <m/>
    <s v="Flow GAS"/>
    <d v="2020-05-31T00:00:00"/>
    <m/>
    <n v="3273"/>
    <m/>
    <m/>
    <s v="Flow GAS"/>
    <s v="Kmilk_rv;Kmed_hat;K2nd_ws"/>
    <s v="TAQA North Ltd"/>
    <n v="7440010"/>
    <m/>
    <m/>
    <d v="1976-11-10T00:00:00"/>
    <d v="1977-01-28T00:00:00"/>
    <d v="1977-02-01T00:00:00"/>
    <m/>
    <d v="1977-12-01T00:00:00"/>
    <d v="1977-12-23T00:00:00"/>
    <m/>
    <m/>
    <m/>
    <m/>
    <s v="WI"/>
    <n v="1"/>
    <n v="1"/>
    <n v="0.49"/>
    <x v="1"/>
    <s v="N"/>
    <n v="43.216438356164382"/>
    <n v="43.216438356164382"/>
    <n v="997.61040000000003"/>
    <n v="997.61040000000003"/>
    <s v="Flow GAS"/>
    <n v="4"/>
    <n v="4"/>
    <m/>
    <s v="Flow GAS"/>
    <x v="1"/>
    <s v="Producing"/>
    <s v="Producing"/>
    <x v="0"/>
    <x v="0"/>
    <s v="W 0061077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0916000"/>
    <s v="Duplicate, Dominant"/>
    <n v="73481"/>
    <s v="100/16-09-020-09W4/00"/>
    <n v="73481"/>
    <n v="3"/>
    <s v="100"/>
    <s v="16"/>
    <s v="09"/>
    <s v="020"/>
    <s v="09W4"/>
    <s v="00"/>
    <s v="16-09-020-09W4"/>
    <s v="16-09-020-09W4"/>
    <s v="AB"/>
    <s v="JENNER"/>
    <s v="IMAGINEA JENNER 16-9-20-9"/>
    <x v="7"/>
    <s v="Cor4 Oil Corp"/>
    <s v="Working Interest"/>
    <n v="1"/>
    <s v="JENNER SHLW GAS"/>
    <s v="No"/>
    <m/>
    <s v="Flow GAS"/>
    <d v="2020-05-31T00:00:00"/>
    <m/>
    <n v="2208"/>
    <m/>
    <m/>
    <s v="Flow GAS"/>
    <s v="Kmilk_rv;Kmed_hat;K2nd_ws"/>
    <s v="Cor4 Oil Corp"/>
    <n v="5000034"/>
    <m/>
    <m/>
    <d v="1978-12-13T00:00:00"/>
    <d v="1979-02-01T00:00:00"/>
    <d v="1979-02-02T00:00:00"/>
    <m/>
    <d v="1982-10-01T00:00:00"/>
    <d v="1984-01-01T00:00:00"/>
    <m/>
    <m/>
    <m/>
    <m/>
    <s v="WI"/>
    <n v="1"/>
    <n v="1"/>
    <n v="1"/>
    <x v="0"/>
    <s v="N"/>
    <n v="41.205479452054796"/>
    <n v="41.205479452054796"/>
    <n v="672.99840000000006"/>
    <n v="672.99840000000006"/>
    <s v="Flow GAS"/>
    <n v="4"/>
    <n v="4"/>
    <m/>
    <s v="Flow GAS"/>
    <x v="1"/>
    <s v="Producing"/>
    <s v="Producing"/>
    <x v="0"/>
    <x v="0"/>
    <s v="W 0073481 "/>
    <n v="0"/>
    <n v="0"/>
    <n v="0"/>
    <n v="0"/>
    <n v="54576"/>
    <n v="16500"/>
    <n v="0"/>
    <n v="71076"/>
    <m/>
    <n v="-27613.5"/>
    <s v="Tubing Declaration"/>
    <d v="2019-07-01T00:00:00"/>
    <n v="43462.5"/>
    <m/>
    <n v="1580.01"/>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502003"/>
    <s v="Duplicate, Dominant"/>
    <n v="73498"/>
    <s v="100/02-05-021-08W4/03"/>
    <n v="73498"/>
    <n v="3"/>
    <s v="100"/>
    <s v="02"/>
    <s v="05"/>
    <s v="021"/>
    <s v="08W4"/>
    <s v="03"/>
    <s v="02-05-021-08W4"/>
    <s v="02-05-021-08W4"/>
    <s v="AB"/>
    <s v="JENNER"/>
    <s v="IMAGINEA JENNER 2-5-21-8"/>
    <x v="7"/>
    <s v="Cor4 Oil Corp"/>
    <s v="Working Interest"/>
    <n v="0.8"/>
    <s v="JENNER SHLW GAS"/>
    <s v="No"/>
    <m/>
    <s v="Flow GAS"/>
    <d v="2020-05-31T00:00:00"/>
    <m/>
    <n v="3209"/>
    <m/>
    <m/>
    <s v="Flow GAS"/>
    <s v="Kmilk_rv;Kmed_hat"/>
    <s v="Cor4 Oil Corp"/>
    <n v="5000034"/>
    <m/>
    <m/>
    <d v="1978-12-14T00:00:00"/>
    <d v="1979-02-05T00:00:00"/>
    <d v="1979-02-09T00:00:00"/>
    <m/>
    <d v="1999-10-01T00:00:00"/>
    <d v="1999-10-09T00:00:00"/>
    <m/>
    <m/>
    <m/>
    <m/>
    <s v="WI"/>
    <n v="1"/>
    <n v="1"/>
    <n v="0.8"/>
    <x v="0"/>
    <s v="N"/>
    <n v="41.194520547945203"/>
    <n v="41.194520547945203"/>
    <n v="978.10320000000002"/>
    <n v="978.10320000000002"/>
    <s v="Flow GAS"/>
    <n v="4"/>
    <n v="4"/>
    <m/>
    <s v="Flow GAS"/>
    <x v="1"/>
    <s v="Producing"/>
    <s v="Producing"/>
    <x v="0"/>
    <x v="0"/>
    <s v="W 0073498 "/>
    <n v="17975"/>
    <n v="46288"/>
    <n v="0"/>
    <n v="0"/>
    <n v="0"/>
    <n v="16500"/>
    <n v="0"/>
    <n v="80763"/>
    <m/>
    <n v="-46288"/>
    <s v="Groundwater Protection"/>
    <d v="2019-10-01T00:00:00"/>
    <n v="34475"/>
    <m/>
    <n v="36532.94"/>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194092606002"/>
    <s v="Duplicate, Dominant"/>
    <n v="76737"/>
    <s v="100/06-26-019-09W4/02"/>
    <n v="76737"/>
    <n v="3"/>
    <s v="100"/>
    <s v="06"/>
    <s v="26"/>
    <s v="019"/>
    <s v="09W4"/>
    <s v="02"/>
    <s v="06-26-019-09W4"/>
    <s v="06-26-019-09W4"/>
    <s v="AB"/>
    <s v="JENNER"/>
    <s v="IMAGINEA JENNER 6-26-19-9"/>
    <x v="7"/>
    <s v="Cor4 Oil Corp"/>
    <s v="Working Interest"/>
    <n v="1"/>
    <s v="JENNER SHLW GAS"/>
    <s v="No"/>
    <m/>
    <s v="Flow GAS"/>
    <d v="2020-05-31T00:00:00"/>
    <m/>
    <n v="3461"/>
    <m/>
    <m/>
    <s v="Flow GAS"/>
    <s v="Kmilk_rv;Kmed_hat;K2nd_ws"/>
    <s v="Cor4 Oil Corp"/>
    <n v="5000034"/>
    <m/>
    <m/>
    <d v="1979-07-04T00:00:00"/>
    <d v="1979-07-07T00:00:00"/>
    <d v="1979-07-11T00:00:00"/>
    <m/>
    <d v="1985-05-01T00:00:00"/>
    <d v="1985-05-01T00:00:00"/>
    <m/>
    <m/>
    <m/>
    <m/>
    <s v="WI"/>
    <n v="1"/>
    <n v="1"/>
    <n v="1"/>
    <x v="0"/>
    <s v="N"/>
    <n v="40.778082191780825"/>
    <n v="40.778082191780825"/>
    <n v="1054.9128000000001"/>
    <n v="1054.9128000000001"/>
    <s v="Flow GAS"/>
    <n v="4"/>
    <n v="4"/>
    <m/>
    <s v="Flow GAS"/>
    <x v="1"/>
    <s v="Producing"/>
    <s v="Producing"/>
    <x v="0"/>
    <x v="0"/>
    <s v="W 0076737 "/>
    <n v="0"/>
    <n v="0"/>
    <n v="0"/>
    <n v="0"/>
    <n v="54576"/>
    <n v="16500"/>
    <n v="0"/>
    <n v="71076"/>
    <m/>
    <n v="-27613.5"/>
    <s v="Tubing Declaration"/>
    <d v="2019-07-01T00:00:00"/>
    <n v="43462.5"/>
    <m/>
    <n v="6512.7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04091406000"/>
    <s v="Duplicate, Dominant"/>
    <n v="82223"/>
    <s v="100/06-14-020-09W4/00"/>
    <n v="82223"/>
    <n v="3"/>
    <s v="100"/>
    <s v="06"/>
    <s v="14"/>
    <s v="020"/>
    <s v="09W4"/>
    <s v="00"/>
    <s v="06-14-020-09W4"/>
    <s v="06-14-020-09W4"/>
    <s v="AB"/>
    <s v="JENNER"/>
    <s v="IMAGINEA JENNER 6-14-20-9"/>
    <x v="7"/>
    <s v="Cor4 Oil Corp"/>
    <s v="Working Interest"/>
    <n v="1"/>
    <s v="JENNER SHLW GAS"/>
    <s v="No"/>
    <s v="9) Per Jeremy &amp; Colin's final review, license belongs in JENNER SHLW GAS"/>
    <s v="Susp GAS"/>
    <d v="2019-12-31T00:00:00"/>
    <m/>
    <n v="2218"/>
    <m/>
    <m/>
    <s v="Susp GAS"/>
    <s v="Kmilk_rv;Kmed_hat;K2nd_ws"/>
    <s v="Cor4 Oil Corp"/>
    <n v="5000034"/>
    <m/>
    <m/>
    <d v="1980-04-18T00:00:00"/>
    <d v="1980-05-06T00:00:00"/>
    <d v="1980-05-07T00:00:00"/>
    <m/>
    <d v="1980-11-01T00:00:00"/>
    <d v="1980-11-07T00:00:00"/>
    <m/>
    <m/>
    <m/>
    <m/>
    <s v="WI"/>
    <n v="1"/>
    <n v="1"/>
    <n v="1"/>
    <x v="0"/>
    <s v="N"/>
    <n v="39.945205479452056"/>
    <n v="39.945205479452056"/>
    <n v="676.04640000000006"/>
    <n v="676.04640000000006"/>
    <s v="Susp GAS"/>
    <n v="11"/>
    <n v="11"/>
    <m/>
    <s v="Susp GAS"/>
    <x v="1"/>
    <s v="Suspended"/>
    <s v="Suspended"/>
    <x v="1"/>
    <x v="0"/>
    <s v="W 0082223 "/>
    <n v="17975"/>
    <n v="46288"/>
    <n v="0"/>
    <n v="8988"/>
    <n v="0"/>
    <n v="16500"/>
    <n v="0"/>
    <n v="89751"/>
    <m/>
    <m/>
    <m/>
    <m/>
    <n v="89751"/>
    <m/>
    <n v="170564.1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102408003"/>
    <s v="Duplicate, Dominant"/>
    <n v="97086"/>
    <s v="100/08-24-019-10W4/03"/>
    <n v="97086"/>
    <n v="3"/>
    <s v="100"/>
    <s v="08"/>
    <s v="24"/>
    <s v="019"/>
    <s v="10W4"/>
    <s v="03"/>
    <s v="08-24-019-10W4"/>
    <s v="08-24-019-10W4"/>
    <s v="AB"/>
    <s v="PRINCESS"/>
    <s v="IMAGINEA PRIN 8-24-19-10"/>
    <x v="5"/>
    <s v="Cor4 Oil Corp"/>
    <s v="Working Interest"/>
    <n v="1"/>
    <s v="PRINCESS - PG"/>
    <s v="No"/>
    <m/>
    <s v="Flow GAS"/>
    <d v="2020-05-31T00:00:00"/>
    <m/>
    <n v="3474"/>
    <m/>
    <m/>
    <s v="Flow GAS"/>
    <s v="Kmilk_rv;Kmed_hat"/>
    <s v="Cor4 Oil Corp"/>
    <n v="149379"/>
    <m/>
    <m/>
    <d v="1982-08-19T00:00:00"/>
    <d v="1982-08-19T00:00:00"/>
    <d v="1982-08-22T00:00:00"/>
    <m/>
    <d v="1985-04-01T00:00:00"/>
    <d v="1985-04-16T00:00:00"/>
    <m/>
    <m/>
    <m/>
    <m/>
    <s v="WI"/>
    <n v="1"/>
    <n v="1"/>
    <n v="1"/>
    <x v="0"/>
    <s v="N"/>
    <n v="37.657534246575345"/>
    <n v="37.657534246575345"/>
    <n v="1058.8751999999999"/>
    <n v="1058.8751999999999"/>
    <s v="Flow GAS"/>
    <n v="4"/>
    <n v="4"/>
    <m/>
    <s v="Flow GAS"/>
    <x v="1"/>
    <s v="Producing"/>
    <s v="Producing"/>
    <x v="0"/>
    <x v="0"/>
    <s v="W 0097086 "/>
    <n v="0"/>
    <n v="0"/>
    <n v="0"/>
    <n v="0"/>
    <n v="36384"/>
    <n v="16500"/>
    <n v="0"/>
    <n v="52884"/>
    <m/>
    <m/>
    <m/>
    <m/>
    <n v="52884"/>
    <m/>
    <n v="9017.6200000000008"/>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306020"/>
    <s v="Duplicate, Dominant"/>
    <n v="133912"/>
    <s v="102/06-03-021-08W4/00"/>
    <n v="133912"/>
    <n v="3"/>
    <s v="102"/>
    <s v="06"/>
    <s v="03"/>
    <s v="021"/>
    <s v="08W4"/>
    <s v="00"/>
    <s v="06-03-021-08W4"/>
    <s v="06-03-021-08W4"/>
    <s v="AB"/>
    <s v="JENNER"/>
    <s v="IMAGINEA JENNER 6-3-21-8"/>
    <x v="7"/>
    <s v="Cor4 Oil Corp"/>
    <s v="Working Interest (BPEN)"/>
    <n v="1"/>
    <s v="JENNER SHLW GAS"/>
    <s v="No"/>
    <s v="9) Per Jeremy &amp; Colin's final review, license belongs in JENNER SHLW GAS"/>
    <s v="Susp GAS"/>
    <d v="1994-03-31T00:00:00"/>
    <m/>
    <n v="3396"/>
    <m/>
    <m/>
    <s v="Susp GAS"/>
    <s v="Kvik_ss"/>
    <s v="Cdn Nat Rsrcs Ltd"/>
    <n v="5000017"/>
    <m/>
    <m/>
    <d v="1988-05-17T00:00:00"/>
    <d v="1988-06-14T00:00:00"/>
    <d v="1988-06-17T00:00:00"/>
    <d v="1989-06-17T00:00:00"/>
    <d v="1988-11-01T00:00:00"/>
    <d v="1988-11-16T00:00:00"/>
    <m/>
    <m/>
    <m/>
    <m/>
    <s v="WI"/>
    <n v="1"/>
    <n v="1"/>
    <n v="1"/>
    <x v="0"/>
    <s v="N"/>
    <n v="31.832876712328765"/>
    <n v="31.832876712328765"/>
    <n v="1035.1008000000002"/>
    <n v="1035.1008000000002"/>
    <s v="Susp GAS"/>
    <n v="11"/>
    <n v="11"/>
    <m/>
    <s v="Susp GAS"/>
    <x v="1"/>
    <s v="Suspended"/>
    <s v="Suspended"/>
    <x v="1"/>
    <x v="0"/>
    <s v="W 0133912 "/>
    <n v="0"/>
    <n v="0"/>
    <n v="0"/>
    <n v="0"/>
    <n v="54576"/>
    <n v="16500"/>
    <n v="0"/>
    <n v="71076"/>
    <m/>
    <m/>
    <m/>
    <m/>
    <n v="71076"/>
    <m/>
    <n v="0"/>
    <m/>
    <n v="14000"/>
    <n v="10900"/>
    <n v="24900"/>
    <x v="2"/>
    <m/>
    <n v="14000"/>
    <n v="10900"/>
    <x v="2"/>
    <s v=""/>
    <n v="7"/>
    <s v="7) Prioritize inactive shallow gas over inactive oil"/>
    <n v="8"/>
    <m/>
    <n v="14000"/>
    <n v="10900"/>
    <n v="24900"/>
    <n v="1"/>
    <n v="14000"/>
    <n v="10900"/>
    <n v="24900"/>
    <n v="8"/>
    <n v="1.35E-2"/>
    <n v="15585.403838691595"/>
    <n v="12975.834189721432"/>
    <n v="28561.238028413027"/>
    <n v="1.7600000000000001E-2"/>
    <n v="13555.054668973306"/>
    <n v="10342.678128986554"/>
    <n v="23897.732797959859"/>
    <s v="B.1) True shallow gas (Dino unit, JSGS, Med Hat Unit, Patricia Unit, Princess-PG, Cessford-CNRL). Use $14,000 for abandonment, and $10,900 for rec ($1,090 for pad site)."/>
  </r>
  <r>
    <s v="1 - Yes"/>
    <s v="1- Yes"/>
    <n v="214080706053"/>
    <s v="Duplicate, Dominant"/>
    <n v="145273"/>
    <s v="105/06-07-021-08W4/03"/>
    <n v="145273"/>
    <n v="3"/>
    <s v="105"/>
    <s v="06"/>
    <s v="07"/>
    <s v="021"/>
    <s v="08W4"/>
    <s v="03"/>
    <s v="04-07-021-08W4"/>
    <s v="04-07-021-08W4"/>
    <s v="AB"/>
    <s v="JENNER"/>
    <s v="IMAGINEA JENNER 4-7-21-8"/>
    <x v="0"/>
    <s v="Cor4 Oil Corp"/>
    <s v="Working Interest"/>
    <n v="1"/>
    <s v="JENNER OIL"/>
    <s v="No"/>
    <m/>
    <s v="ABD OIL"/>
    <d v="2001-03-31T00:00:00"/>
    <m/>
    <n v="3117"/>
    <n v="4386"/>
    <n v="1169"/>
    <s v="ABD OIL"/>
    <s v="Kglauc_ss"/>
    <m/>
    <m/>
    <m/>
    <m/>
    <d v="1990-09-04T00:00:00"/>
    <d v="2001-02-03T00:00:00"/>
    <d v="2001-02-06T00:00:00"/>
    <m/>
    <d v="2001-02-01T00:00:00"/>
    <d v="2001-02-16T00:00:00"/>
    <m/>
    <d v="2004-08-19T00:00:00"/>
    <s v="Plate"/>
    <m/>
    <s v="WI"/>
    <n v="1"/>
    <n v="1"/>
    <n v="1"/>
    <x v="0"/>
    <s v="N"/>
    <n v="19.183561643835617"/>
    <n v="19.183561643835617"/>
    <n v="950.0616"/>
    <n v="950.0616"/>
    <s v="ABD OIL"/>
    <n v="17"/>
    <n v="17"/>
    <m/>
    <s v="ABD OIL"/>
    <x v="2"/>
    <s v="Abandoned"/>
    <s v="Abandoned"/>
    <x v="1"/>
    <x v="0"/>
    <s v="W 0145273 "/>
    <n v="0"/>
    <n v="0"/>
    <n v="0"/>
    <n v="0"/>
    <n v="0"/>
    <n v="16500"/>
    <n v="0"/>
    <n v="16500"/>
    <m/>
    <m/>
    <m/>
    <m/>
    <n v="16500"/>
    <m/>
    <n v="0"/>
    <m/>
    <n v="0"/>
    <n v="25000"/>
    <n v="25000"/>
    <x v="1"/>
    <m/>
    <n v="0"/>
    <n v="25000"/>
    <x v="1"/>
    <s v=""/>
    <n v="9"/>
    <s v="A) Reclamation only; spread evenly"/>
    <n v="5"/>
    <m/>
    <n v="0"/>
    <n v="25000"/>
    <n v="25000"/>
    <n v="1"/>
    <n v="0"/>
    <n v="25000"/>
    <n v="25000"/>
    <n v="5"/>
    <n v="1.35E-2"/>
    <n v="0"/>
    <n v="28587.589611046198"/>
    <n v="28587.589611046198"/>
    <n v="1.7600000000000001E-2"/>
    <n v="0"/>
    <n v="24010.795889396068"/>
    <n v="24010.795889396068"/>
    <s v="E.3) Fully abandoned, reclamation only. Oil or Other well. Use $25,000 for rec ($2,500 for pad site)."/>
  </r>
  <r>
    <s v="1 - Yes"/>
    <s v="1- Yes"/>
    <n v="214080609002"/>
    <s v="Duplicate, Dominant"/>
    <n v="149389"/>
    <s v="100/09-06-021-08W4/02"/>
    <n v="149389"/>
    <n v="3"/>
    <s v="100"/>
    <s v="09"/>
    <s v="06"/>
    <s v="021"/>
    <s v="08W4"/>
    <s v="02"/>
    <s v="09-06-021-08W4"/>
    <s v="09-06-021-08W4"/>
    <s v="AB"/>
    <m/>
    <s v="IMAGINEA JENNER 9-6-21-8"/>
    <x v="0"/>
    <s v="Cor4 Oil Corp"/>
    <s v="Working Interest"/>
    <n v="1"/>
    <s v="JENNER GAS"/>
    <s v="Yes"/>
    <s v="6) JC review of intra-license differences. Change from JENNER GAS to JENNER OIL."/>
    <s v="ABD"/>
    <m/>
    <m/>
    <n v="3314"/>
    <m/>
    <m/>
    <m/>
    <m/>
    <m/>
    <m/>
    <m/>
    <m/>
    <d v="1991-07-12T00:00:00"/>
    <d v="1991-07-27T00:00:00"/>
    <d v="1991-07-31T00:00:00"/>
    <m/>
    <m/>
    <m/>
    <m/>
    <d v="2006-04-27T00:00:00"/>
    <s v="Plate"/>
    <m/>
    <s v="WI"/>
    <n v="1"/>
    <n v="1"/>
    <n v="1"/>
    <x v="0"/>
    <s v="N"/>
    <n v="28.715068493150685"/>
    <n v="28.715068493150685"/>
    <n v="1010.1072"/>
    <n v="1010.1072"/>
    <s v="ABD"/>
    <n v="10"/>
    <n v="10"/>
    <m/>
    <s v="ABD"/>
    <x v="0"/>
    <s v="Abandoned"/>
    <s v="Abandoned"/>
    <x v="1"/>
    <x v="0"/>
    <s v="W 0149389 "/>
    <n v="0"/>
    <n v="0"/>
    <n v="0"/>
    <n v="0"/>
    <n v="0"/>
    <n v="16500"/>
    <n v="0"/>
    <n v="16500"/>
    <m/>
    <m/>
    <m/>
    <m/>
    <n v="16500"/>
    <m/>
    <n v="0"/>
    <m/>
    <n v="0"/>
    <n v="25000"/>
    <n v="25000"/>
    <x v="1"/>
    <m/>
    <n v="0"/>
    <n v="25000"/>
    <x v="1"/>
    <s v=""/>
    <n v="5"/>
    <s v="A) Reclamation only; spread evenly"/>
    <n v="2"/>
    <m/>
    <n v="0"/>
    <n v="25000"/>
    <n v="25000"/>
    <n v="1"/>
    <n v="0"/>
    <n v="25000"/>
    <n v="25000"/>
    <n v="2"/>
    <n v="1.35E-2"/>
    <n v="0"/>
    <n v="27460.363377777845"/>
    <n v="27460.363377777845"/>
    <n v="1.7600000000000001E-2"/>
    <n v="0"/>
    <n v="24303.375204643089"/>
    <n v="24303.375204643089"/>
    <s v="E.3) Fully abandoned, reclamation only. Oil or Other well. Use $25,000 for rec ($2,500 for pad site)."/>
  </r>
  <r>
    <s v="1 - Yes"/>
    <s v="1- Yes"/>
    <n v="214080614023"/>
    <s v="Duplicate, Dominant"/>
    <n v="155073"/>
    <s v="102/14-06-021-08W4/03"/>
    <n v="155073"/>
    <n v="3"/>
    <s v="102"/>
    <s v="14"/>
    <s v="06"/>
    <s v="021"/>
    <s v="08W4"/>
    <s v="03"/>
    <s v="14-06-021-08W4"/>
    <s v="14-06-021-08W4"/>
    <s v="AB"/>
    <s v="JENNER"/>
    <s v="IMAGINEA JENNER 14-6-21-8"/>
    <x v="1"/>
    <s v="Cor4 Oil Corp"/>
    <s v="Working Interest"/>
    <n v="0.9"/>
    <s v="JENNER GAS"/>
    <s v="No"/>
    <m/>
    <s v="Susp GAS"/>
    <d v="2007-06-30T00:00:00"/>
    <m/>
    <n v="3333"/>
    <m/>
    <m/>
    <s v="Susp GAS"/>
    <s v="Kvik_ss"/>
    <s v="Cona Rsrcs Ltd"/>
    <n v="64687"/>
    <m/>
    <m/>
    <d v="1992-12-10T00:00:00"/>
    <d v="1992-12-16T00:00:00"/>
    <d v="1992-12-19T00:00:00"/>
    <m/>
    <d v="2000-10-01T00:00:00"/>
    <d v="2000-10-19T00:00:00"/>
    <m/>
    <m/>
    <m/>
    <m/>
    <s v="WI"/>
    <n v="1"/>
    <n v="1"/>
    <n v="0.9"/>
    <x v="0"/>
    <s v="N"/>
    <n v="27.323287671232876"/>
    <n v="27.323287671232876"/>
    <n v="1015.8984"/>
    <n v="1015.8984"/>
    <s v="Susp GAS"/>
    <n v="11"/>
    <n v="11"/>
    <m/>
    <s v="Susp GAS"/>
    <x v="1"/>
    <s v="Suspended"/>
    <s v="Suspended"/>
    <x v="1"/>
    <x v="0"/>
    <s v="W 0155073 "/>
    <n v="36384"/>
    <n v="0"/>
    <n v="0"/>
    <n v="0"/>
    <n v="0"/>
    <n v="16500"/>
    <n v="0"/>
    <n v="52884"/>
    <m/>
    <n v="-23584"/>
    <s v="Partial abandonment completed"/>
    <d v="2019-11-01T00:00:00"/>
    <n v="29300"/>
    <m/>
    <n v="0"/>
    <m/>
    <n v="2500"/>
    <n v="10900"/>
    <n v="13400"/>
    <x v="7"/>
    <m/>
    <n v="2500"/>
    <n v="10900"/>
    <x v="7"/>
    <s v=""/>
    <n v="8"/>
    <s v="3) DUCs / Cut &amp; Cap Ready / Known Work To Do. Prioritize as earlier"/>
    <n v="9"/>
    <m/>
    <n v="2500"/>
    <n v="10900"/>
    <n v="13400"/>
    <n v="0.9"/>
    <n v="2250"/>
    <n v="9810"/>
    <n v="12060"/>
    <n v="9"/>
    <n v="1.35E-2"/>
    <n v="2538.6118056183104"/>
    <n v="11835.907156154404"/>
    <n v="14374.518961772716"/>
    <n v="1.7600000000000001E-2"/>
    <n v="2169.7135971726188"/>
    <n v="9270.9059113159237"/>
    <n v="11440.619508488542"/>
    <s v="A.2) Cut &amp; Cap ready wells, D13 suspended. Has plug &amp; cement. Still require well review. Do not have known SCVL. Use $2,500 abandonment estimate for now. Use $10,900 for shallow gas rec, and $25,000 for oil/other rec. (10% for site pad)"/>
  </r>
  <r>
    <s v="1 - Yes"/>
    <s v="1- Yes"/>
    <n v="214080614043"/>
    <s v="Duplicate, Dominant"/>
    <n v="155225"/>
    <s v="104/14-06-021-08W4/03"/>
    <n v="155225"/>
    <n v="3"/>
    <s v="104"/>
    <s v="14"/>
    <s v="06"/>
    <s v="021"/>
    <s v="08W4"/>
    <s v="03"/>
    <s v="10-06-021-08W4"/>
    <s v="10-06-021-08W4"/>
    <s v="AB"/>
    <s v="JENNER"/>
    <s v="IMAGINEA JENNER 10-6-21-8"/>
    <x v="7"/>
    <s v="Cor4 Oil Corp"/>
    <s v="Working Interest"/>
    <n v="1"/>
    <s v="JENNER SHLW GAS"/>
    <s v="No"/>
    <m/>
    <s v="Flow GAS"/>
    <d v="2020-05-31T00:00:00"/>
    <m/>
    <n v="3106"/>
    <n v="4160"/>
    <n v="983"/>
    <s v="Flow GAS"/>
    <s v="Kglauc_ss"/>
    <s v="Cor4 Oil Corp"/>
    <n v="5000034"/>
    <m/>
    <m/>
    <d v="1992-12-18T00:00:00"/>
    <d v="2001-03-18T00:00:00"/>
    <d v="2001-03-21T00:00:00"/>
    <m/>
    <d v="2004-12-17T00:00:00"/>
    <d v="2004-12-17T00:00:00"/>
    <m/>
    <m/>
    <m/>
    <m/>
    <s v="WI"/>
    <n v="1"/>
    <n v="1"/>
    <n v="1"/>
    <x v="0"/>
    <s v="N"/>
    <n v="19.065753424657533"/>
    <n v="19.065753424657533"/>
    <n v="946.7088"/>
    <n v="946.7088"/>
    <s v="Flow GAS"/>
    <n v="4"/>
    <n v="4"/>
    <m/>
    <s v="Flow GAS"/>
    <x v="1"/>
    <s v="Producing"/>
    <s v="Producing"/>
    <x v="0"/>
    <x v="0"/>
    <s v="W 0155225 "/>
    <n v="36384"/>
    <n v="0"/>
    <n v="0"/>
    <n v="0"/>
    <n v="0"/>
    <n v="16500"/>
    <n v="0"/>
    <n v="52884"/>
    <m/>
    <m/>
    <m/>
    <m/>
    <n v="52884"/>
    <m/>
    <n v="60387.25"/>
    <m/>
    <n v="66384"/>
    <n v="25000"/>
    <n v="91384"/>
    <x v="10"/>
    <m/>
    <n v="66384"/>
    <n v="25000"/>
    <x v="10"/>
    <s v=""/>
    <n v="22"/>
    <s v="1) Active well = Use reserve-life"/>
    <s v="No"/>
    <m/>
    <n v="66384"/>
    <n v="25000"/>
    <n v="91384"/>
    <n v="1"/>
    <n v="66384"/>
    <n v="25000"/>
    <n v="91384"/>
    <n v="21"/>
    <n v="1.35E-2"/>
    <n v="87975.598715119893"/>
    <n v="35428.893384215058"/>
    <n v="123404.49209933495"/>
    <n v="1.7600000000000001E-2"/>
    <n v="60987.82798425878"/>
    <n v="22508.835720860359"/>
    <n v="83496.663705119136"/>
    <s v="A.4) Operated O-Pool Oil Wells; used LMR costs + $30,000. Use $25,000 for rec (10% for site pad)"/>
  </r>
  <r>
    <s v="1 - Yes"/>
    <s v="1- Yes"/>
    <n v="214080701033"/>
    <s v="Duplicate, Dominant"/>
    <n v="155475"/>
    <s v="103/01-07-021-08W4/03"/>
    <n v="155475"/>
    <n v="3"/>
    <s v="103"/>
    <s v="01"/>
    <s v="07"/>
    <s v="021"/>
    <s v="08W4"/>
    <s v="03"/>
    <s v="01-07-021-08W4"/>
    <s v="01-07-021-08W4"/>
    <s v="AB"/>
    <s v="JENNER"/>
    <s v="IMAGINEA JENNER 1-7-21-8"/>
    <x v="7"/>
    <s v="Cor4 Oil Corp"/>
    <s v="Working Interest"/>
    <n v="1"/>
    <s v="JENNER SHLW GAS"/>
    <s v="No"/>
    <m/>
    <s v="Flow GAS"/>
    <d v="2020-05-31T00:00:00"/>
    <m/>
    <n v="3105"/>
    <m/>
    <m/>
    <s v="Flow GAS"/>
    <s v="Kmilk_rv;Kmed_hat;K2nd_ws"/>
    <s v="Cor4 Oil Corp"/>
    <n v="5000034"/>
    <m/>
    <m/>
    <d v="1993-01-06T00:00:00"/>
    <d v="1993-01-27T00:00:00"/>
    <d v="1993-01-30T00:00:00"/>
    <m/>
    <d v="1999-10-15T00:00:00"/>
    <d v="1999-10-15T00:00:00"/>
    <m/>
    <m/>
    <m/>
    <m/>
    <s v="WI"/>
    <n v="1"/>
    <n v="1"/>
    <n v="1"/>
    <x v="0"/>
    <s v="N"/>
    <n v="27.208219178082192"/>
    <n v="27.208219178082192"/>
    <n v="946.404"/>
    <n v="946.404"/>
    <s v="Flow GAS"/>
    <n v="4"/>
    <n v="4"/>
    <m/>
    <s v="Flow GAS"/>
    <x v="1"/>
    <s v="Producing"/>
    <s v="Producing"/>
    <x v="0"/>
    <x v="0"/>
    <s v="W 0155475 "/>
    <n v="36384"/>
    <n v="0"/>
    <n v="0"/>
    <n v="9096"/>
    <n v="0"/>
    <n v="16500"/>
    <n v="0"/>
    <n v="61980"/>
    <m/>
    <m/>
    <m/>
    <m/>
    <n v="61980"/>
    <m/>
    <n v="58807.24"/>
    <m/>
    <n v="75480"/>
    <n v="25000"/>
    <n v="100480"/>
    <x v="10"/>
    <m/>
    <n v="75480"/>
    <n v="25000"/>
    <x v="10"/>
    <s v=""/>
    <n v="22"/>
    <s v="1) Active well = Use reserve-life"/>
    <s v="No"/>
    <m/>
    <n v="75480"/>
    <n v="25000"/>
    <n v="100480"/>
    <n v="1"/>
    <n v="75480"/>
    <n v="25000"/>
    <n v="100480"/>
    <n v="21"/>
    <n v="1.35E-2"/>
    <n v="100030.10049134203"/>
    <n v="35428.893384215058"/>
    <n v="135458.99387555709"/>
    <n v="1.7600000000000001E-2"/>
    <n v="69344.439266266752"/>
    <n v="22508.835720860359"/>
    <n v="91853.274987127108"/>
    <s v="A.4) Operated O-Pool Oil Wells; used LMR costs + $30,000. Use $25,000 for rec (10% for site pad)"/>
  </r>
  <r>
    <s v="1 - Yes"/>
    <s v="1- Yes"/>
    <n v="214080711033"/>
    <s v="Duplicate, Dominant"/>
    <n v="156247"/>
    <s v="103/11-07-021-08W4/03"/>
    <n v="156247"/>
    <n v="3"/>
    <s v="103"/>
    <s v="11"/>
    <s v="07"/>
    <s v="021"/>
    <s v="08W4"/>
    <s v="03"/>
    <s v="11-07-021-08W4"/>
    <s v="11-07-021-08W4"/>
    <s v="AB"/>
    <s v="JENNER"/>
    <s v="IMAGINEA JENNER 11-7-21-8"/>
    <x v="7"/>
    <s v="Cor4 Oil Corp"/>
    <s v="Working Interest"/>
    <n v="1"/>
    <s v="JENNER SHLW GAS"/>
    <s v="No"/>
    <m/>
    <s v="Flow GAS"/>
    <d v="2019-12-31T00:00:00"/>
    <m/>
    <n v="3114"/>
    <m/>
    <m/>
    <s v="Flow GAS"/>
    <s v="Kmilk_rv"/>
    <s v="Cor4 Oil Corp"/>
    <n v="5000034"/>
    <m/>
    <m/>
    <d v="1993-02-04T00:00:00"/>
    <d v="1993-02-28T00:00:00"/>
    <d v="1993-03-03T00:00:00"/>
    <m/>
    <d v="1999-10-10T00:00:00"/>
    <d v="1999-10-10T00:00:00"/>
    <m/>
    <m/>
    <m/>
    <m/>
    <s v="WI"/>
    <n v="1"/>
    <n v="1"/>
    <n v="1"/>
    <x v="0"/>
    <s v="N"/>
    <n v="27.12054794520548"/>
    <n v="27.12054794520548"/>
    <n v="949.1472"/>
    <n v="949.1472"/>
    <s v="Flow GAS"/>
    <n v="4"/>
    <n v="4"/>
    <m/>
    <s v="Flow GAS"/>
    <x v="1"/>
    <s v="Producing"/>
    <s v="Producing"/>
    <x v="0"/>
    <x v="0"/>
    <s v="W 0156247 "/>
    <n v="17975"/>
    <n v="0"/>
    <n v="0"/>
    <n v="4494"/>
    <n v="0"/>
    <n v="16500"/>
    <n v="0"/>
    <n v="38969"/>
    <m/>
    <m/>
    <m/>
    <m/>
    <n v="38969"/>
    <m/>
    <n v="17071.830000000002"/>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214080709033"/>
    <s v="Duplicate, Dominant"/>
    <n v="156249"/>
    <s v="103/09-07-021-08W4/03"/>
    <n v="156249"/>
    <n v="3"/>
    <s v="103"/>
    <s v="09"/>
    <s v="07"/>
    <s v="021"/>
    <s v="08W4"/>
    <s v="03"/>
    <s v="09-07-021-08W4"/>
    <s v="09-07-021-08W4"/>
    <s v="AB"/>
    <s v="JENNER"/>
    <s v="IMAGINEA JENNER 9-7-21-8"/>
    <x v="0"/>
    <s v="Cor4 Oil Corp"/>
    <s v="Working Interest"/>
    <n v="1"/>
    <s v="JENNER OIL"/>
    <s v="No"/>
    <m/>
    <s v="Susp OIL"/>
    <d v="2009-02-28T00:00:00"/>
    <m/>
    <n v="3105"/>
    <n v="3681"/>
    <n v="416"/>
    <s v="Susp OIL"/>
    <s v="Kglauc_ss"/>
    <s v="Cor4 Oil Corp"/>
    <n v="5000066"/>
    <m/>
    <m/>
    <d v="1993-02-04T00:00:00"/>
    <d v="1999-08-06T00:00:00"/>
    <d v="1999-08-10T00:00:00"/>
    <m/>
    <d v="1999-08-01T00:00:00"/>
    <d v="1999-08-21T00:00:00"/>
    <m/>
    <m/>
    <m/>
    <m/>
    <s v="WI"/>
    <n v="1"/>
    <n v="1"/>
    <n v="1"/>
    <x v="0"/>
    <s v="N"/>
    <n v="20.682191780821917"/>
    <n v="20.682191780821917"/>
    <n v="946.404"/>
    <n v="946.404"/>
    <s v="Susp OIL"/>
    <n v="12"/>
    <n v="12"/>
    <m/>
    <s v="Susp OIL"/>
    <x v="2"/>
    <s v="Suspended"/>
    <s v="Suspended"/>
    <x v="1"/>
    <x v="0"/>
    <s v="W 0156249 "/>
    <n v="45993"/>
    <n v="0"/>
    <n v="0"/>
    <n v="11498"/>
    <n v="0"/>
    <n v="16500"/>
    <n v="0"/>
    <n v="73991"/>
    <m/>
    <m/>
    <m/>
    <m/>
    <n v="73991"/>
    <m/>
    <n v="0"/>
    <m/>
    <n v="87491"/>
    <n v="25000"/>
    <n v="112491"/>
    <x v="10"/>
    <m/>
    <n v="87491"/>
    <n v="25000"/>
    <x v="10"/>
    <s v=""/>
    <n v="9"/>
    <s v="5) O-Pool Wells; 2-3 a year later on"/>
    <n v="11"/>
    <m/>
    <n v="87491"/>
    <n v="25000"/>
    <n v="112491"/>
    <n v="1"/>
    <n v="87491"/>
    <n v="25000"/>
    <n v="112491"/>
    <n v="11"/>
    <n v="1.35E-2"/>
    <n v="101396.89677983813"/>
    <n v="30982.756736620242"/>
    <n v="132379.65351645838"/>
    <n v="1.7600000000000001E-2"/>
    <n v="83690.580915558152"/>
    <n v="23436.161617200891"/>
    <n v="107126.74253275905"/>
    <s v="A.4) Operated O-Pool Oil Wells; used LMR costs + $30,000. Use $25,000 for rec (10% for site pad)"/>
  </r>
  <r>
    <s v="1 - Yes"/>
    <s v="1- Yes"/>
    <n v="204083215002"/>
    <s v="Duplicate, Dominant"/>
    <n v="159063"/>
    <s v="100/15-32-020-08W4/02"/>
    <n v="159063"/>
    <n v="3"/>
    <s v="100"/>
    <s v="15"/>
    <s v="32"/>
    <s v="020"/>
    <s v="08W4"/>
    <s v="02"/>
    <s v="15-32-020-08W4"/>
    <s v="15-32-020-08W4"/>
    <s v="AB"/>
    <m/>
    <s v="IMAGINEA JENNER 15-32-20-8"/>
    <x v="0"/>
    <s v="Cor4 Oil Corp"/>
    <s v="Working Interest"/>
    <n v="0.8"/>
    <s v="JENNER GAS"/>
    <s v="Yes"/>
    <s v="6) JC review of intra-license differences. Change from JENNER GAS to JENNER OIL."/>
    <s v="ABD"/>
    <m/>
    <m/>
    <n v="3258"/>
    <m/>
    <m/>
    <m/>
    <m/>
    <m/>
    <m/>
    <m/>
    <m/>
    <d v="1993-06-11T00:00:00"/>
    <d v="1993-06-17T00:00:00"/>
    <d v="1993-06-20T00:00:00"/>
    <m/>
    <m/>
    <m/>
    <m/>
    <m/>
    <m/>
    <m/>
    <s v="WI"/>
    <n v="1"/>
    <n v="1"/>
    <n v="0.8"/>
    <x v="0"/>
    <s v="N"/>
    <n v="26.82191780821918"/>
    <n v="26.82191780821918"/>
    <n v="993.03840000000002"/>
    <n v="993.03840000000002"/>
    <s v="ABD"/>
    <n v="10"/>
    <n v="10"/>
    <m/>
    <s v="ABD"/>
    <x v="0"/>
    <s v="Abandoned"/>
    <s v="Partial Abandoned"/>
    <x v="1"/>
    <x v="0"/>
    <s v="W 0159063 "/>
    <n v="12800"/>
    <n v="0"/>
    <n v="0"/>
    <n v="0"/>
    <n v="0"/>
    <n v="16500"/>
    <n v="0"/>
    <n v="29300"/>
    <m/>
    <m/>
    <m/>
    <m/>
    <n v="29300"/>
    <m/>
    <n v="0"/>
    <m/>
    <n v="2500"/>
    <n v="25000"/>
    <n v="27500"/>
    <x v="7"/>
    <m/>
    <n v="2500"/>
    <n v="25000"/>
    <x v="7"/>
    <s v=""/>
    <n v="5"/>
    <s v="3) DUCs / Cut &amp; Cap Ready / Known Work To Do. Prioritize as earlier"/>
    <n v="6"/>
    <m/>
    <n v="2500"/>
    <n v="25000"/>
    <n v="27500"/>
    <n v="0.8"/>
    <n v="2000"/>
    <n v="20000"/>
    <n v="22000"/>
    <n v="6"/>
    <n v="1.35E-2"/>
    <n v="2167.5669168448226"/>
    <n v="23178.817656636256"/>
    <n v="25346.384573481078"/>
    <n v="1.7600000000000001E-2"/>
    <n v="1952.1353415486778"/>
    <n v="19131.243422879645"/>
    <n v="21083.378764428322"/>
    <s v="A.2) Cut &amp; Cap ready wells, D13 suspended. Has plug &amp; cement. Still require well review. Do not have known SCVL. Use $2,500 abandonment estimate for now. Use $10,900 for shallow gas rec, and $25,000 for oil/other rec. (10% for site pad)"/>
  </r>
  <r>
    <s v="1 - Yes"/>
    <s v="1- Yes"/>
    <n v="204083109002"/>
    <s v="Duplicate, Dominant"/>
    <n v="159064"/>
    <s v="100/09-31-020-08W4/02"/>
    <n v="159064"/>
    <n v="3"/>
    <s v="100"/>
    <s v="09"/>
    <s v="31"/>
    <s v="020"/>
    <s v="08W4"/>
    <s v="02"/>
    <s v="09-31-020-08W4"/>
    <s v="09-31-020-08W4"/>
    <s v="AB"/>
    <s v="JENNER"/>
    <s v="IMAGINEA JENNER 9-31-20-8"/>
    <x v="1"/>
    <s v="Cor4 Oil Corp"/>
    <s v="Working Interest"/>
    <n v="0.8"/>
    <s v="JENNER SHLW GAS"/>
    <s v="Yes"/>
    <s v="6) JC review of intra-license differences. Change from JENNER SHLW GAS to JENNER GAS."/>
    <s v="Susp GAS"/>
    <d v="2009-07-31T00:00:00"/>
    <m/>
    <n v="3287"/>
    <m/>
    <m/>
    <s v="Susp GAS"/>
    <s v="Kmannvl"/>
    <s v="Cor4 Oil Corp"/>
    <n v="64686"/>
    <m/>
    <m/>
    <d v="1993-06-11T00:00:00"/>
    <d v="1993-06-21T00:00:00"/>
    <d v="1993-06-24T00:00:00"/>
    <m/>
    <d v="2000-04-01T00:00:00"/>
    <d v="2000-04-24T00:00:00"/>
    <m/>
    <m/>
    <m/>
    <m/>
    <s v="WI"/>
    <n v="1"/>
    <n v="1"/>
    <n v="0.8"/>
    <x v="0"/>
    <s v="N"/>
    <n v="26.81095890410959"/>
    <n v="26.81095890410959"/>
    <n v="1001.8776"/>
    <n v="1001.8776"/>
    <s v="Susp GAS"/>
    <n v="11"/>
    <n v="11"/>
    <m/>
    <s v="Susp GAS"/>
    <x v="1"/>
    <s v="Suspended"/>
    <s v="Suspended"/>
    <x v="1"/>
    <x v="0"/>
    <s v="W 0159064 "/>
    <n v="36384"/>
    <n v="0"/>
    <n v="0"/>
    <n v="9096"/>
    <n v="0"/>
    <n v="16500"/>
    <n v="0"/>
    <n v="61980"/>
    <m/>
    <m/>
    <m/>
    <m/>
    <n v="61980"/>
    <m/>
    <n v="0"/>
    <m/>
    <n v="14000"/>
    <n v="10900"/>
    <n v="24900"/>
    <x v="2"/>
    <m/>
    <n v="14000"/>
    <n v="10900"/>
    <x v="2"/>
    <s v=""/>
    <n v="7"/>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1- Yes"/>
    <n v="204083312002"/>
    <s v="Duplicate, Dominant"/>
    <n v="159196"/>
    <s v="100/12-33-020-08W4/02"/>
    <n v="159196"/>
    <n v="3"/>
    <s v="100"/>
    <s v="12"/>
    <s v="33"/>
    <s v="020"/>
    <s v="08W4"/>
    <s v="02"/>
    <s v="12-33-020-08W4"/>
    <s v="12-33-020-08W4"/>
    <s v="AB"/>
    <s v="JENNER"/>
    <s v="IMAGINEA JENNER 12-33-20-8"/>
    <x v="1"/>
    <s v="Cor4 Oil Corp"/>
    <s v="Working Interest"/>
    <n v="0.8"/>
    <s v="JENNER GAS"/>
    <s v="No"/>
    <m/>
    <s v="ABD Zn GAS"/>
    <d v="2006-04-30T00:00:00"/>
    <m/>
    <n v="3294"/>
    <m/>
    <m/>
    <s v="ABD Zn GAS"/>
    <s v="Kbi_ss"/>
    <m/>
    <m/>
    <m/>
    <m/>
    <d v="1993-06-16T00:00:00"/>
    <d v="1993-07-12T00:00:00"/>
    <d v="1993-07-15T00:00:00"/>
    <m/>
    <d v="1994-10-01T00:00:00"/>
    <d v="1994-10-05T00:00:00"/>
    <m/>
    <m/>
    <m/>
    <m/>
    <s v="WI"/>
    <n v="1"/>
    <n v="1"/>
    <n v="0.8"/>
    <x v="0"/>
    <s v="N"/>
    <n v="26.753424657534246"/>
    <n v="26.753424657534246"/>
    <n v="1004.0112"/>
    <n v="1004.0112"/>
    <s v="ABD Zn GAS"/>
    <n v="18"/>
    <n v="18"/>
    <m/>
    <s v="ABD Zn GAS"/>
    <x v="1"/>
    <s v="Abandoned"/>
    <s v="Partial Abandoned"/>
    <x v="1"/>
    <x v="0"/>
    <s v="W 0159196 "/>
    <n v="12800"/>
    <n v="0"/>
    <n v="0"/>
    <n v="0"/>
    <n v="0"/>
    <n v="16500"/>
    <n v="0"/>
    <n v="29300"/>
    <m/>
    <m/>
    <m/>
    <m/>
    <n v="29300"/>
    <m/>
    <n v="0"/>
    <m/>
    <n v="2500"/>
    <n v="10900"/>
    <n v="13400"/>
    <x v="7"/>
    <m/>
    <n v="2500"/>
    <n v="10900"/>
    <x v="7"/>
    <s v=""/>
    <n v="7"/>
    <s v="3) DUCs / Cut &amp; Cap Ready / Known Work To Do. Prioritize as earlier"/>
    <n v="9"/>
    <m/>
    <n v="2500"/>
    <n v="10900"/>
    <n v="13400"/>
    <n v="0.8"/>
    <n v="2000"/>
    <n v="8720"/>
    <n v="10720"/>
    <n v="9"/>
    <n v="1.35E-2"/>
    <n v="2256.543827216276"/>
    <n v="10520.806361026136"/>
    <n v="12777.350188242412"/>
    <n v="1.7600000000000001E-2"/>
    <n v="1928.6343085978835"/>
    <n v="8240.8052545030423"/>
    <n v="10169.439563100927"/>
    <s v="A.2) Cut &amp; Cap ready wells, D13 suspended. Has plug &amp; cement. Still require well review. Do not have known SCVL. Use $2,500 abandonment estimate for now. Use $10,900 for shallow gas rec, and $25,000 for oil/other rec. (10% for site pad)"/>
  </r>
  <r>
    <s v="1 - Yes"/>
    <s v="1- Yes"/>
    <n v="204091008020"/>
    <s v="Duplicate, Dominant"/>
    <n v="159639"/>
    <s v="102/08-10-020-09W4/00"/>
    <n v="159639"/>
    <n v="3"/>
    <s v="102"/>
    <s v="08"/>
    <s v="10"/>
    <s v="020"/>
    <s v="09W4"/>
    <s v="00"/>
    <s v="08-10-020-09W4"/>
    <s v="08-10-020-09W4"/>
    <s v="AB"/>
    <s v="JENNER"/>
    <s v="IMAGINEA JENNER 8-10-20-9"/>
    <x v="7"/>
    <s v="Cor4 Oil Corp"/>
    <s v="Working Interest"/>
    <n v="1"/>
    <s v="JENNER SHLW GAS"/>
    <s v="No"/>
    <s v="9) Per Jeremy &amp; Colin's final review, license belongs in JENNER SHLW GAS"/>
    <s v="ABD Zn GAS"/>
    <d v="1998-06-30T00:00:00"/>
    <m/>
    <n v="1768"/>
    <m/>
    <m/>
    <s v="ABD Zn GAS"/>
    <s v="Kmilk_rv;Kmed_hat"/>
    <m/>
    <m/>
    <m/>
    <m/>
    <d v="1993-07-08T00:00:00"/>
    <d v="1993-08-27T00:00:00"/>
    <d v="1993-08-28T00:00:00"/>
    <m/>
    <d v="1994-01-01T00:00:00"/>
    <d v="1994-01-01T00:00:00"/>
    <m/>
    <m/>
    <m/>
    <m/>
    <s v="WI"/>
    <n v="1"/>
    <n v="1"/>
    <n v="1"/>
    <x v="0"/>
    <s v="N"/>
    <n v="26.627397260273973"/>
    <n v="26.627397260273973"/>
    <n v="538.88639999999998"/>
    <n v="538.88639999999998"/>
    <s v="ABD Zn GAS"/>
    <n v="18"/>
    <n v="18"/>
    <m/>
    <s v="ABD Zn GAS"/>
    <x v="1"/>
    <s v="Abandoned"/>
    <s v="Partial Abandoned"/>
    <x v="1"/>
    <x v="0"/>
    <s v="W 0159639 "/>
    <n v="12800"/>
    <n v="0"/>
    <n v="0"/>
    <n v="0"/>
    <n v="0"/>
    <n v="0"/>
    <n v="1650"/>
    <n v="14450"/>
    <m/>
    <m/>
    <m/>
    <m/>
    <n v="14450"/>
    <m/>
    <n v="0"/>
    <m/>
    <n v="2500"/>
    <n v="1090"/>
    <n v="3590"/>
    <x v="7"/>
    <m/>
    <n v="2500"/>
    <n v="1090"/>
    <x v="7"/>
    <s v=""/>
    <n v="22"/>
    <s v="3) DUCs / Cut &amp; Cap Ready / Known Work To Do. Prioritize as earlier"/>
    <n v="9"/>
    <m/>
    <n v="2500"/>
    <n v="1090"/>
    <n v="3590"/>
    <n v="1"/>
    <n v="2500"/>
    <n v="1090"/>
    <n v="3590"/>
    <n v="9"/>
    <n v="1.35E-2"/>
    <n v="2820.6797840203453"/>
    <n v="1315.100795128267"/>
    <n v="4135.7805791486126"/>
    <n v="1.7600000000000001E-2"/>
    <n v="2410.7928857473548"/>
    <n v="1030.1006568128803"/>
    <n v="3440.8935425602349"/>
    <s v="A.2) Cut &amp; Cap ready wells, D13 suspended. Has plug &amp; cement. Still require well review. Do not have known SCVL. Use $2,500 abandonment estimate for now. Use $10,900 for shallow gas rec, and $25,000 for oil/other rec. (10% for site pad)"/>
  </r>
  <r>
    <s v="1 - Yes"/>
    <s v="1- Yes"/>
    <n v="224080407003"/>
    <s v="Duplicate, Dominant"/>
    <n v="168528"/>
    <s v="100/07-04-022-08W4/03"/>
    <n v="168528"/>
    <n v="3"/>
    <s v="100"/>
    <s v="07"/>
    <s v="04"/>
    <s v="022"/>
    <s v="08W4"/>
    <s v="03"/>
    <s v="09-04-022-08W4"/>
    <s v="09-04-022-08W4"/>
    <s v="AB"/>
    <s v="ATLEE-BUFFALO"/>
    <s v="IMAGINEA ATL-BUFF 9-4-22-8"/>
    <x v="0"/>
    <s v="Cor4 Oil Corp"/>
    <s v="Working Interest"/>
    <n v="1"/>
    <s v="JENNER OIL"/>
    <s v="No"/>
    <m/>
    <s v="Pump OIL"/>
    <d v="2020-03-31T00:00:00"/>
    <m/>
    <n v="3155"/>
    <n v="4190"/>
    <n v="983"/>
    <s v="Pump OIL"/>
    <s v="Kglauc_ss"/>
    <s v="Cor4 Oil Corp"/>
    <n v="5000066"/>
    <m/>
    <m/>
    <d v="1994-07-11T00:00:00"/>
    <d v="2000-09-10T00:00:00"/>
    <d v="2000-09-14T00:00:00"/>
    <m/>
    <d v="2000-09-01T00:00:00"/>
    <d v="2000-09-17T00:00:00"/>
    <m/>
    <m/>
    <m/>
    <m/>
    <s v="WI"/>
    <n v="1"/>
    <n v="1"/>
    <n v="1"/>
    <x v="0"/>
    <s v="N"/>
    <n v="19.583561643835615"/>
    <n v="19.583561643835615"/>
    <n v="961.64400000000001"/>
    <n v="961.64400000000001"/>
    <s v="Pump OIL"/>
    <n v="2"/>
    <n v="2"/>
    <m/>
    <s v="Pump OIL"/>
    <x v="2"/>
    <s v="Producing"/>
    <s v="Producing"/>
    <x v="0"/>
    <x v="0"/>
    <s v="W 0168528 "/>
    <n v="45993"/>
    <n v="0"/>
    <n v="0"/>
    <n v="0"/>
    <n v="0"/>
    <n v="0"/>
    <n v="0"/>
    <n v="45993"/>
    <m/>
    <m/>
    <m/>
    <m/>
    <n v="45993"/>
    <m/>
    <n v="70818.559999999998"/>
    <m/>
    <n v="40000"/>
    <n v="0"/>
    <n v="40000"/>
    <x v="0"/>
    <m/>
    <n v="40000"/>
    <n v="0"/>
    <x v="0"/>
    <s v="Well has a satellite w $33K reclamation. Reduce well rec to $nil."/>
    <n v="22"/>
    <s v="1) Active well = Use reserve-life"/>
    <s v="No"/>
    <m/>
    <n v="40000"/>
    <n v="0"/>
    <n v="40000"/>
    <n v="1"/>
    <n v="40000"/>
    <n v="0"/>
    <n v="40000"/>
    <n v="21"/>
    <n v="1.35E-2"/>
    <n v="53010.122146975111"/>
    <n v="0"/>
    <n v="53010.122146975111"/>
    <n v="1.7600000000000001E-2"/>
    <n v="36748.510474969138"/>
    <n v="0"/>
    <n v="36748.510474969138"/>
    <s v="C.2) Active Oil/Other well in JENNER. Use $40,000 for abandonment and $25,000 for rec ($2,500 for pad site)."/>
  </r>
  <r>
    <s v="1 - Yes"/>
    <s v="1- Yes"/>
    <n v="304052011000"/>
    <s v="Duplicate, Dominant"/>
    <n v="214508"/>
    <s v="100/11-20-030-05W4/00"/>
    <n v="214508"/>
    <n v="3"/>
    <s v="100"/>
    <s v="11"/>
    <s v="20"/>
    <s v="030"/>
    <s v="05W4"/>
    <s v="00"/>
    <s v="11-20-030-05W4"/>
    <s v="11-20-030-05W4"/>
    <s v="AB"/>
    <s v="SEDALIA"/>
    <s v="NUVISTA SEDAL 11-20-30-5"/>
    <x v="4"/>
    <s v="NuVista Enrg Ltd"/>
    <s v="Working Interest"/>
    <n v="0.4"/>
    <s v="SOUTH AB MISC"/>
    <s v="No"/>
    <m/>
    <s v="Susp GAS"/>
    <d v="2000-02-29T00:00:00"/>
    <m/>
    <n v="1063"/>
    <m/>
    <m/>
    <s v="Susp GAS"/>
    <s v="Kbsbrv_ss"/>
    <s v="NuVista Enrg Ltd"/>
    <n v="8280006"/>
    <m/>
    <m/>
    <d v="1998-04-02T00:00:00"/>
    <d v="1998-04-10T00:00:00"/>
    <d v="1998-04-11T00:00:00"/>
    <d v="1999-04-11T00:00:00"/>
    <d v="1998-05-01T00:00:00"/>
    <d v="1998-05-01T00:00:00"/>
    <m/>
    <m/>
    <m/>
    <m/>
    <s v="WI"/>
    <n v="1"/>
    <n v="1"/>
    <n v="0.4"/>
    <x v="1"/>
    <s v="N"/>
    <n v="22.005479452054793"/>
    <n v="22.005479452054793"/>
    <n v="324.00240000000002"/>
    <n v="324.00240000000002"/>
    <s v="Susp GAS"/>
    <n v="11"/>
    <n v="11"/>
    <m/>
    <s v="Susp GAS"/>
    <x v="1"/>
    <s v="Suspended"/>
    <s v="Suspended"/>
    <x v="1"/>
    <x v="0"/>
    <s v="W 0214508 "/>
    <n v="0"/>
    <n v="0"/>
    <n v="0"/>
    <n v="0"/>
    <n v="0"/>
    <n v="0"/>
    <n v="0"/>
    <n v="0"/>
    <m/>
    <m/>
    <m/>
    <m/>
    <n v="0"/>
    <m/>
    <n v="0"/>
    <m/>
    <n v="27179.5"/>
    <n v="16500"/>
    <n v="43679.5"/>
    <x v="4"/>
    <m/>
    <n v="27179.5"/>
    <n v="16500"/>
    <x v="4"/>
    <s v=""/>
    <n v="8"/>
    <s v="B) Non Op Inactive, spreadevenly over 15 years"/>
    <n v="4"/>
    <m/>
    <n v="27179.5"/>
    <n v="16500"/>
    <n v="43679.5"/>
    <n v="0.4"/>
    <n v="10871.800000000001"/>
    <n v="6600"/>
    <n v="17471.800000000003"/>
    <n v="4"/>
    <n v="1.35E-2"/>
    <n v="11470.87286922722"/>
    <n v="7446.5946298137114"/>
    <n v="18917.467499040933"/>
    <n v="1.7600000000000001E-2"/>
    <n v="10697.642328149079"/>
    <n v="6364.4932183730161"/>
    <n v="17062.135546522095"/>
    <s v="B.3) Non-Op; Not &quot;true&quot; shallow gas. Assume 1/2 have tubing ($36,000), and 1/2 are empty perforated ($17,975). Average = $27,179.50. Use $16,900 for rec."/>
  </r>
  <r>
    <s v="1 - Yes"/>
    <s v="1- Yes"/>
    <n v="204090803000"/>
    <s v="Duplicate, Dominant"/>
    <n v="215849"/>
    <s v="100/03-08-020-09W4/00"/>
    <n v="215849"/>
    <n v="3"/>
    <s v="100"/>
    <s v="03"/>
    <s v="08"/>
    <s v="020"/>
    <s v="09W4"/>
    <s v="00"/>
    <s v="03-08-020-09W4"/>
    <s v="03-08-020-09W4"/>
    <s v="AB"/>
    <s v="JENNER"/>
    <s v="IMAGINEA JENNER 3-8-20-9"/>
    <x v="1"/>
    <s v="Cor4 Oil Corp"/>
    <s v="Working Interest"/>
    <n v="1"/>
    <s v="JENNER GAS"/>
    <s v="No"/>
    <m/>
    <s v="Susp GAS"/>
    <d v="2000-08-31T00:00:00"/>
    <m/>
    <n v="3343"/>
    <m/>
    <m/>
    <s v="Susp GAS"/>
    <s v="Kglauc_ss"/>
    <s v="Cor4 Oil Corp"/>
    <n v="5000053"/>
    <m/>
    <m/>
    <d v="1998-06-12T00:00:00"/>
    <d v="1998-06-17T00:00:00"/>
    <d v="1998-06-20T00:00:00"/>
    <d v="1999-06-20T00:00:00"/>
    <d v="1998-10-11T00:00:00"/>
    <d v="1998-10-11T00:00:00"/>
    <m/>
    <m/>
    <m/>
    <m/>
    <s v="WI"/>
    <n v="1"/>
    <n v="1"/>
    <n v="1"/>
    <x v="0"/>
    <s v="N"/>
    <n v="21.81917808219178"/>
    <n v="21.81917808219178"/>
    <n v="1018.9464"/>
    <n v="1018.9464"/>
    <s v="Susp GAS"/>
    <n v="11"/>
    <n v="11"/>
    <m/>
    <s v="Susp GAS"/>
    <x v="1"/>
    <s v="Suspended"/>
    <s v="Suspended"/>
    <x v="1"/>
    <x v="0"/>
    <s v="W 0215849 "/>
    <n v="36384"/>
    <n v="0"/>
    <n v="0"/>
    <n v="18192"/>
    <n v="0"/>
    <n v="16500"/>
    <n v="0"/>
    <n v="71076"/>
    <m/>
    <m/>
    <m/>
    <m/>
    <n v="71076"/>
    <m/>
    <n v="0"/>
    <m/>
    <n v="54576"/>
    <n v="16500"/>
    <n v="71076"/>
    <x v="3"/>
    <m/>
    <n v="54576"/>
    <n v="16500"/>
    <x v="3"/>
    <s v=""/>
    <n v="6"/>
    <s v="7) Prioritize inactive shallow gas over inactive oil"/>
    <n v="11"/>
    <m/>
    <n v="54576"/>
    <n v="16500"/>
    <n v="71076"/>
    <n v="1"/>
    <n v="54576"/>
    <n v="16500"/>
    <n v="71076"/>
    <n v="11"/>
    <n v="1.35E-2"/>
    <n v="63250.357621429015"/>
    <n v="20448.619446169359"/>
    <n v="83698.977067598375"/>
    <n v="1.7600000000000001E-2"/>
    <n v="52205.337052353978"/>
    <n v="15467.866667352588"/>
    <n v="67673.203719706566"/>
    <s v="B.2) Operated; Not &quot;true&quot; shallow gas. Used LMR costs (with submitted reductions)"/>
  </r>
  <r>
    <s v="1 - Yes"/>
    <s v="1- Yes"/>
    <n v="254030604000"/>
    <s v="Duplicate, Dominant"/>
    <n v="217018"/>
    <s v="100/04-06-025-03W4/00"/>
    <n v="217018"/>
    <n v="3"/>
    <s v="100"/>
    <s v="04"/>
    <s v="06"/>
    <s v="025"/>
    <s v="03W4"/>
    <s v="00"/>
    <s v="04-06-025-03W4"/>
    <s v="04-06-025-03W4"/>
    <s v="AB"/>
    <s v="BINDLOSS"/>
    <s v="PENN WEST BIND 4-6-25-3"/>
    <x v="4"/>
    <s v="Obsidian Enrg Ltd"/>
    <s v="Working Interest (BPEN)"/>
    <n v="0.4"/>
    <s v="SOUTH AB MISC"/>
    <s v="No"/>
    <m/>
    <s v="ABD Zn GAS"/>
    <d v="2000-11-30T00:00:00"/>
    <m/>
    <n v="3215"/>
    <m/>
    <m/>
    <s v="ABD Zn GAS"/>
    <s v="Mbanff"/>
    <m/>
    <m/>
    <m/>
    <m/>
    <d v="1998-08-14T00:00:00"/>
    <d v="1998-08-21T00:00:00"/>
    <d v="1998-08-23T00:00:00"/>
    <d v="1999-08-23T00:00:00"/>
    <d v="1998-10-01T00:00:00"/>
    <d v="1998-10-12T00:00:00"/>
    <m/>
    <m/>
    <m/>
    <m/>
    <s v="WI"/>
    <n v="1"/>
    <n v="1"/>
    <n v="0.4"/>
    <x v="1"/>
    <s v="N"/>
    <n v="21.641095890410959"/>
    <n v="21.641095890410959"/>
    <n v="979.93200000000002"/>
    <n v="979.93200000000002"/>
    <s v="ABD Zn GAS"/>
    <n v="18"/>
    <n v="18"/>
    <m/>
    <s v="ABD Zn GAS"/>
    <x v="1"/>
    <s v="Abandoned"/>
    <s v="Partial Abandoned"/>
    <x v="1"/>
    <x v="0"/>
    <s v="W 0217018 "/>
    <n v="0"/>
    <n v="0"/>
    <n v="0"/>
    <n v="0"/>
    <n v="0"/>
    <n v="0"/>
    <n v="0"/>
    <n v="0"/>
    <m/>
    <m/>
    <m/>
    <m/>
    <n v="0"/>
    <m/>
    <n v="0"/>
    <m/>
    <n v="27179.5"/>
    <n v="16500"/>
    <n v="43679.5"/>
    <x v="4"/>
    <m/>
    <n v="27179.5"/>
    <n v="16500"/>
    <x v="4"/>
    <s v=""/>
    <n v="7"/>
    <s v="B) Non Op Inactive, spreadevenly over 15 years"/>
    <n v="12"/>
    <m/>
    <n v="27179.5"/>
    <n v="16500"/>
    <n v="43679.5"/>
    <n v="0.4"/>
    <n v="10871.800000000001"/>
    <n v="6600"/>
    <n v="17471.800000000003"/>
    <n v="12"/>
    <n v="1.35E-2"/>
    <n v="12769.87043208551"/>
    <n v="8289.8703234770583"/>
    <n v="21059.740755562569"/>
    <n v="1.7600000000000001E-2"/>
    <n v="10357.651899084542"/>
    <n v="6162.2181082397192"/>
    <n v="16519.870007324262"/>
    <s v="B.3) Non-Op; Not &quot;true&quot; shallow gas. Assume 1/2 have tubing ($36,000), and 1/2 are empty perforated ($17,975). Average = $27,179.50. Use $16,900 for rec."/>
  </r>
  <r>
    <s v="1 - Yes"/>
    <s v="1- Yes"/>
    <n v="214082304003"/>
    <s v="Duplicate, Dominant"/>
    <n v="237483"/>
    <s v="100/04-23-021-08W4/03"/>
    <n v="237483"/>
    <n v="3"/>
    <s v="100"/>
    <s v="04"/>
    <s v="23"/>
    <s v="021"/>
    <s v="08W4"/>
    <s v="03"/>
    <s v="04-23-021-08W4"/>
    <s v="04-23-021-08W4"/>
    <s v="AB"/>
    <m/>
    <s v="IMAGINEA JENNER 4-23-21-8"/>
    <x v="0"/>
    <s v="Cor4 Oil Corp"/>
    <s v="Working Interest (BPEN)"/>
    <n v="1"/>
    <s v="JENNER OIL"/>
    <s v="No"/>
    <m/>
    <s v="Drld &amp; ABD"/>
    <m/>
    <m/>
    <n v="4167"/>
    <m/>
    <m/>
    <m/>
    <m/>
    <m/>
    <m/>
    <m/>
    <m/>
    <d v="2000-05-18T00:00:00"/>
    <d v="2000-05-21T00:00:00"/>
    <d v="2000-05-26T00:00:00"/>
    <d v="2001-05-26T00:00:00"/>
    <m/>
    <m/>
    <m/>
    <d v="2007-05-19T00:00:00"/>
    <s v="Plate"/>
    <m/>
    <s v="WI"/>
    <n v="1"/>
    <n v="1"/>
    <n v="1"/>
    <x v="0"/>
    <s v="N"/>
    <n v="19.890410958904109"/>
    <n v="19.890410958904109"/>
    <n v="1270.1016"/>
    <n v="1270.1016"/>
    <s v="Drld &amp; ABD"/>
    <n v="19"/>
    <n v="19"/>
    <m/>
    <s v="Drld &amp; ABD"/>
    <x v="0"/>
    <s v="Abandoned"/>
    <s v="Abandoned"/>
    <x v="1"/>
    <x v="0"/>
    <s v="W 0237483 "/>
    <n v="0"/>
    <n v="0"/>
    <n v="0"/>
    <n v="0"/>
    <n v="0"/>
    <n v="16500"/>
    <n v="0"/>
    <n v="16500"/>
    <m/>
    <m/>
    <m/>
    <m/>
    <n v="16500"/>
    <m/>
    <n v="0"/>
    <m/>
    <n v="0"/>
    <n v="25000"/>
    <n v="25000"/>
    <x v="1"/>
    <m/>
    <n v="0"/>
    <n v="25000"/>
    <x v="1"/>
    <s v=""/>
    <n v="9"/>
    <s v="A) Reclamation only; spread evenly"/>
    <n v="7"/>
    <m/>
    <n v="0"/>
    <n v="25000"/>
    <n v="25000"/>
    <n v="1"/>
    <n v="0"/>
    <n v="25000"/>
    <n v="25000"/>
    <n v="7"/>
    <n v="1.35E-2"/>
    <n v="0"/>
    <n v="29364.664618751056"/>
    <n v="29364.664618751056"/>
    <n v="1.7600000000000001E-2"/>
    <n v="0"/>
    <n v="23817.70244827108"/>
    <n v="23817.70244827108"/>
    <s v="E.3) Fully abandoned, reclamation only. Oil or Other well. Use $25,000 for rec ($2,500 for pad site)."/>
  </r>
  <r>
    <s v="1 - Yes"/>
    <s v="1- Yes"/>
    <n v="204090516023"/>
    <s v="Duplicate, Dominant"/>
    <n v="238633"/>
    <s v="102/16-05-020-09W4/03"/>
    <n v="238633"/>
    <n v="3"/>
    <s v="102"/>
    <s v="16"/>
    <s v="05"/>
    <s v="020"/>
    <s v="09W4"/>
    <s v="03"/>
    <s v="16-05-020-09W4"/>
    <s v="16-05-020-09W4"/>
    <s v="AB"/>
    <s v="JENNER"/>
    <s v="IMAGINEA JENNER 16-5-20-9"/>
    <x v="1"/>
    <s v="Cor4 Oil Corp"/>
    <s v="Working Interest"/>
    <n v="0.8"/>
    <s v="JENNER GAS"/>
    <s v="No"/>
    <m/>
    <s v="Susp GAS"/>
    <d v="2003-03-31T00:00:00"/>
    <m/>
    <n v="3442"/>
    <m/>
    <m/>
    <s v="Susp GAS"/>
    <s v="Kbi_ss"/>
    <s v="Cor4 Oil Corp"/>
    <n v="102414"/>
    <m/>
    <m/>
    <d v="2000-06-16T00:00:00"/>
    <d v="2000-06-26T00:00:00"/>
    <d v="2000-06-30T00:00:00"/>
    <d v="2001-06-30T00:00:00"/>
    <d v="2001-03-01T00:00:00"/>
    <d v="2001-03-13T00:00:00"/>
    <m/>
    <m/>
    <m/>
    <m/>
    <s v="WI"/>
    <n v="1"/>
    <n v="1"/>
    <n v="0.8"/>
    <x v="0"/>
    <s v="N"/>
    <n v="19.791780821917808"/>
    <n v="19.791780821917808"/>
    <n v="1049.1215999999999"/>
    <n v="1049.1215999999999"/>
    <s v="Susp GAS"/>
    <n v="11"/>
    <n v="11"/>
    <m/>
    <s v="Susp GAS"/>
    <x v="1"/>
    <s v="Suspended"/>
    <s v="Suspended"/>
    <x v="1"/>
    <x v="0"/>
    <s v="W 0238633 "/>
    <n v="17975"/>
    <n v="0"/>
    <n v="0"/>
    <n v="0"/>
    <n v="0"/>
    <n v="16500"/>
    <n v="0"/>
    <n v="34475"/>
    <m/>
    <n v="-5175"/>
    <s v="Partial abandonment completed"/>
    <d v="2019-11-01T00:00:00"/>
    <n v="29300"/>
    <m/>
    <n v="0"/>
    <m/>
    <n v="2500"/>
    <n v="10900"/>
    <n v="13400"/>
    <x v="7"/>
    <m/>
    <n v="2500"/>
    <n v="10900"/>
    <x v="7"/>
    <s v=""/>
    <n v="7"/>
    <s v="3) DUCs / Cut &amp; Cap Ready / Known Work To Do. Prioritize as earlier"/>
    <n v="9"/>
    <m/>
    <n v="2500"/>
    <n v="10900"/>
    <n v="13400"/>
    <n v="0.8"/>
    <n v="2000"/>
    <n v="8720"/>
    <n v="10720"/>
    <n v="9"/>
    <n v="1.35E-2"/>
    <n v="2256.543827216276"/>
    <n v="10520.806361026136"/>
    <n v="12777.350188242412"/>
    <n v="1.7600000000000001E-2"/>
    <n v="1928.6343085978835"/>
    <n v="8240.8052545030423"/>
    <n v="10169.439563100927"/>
    <s v="A.2) Cut &amp; Cap ready wells, D13 suspended. Has plug &amp; cement. Still require well review. Do not have known SCVL. Use $2,500 abandonment estimate for now. Use $10,900 for shallow gas rec, and $25,000 for oil/other rec. (10% for site pad)"/>
  </r>
  <r>
    <s v="1 - Yes"/>
    <s v="1- Yes"/>
    <n v="214090306032"/>
    <s v="Duplicate, Dominant"/>
    <n v="240627"/>
    <s v="103/06-03-021-09W4/02"/>
    <n v="240627"/>
    <n v="3"/>
    <s v="103"/>
    <s v="06"/>
    <s v="03"/>
    <s v="021"/>
    <s v="09W4"/>
    <s v="02"/>
    <s v="06-03-021-09W4"/>
    <s v="06-03-021-09W4"/>
    <s v="AB"/>
    <s v="JENNER"/>
    <s v="IMAGINEA JENNER 6-3-21-9"/>
    <x v="0"/>
    <s v="Cor4 Oil Corp"/>
    <s v="Working Interest"/>
    <n v="1"/>
    <s v="JENNER OIL"/>
    <s v="No"/>
    <m/>
    <s v="Pump OIL"/>
    <d v="2020-05-31T00:00:00"/>
    <m/>
    <n v="3271"/>
    <m/>
    <m/>
    <s v="Pump OIL"/>
    <s v="Kglauc_ss"/>
    <s v="Cor4 Oil Corp"/>
    <n v="109397"/>
    <m/>
    <m/>
    <d v="2000-08-09T00:00:00"/>
    <d v="2000-08-20T00:00:00"/>
    <d v="2000-08-24T00:00:00"/>
    <m/>
    <d v="2000-09-01T00:00:00"/>
    <d v="2000-09-30T00:00:00"/>
    <m/>
    <m/>
    <m/>
    <m/>
    <s v="WI"/>
    <n v="1"/>
    <n v="1"/>
    <n v="1"/>
    <x v="0"/>
    <s v="N"/>
    <n v="19.641095890410959"/>
    <n v="19.641095890410959"/>
    <n v="997.00080000000003"/>
    <n v="997.00080000000003"/>
    <s v="Pump OIL"/>
    <n v="2"/>
    <n v="2"/>
    <m/>
    <s v="Pump OIL"/>
    <x v="2"/>
    <s v="Producing"/>
    <s v="Producing"/>
    <x v="0"/>
    <x v="0"/>
    <s v="W 0240627 "/>
    <n v="45993"/>
    <n v="0"/>
    <n v="0"/>
    <n v="11498"/>
    <n v="0"/>
    <n v="16500"/>
    <n v="0"/>
    <n v="73991"/>
    <m/>
    <m/>
    <m/>
    <m/>
    <n v="73991"/>
    <m/>
    <n v="1929117.5"/>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14090306043"/>
    <s v="Duplicate, Dominant"/>
    <n v="240864"/>
    <s v="104/06-03-021-09W4/03"/>
    <n v="240864"/>
    <n v="3"/>
    <s v="104"/>
    <s v="06"/>
    <s v="03"/>
    <s v="021"/>
    <s v="09W4"/>
    <s v="03"/>
    <s v="06-03-021-09W4"/>
    <s v="06-03-021-09W4"/>
    <s v="AB"/>
    <s v="JENNER"/>
    <s v="IMAGINEA JENNER 6-3-21-9"/>
    <x v="0"/>
    <s v="Cor4 Oil Corp"/>
    <s v="Working Interest"/>
    <n v="1"/>
    <s v="JENNER OIL"/>
    <s v="No"/>
    <m/>
    <s v="Susp GAS"/>
    <d v="2011-01-31T00:00:00"/>
    <m/>
    <n v="3278"/>
    <m/>
    <m/>
    <s v="Susp GAS"/>
    <s v="Kvik_ss"/>
    <s v="Cor4 Oil Corp"/>
    <n v="101017"/>
    <m/>
    <m/>
    <d v="2000-08-15T00:00:00"/>
    <d v="2000-08-26T00:00:00"/>
    <d v="2000-08-31T00:00:00"/>
    <m/>
    <d v="2009-03-01T00:00:00"/>
    <d v="2009-03-20T00:00:00"/>
    <m/>
    <m/>
    <m/>
    <m/>
    <s v="WI"/>
    <n v="1"/>
    <n v="1"/>
    <n v="1"/>
    <x v="0"/>
    <s v="N"/>
    <n v="19.624657534246577"/>
    <n v="19.624657534246577"/>
    <n v="999.13440000000003"/>
    <n v="999.13440000000003"/>
    <s v="Susp GAS"/>
    <n v="11"/>
    <n v="11"/>
    <m/>
    <s v="Susp GAS"/>
    <x v="1"/>
    <s v="Suspended"/>
    <s v="Suspended"/>
    <x v="1"/>
    <x v="0"/>
    <s v="W 0240864 "/>
    <n v="45993"/>
    <n v="0"/>
    <n v="0"/>
    <n v="22997"/>
    <n v="0"/>
    <n v="16500"/>
    <n v="0"/>
    <n v="85490"/>
    <m/>
    <m/>
    <m/>
    <m/>
    <n v="85490"/>
    <m/>
    <n v="0"/>
    <m/>
    <n v="68990"/>
    <n v="16500"/>
    <n v="85490"/>
    <x v="3"/>
    <m/>
    <n v="68990"/>
    <n v="16500"/>
    <x v="3"/>
    <s v=""/>
    <n v="6"/>
    <s v="7) Prioritize inactive shallow gas over inactive oil"/>
    <n v="9"/>
    <m/>
    <n v="68990"/>
    <n v="16500"/>
    <n v="85490"/>
    <n v="1"/>
    <n v="68990"/>
    <n v="16500"/>
    <n v="85490"/>
    <n v="9"/>
    <n v="1.35E-2"/>
    <n v="77839.479319825448"/>
    <n v="19907.489100565512"/>
    <n v="97746.968420390956"/>
    <n v="1.7600000000000001E-2"/>
    <n v="66528.240475083992"/>
    <n v="15593.266823314245"/>
    <n v="82121.507298398239"/>
    <s v="B.2) Operated; Not &quot;true&quot; shallow gas. Used LMR costs (with submitted reductions)"/>
  </r>
  <r>
    <s v="1 - Yes"/>
    <s v="1- Yes"/>
    <n v="284032603003"/>
    <s v="Duplicate, Dominant"/>
    <n v="250191"/>
    <s v="100/03-26-028-03W4/03"/>
    <n v="250191"/>
    <n v="3"/>
    <s v="100"/>
    <s v="03"/>
    <s v="26"/>
    <s v="028"/>
    <s v="03W4"/>
    <s v="03"/>
    <s v="14-23-028-03W4"/>
    <s v="14-23-028-03W4"/>
    <s v="AB"/>
    <s v="BENTON"/>
    <s v="IMAGINEA BENTON 3-26-28-3"/>
    <x v="4"/>
    <s v="Cor4 Oil Corp"/>
    <s v="Working Interest"/>
    <n v="1"/>
    <s v="SOUTH AB MISC"/>
    <s v="No"/>
    <m/>
    <s v="ABD GAS"/>
    <d v="2006-11-30T00:00:00"/>
    <m/>
    <n v="3298"/>
    <n v="3350"/>
    <m/>
    <s v="ABD GAS"/>
    <s v="Kmannvl"/>
    <m/>
    <m/>
    <m/>
    <m/>
    <d v="2001-01-31T00:00:00"/>
    <d v="2001-02-20T00:00:00"/>
    <d v="2001-02-24T00:00:00"/>
    <d v="2002-02-24T00:00:00"/>
    <d v="2003-10-01T00:00:00"/>
    <d v="2003-10-25T00:00:00"/>
    <m/>
    <d v="2012-07-06T00:00:00"/>
    <s v="Cement And Plate"/>
    <m/>
    <s v="WI"/>
    <n v="1"/>
    <n v="1"/>
    <n v="1"/>
    <x v="0"/>
    <s v="N"/>
    <n v="19.136986301369863"/>
    <n v="19.136986301369863"/>
    <n v="1005.2304"/>
    <n v="1005.2304"/>
    <s v="ABD GAS"/>
    <n v="14"/>
    <n v="14"/>
    <m/>
    <s v="ABD GAS"/>
    <x v="1"/>
    <s v="Abandoned"/>
    <s v="Abandoned"/>
    <x v="1"/>
    <x v="0"/>
    <s v="W 0250191 "/>
    <n v="0"/>
    <n v="0"/>
    <n v="0"/>
    <n v="0"/>
    <n v="0"/>
    <n v="16500"/>
    <n v="0"/>
    <n v="16500"/>
    <m/>
    <m/>
    <m/>
    <m/>
    <n v="16500"/>
    <m/>
    <n v="0"/>
    <m/>
    <n v="0"/>
    <n v="10900"/>
    <n v="10900"/>
    <x v="5"/>
    <m/>
    <n v="0"/>
    <n v="10900"/>
    <x v="5"/>
    <s v=""/>
    <n v="7"/>
    <s v="A) Reclamation only; spread evenly"/>
    <n v="12"/>
    <m/>
    <n v="0"/>
    <n v="10900"/>
    <n v="10900"/>
    <n v="1"/>
    <n v="0"/>
    <n v="10900"/>
    <n v="10900"/>
    <n v="12"/>
    <n v="1.35E-2"/>
    <n v="0"/>
    <n v="13690.846443318173"/>
    <n v="13690.846443318173"/>
    <n v="1.7600000000000001E-2"/>
    <n v="0"/>
    <n v="10176.99657269893"/>
    <n v="10176.99657269893"/>
    <s v="E.1) Fully abandoned, reclamation only. Shallow Gas. Use $10,900 for rec ($1,090 for pad site)."/>
  </r>
  <r>
    <s v="1 - Yes"/>
    <s v="1- Yes"/>
    <n v="244022909003"/>
    <s v="Duplicate, Dominant"/>
    <n v="257381"/>
    <s v="100/09-29-024-02W4/03"/>
    <n v="257381"/>
    <n v="3"/>
    <s v="100"/>
    <s v="09"/>
    <s v="29"/>
    <s v="024"/>
    <s v="02W4"/>
    <s v="03"/>
    <s v="09-29-024-02W4"/>
    <s v="09-29-024-02W4"/>
    <s v="AB"/>
    <s v="EMPRESS"/>
    <s v="IMAGINEA EMPRESS 9-29-24-2"/>
    <x v="4"/>
    <s v="Cor4 Oil Corp"/>
    <s v="Working Interest"/>
    <n v="1"/>
    <s v="SOUTH AB MISC"/>
    <s v="No"/>
    <m/>
    <s v="ABD GAS"/>
    <d v="2004-01-31T00:00:00"/>
    <m/>
    <n v="3150"/>
    <m/>
    <m/>
    <s v="ABD GAS"/>
    <s v="Kvik_ss"/>
    <m/>
    <m/>
    <m/>
    <m/>
    <d v="2001-07-16T00:00:00"/>
    <d v="2001-07-23T00:00:00"/>
    <d v="2001-07-26T00:00:00"/>
    <d v="2002-07-26T00:00:00"/>
    <d v="2001-09-01T00:00:00"/>
    <d v="2001-09-26T00:00:00"/>
    <m/>
    <d v="2006-09-28T00:00:00"/>
    <s v="Plate"/>
    <m/>
    <s v="WI"/>
    <n v="1"/>
    <n v="1"/>
    <n v="1"/>
    <x v="0"/>
    <s v="N"/>
    <n v="18.717808219178082"/>
    <n v="18.717808219178082"/>
    <n v="960.12"/>
    <n v="960.12"/>
    <s v="ABD GAS"/>
    <n v="14"/>
    <n v="14"/>
    <m/>
    <s v="ABD GAS"/>
    <x v="1"/>
    <s v="Abandoned"/>
    <s v="Abandoned"/>
    <x v="1"/>
    <x v="0"/>
    <s v="W 0257381 "/>
    <n v="0"/>
    <n v="0"/>
    <n v="0"/>
    <n v="0"/>
    <n v="0"/>
    <n v="16500"/>
    <n v="0"/>
    <n v="16500"/>
    <m/>
    <m/>
    <m/>
    <m/>
    <n v="16500"/>
    <m/>
    <n v="0"/>
    <m/>
    <n v="0"/>
    <n v="10900"/>
    <n v="10900"/>
    <x v="5"/>
    <m/>
    <n v="0"/>
    <n v="10900"/>
    <x v="5"/>
    <s v=""/>
    <n v="5"/>
    <s v="A) Reclamation only; spread evenly"/>
    <n v="13"/>
    <m/>
    <n v="0"/>
    <n v="10900"/>
    <n v="10900"/>
    <n v="1"/>
    <n v="0"/>
    <n v="10900"/>
    <n v="10900"/>
    <n v="13"/>
    <n v="1.35E-2"/>
    <n v="0"/>
    <n v="13875.672870302968"/>
    <n v="13875.672870302968"/>
    <n v="1.7600000000000001E-2"/>
    <n v="0"/>
    <n v="10135.992557419779"/>
    <n v="10135.992557419779"/>
    <s v="E.1) Fully abandoned, reclamation only. Shallow Gas. Use $10,900 for rec ($1,090 for pad site)."/>
  </r>
  <r>
    <s v="1 - Yes"/>
    <s v="1- Yes"/>
    <n v="204091106023"/>
    <s v="Duplicate, Dominant"/>
    <n v="258431"/>
    <s v="102/06-11-020-09W4/03"/>
    <n v="258431"/>
    <n v="3"/>
    <s v="102"/>
    <s v="06"/>
    <s v="11"/>
    <s v="020"/>
    <s v="09W4"/>
    <s v="03"/>
    <s v="06-11-020-09W4"/>
    <s v="06-11-020-09W4"/>
    <s v="AB"/>
    <s v="JENNER"/>
    <s v="IMAGINEA JENNER 6-11-20-9"/>
    <x v="0"/>
    <s v="Cor4 Oil Corp"/>
    <s v="Working Interest"/>
    <n v="0.86939652000000001"/>
    <s v="JENNER SHLW GAS"/>
    <s v="Yes"/>
    <s v="7) Change per Damian from JGAS to JOIL"/>
    <s v="Act Obsrv"/>
    <d v="2002-10-31T00:00:00"/>
    <m/>
    <n v="3297"/>
    <m/>
    <m/>
    <s v="Act Obsrv"/>
    <s v="Kglauc_ss"/>
    <m/>
    <m/>
    <m/>
    <m/>
    <d v="2001-08-13T00:00:00"/>
    <d v="2001-08-19T00:00:00"/>
    <d v="2001-08-22T00:00:00"/>
    <m/>
    <d v="2001-09-01T00:00:00"/>
    <d v="2001-09-21T00:00:00"/>
    <m/>
    <m/>
    <m/>
    <m/>
    <s v="WI"/>
    <n v="1"/>
    <n v="1"/>
    <n v="0.86939652000000001"/>
    <x v="0"/>
    <s v="N"/>
    <n v="18.643835616438356"/>
    <n v="18.643835616438356"/>
    <n v="1004.9256"/>
    <n v="1004.9256"/>
    <s v="Act Obsrv"/>
    <n v="6"/>
    <n v="6"/>
    <m/>
    <s v="Act Obsrv"/>
    <x v="0"/>
    <s v="Active"/>
    <s v="Active"/>
    <x v="0"/>
    <x v="0"/>
    <s v="W 0258431 "/>
    <n v="36384"/>
    <n v="0"/>
    <n v="0"/>
    <n v="0"/>
    <n v="0"/>
    <n v="16500"/>
    <n v="0"/>
    <n v="52884"/>
    <m/>
    <m/>
    <m/>
    <m/>
    <n v="52884"/>
    <m/>
    <n v="0"/>
    <m/>
    <n v="40000"/>
    <n v="25000"/>
    <n v="65000"/>
    <x v="0"/>
    <m/>
    <n v="40000"/>
    <n v="25000"/>
    <x v="0"/>
    <s v=""/>
    <n v="22"/>
    <s v="1) Active well = Use reserve-life"/>
    <s v="No"/>
    <m/>
    <n v="40000"/>
    <n v="25000"/>
    <n v="65000"/>
    <n v="0.86939652000000001"/>
    <n v="34775.860800000002"/>
    <n v="21734.913"/>
    <n v="56510.773800000003"/>
    <n v="21"/>
    <n v="1.35E-2"/>
    <n v="46086.815719355094"/>
    <n v="30801.756615687598"/>
    <n v="76888.5723350427"/>
    <n v="1.7600000000000001E-2"/>
    <n v="31949.027122121715"/>
    <n v="19569.103444967692"/>
    <n v="51518.130567089407"/>
    <s v="C.2) Active Oil/Other well in JENNER. Use $40,000 for abandonment and $25,000 for rec ($2,500 for pad site)."/>
  </r>
  <r>
    <s v="1 - Yes"/>
    <s v="1- Yes"/>
    <n v="184103203003"/>
    <s v="Duplicate, Dominant"/>
    <n v="282625"/>
    <s v="100/03-32-018-10W4/03"/>
    <n v="282625"/>
    <n v="3"/>
    <s v="100"/>
    <s v="03"/>
    <s v="32"/>
    <s v="018"/>
    <s v="10W4"/>
    <s v="03"/>
    <s v="03-32-018-10W4"/>
    <s v="03-32-018-10W4"/>
    <s v="AB"/>
    <s v="PRINCESS"/>
    <s v="Imaginea PRIN 3-32-18-10"/>
    <x v="6"/>
    <s v="Cor4 Oil Corp"/>
    <s v="Working Interest (BPEN)"/>
    <n v="1"/>
    <s v="WEST TIDE LAKE"/>
    <s v="No"/>
    <m/>
    <s v="Susp GAS"/>
    <d v="2008-06-30T00:00:00"/>
    <m/>
    <n v="3317"/>
    <m/>
    <m/>
    <s v="Susp GAS"/>
    <s v="Kglauc_ss"/>
    <s v="Cdn Nat Rsrcs Ltd"/>
    <n v="88583"/>
    <m/>
    <m/>
    <d v="2003-02-12T00:00:00"/>
    <d v="2003-02-14T00:00:00"/>
    <d v="2003-02-18T00:00:00"/>
    <d v="2004-02-18T00:00:00"/>
    <d v="2007-09-01T00:00:00"/>
    <d v="2007-09-01T00:00:00"/>
    <m/>
    <m/>
    <m/>
    <m/>
    <s v="WI"/>
    <n v="1"/>
    <n v="1"/>
    <n v="1"/>
    <x v="0"/>
    <s v="N"/>
    <n v="17.153424657534245"/>
    <n v="17.153424657534245"/>
    <n v="1011.0216"/>
    <n v="1011.0216"/>
    <s v="Susp GAS"/>
    <n v="11"/>
    <n v="11"/>
    <m/>
    <s v="Susp GAS"/>
    <x v="1"/>
    <s v="Suspended"/>
    <s v="Suspended"/>
    <x v="1"/>
    <x v="1"/>
    <s v="W 0282625 "/>
    <n v="17975"/>
    <n v="0"/>
    <n v="0"/>
    <n v="8988"/>
    <n v="0"/>
    <n v="16500"/>
    <n v="0"/>
    <n v="43463"/>
    <m/>
    <m/>
    <m/>
    <m/>
    <n v="43463"/>
    <m/>
    <n v="0"/>
    <m/>
    <n v="26963"/>
    <n v="16500"/>
    <n v="43463"/>
    <x v="3"/>
    <m/>
    <n v="26963"/>
    <n v="16500"/>
    <x v="3"/>
    <s v=""/>
    <n v="9"/>
    <s v="7) Prioritize inactive shallow gas over inactive oil"/>
    <n v="6"/>
    <m/>
    <n v="26963"/>
    <n v="16500"/>
    <n v="43463"/>
    <n v="1"/>
    <n v="26963"/>
    <n v="16500"/>
    <n v="43463"/>
    <n v="6"/>
    <n v="1.35E-2"/>
    <n v="29222.053389443477"/>
    <n v="19122.524566724911"/>
    <n v="48344.577956168388"/>
    <n v="1.7600000000000001E-2"/>
    <n v="26317.712607088502"/>
    <n v="15783.275823875707"/>
    <n v="42100.988430964208"/>
    <s v="B.2) Operated; Not &quot;true&quot; shallow gas. Used LMR costs (with submitted reductions)"/>
  </r>
  <r>
    <s v="1 - Yes"/>
    <s v="1- Yes"/>
    <n v="214111812000"/>
    <s v="Duplicate, Dominant"/>
    <n v="312324"/>
    <s v="100/12-18-021-11W4/00"/>
    <n v="312324"/>
    <n v="3"/>
    <s v="100"/>
    <s v="12"/>
    <s v="18"/>
    <s v="021"/>
    <s v="11W4"/>
    <s v="00"/>
    <s v="12-18-021-11W4"/>
    <s v="12-18-021-11W4"/>
    <s v="AB"/>
    <s v="PRINCESS"/>
    <s v="CALPINE ET AL PRIN 12-18-21-11"/>
    <x v="3"/>
    <s v="TAQA North Ltd"/>
    <s v="Working Interest"/>
    <n v="0.245"/>
    <s v="JENNER GAS"/>
    <s v="Yes"/>
    <s v="5) PDW Jeremy &amp; Colin. On 18-021-11. Change from JENNER GAS      to PATU"/>
    <s v="Flow GAS"/>
    <d v="2020-05-31T00:00:00"/>
    <m/>
    <n v="2244"/>
    <m/>
    <m/>
    <s v="Flow GAS"/>
    <s v="Kmilk_rv;Kmed_hat;K2nd_ws"/>
    <s v="TAQA North Ltd"/>
    <n v="7440047"/>
    <m/>
    <m/>
    <d v="2004-07-23T00:00:00"/>
    <d v="2004-09-08T00:00:00"/>
    <d v="2004-09-10T00:00:00"/>
    <m/>
    <d v="2004-10-01T00:00:00"/>
    <d v="2004-10-27T00:00:00"/>
    <m/>
    <m/>
    <m/>
    <m/>
    <s v="WI"/>
    <n v="1"/>
    <n v="1"/>
    <n v="0.245"/>
    <x v="1"/>
    <s v="N"/>
    <n v="15.586301369863014"/>
    <n v="15.586301369863014"/>
    <n v="683.97120000000007"/>
    <n v="683.97120000000007"/>
    <s v="Flow GAS"/>
    <n v="4"/>
    <n v="4"/>
    <m/>
    <s v="Flow GAS"/>
    <x v="1"/>
    <s v="Producing"/>
    <s v="Producing"/>
    <x v="0"/>
    <x v="0"/>
    <s v="W 0312324 "/>
    <n v="0"/>
    <n v="0"/>
    <n v="0"/>
    <n v="0"/>
    <n v="0"/>
    <n v="0"/>
    <n v="0"/>
    <n v="0"/>
    <m/>
    <m/>
    <m/>
    <m/>
    <n v="0"/>
    <m/>
    <n v="0"/>
    <m/>
    <n v="27179.5"/>
    <n v="16500"/>
    <n v="43679.5"/>
    <x v="4"/>
    <m/>
    <n v="27179.5"/>
    <n v="16500"/>
    <x v="4"/>
    <s v=""/>
    <n v="22"/>
    <s v="1) Active well = Use reserve-life"/>
    <s v="No"/>
    <m/>
    <n v="27179.5"/>
    <n v="16500"/>
    <n v="43679.5"/>
    <n v="0.245"/>
    <n v="6658.9775"/>
    <n v="4042.5"/>
    <n v="10701.477500000001"/>
    <n v="21"/>
    <n v="1.35E-2"/>
    <n v="8824.8302662239748"/>
    <n v="5728.8520602275748"/>
    <n v="14553.68232645155"/>
    <n v="1.7600000000000001E-2"/>
    <n v="6117.6876102833457"/>
    <n v="3639.6787360631201"/>
    <n v="9757.3663463464654"/>
    <s v="B.3) Non-Op; Not &quot;true&quot; shallow gas. Assume 1/2 have tubing ($36,000), and 1/2 are empty perforated ($17,975). Average = $27,179.50. Use $16,900 for rec."/>
  </r>
  <r>
    <s v="1 - Yes"/>
    <s v="1- Yes"/>
    <n v="194102816022"/>
    <s v="Duplicate, Dominant"/>
    <n v="312546"/>
    <s v="102/16-28-019-10W4/02"/>
    <n v="312546"/>
    <n v="3"/>
    <s v="102"/>
    <s v="16"/>
    <s v="28"/>
    <s v="019"/>
    <s v="10W4"/>
    <s v="02"/>
    <s v="16-28-019-10W4"/>
    <s v="16-28-019-10W4"/>
    <s v="AB"/>
    <s v="PRINCESS"/>
    <s v="PW GAS 102 PRIN 16-28-19-10"/>
    <x v="5"/>
    <s v="TAQA North Ltd"/>
    <s v="Working Interest (BPEN)"/>
    <n v="0.5"/>
    <s v="JENNER SHLW GAS"/>
    <s v="Yes"/>
    <s v="3) Jeremy List 3 - move from JSGS to Princess-PG"/>
    <s v="Susp GAS"/>
    <d v="2005-11-30T00:00:00"/>
    <m/>
    <n v="3428"/>
    <m/>
    <m/>
    <s v="Susp GAS"/>
    <s v="Kmannvl"/>
    <s v="TAQA North Ltd"/>
    <n v="87070"/>
    <m/>
    <m/>
    <d v="2004-07-28T00:00:00"/>
    <d v="2004-08-19T00:00:00"/>
    <d v="2004-08-22T00:00:00"/>
    <d v="2005-08-22T00:00:00"/>
    <d v="2005-03-01T00:00:00"/>
    <d v="2005-03-18T00:00:00"/>
    <m/>
    <m/>
    <m/>
    <m/>
    <s v="WI"/>
    <n v="1"/>
    <n v="1"/>
    <n v="0.5"/>
    <x v="1"/>
    <s v="N"/>
    <n v="15.641095890410959"/>
    <n v="15.641095890410959"/>
    <n v="1044.8543999999999"/>
    <n v="1044.8543999999999"/>
    <s v="Susp GAS"/>
    <n v="11"/>
    <n v="11"/>
    <m/>
    <s v="Susp GAS"/>
    <x v="1"/>
    <s v="Suspended"/>
    <s v="Suspended"/>
    <x v="1"/>
    <x v="0"/>
    <s v="W 0312546 "/>
    <n v="0"/>
    <n v="0"/>
    <n v="0"/>
    <n v="0"/>
    <n v="0"/>
    <n v="0"/>
    <n v="0"/>
    <n v="0"/>
    <m/>
    <m/>
    <m/>
    <m/>
    <n v="0"/>
    <m/>
    <n v="0"/>
    <m/>
    <n v="14000"/>
    <n v="10900"/>
    <n v="24900"/>
    <x v="2"/>
    <m/>
    <n v="14000"/>
    <n v="10900"/>
    <x v="2"/>
    <s v=""/>
    <n v="8"/>
    <s v="B) Non Op Inactive, spreadevenly over 15 years"/>
    <n v="3"/>
    <m/>
    <n v="14000"/>
    <n v="10900"/>
    <n v="24900"/>
    <n v="0.5"/>
    <n v="7000"/>
    <n v="5450"/>
    <n v="12450"/>
    <n v="3"/>
    <n v="1.35E-2"/>
    <n v="7287.3444726250018"/>
    <n v="6067.1750657763705"/>
    <n v="13354.519538401371"/>
    <n v="1.7600000000000001E-2"/>
    <n v="6915.7295976594269"/>
    <n v="5276.7891389931792"/>
    <n v="12192.518736652606"/>
    <s v="B.1) True shallow gas (Dino unit, JSGS, Med Hat Unit, Patricia Unit, Princess-PG, Cessford-CNRL). Use $14,000 for abandonment, and $10,900 for rec ($1,090 for pad site)."/>
  </r>
  <r>
    <s v="1 - Yes"/>
    <s v="1- Yes"/>
    <n v="214111814000"/>
    <s v="Duplicate, Dominant"/>
    <n v="312784"/>
    <s v="100/14-18-021-11W4/00"/>
    <n v="312784"/>
    <n v="3"/>
    <s v="100"/>
    <s v="14"/>
    <s v="18"/>
    <s v="021"/>
    <s v="11W4"/>
    <s v="00"/>
    <s v="14-18-021-11W4"/>
    <s v="14-18-021-11W4"/>
    <s v="AB"/>
    <s v="PRINCESS"/>
    <s v="CALPINE ET AL PRIN 14-18-21-11"/>
    <x v="3"/>
    <s v="TAQA North Ltd"/>
    <s v="Working Interest"/>
    <n v="0.245"/>
    <s v="JENNER GAS"/>
    <s v="Yes"/>
    <s v="5) PDW Jeremy &amp; Colin. On 18-021-11. Change from JENNER GAS      to PATU"/>
    <s v="Flow GAS"/>
    <d v="2020-05-31T00:00:00"/>
    <m/>
    <n v="2257"/>
    <m/>
    <m/>
    <s v="Flow GAS"/>
    <s v="Kmilk_rv;Kmed_hat;K2nd_ws"/>
    <s v="TAQA North Ltd"/>
    <n v="7440047"/>
    <m/>
    <m/>
    <d v="2004-08-03T00:00:00"/>
    <d v="2004-09-13T00:00:00"/>
    <d v="2004-09-15T00:00:00"/>
    <m/>
    <d v="2004-10-01T00:00:00"/>
    <d v="2004-10-27T00:00:00"/>
    <m/>
    <m/>
    <m/>
    <m/>
    <s v="WI"/>
    <n v="1"/>
    <n v="1"/>
    <n v="0.245"/>
    <x v="1"/>
    <s v="N"/>
    <n v="15.572602739726028"/>
    <n v="15.572602739726028"/>
    <n v="687.93360000000007"/>
    <n v="687.93360000000007"/>
    <s v="Flow GAS"/>
    <n v="4"/>
    <n v="4"/>
    <m/>
    <s v="Flow GAS"/>
    <x v="1"/>
    <s v="Producing"/>
    <s v="Producing"/>
    <x v="0"/>
    <x v="0"/>
    <s v="W 0312784 "/>
    <n v="0"/>
    <n v="0"/>
    <n v="0"/>
    <n v="0"/>
    <n v="0"/>
    <n v="0"/>
    <n v="0"/>
    <n v="0"/>
    <m/>
    <m/>
    <m/>
    <m/>
    <n v="0"/>
    <m/>
    <n v="0"/>
    <m/>
    <n v="27179.5"/>
    <n v="16500"/>
    <n v="43679.5"/>
    <x v="4"/>
    <m/>
    <n v="27179.5"/>
    <n v="16500"/>
    <x v="4"/>
    <s v=""/>
    <n v="22"/>
    <s v="1) Active well = Use reserve-life"/>
    <s v="No"/>
    <m/>
    <n v="27179.5"/>
    <n v="16500"/>
    <n v="43679.5"/>
    <n v="0.245"/>
    <n v="6658.9775"/>
    <n v="4042.5"/>
    <n v="10701.477500000001"/>
    <n v="21"/>
    <n v="1.35E-2"/>
    <n v="8824.8302662239748"/>
    <n v="5728.8520602275748"/>
    <n v="14553.68232645155"/>
    <n v="1.7600000000000001E-2"/>
    <n v="6117.6876102833457"/>
    <n v="3639.6787360631201"/>
    <n v="9757.3663463464654"/>
    <s v="B.3) Non-Op; Not &quot;true&quot; shallow gas. Assume 1/2 have tubing ($36,000), and 1/2 are empty perforated ($17,975). Average = $27,179.50. Use $16,900 for rec."/>
  </r>
  <r>
    <s v="1 - Yes"/>
    <s v="1- Yes"/>
    <n v="184103016020"/>
    <s v="Duplicate, Dominant"/>
    <n v="323137"/>
    <s v="102/16-30-018-10W4/00"/>
    <n v="323137"/>
    <n v="3"/>
    <s v="102"/>
    <s v="16"/>
    <s v="30"/>
    <s v="018"/>
    <s v="10W4"/>
    <s v="00"/>
    <s v="16-30-018-10W4"/>
    <s v="16-30-018-10W4"/>
    <s v="AB"/>
    <s v="PRINCESS"/>
    <s v="Imaginea PRIN 16-30-18-10"/>
    <x v="6"/>
    <s v="Cor4 Oil Corp"/>
    <s v="Working Interest"/>
    <n v="1"/>
    <s v="WEST TIDE LAKE"/>
    <s v="No"/>
    <m/>
    <s v="Susp GAS"/>
    <d v="2011-06-30T00:00:00"/>
    <m/>
    <n v="3428"/>
    <m/>
    <m/>
    <s v="Susp GAS"/>
    <s v="Kmannvl"/>
    <s v="Cdn Nat Rsrcs Ltd"/>
    <n v="88583"/>
    <m/>
    <m/>
    <d v="2004-12-30T00:00:00"/>
    <d v="2005-03-02T00:00:00"/>
    <d v="2005-03-19T00:00:00"/>
    <m/>
    <d v="2005-12-01T00:00:00"/>
    <d v="2005-12-22T00:00:00"/>
    <m/>
    <m/>
    <m/>
    <m/>
    <s v="WI"/>
    <n v="1"/>
    <n v="1"/>
    <n v="1"/>
    <x v="0"/>
    <s v="N"/>
    <n v="15.106849315068493"/>
    <n v="15.106849315068493"/>
    <n v="1044.8543999999999"/>
    <n v="1044.8543999999999"/>
    <s v="Susp GAS"/>
    <n v="11"/>
    <n v="11"/>
    <m/>
    <s v="Susp GAS"/>
    <x v="1"/>
    <s v="Suspended"/>
    <s v="Suspended"/>
    <x v="1"/>
    <x v="1"/>
    <s v="W 0323137 "/>
    <n v="17975"/>
    <n v="0"/>
    <n v="0"/>
    <n v="8988"/>
    <n v="0"/>
    <n v="16500"/>
    <n v="0"/>
    <n v="43463"/>
    <m/>
    <m/>
    <m/>
    <m/>
    <n v="43463"/>
    <m/>
    <n v="0"/>
    <m/>
    <n v="26963"/>
    <n v="16500"/>
    <n v="43463"/>
    <x v="3"/>
    <m/>
    <n v="26963"/>
    <n v="16500"/>
    <x v="3"/>
    <s v=""/>
    <n v="9"/>
    <s v="7) Prioritize inactive shallow gas over inactive oil"/>
    <n v="6"/>
    <m/>
    <n v="26963"/>
    <n v="16500"/>
    <n v="43463"/>
    <n v="1"/>
    <n v="26963"/>
    <n v="16500"/>
    <n v="43463"/>
    <n v="6"/>
    <n v="1.35E-2"/>
    <n v="29222.053389443477"/>
    <n v="19122.524566724911"/>
    <n v="48344.577956168388"/>
    <n v="1.7600000000000001E-2"/>
    <n v="26317.712607088502"/>
    <n v="15783.275823875707"/>
    <n v="42100.988430964208"/>
    <s v="B.2) Operated; Not &quot;true&quot; shallow gas. Used LMR costs (with submitted reductions)"/>
  </r>
  <r>
    <s v="1 - Yes"/>
    <s v="1- Yes"/>
    <n v="214111804000"/>
    <s v="Duplicate, Dominant"/>
    <n v="359283"/>
    <s v="100/04-18-021-11W4/00"/>
    <n v="359283"/>
    <n v="3"/>
    <s v="100"/>
    <s v="04"/>
    <s v="18"/>
    <s v="021"/>
    <s v="11W4"/>
    <s v="00"/>
    <s v="04-18-021-11W4"/>
    <s v="04-18-021-11W4"/>
    <s v="AB"/>
    <s v="PRINCESS"/>
    <s v="PWEI PRIN 4-18-21-11"/>
    <x v="3"/>
    <s v="TAQA North Ltd"/>
    <s v="Working Interest"/>
    <n v="0.245"/>
    <s v="PATR UNIT"/>
    <s v="Yes - WI"/>
    <s v="5) PDW Jeremy &amp; Colin. S/B 24.5%, not 49%"/>
    <s v="Flow GAS"/>
    <d v="2020-05-31T00:00:00"/>
    <m/>
    <n v="2297"/>
    <m/>
    <m/>
    <s v="Flow GAS"/>
    <s v="Kmilk_rv;Kmed_hat;K2nd_ws"/>
    <s v="TAQA North Ltd"/>
    <n v="7440047"/>
    <m/>
    <m/>
    <d v="2006-06-21T00:00:00"/>
    <d v="2006-08-01T00:00:00"/>
    <d v="2006-08-01T00:00:00"/>
    <d v="2006-09-13T00:00:00"/>
    <d v="2006-10-01T00:00:00"/>
    <d v="2006-10-29T00:00:00"/>
    <m/>
    <m/>
    <m/>
    <m/>
    <s v="WI"/>
    <n v="1"/>
    <n v="1"/>
    <n v="0.245"/>
    <x v="1"/>
    <s v="N"/>
    <n v="13.69041095890411"/>
    <n v="13.69041095890411"/>
    <n v="700.12560000000008"/>
    <n v="700.12560000000008"/>
    <s v="Flow GAS"/>
    <n v="4"/>
    <n v="4"/>
    <m/>
    <s v="Flow GAS"/>
    <x v="1"/>
    <s v="Producing"/>
    <s v="Producing"/>
    <x v="0"/>
    <x v="0"/>
    <s v="W 0359283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214111807000"/>
    <s v="Duplicate, Dominant"/>
    <n v="359284"/>
    <s v="100/07-18-021-11W4/00"/>
    <n v="359284"/>
    <n v="3"/>
    <s v="100"/>
    <s v="07"/>
    <s v="18"/>
    <s v="021"/>
    <s v="11W4"/>
    <s v="00"/>
    <s v="07-18-021-11W4"/>
    <s v="07-18-021-11W4"/>
    <s v="AB"/>
    <s v="PRINCESS"/>
    <s v="PWEI PRIN 7-18-21-11"/>
    <x v="3"/>
    <s v="TAQA North Ltd"/>
    <s v="Working Interest"/>
    <n v="0.245"/>
    <s v="PATR UNIT"/>
    <s v="Yes - WI"/>
    <s v="5) PDW Jeremy &amp; Colin. S/B 24.5%, not 49%"/>
    <s v="Flow GAS"/>
    <d v="2020-05-31T00:00:00"/>
    <m/>
    <n v="2297"/>
    <m/>
    <m/>
    <s v="Flow GAS"/>
    <s v="Kmilk_rv;Kmed_hat;K2nd_ws"/>
    <s v="TAQA North Ltd"/>
    <n v="7440047"/>
    <m/>
    <m/>
    <d v="2006-06-21T00:00:00"/>
    <d v="2006-08-02T00:00:00"/>
    <d v="2006-08-03T00:00:00"/>
    <d v="2006-09-13T00:00:00"/>
    <d v="2006-10-01T00:00:00"/>
    <d v="2006-10-27T00:00:00"/>
    <m/>
    <m/>
    <m/>
    <m/>
    <s v="WI"/>
    <n v="1"/>
    <n v="1"/>
    <n v="0.245"/>
    <x v="1"/>
    <s v="N"/>
    <n v="13.687671232876712"/>
    <n v="13.687671232876712"/>
    <n v="700.12560000000008"/>
    <n v="700.12560000000008"/>
    <s v="Flow GAS"/>
    <n v="4"/>
    <n v="4"/>
    <m/>
    <s v="Flow GAS"/>
    <x v="1"/>
    <s v="Producing"/>
    <s v="Producing"/>
    <x v="0"/>
    <x v="0"/>
    <s v="W 0359284 "/>
    <n v="0"/>
    <n v="0"/>
    <n v="0"/>
    <n v="0"/>
    <n v="0"/>
    <n v="0"/>
    <n v="0"/>
    <n v="0"/>
    <m/>
    <m/>
    <m/>
    <m/>
    <n v="0"/>
    <m/>
    <n v="0"/>
    <m/>
    <n v="14000"/>
    <n v="10900"/>
    <n v="24900"/>
    <x v="2"/>
    <m/>
    <n v="14000"/>
    <n v="10900"/>
    <x v="2"/>
    <s v=""/>
    <n v="22"/>
    <s v="1) Active well = Use reserve-life"/>
    <s v="No"/>
    <m/>
    <n v="14000"/>
    <n v="10900"/>
    <n v="24900"/>
    <n v="0.245"/>
    <n v="3430"/>
    <n v="2670.5"/>
    <n v="6100.5"/>
    <n v="21"/>
    <n v="1.35E-2"/>
    <n v="4545.6179741031156"/>
    <n v="3784.5143913018528"/>
    <n v="8330.1323654049684"/>
    <n v="1.7600000000000001E-2"/>
    <n v="3151.1847732286033"/>
    <n v="2404.3938317023039"/>
    <n v="5555.5786049309072"/>
    <s v="B.1) True shallow gas (Dino unit, JSGS, Med Hat Unit, Patricia Unit, Princess-PG, Cessford-CNRL). Use $14,000 for abandonment, and $10,900 for rec ($1,090 for pad site)."/>
  </r>
  <r>
    <s v="1 - Yes"/>
    <s v="1- Yes"/>
    <n v="304042106003"/>
    <s v="Duplicate, Dominant"/>
    <n v="381321"/>
    <s v="100/06-21-030-04W4/03"/>
    <n v="381321"/>
    <n v="3"/>
    <s v="100"/>
    <s v="06"/>
    <s v="21"/>
    <s v="030"/>
    <s v="04W4"/>
    <s v="03"/>
    <s v="06-21-030-04W4"/>
    <s v="06-21-030-04W4"/>
    <s v="AB"/>
    <s v="SEDALIA"/>
    <s v="CNRL ET AL HUDSON 6-21-30-4"/>
    <x v="4"/>
    <s v="Cdn Nat Rsrcs Ltd"/>
    <s v="Working Interest"/>
    <n v="0.2"/>
    <s v="SOUTH AB MISC"/>
    <s v="No"/>
    <m/>
    <s v="Susp GAS"/>
    <d v="2018-03-31T00:00:00"/>
    <m/>
    <n v="2815"/>
    <m/>
    <m/>
    <s v="Susp GAS"/>
    <s v="Kmannvl"/>
    <s v="Cdn Nat Rsrcs Ltd"/>
    <n v="8280008"/>
    <m/>
    <m/>
    <d v="2007-09-04T00:00:00"/>
    <d v="2007-09-28T00:00:00"/>
    <d v="2007-09-29T00:00:00"/>
    <m/>
    <d v="2007-12-01T00:00:00"/>
    <d v="2007-12-19T00:00:00"/>
    <m/>
    <m/>
    <m/>
    <m/>
    <s v="WI"/>
    <n v="1"/>
    <n v="1"/>
    <n v="0.2"/>
    <x v="1"/>
    <s v="N"/>
    <n v="12.531506849315068"/>
    <n v="12.531506849315068"/>
    <n v="858.01200000000006"/>
    <n v="858.01200000000006"/>
    <s v="Susp GAS"/>
    <n v="11"/>
    <n v="11"/>
    <m/>
    <s v="Susp GAS"/>
    <x v="1"/>
    <s v="Suspended"/>
    <s v="Suspended"/>
    <x v="1"/>
    <x v="0"/>
    <s v="W 0381321 "/>
    <n v="0"/>
    <n v="0"/>
    <n v="0"/>
    <n v="0"/>
    <n v="0"/>
    <n v="0"/>
    <n v="0"/>
    <n v="0"/>
    <m/>
    <m/>
    <m/>
    <m/>
    <n v="0"/>
    <m/>
    <n v="0"/>
    <m/>
    <n v="27179.5"/>
    <n v="16500"/>
    <n v="43679.5"/>
    <x v="4"/>
    <m/>
    <n v="27179.5"/>
    <n v="16500"/>
    <x v="4"/>
    <s v=""/>
    <n v="8"/>
    <s v="B) Non Op Inactive, spreadevenly over 15 years"/>
    <n v="12"/>
    <m/>
    <n v="27179.5"/>
    <n v="16500"/>
    <n v="43679.5"/>
    <n v="0.2"/>
    <n v="5435.9000000000005"/>
    <n v="3300"/>
    <n v="8735.9000000000015"/>
    <n v="12"/>
    <n v="1.35E-2"/>
    <n v="6384.9352160427552"/>
    <n v="4144.9351617385291"/>
    <n v="10529.870377781284"/>
    <n v="1.7600000000000001E-2"/>
    <n v="5178.8259495422708"/>
    <n v="3081.1090541198596"/>
    <n v="8259.9350036621308"/>
    <s v="B.3) Non-Op; Not &quot;true&quot; shallow gas. Assume 1/2 have tubing ($36,000), and 1/2 are empty perforated ($17,975). Average = $27,179.50. Use $16,900 for rec."/>
  </r>
  <r>
    <s v="1 - Yes"/>
    <s v="1- Yes"/>
    <n v="164113114032"/>
    <s v="Duplicate, Dominant"/>
    <n v="428761"/>
    <s v="103/14-31-016-11W4/02"/>
    <n v="428761"/>
    <n v="3"/>
    <s v="103"/>
    <s v="14"/>
    <s v="31"/>
    <s v="016"/>
    <s v="11W4"/>
    <s v="02"/>
    <s v="12-31-016-11W4"/>
    <s v="12-31-016-11W4"/>
    <s v="AB"/>
    <s v="BANTRY"/>
    <s v="Imaginea BANTRY 12-31-16-11"/>
    <x v="8"/>
    <s v="Cor4 Oil Corp"/>
    <s v="Working Interest"/>
    <n v="1"/>
    <s v="ALDERSON"/>
    <s v="No"/>
    <m/>
    <s v="Pump OIL"/>
    <d v="2020-05-31T00:00:00"/>
    <m/>
    <n v="3253"/>
    <n v="5282"/>
    <n v="1742"/>
    <s v="Pump OIL"/>
    <s v="Mpekisko"/>
    <s v="Cor4 Oil Corp"/>
    <n v="96675"/>
    <m/>
    <m/>
    <d v="2010-12-22T00:00:00"/>
    <d v="2011-01-12T00:00:00"/>
    <d v="2011-01-20T00:00:00"/>
    <d v="2012-01-20T00:00:00"/>
    <d v="2011-09-01T00:00:00"/>
    <d v="2011-09-16T00:00:00"/>
    <m/>
    <m/>
    <m/>
    <m/>
    <s v="WI"/>
    <n v="1"/>
    <n v="1"/>
    <n v="1"/>
    <x v="0"/>
    <s v="N"/>
    <n v="9.2383561643835623"/>
    <n v="9.2383561643835623"/>
    <n v="991.51440000000002"/>
    <n v="991.51440000000002"/>
    <s v="Pump OIL"/>
    <n v="2"/>
    <n v="2"/>
    <m/>
    <s v="Pump OIL"/>
    <x v="2"/>
    <s v="Producing"/>
    <s v="Producing"/>
    <x v="0"/>
    <x v="1"/>
    <s v="W 0428761 "/>
    <n v="45993"/>
    <n v="0"/>
    <n v="0"/>
    <n v="11498"/>
    <n v="0"/>
    <n v="0"/>
    <n v="0"/>
    <n v="57491"/>
    <m/>
    <m/>
    <m/>
    <m/>
    <n v="57491"/>
    <m/>
    <n v="246963.58"/>
    <m/>
    <n v="25000"/>
    <n v="0"/>
    <n v="25000"/>
    <x v="13"/>
    <m/>
    <n v="25000"/>
    <n v="0"/>
    <x v="13"/>
    <s v="Well has a satellite w $33K reclamation. Reduce well rec to $nil."/>
    <n v="21"/>
    <s v="1) Active well = Use reserve-life"/>
    <s v="No"/>
    <m/>
    <n v="25000"/>
    <n v="0"/>
    <n v="25000"/>
    <n v="1"/>
    <n v="25000"/>
    <n v="0"/>
    <n v="25000"/>
    <n v="21"/>
    <n v="1.35E-2"/>
    <n v="33131.326341859443"/>
    <n v="0"/>
    <n v="33131.326341859443"/>
    <n v="1.7600000000000001E-2"/>
    <n v="22967.819046855708"/>
    <n v="0"/>
    <n v="22967.819046855708"/>
    <s v="C.1) Active Oil/Other well in Princess. Use $25,000 for abandonment and $25,000 for rec ($2,500 for pad site)."/>
  </r>
  <r>
    <s v="1 - Yes"/>
    <s v="1- Yes"/>
    <n v="184113413000"/>
    <s v="Duplicate, Dominant"/>
    <n v="430185"/>
    <s v="100/13-34-018-11W4/00"/>
    <n v="430185"/>
    <n v="3"/>
    <s v="100"/>
    <s v="13"/>
    <s v="34"/>
    <s v="018"/>
    <s v="11W4"/>
    <s v="00"/>
    <s v="13-34-018-11W4"/>
    <s v="13-34-018-11W4"/>
    <s v="AB"/>
    <m/>
    <s v="Imaginea PRIN 13-34-18-11"/>
    <x v="6"/>
    <s v="Cor4 Oil Corp"/>
    <s v="Working Interest"/>
    <n v="1"/>
    <s v="WEST TIDE LAKE"/>
    <s v="No"/>
    <m/>
    <s v="ABD"/>
    <m/>
    <m/>
    <n v="3576"/>
    <m/>
    <m/>
    <m/>
    <m/>
    <m/>
    <m/>
    <m/>
    <m/>
    <d v="2011-01-18T00:00:00"/>
    <d v="2011-01-11T00:00:00"/>
    <d v="2011-01-26T00:00:00"/>
    <d v="2012-02-01T00:00:00"/>
    <m/>
    <m/>
    <m/>
    <d v="2018-01-19T00:00:00"/>
    <s v="Plate"/>
    <m/>
    <s v="WI"/>
    <n v="1"/>
    <n v="1"/>
    <n v="1"/>
    <x v="0"/>
    <s v="N"/>
    <n v="9.2410958904109588"/>
    <n v="9.2410958904109588"/>
    <n v="1089.9648"/>
    <n v="1089.9648"/>
    <s v="ABD"/>
    <n v="10"/>
    <n v="10"/>
    <m/>
    <s v="ABD"/>
    <x v="0"/>
    <s v="Abandoned"/>
    <s v="Abandoned"/>
    <x v="1"/>
    <x v="1"/>
    <s v="W 0430185 "/>
    <n v="0"/>
    <n v="0"/>
    <n v="0"/>
    <n v="0"/>
    <n v="0"/>
    <n v="0"/>
    <n v="0"/>
    <n v="0"/>
    <m/>
    <m/>
    <m/>
    <m/>
    <n v="0"/>
    <m/>
    <n v="0"/>
    <m/>
    <n v="0"/>
    <n v="0"/>
    <n v="0"/>
    <x v="1"/>
    <m/>
    <n v="0"/>
    <n v="0"/>
    <x v="1"/>
    <s v="Well has a satellite w $33K reclamation. Reduce well rec to $nil."/>
    <n v="2"/>
    <s v="A) Reclamation only; spread evenly"/>
    <n v="8"/>
    <m/>
    <n v="0"/>
    <n v="0"/>
    <n v="0"/>
    <n v="1"/>
    <n v="0"/>
    <n v="0"/>
    <n v="0"/>
    <n v="8"/>
    <n v="1.35E-2"/>
    <n v="0"/>
    <n v="0"/>
    <n v="0"/>
    <n v="1.7600000000000001E-2"/>
    <n v="0"/>
    <n v="0"/>
    <n v="0"/>
    <s v="E.3) Fully abandoned, reclamation only. Oil or Other well. Use $25,000 for rec ($2,500 for pad site)."/>
  </r>
  <r>
    <s v="1 - Yes"/>
    <s v="1- Yes"/>
    <n v="154122210023"/>
    <s v="Duplicate, Dominant"/>
    <n v="441726"/>
    <s v="102/10-22-015-12W4/03"/>
    <n v="441726"/>
    <n v="3"/>
    <s v="102"/>
    <s v="10"/>
    <s v="22"/>
    <s v="015"/>
    <s v="12W4"/>
    <s v="03"/>
    <s v="01-22-015-12W4"/>
    <s v="01-22-015-12W4"/>
    <s v="AB"/>
    <s v="ALDERSON"/>
    <s v="Imaginea ALDSON 1-22-15-12"/>
    <x v="8"/>
    <s v="Cor4 Oil Corp"/>
    <s v="Working Interest"/>
    <n v="1"/>
    <s v="ALDERSON"/>
    <s v="No"/>
    <m/>
    <s v="Pump OIL"/>
    <d v="2020-05-31T00:00:00"/>
    <m/>
    <n v="3139"/>
    <n v="6253"/>
    <n v="2870"/>
    <s v="Pump OIL"/>
    <s v="Mpekisko"/>
    <s v="Cor4 Oil Corp"/>
    <n v="147409"/>
    <m/>
    <m/>
    <d v="2011-12-20T00:00:00"/>
    <d v="2012-02-13T00:00:00"/>
    <d v="2012-03-02T00:00:00"/>
    <d v="2013-03-02T00:00:00"/>
    <d v="2012-05-01T00:00:00"/>
    <d v="2012-05-11T00:00:00"/>
    <m/>
    <m/>
    <m/>
    <m/>
    <s v="WI"/>
    <n v="1"/>
    <n v="1"/>
    <n v="1"/>
    <x v="0"/>
    <s v="N"/>
    <n v="8.1506849315068486"/>
    <n v="8.1506849315068486"/>
    <n v="956.7672"/>
    <n v="956.7672"/>
    <s v="Pump OIL"/>
    <n v="2"/>
    <n v="2"/>
    <m/>
    <s v="Pump OIL"/>
    <x v="2"/>
    <s v="Producing"/>
    <s v="Producing"/>
    <x v="0"/>
    <x v="1"/>
    <s v="W 0441726 "/>
    <n v="45993"/>
    <n v="0"/>
    <n v="0"/>
    <n v="11498"/>
    <n v="0"/>
    <n v="0"/>
    <n v="0"/>
    <n v="57491"/>
    <m/>
    <m/>
    <m/>
    <m/>
    <n v="57491"/>
    <m/>
    <n v="441446.38"/>
    <m/>
    <n v="25000"/>
    <n v="25000"/>
    <n v="50000"/>
    <x v="13"/>
    <m/>
    <n v="25000"/>
    <n v="25000"/>
    <x v="13"/>
    <s v=""/>
    <n v="21"/>
    <s v="1) Active well = Use reserve-life"/>
    <s v="No"/>
    <m/>
    <n v="25000"/>
    <n v="25000"/>
    <n v="50000"/>
    <n v="1"/>
    <n v="25000"/>
    <n v="25000"/>
    <n v="50000"/>
    <n v="21"/>
    <n v="1.35E-2"/>
    <n v="33131.326341859443"/>
    <n v="35428.893384215058"/>
    <n v="68560.219726074502"/>
    <n v="1.7600000000000001E-2"/>
    <n v="22967.819046855708"/>
    <n v="22508.835720860359"/>
    <n v="45476.654767716071"/>
    <s v="C.1) Active Oil/Other well in Princess. Use $25,000 for abandonment and $25,000 for rec ($2,500 for pad site)."/>
  </r>
  <r>
    <s v="1 - Yes"/>
    <s v="1- Yes"/>
    <n v="214080901020"/>
    <s v="Duplicate, Dominant"/>
    <n v="495418"/>
    <s v="102/01-09-021-08W4/00"/>
    <n v="495418"/>
    <n v="3"/>
    <s v="102"/>
    <s v="01"/>
    <s v="09"/>
    <s v="021"/>
    <s v="08W4"/>
    <s v="00"/>
    <s v="12-04-021-08W4"/>
    <s v="12-04-021-08W4"/>
    <s v="AB"/>
    <s v="JENNER"/>
    <s v="COR4 102 MHZ JENNER 1-9-21-8"/>
    <x v="0"/>
    <s v="Cor4 Oil Corp"/>
    <s v="Working Interest (BPEN)"/>
    <n v="1"/>
    <s v="JENNER OIL"/>
    <s v="No"/>
    <m/>
    <s v="Pump OIL"/>
    <d v="2020-05-31T00:00:00"/>
    <m/>
    <n v="3210"/>
    <n v="6693"/>
    <n v="3167"/>
    <s v="Pump OIL"/>
    <s v="Kmannvl_L"/>
    <s v="Cor4 Oil Corp"/>
    <n v="5000066"/>
    <m/>
    <m/>
    <d v="2019-08-09T00:00:00"/>
    <d v="2019-08-28T00:00:00"/>
    <d v="2019-09-09T00:00:00"/>
    <d v="2020-09-09T00:00:00"/>
    <d v="2019-10-01T00:00:00"/>
    <d v="2019-10-03T00:00:00"/>
    <m/>
    <m/>
    <m/>
    <m/>
    <s v="WI"/>
    <n v="1"/>
    <n v="1"/>
    <n v="1"/>
    <x v="0"/>
    <s v="N"/>
    <n v="0.60821917808219184"/>
    <n v="0.60821917808219184"/>
    <n v="978.40800000000002"/>
    <n v="978.40800000000002"/>
    <s v="Pump OIL"/>
    <n v="2"/>
    <n v="2"/>
    <m/>
    <s v="Pump OIL"/>
    <x v="2"/>
    <s v="Producing"/>
    <s v="Producing"/>
    <x v="0"/>
    <x v="0"/>
    <s v="W 0495418 "/>
    <n v="0"/>
    <n v="0"/>
    <n v="0"/>
    <n v="0"/>
    <n v="0"/>
    <n v="0"/>
    <n v="0"/>
    <n v="0"/>
    <m/>
    <m/>
    <m/>
    <m/>
    <n v="0"/>
    <m/>
    <n v="8643893.4000000004"/>
    <m/>
    <n v="40000"/>
    <n v="25000"/>
    <n v="65000"/>
    <x v="0"/>
    <m/>
    <n v="40000"/>
    <n v="25000"/>
    <x v="0"/>
    <s v=""/>
    <s v="NA"/>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194110806003"/>
    <s v="Duplicate, Dominant"/>
    <s v="B0001817"/>
    <s v="100/06-08-019-11W4/03"/>
    <s v="B0001817"/>
    <n v="3"/>
    <s v="100"/>
    <s v="06"/>
    <s v="08"/>
    <s v="019"/>
    <s v="11W4"/>
    <s v="03"/>
    <s v="06-08-019-11W4"/>
    <s v="06-08-019-11W4"/>
    <s v="AB"/>
    <s v="PRINCESS"/>
    <s v="Imaginea PRIN 6-8-19-11"/>
    <x v="6"/>
    <s v="Cor4 Oil Corp"/>
    <s v="Working Interest"/>
    <n v="1"/>
    <s v="WEST TIDE LAKE"/>
    <s v="No"/>
    <m/>
    <s v="ABD GAS"/>
    <d v="1977-11-30T00:00:00"/>
    <m/>
    <n v="3588"/>
    <m/>
    <m/>
    <s v="ABD GAS"/>
    <s v="Kbsl_colo"/>
    <m/>
    <m/>
    <m/>
    <m/>
    <d v="1947-08-01T00:00:00"/>
    <d v="1947-08-05T00:00:00"/>
    <d v="1947-09-02T00:00:00"/>
    <m/>
    <d v="1967-10-01T00:00:00"/>
    <d v="1967-10-01T00:00:00"/>
    <m/>
    <d v="1998-12-04T00:00:00"/>
    <s v="Plate"/>
    <m/>
    <s v="WI"/>
    <n v="1"/>
    <n v="1"/>
    <n v="1"/>
    <x v="0"/>
    <s v="N"/>
    <n v="72.720547945205482"/>
    <n v="72.720547945205482"/>
    <n v="1093.6224"/>
    <n v="1093.6224"/>
    <s v="ABD GAS"/>
    <n v="14"/>
    <n v="14"/>
    <m/>
    <s v="ABD GAS"/>
    <x v="1"/>
    <s v="Abandoned"/>
    <s v="Abandoned"/>
    <x v="1"/>
    <x v="1"/>
    <s v="WB0001817 "/>
    <n v="0"/>
    <n v="0"/>
    <n v="0"/>
    <n v="0"/>
    <n v="0"/>
    <n v="16500"/>
    <n v="0"/>
    <n v="16500"/>
    <m/>
    <m/>
    <m/>
    <m/>
    <n v="16500"/>
    <m/>
    <n v="0"/>
    <m/>
    <n v="0"/>
    <n v="10900"/>
    <n v="10900"/>
    <x v="5"/>
    <m/>
    <n v="0"/>
    <n v="10900"/>
    <x v="5"/>
    <s v=""/>
    <n v="8"/>
    <s v="A) Reclamation only; spread evenly"/>
    <n v="3"/>
    <m/>
    <n v="0"/>
    <n v="10900"/>
    <n v="10900"/>
    <n v="1"/>
    <n v="0"/>
    <n v="10900"/>
    <n v="10900"/>
    <n v="3"/>
    <n v="1.35E-2"/>
    <n v="0"/>
    <n v="12134.350131552741"/>
    <n v="12134.350131552741"/>
    <n v="1.7600000000000001E-2"/>
    <n v="0"/>
    <n v="10553.578277986358"/>
    <n v="10553.578277986358"/>
    <s v="E.1) Fully abandoned, reclamation only. Shallow Gas. Use $10,900 for rec ($1,090 for pad site)."/>
  </r>
  <r>
    <s v="1 - Yes"/>
    <s v="1- Yes"/>
    <n v="214121207003"/>
    <s v="Duplicate, Dominant"/>
    <n v="30986"/>
    <s v="100/07-12-021-12W4/03"/>
    <n v="30986"/>
    <n v="4"/>
    <s v="100"/>
    <s v="07"/>
    <s v="12"/>
    <s v="021"/>
    <s v="12W4"/>
    <s v="03"/>
    <s v="07-12-021-12W4"/>
    <s v="07-12-021-12W4"/>
    <s v="AB"/>
    <s v="PRINCESS"/>
    <s v="ABERCAN ET AL PRINCESS 7-12-21-12"/>
    <x v="3"/>
    <s v="TAQA North Ltd"/>
    <s v="Working Interest"/>
    <n v="0.49"/>
    <s v="PATR UNIT"/>
    <s v="No"/>
    <m/>
    <s v="Flow GAS"/>
    <d v="2020-05-31T00:00:00"/>
    <m/>
    <n v="2580"/>
    <m/>
    <m/>
    <s v="Flow GAS"/>
    <s v="K2nd_ws"/>
    <s v="TAQA North Ltd"/>
    <n v="7440047"/>
    <m/>
    <m/>
    <d v="1966-09-15T00:00:00"/>
    <d v="1966-09-17T00:00:00"/>
    <d v="1966-09-23T00:00:00"/>
    <m/>
    <d v="1982-02-01T00:00:00"/>
    <d v="1982-02-19T00:00:00"/>
    <m/>
    <m/>
    <m/>
    <m/>
    <s v="WI"/>
    <n v="1"/>
    <n v="1"/>
    <n v="0.49"/>
    <x v="1"/>
    <s v="N"/>
    <n v="53.589041095890408"/>
    <n v="53.589041095890408"/>
    <n v="786.38400000000001"/>
    <n v="786.38400000000001"/>
    <s v="Flow GAS"/>
    <n v="4"/>
    <n v="4"/>
    <m/>
    <s v="Flow GAS"/>
    <x v="1"/>
    <s v="Producing"/>
    <s v="Producing"/>
    <x v="0"/>
    <x v="0"/>
    <s v="W 0030986 "/>
    <n v="0"/>
    <n v="0"/>
    <n v="0"/>
    <n v="0"/>
    <n v="0"/>
    <n v="0"/>
    <n v="0"/>
    <n v="0"/>
    <m/>
    <m/>
    <m/>
    <m/>
    <n v="0"/>
    <m/>
    <n v="0"/>
    <m/>
    <n v="14000"/>
    <n v="10900"/>
    <n v="24900"/>
    <x v="2"/>
    <m/>
    <n v="14000"/>
    <n v="10900"/>
    <x v="2"/>
    <s v=""/>
    <n v="22"/>
    <s v="1) Active well = Use reserve-life"/>
    <s v="No"/>
    <m/>
    <n v="14000"/>
    <n v="10900"/>
    <n v="24900"/>
    <n v="0.49"/>
    <n v="6860"/>
    <n v="5341"/>
    <n v="12201"/>
    <n v="21"/>
    <n v="1.35E-2"/>
    <n v="9091.2359482062311"/>
    <n v="7569.0287826037056"/>
    <n v="16660.264730809937"/>
    <n v="1.7600000000000001E-2"/>
    <n v="6302.3695464572065"/>
    <n v="4808.7876634046079"/>
    <n v="11111.157209861814"/>
    <s v="B.1) True shallow gas (Dino unit, JSGS, Med Hat Unit, Patricia Unit, Princess-PG, Cessford-CNRL). Use $14,000 for abandonment, and $10,900 for rec ($1,090 for pad site)."/>
  </r>
  <r>
    <s v="1 - Yes"/>
    <s v="1- Yes"/>
    <n v="204090806004"/>
    <s v="Duplicate, Dominant"/>
    <n v="58606"/>
    <s v="100/06-08-020-09W4/04"/>
    <n v="58606"/>
    <n v="4"/>
    <s v="100"/>
    <s v="06"/>
    <s v="08"/>
    <s v="020"/>
    <s v="09W4"/>
    <s v="04"/>
    <s v="06-08-020-09W4"/>
    <s v="06-08-020-09W4"/>
    <s v="AB"/>
    <s v="JENNER"/>
    <s v="IMAGINEA JENNER 6-8-20-9"/>
    <x v="7"/>
    <s v="Cor4 Oil Corp"/>
    <s v="Working Interest"/>
    <n v="1"/>
    <s v="JENNER SHLW GAS"/>
    <s v="No"/>
    <m/>
    <s v="Flow GAS"/>
    <d v="2020-05-31T00:00:00"/>
    <m/>
    <n v="2990"/>
    <m/>
    <m/>
    <s v="Flow GAS"/>
    <s v="Kbsbrv_ss"/>
    <s v="Cor4 Oil Corp"/>
    <n v="5000053"/>
    <m/>
    <m/>
    <d v="1976-06-09T00:00:00"/>
    <d v="1976-06-24T00:00:00"/>
    <d v="1976-06-26T00:00:00"/>
    <m/>
    <d v="1998-03-01T00:00:00"/>
    <d v="1998-03-25T00:00:00"/>
    <m/>
    <m/>
    <m/>
    <m/>
    <s v="WI"/>
    <n v="1"/>
    <n v="1"/>
    <n v="1"/>
    <x v="0"/>
    <s v="N"/>
    <n v="43.813698630136983"/>
    <n v="43.813698630136983"/>
    <n v="911.35200000000009"/>
    <n v="911.35200000000009"/>
    <s v="Flow GAS"/>
    <n v="4"/>
    <n v="4"/>
    <m/>
    <s v="Flow GAS"/>
    <x v="1"/>
    <s v="Producing"/>
    <s v="Producing"/>
    <x v="0"/>
    <x v="0"/>
    <s v="W 0058606 "/>
    <n v="17975"/>
    <n v="46288"/>
    <n v="0"/>
    <n v="4494"/>
    <n v="0"/>
    <n v="16500"/>
    <n v="0"/>
    <n v="85257"/>
    <m/>
    <m/>
    <m/>
    <m/>
    <n v="85257"/>
    <m/>
    <n v="189601.33"/>
    <m/>
    <n v="14000"/>
    <n v="10900"/>
    <n v="24900"/>
    <x v="2"/>
    <m/>
    <n v="14000"/>
    <n v="10900"/>
    <x v="2"/>
    <s v=""/>
    <n v="22"/>
    <s v="1) Active well = Use reserve-life"/>
    <s v="No"/>
    <m/>
    <n v="14000"/>
    <n v="10900"/>
    <n v="24900"/>
    <n v="1"/>
    <n v="14000"/>
    <n v="10900"/>
    <n v="24900"/>
    <n v="21"/>
    <n v="1.35E-2"/>
    <n v="18553.542751441291"/>
    <n v="15446.997515517765"/>
    <n v="34000.540266959055"/>
    <n v="1.7600000000000001E-2"/>
    <n v="12861.9786662392"/>
    <n v="9813.8523742951165"/>
    <n v="22675.831040534315"/>
    <s v="B.1) True shallow gas (Dino unit, JSGS, Med Hat Unit, Patricia Unit, Princess-PG, Cessford-CNRL). Use $14,000 for abandonment, and $10,900 for rec ($1,090 for pad site)."/>
  </r>
  <r>
    <s v="1 - Yes"/>
    <s v="1- Yes"/>
    <n v="194091506003"/>
    <s v="Duplicate, Dominant"/>
    <n v="67118"/>
    <s v="100/06-15-019-09W4/03"/>
    <n v="67118"/>
    <n v="4"/>
    <s v="100"/>
    <s v="06"/>
    <s v="15"/>
    <s v="019"/>
    <s v="09W4"/>
    <s v="03"/>
    <s v="06-15-019-09W4"/>
    <s v="06-15-019-09W4"/>
    <s v="AB"/>
    <s v="JENNER"/>
    <s v="IMAGINEA JENNER 6-15-19-9"/>
    <x v="7"/>
    <s v="Cor4 Oil Corp"/>
    <s v="Working Interest"/>
    <n v="0.8"/>
    <s v="JENNER SHLW GAS"/>
    <s v="No"/>
    <m/>
    <s v="Flow GAS"/>
    <d v="2020-05-31T00:00:00"/>
    <m/>
    <n v="3450"/>
    <m/>
    <m/>
    <s v="Flow GAS"/>
    <s v="Kmilk_rv;Kmed_hat;K2nd_ws"/>
    <s v="Cor4 Oil Corp"/>
    <n v="5000034"/>
    <m/>
    <m/>
    <d v="1977-11-29T00:00:00"/>
    <d v="1977-11-30T00:00:00"/>
    <d v="1977-12-04T00:00:00"/>
    <m/>
    <d v="1985-03-01T00:00:00"/>
    <d v="1985-03-01T00:00:00"/>
    <m/>
    <m/>
    <m/>
    <m/>
    <s v="WI"/>
    <n v="1"/>
    <n v="1"/>
    <n v="0.8"/>
    <x v="0"/>
    <s v="N"/>
    <n v="42.37808219178082"/>
    <n v="42.37808219178082"/>
    <n v="1051.56"/>
    <n v="1051.56"/>
    <s v="Flow GAS"/>
    <n v="4"/>
    <n v="4"/>
    <m/>
    <s v="Flow GAS"/>
    <x v="1"/>
    <s v="Producing"/>
    <s v="Producing"/>
    <x v="0"/>
    <x v="0"/>
    <s v="W 0067118 "/>
    <n v="17975"/>
    <n v="46288"/>
    <n v="0"/>
    <n v="4494"/>
    <n v="0"/>
    <n v="16500"/>
    <n v="0"/>
    <n v="85257"/>
    <m/>
    <m/>
    <m/>
    <m/>
    <n v="85257"/>
    <m/>
    <n v="1580.01"/>
    <m/>
    <n v="14000"/>
    <n v="10900"/>
    <n v="24900"/>
    <x v="2"/>
    <m/>
    <n v="14000"/>
    <n v="10900"/>
    <x v="2"/>
    <s v=""/>
    <n v="22"/>
    <s v="1) Active well = Use reserve-life"/>
    <s v="No"/>
    <m/>
    <n v="14000"/>
    <n v="10900"/>
    <n v="24900"/>
    <n v="0.8"/>
    <n v="11200"/>
    <n v="8720"/>
    <n v="19920"/>
    <n v="21"/>
    <n v="1.35E-2"/>
    <n v="14842.834201153031"/>
    <n v="12357.598012414213"/>
    <n v="27200.432213567245"/>
    <n v="1.7600000000000001E-2"/>
    <n v="10289.582932991358"/>
    <n v="7851.0818994360943"/>
    <n v="18140.66483242745"/>
    <s v="B.1) True shallow gas (Dino unit, JSGS, Med Hat Unit, Patricia Unit, Princess-PG, Cessford-CNRL). Use $14,000 for abandonment, and $10,900 for rec ($1,090 for pad site)."/>
  </r>
  <r>
    <s v="1 - Yes"/>
    <s v="1- Yes"/>
    <n v="214081815003"/>
    <s v="Duplicate, Dominant"/>
    <n v="153926"/>
    <s v="100/15-18-021-08W4/03"/>
    <n v="153926"/>
    <n v="4"/>
    <s v="100"/>
    <s v="15"/>
    <s v="18"/>
    <s v="021"/>
    <s v="08W4"/>
    <s v="03"/>
    <s v="15-18-021-08W4"/>
    <s v="15-18-021-08W4"/>
    <s v="AB"/>
    <s v="JENNER"/>
    <s v="IMAGINEA JENNER 15-18-21-8"/>
    <x v="7"/>
    <s v="Cor4 Oil Corp"/>
    <s v="Working Interest"/>
    <n v="1"/>
    <s v="JENNER SHLW GAS"/>
    <s v="No"/>
    <m/>
    <s v="Flow GAS"/>
    <d v="2020-05-31T00:00:00"/>
    <m/>
    <n v="3125"/>
    <n v="3127"/>
    <m/>
    <s v="Flow GAS"/>
    <s v="Kmilk_rv;Kmed_hat;K2nd_ws"/>
    <s v="Cor4 Oil Corp"/>
    <n v="5000034"/>
    <m/>
    <m/>
    <d v="1992-10-02T00:00:00"/>
    <d v="1992-10-18T00:00:00"/>
    <d v="1992-10-21T00:00:00"/>
    <d v="1993-10-21T00:00:00"/>
    <d v="1999-10-01T00:00:00"/>
    <d v="1999-10-15T00:00:00"/>
    <m/>
    <m/>
    <m/>
    <m/>
    <s v="WI"/>
    <n v="1"/>
    <n v="1"/>
    <n v="1"/>
    <x v="0"/>
    <s v="N"/>
    <n v="27.484931506849314"/>
    <n v="27.484931506849314"/>
    <n v="952.5"/>
    <n v="952.5"/>
    <s v="Flow GAS"/>
    <n v="4"/>
    <n v="4"/>
    <m/>
    <s v="Flow GAS"/>
    <x v="1"/>
    <s v="Producing"/>
    <s v="Producing"/>
    <x v="0"/>
    <x v="0"/>
    <s v="W 0153926 "/>
    <n v="36384"/>
    <n v="0"/>
    <n v="0"/>
    <n v="9096"/>
    <n v="0"/>
    <n v="16500"/>
    <n v="0"/>
    <n v="61980"/>
    <m/>
    <m/>
    <m/>
    <m/>
    <n v="61980"/>
    <m/>
    <n v="37997.339999999997"/>
    <m/>
    <n v="75480"/>
    <n v="25000"/>
    <n v="100480"/>
    <x v="10"/>
    <m/>
    <n v="75480"/>
    <n v="25000"/>
    <x v="10"/>
    <s v=""/>
    <n v="22"/>
    <s v="1) Active well = Use reserve-life"/>
    <s v="No"/>
    <m/>
    <n v="75480"/>
    <n v="25000"/>
    <n v="100480"/>
    <n v="1"/>
    <n v="75480"/>
    <n v="25000"/>
    <n v="100480"/>
    <n v="21"/>
    <n v="1.35E-2"/>
    <n v="100030.10049134203"/>
    <n v="35428.893384215058"/>
    <n v="135458.99387555709"/>
    <n v="1.7600000000000001E-2"/>
    <n v="69344.439266266752"/>
    <n v="22508.835720860359"/>
    <n v="91853.274987127108"/>
    <s v="A.4) Operated O-Pool Oil Wells; used LMR costs + $30,000. Use $25,000 for rec (10% for site pad)"/>
  </r>
  <r>
    <s v="1 - Yes"/>
    <s v="1- Yes"/>
    <n v="214080703024"/>
    <s v="Duplicate, Dominant"/>
    <n v="156092"/>
    <s v="102/03-07-021-08W4/04"/>
    <n v="156092"/>
    <n v="4"/>
    <s v="102"/>
    <s v="03"/>
    <s v="07"/>
    <s v="021"/>
    <s v="08W4"/>
    <s v="04"/>
    <s v="03-07-021-08W4"/>
    <s v="03-07-021-08W4"/>
    <s v="AB"/>
    <s v="JENNER"/>
    <s v="IMAGINEA JENNER 3-7-21-8"/>
    <x v="7"/>
    <s v="Cor4 Oil Corp"/>
    <s v="Working Interest"/>
    <n v="1"/>
    <s v="JENNER GAS"/>
    <s v="Yes"/>
    <s v="8) Change per Damian from JGAS to JSGS"/>
    <s v="Flow GAS"/>
    <d v="2020-05-31T00:00:00"/>
    <m/>
    <n v="3117"/>
    <m/>
    <m/>
    <s v="Flow GAS"/>
    <s v="Kbelly_rv"/>
    <s v="Cor4 Oil Corp"/>
    <n v="113818"/>
    <m/>
    <m/>
    <d v="1993-01-29T00:00:00"/>
    <d v="1993-02-10T00:00:00"/>
    <d v="1993-02-12T00:00:00"/>
    <m/>
    <d v="2008-03-01T00:00:00"/>
    <d v="2008-03-28T00:00:00"/>
    <m/>
    <m/>
    <m/>
    <m/>
    <s v="WI"/>
    <n v="1"/>
    <n v="1"/>
    <n v="1"/>
    <x v="0"/>
    <s v="N"/>
    <n v="27.169863013698631"/>
    <n v="27.169863013698631"/>
    <n v="950.0616"/>
    <n v="950.0616"/>
    <s v="Flow GAS"/>
    <n v="4"/>
    <n v="4"/>
    <m/>
    <s v="Flow GAS"/>
    <x v="1"/>
    <s v="Producing"/>
    <s v="Producing"/>
    <x v="0"/>
    <x v="0"/>
    <s v="W 0156092 "/>
    <n v="36384"/>
    <n v="0"/>
    <n v="0"/>
    <n v="18192"/>
    <n v="0"/>
    <n v="16500"/>
    <n v="0"/>
    <n v="71076"/>
    <m/>
    <m/>
    <m/>
    <m/>
    <n v="71076"/>
    <m/>
    <n v="17688.419999999998"/>
    <m/>
    <n v="84576"/>
    <n v="25000"/>
    <n v="109576"/>
    <x v="10"/>
    <m/>
    <n v="84576"/>
    <n v="25000"/>
    <x v="10"/>
    <s v=""/>
    <n v="22"/>
    <s v="1) Active well = Use reserve-life"/>
    <s v="No"/>
    <m/>
    <n v="84576"/>
    <n v="25000"/>
    <n v="109576"/>
    <n v="1"/>
    <n v="84576"/>
    <n v="25000"/>
    <n v="109576"/>
    <n v="21"/>
    <n v="1.35E-2"/>
    <n v="112084.60226756419"/>
    <n v="35428.893384215058"/>
    <n v="147513.49565177923"/>
    <n v="1.7600000000000001E-2"/>
    <n v="77701.050548274754"/>
    <n v="22508.835720860359"/>
    <n v="100209.88626913511"/>
    <s v="A.4) Operated O-Pool Oil Wells; used LMR costs + $30,000. Use $25,000 for rec (10% for site pad)"/>
  </r>
  <r>
    <s v="1 - Yes"/>
    <s v="1- Yes"/>
    <n v="204081911024"/>
    <s v="Duplicate, Dominant"/>
    <n v="208675"/>
    <s v="102/11-19-020-08W4/04"/>
    <n v="208675"/>
    <n v="4"/>
    <s v="102"/>
    <s v="11"/>
    <s v="19"/>
    <s v="020"/>
    <s v="08W4"/>
    <s v="04"/>
    <s v="10-19-020-08W4"/>
    <s v="10-19-020-08W4"/>
    <s v="AB"/>
    <m/>
    <s v="IMAGINEA JENNER 10-19-20-8"/>
    <x v="0"/>
    <s v="Cor4 Oil Corp"/>
    <s v="Working Interest"/>
    <n v="1"/>
    <s v="JENNER SHLW GAS"/>
    <s v="Yes"/>
    <s v="7) Change per Damian from JGAS to JOIL"/>
    <s v="Test GAS"/>
    <m/>
    <m/>
    <n v="3043"/>
    <n v="4596"/>
    <n v="1311"/>
    <m/>
    <m/>
    <m/>
    <m/>
    <m/>
    <m/>
    <d v="1997-11-18T00:00:00"/>
    <d v="1997-11-21T00:00:00"/>
    <d v="1997-11-28T00:00:00"/>
    <m/>
    <m/>
    <m/>
    <m/>
    <m/>
    <m/>
    <m/>
    <s v="WI"/>
    <n v="1"/>
    <n v="1"/>
    <n v="1"/>
    <x v="0"/>
    <s v="N"/>
    <n v="22.389041095890413"/>
    <n v="22.389041095890413"/>
    <n v="927.5064000000001"/>
    <n v="927.5064000000001"/>
    <s v="Test GAS"/>
    <n v="9"/>
    <n v="9"/>
    <m/>
    <s v="Test GAS"/>
    <x v="1"/>
    <s v="Pre-Production"/>
    <s v="Pre-Production"/>
    <x v="1"/>
    <x v="0"/>
    <s v="W 0208675 "/>
    <n v="17975"/>
    <n v="0"/>
    <n v="0"/>
    <n v="8988"/>
    <n v="0"/>
    <n v="0"/>
    <n v="1650"/>
    <n v="28613"/>
    <m/>
    <n v="-14163"/>
    <s v="Partial abandonment completed"/>
    <d v="2019-11-01T00:00:00"/>
    <n v="14450"/>
    <m/>
    <n v="0"/>
    <m/>
    <n v="2500"/>
    <n v="1090"/>
    <n v="3590"/>
    <x v="7"/>
    <m/>
    <n v="2500"/>
    <n v="1090"/>
    <x v="7"/>
    <s v=""/>
    <n v="8"/>
    <s v="3) DUCs / Cut &amp; Cap Ready / Known Work To Do. Prioritize as earlier"/>
    <n v="9"/>
    <m/>
    <n v="2500"/>
    <n v="1090"/>
    <n v="3590"/>
    <n v="1"/>
    <n v="2500"/>
    <n v="1090"/>
    <n v="3590"/>
    <n v="9"/>
    <n v="1.35E-2"/>
    <n v="2820.6797840203453"/>
    <n v="1315.100795128267"/>
    <n v="4135.7805791486126"/>
    <n v="1.7600000000000001E-2"/>
    <n v="2410.7928857473548"/>
    <n v="1030.1006568128803"/>
    <n v="3440.8935425602349"/>
    <s v="A.2) Cut &amp; Cap ready wells, D13 suspended. Has plug &amp; cement. Still require well review. Do not have known SCVL. Use $2,500 abandonment estimate for now. Use $10,900 for shallow gas rec, and $25,000 for oil/other rec. (10% for site pad)"/>
  </r>
  <r>
    <s v="1 - Yes"/>
    <s v="1- Yes"/>
    <n v="194092801004"/>
    <s v="Duplicate, Dominant"/>
    <n v="241924"/>
    <s v="100/01-28-019-09W4/04"/>
    <n v="241924"/>
    <n v="4"/>
    <s v="100"/>
    <s v="01"/>
    <s v="28"/>
    <s v="019"/>
    <s v="09W4"/>
    <s v="04"/>
    <s v="01-28-019-09W4"/>
    <s v="01-28-019-09W4"/>
    <s v="AB"/>
    <s v="JENNER"/>
    <s v="IMAGINEA JENNER 1-28-19-9"/>
    <x v="7"/>
    <s v="Cor4 Oil Corp"/>
    <s v="Working Interest"/>
    <n v="0.4"/>
    <s v="JENNER SHLW GAS"/>
    <s v="No"/>
    <m/>
    <s v="ABD GAS"/>
    <d v="2016-02-29T00:00:00"/>
    <m/>
    <n v="3117"/>
    <m/>
    <m/>
    <s v="ABD GAS"/>
    <s v="Kbsbrv_ss;Kmilk_rv;K2nd_ws"/>
    <m/>
    <m/>
    <m/>
    <m/>
    <d v="2000-09-11T00:00:00"/>
    <d v="2000-09-25T00:00:00"/>
    <d v="2000-09-28T00:00:00"/>
    <d v="2001-09-28T00:00:00"/>
    <d v="2005-09-01T00:00:00"/>
    <d v="2005-09-20T00:00:00"/>
    <m/>
    <d v="2016-08-22T00:00:00"/>
    <s v="Other"/>
    <m/>
    <s v="WI"/>
    <n v="1"/>
    <n v="1"/>
    <n v="0.4"/>
    <x v="0"/>
    <s v="N"/>
    <n v="19.542465753424658"/>
    <n v="19.542465753424658"/>
    <n v="950.0616"/>
    <n v="950.0616"/>
    <s v="ABD GAS"/>
    <n v="14"/>
    <n v="14"/>
    <m/>
    <s v="ABD GAS"/>
    <x v="1"/>
    <s v="Abandoned"/>
    <s v="Abandoned"/>
    <x v="1"/>
    <x v="0"/>
    <s v="W 0241924 "/>
    <n v="0"/>
    <n v="0"/>
    <n v="0"/>
    <n v="0"/>
    <n v="0"/>
    <n v="16500"/>
    <n v="0"/>
    <n v="16500"/>
    <m/>
    <m/>
    <m/>
    <m/>
    <n v="16500"/>
    <m/>
    <n v="0"/>
    <m/>
    <n v="2500"/>
    <n v="10900"/>
    <n v="13400"/>
    <x v="7"/>
    <m/>
    <n v="2500"/>
    <n v="10900"/>
    <x v="7"/>
    <s v=""/>
    <n v="8"/>
    <s v="3) DUCs / Cut &amp; Cap Ready / Known Work To Do. Prioritize as earlier"/>
    <n v="9"/>
    <m/>
    <n v="2500"/>
    <n v="10900"/>
    <n v="13400"/>
    <n v="0.4"/>
    <n v="1000"/>
    <n v="4360"/>
    <n v="5360"/>
    <n v="9"/>
    <n v="1.35E-2"/>
    <n v="1128.271913608138"/>
    <n v="5260.403180513068"/>
    <n v="6388.6750941212058"/>
    <n v="1.7600000000000001E-2"/>
    <n v="964.31715429894177"/>
    <n v="4120.4026272515212"/>
    <n v="5084.7197815504633"/>
    <s v="A.2) Cut &amp; Cap ready wells, D13 suspended. Has plug &amp; cement. Still require well review. Do not have known SCVL. Use $2,500 abandonment estimate for now. Use $10,900 for shallow gas rec, and $25,000 for oil/other rec. (10% for site pad)"/>
  </r>
  <r>
    <s v="1 - Yes"/>
    <s v="1- Yes"/>
    <n v="204090905004"/>
    <s v="Duplicate, Dominant"/>
    <n v="257315"/>
    <s v="100/05-09-020-09W4/04"/>
    <n v="257315"/>
    <n v="4"/>
    <s v="100"/>
    <s v="05"/>
    <s v="09"/>
    <s v="020"/>
    <s v="09W4"/>
    <s v="04"/>
    <s v="05-09-020-09W4"/>
    <s v="05-09-020-09W4"/>
    <s v="AB"/>
    <s v="JENNER"/>
    <s v="IMAGINEA JENNER 5-9-20-9"/>
    <x v="1"/>
    <s v="Cor4 Oil Corp"/>
    <s v="Working Interest"/>
    <n v="1"/>
    <s v="JENNER GAS"/>
    <s v="No"/>
    <s v="9) Per Jeremy &amp; Colin's final review, license belongs in JENNER GAS"/>
    <s v="Flow GAS"/>
    <d v="2020-05-31T00:00:00"/>
    <m/>
    <n v="4157"/>
    <m/>
    <m/>
    <s v="Flow GAS"/>
    <s v="Kmannvl"/>
    <s v="Cor4 Oil Corp"/>
    <n v="5000053"/>
    <m/>
    <m/>
    <d v="2001-07-12T00:00:00"/>
    <d v="2001-07-17T00:00:00"/>
    <d v="2001-07-22T00:00:00"/>
    <m/>
    <d v="2004-02-01T00:00:00"/>
    <d v="2004-02-12T00:00:00"/>
    <m/>
    <m/>
    <m/>
    <m/>
    <s v="WI"/>
    <n v="1"/>
    <n v="1"/>
    <n v="1"/>
    <x v="0"/>
    <s v="N"/>
    <n v="18.734246575342464"/>
    <n v="18.734246575342464"/>
    <n v="1267.0536"/>
    <n v="1267.0536"/>
    <s v="Flow GAS"/>
    <n v="4"/>
    <n v="4"/>
    <m/>
    <s v="Flow GAS"/>
    <x v="1"/>
    <s v="Producing"/>
    <s v="Producing"/>
    <x v="0"/>
    <x v="0"/>
    <s v="W 0257315 "/>
    <n v="41790"/>
    <n v="0"/>
    <n v="0"/>
    <n v="20895"/>
    <n v="0"/>
    <n v="16500"/>
    <n v="0"/>
    <n v="79185"/>
    <m/>
    <m/>
    <m/>
    <m/>
    <n v="79185"/>
    <m/>
    <n v="29750.45"/>
    <m/>
    <n v="62685"/>
    <n v="16500"/>
    <n v="79185"/>
    <x v="3"/>
    <m/>
    <n v="62685"/>
    <n v="16500"/>
    <x v="3"/>
    <s v=""/>
    <n v="22"/>
    <s v="1) Active well = Use reserve-life"/>
    <s v="No"/>
    <m/>
    <n v="62685"/>
    <n v="16500"/>
    <n v="79185"/>
    <n v="1"/>
    <n v="62685"/>
    <n v="16500"/>
    <n v="79185"/>
    <n v="21"/>
    <n v="1.35E-2"/>
    <n v="83073.487669578375"/>
    <n v="23383.069633581941"/>
    <n v="106456.55730316031"/>
    <n v="1.7600000000000001E-2"/>
    <n v="57589.509478086009"/>
    <n v="14855.831575767839"/>
    <n v="72445.341053853845"/>
    <s v="B.2) Operated; Not &quot;true&quot; shallow gas. Used LMR costs (with submitted reductions)"/>
  </r>
  <r>
    <s v="1 - Yes"/>
    <s v="1- Yes"/>
    <n v="174103205002"/>
    <s v="Duplicate, Dominant"/>
    <n v="305490"/>
    <s v="100/05-32-017-10W4/02"/>
    <n v="305490"/>
    <n v="4"/>
    <s v="100"/>
    <s v="05"/>
    <s v="32"/>
    <s v="017"/>
    <s v="10W4"/>
    <s v="02"/>
    <s v="05-32-017-10W4"/>
    <s v="05-32-017-10W4"/>
    <s v="AB"/>
    <m/>
    <s v="Imaginea ALDSON 5-32-17-10"/>
    <x v="8"/>
    <s v="Cor4 Oil Corp"/>
    <s v="Working Interest"/>
    <n v="1"/>
    <s v="ALDERSON"/>
    <s v="No"/>
    <m/>
    <s v="Susp GAS"/>
    <m/>
    <m/>
    <n v="3445"/>
    <m/>
    <m/>
    <m/>
    <m/>
    <m/>
    <m/>
    <m/>
    <m/>
    <d v="2004-03-09T00:00:00"/>
    <d v="2004-04-21T00:00:00"/>
    <d v="2004-04-24T00:00:00"/>
    <d v="2005-04-24T00:00:00"/>
    <m/>
    <m/>
    <m/>
    <m/>
    <m/>
    <m/>
    <s v="WI"/>
    <n v="1"/>
    <n v="1"/>
    <n v="1"/>
    <x v="0"/>
    <s v="N"/>
    <n v="15.96986301369863"/>
    <n v="15.96986301369863"/>
    <n v="1050.0360000000001"/>
    <n v="1050.0360000000001"/>
    <s v="Susp GAS"/>
    <n v="11"/>
    <n v="11"/>
    <m/>
    <s v="Susp GAS"/>
    <x v="1"/>
    <s v="Suspended"/>
    <s v="Suspended"/>
    <x v="1"/>
    <x v="1"/>
    <s v="W 0305490 "/>
    <n v="17975"/>
    <n v="0"/>
    <n v="0"/>
    <n v="8988"/>
    <n v="0"/>
    <n v="16500"/>
    <n v="0"/>
    <n v="43463"/>
    <m/>
    <m/>
    <m/>
    <m/>
    <n v="43463"/>
    <m/>
    <n v="0"/>
    <m/>
    <n v="26963"/>
    <n v="16500"/>
    <n v="43463"/>
    <x v="3"/>
    <m/>
    <n v="26963"/>
    <n v="16500"/>
    <x v="3"/>
    <s v=""/>
    <n v="7"/>
    <s v="7) Prioritize inactive shallow gas over inactive oil"/>
    <n v="6"/>
    <m/>
    <n v="26963"/>
    <n v="16500"/>
    <n v="43463"/>
    <n v="1"/>
    <n v="26963"/>
    <n v="16500"/>
    <n v="43463"/>
    <n v="6"/>
    <n v="1.35E-2"/>
    <n v="29222.053389443477"/>
    <n v="19122.524566724911"/>
    <n v="48344.577956168388"/>
    <n v="1.7600000000000001E-2"/>
    <n v="26317.712607088502"/>
    <n v="15783.275823875707"/>
    <n v="42100.988430964208"/>
    <s v="B.2) Operated; Not &quot;true&quot; shallow gas. Used LMR costs (with submitted reductions)"/>
  </r>
  <r>
    <s v="1 - Yes"/>
    <s v="1- Yes"/>
    <n v="194100804004"/>
    <s v="Duplicate, Dominant"/>
    <n v="321265"/>
    <s v="100/04-08-019-10W4/04"/>
    <n v="321265"/>
    <n v="4"/>
    <s v="100"/>
    <s v="04"/>
    <s v="08"/>
    <s v="019"/>
    <s v="10W4"/>
    <s v="04"/>
    <s v="04-08-019-10W4"/>
    <s v="04-08-019-10W4"/>
    <s v="AB"/>
    <s v="PRINCESS"/>
    <s v="Imaginea PRIN 4-8-19-10"/>
    <x v="6"/>
    <s v="Cor4 Oil Corp"/>
    <s v="Working Interest"/>
    <n v="1"/>
    <s v="WEST TIDE LAKE"/>
    <s v="No"/>
    <m/>
    <s v="Susp GAS"/>
    <d v="2009-01-31T00:00:00"/>
    <m/>
    <n v="3438"/>
    <m/>
    <m/>
    <s v="Susp GAS"/>
    <s v="Kbi_ss"/>
    <s v="Cor4 Oil Corp"/>
    <n v="85561"/>
    <m/>
    <m/>
    <d v="2004-12-09T00:00:00"/>
    <d v="2004-12-14T00:00:00"/>
    <d v="2004-12-17T00:00:00"/>
    <d v="2005-12-17T00:00:00"/>
    <d v="2005-06-01T00:00:00"/>
    <d v="2005-06-08T00:00:00"/>
    <m/>
    <m/>
    <m/>
    <m/>
    <s v="WI"/>
    <n v="1"/>
    <n v="1"/>
    <n v="1"/>
    <x v="0"/>
    <s v="N"/>
    <n v="15.32054794520548"/>
    <n v="15.32054794520548"/>
    <n v="1047.9023999999999"/>
    <n v="1047.9023999999999"/>
    <s v="Susp GAS"/>
    <n v="11"/>
    <n v="11"/>
    <m/>
    <s v="Susp GAS"/>
    <x v="1"/>
    <s v="Suspended"/>
    <s v="Suspended"/>
    <x v="1"/>
    <x v="1"/>
    <s v="W 0321265 "/>
    <n v="36384"/>
    <n v="0"/>
    <n v="0"/>
    <n v="27288"/>
    <n v="0"/>
    <n v="16500"/>
    <n v="0"/>
    <n v="80172"/>
    <m/>
    <m/>
    <m/>
    <m/>
    <n v="80172"/>
    <m/>
    <n v="0"/>
    <m/>
    <n v="63672"/>
    <n v="16500"/>
    <n v="80172"/>
    <x v="3"/>
    <m/>
    <n v="63672"/>
    <n v="16500"/>
    <x v="3"/>
    <s v=""/>
    <n v="1"/>
    <s v="7) Prioritize inactive shallow gas over inactive oil"/>
    <n v="9"/>
    <m/>
    <n v="63672"/>
    <n v="16500"/>
    <n v="80172"/>
    <n v="1"/>
    <n v="63672"/>
    <n v="16500"/>
    <n v="80172"/>
    <n v="9"/>
    <n v="1.35E-2"/>
    <n v="71839.329283257364"/>
    <n v="19907.489100565512"/>
    <n v="91746.818383822872"/>
    <n v="1.7600000000000001E-2"/>
    <n v="61400.001848522217"/>
    <n v="15593.266823314245"/>
    <n v="76993.268671836457"/>
    <s v="B.2) Operated; Not &quot;true&quot; shallow gas. Used LMR costs (with submitted reductions)"/>
  </r>
  <r>
    <s v="1 - Yes"/>
    <s v="1- Yes"/>
    <n v="154103501004"/>
    <s v="Duplicate, Dominant"/>
    <n v="430397"/>
    <s v="100/01-35-015-10W4/04"/>
    <n v="430397"/>
    <n v="4"/>
    <s v="100"/>
    <s v="01"/>
    <s v="35"/>
    <s v="015"/>
    <s v="10W4"/>
    <s v="04"/>
    <s v="01-35-015-10W4"/>
    <s v="01-35-015-10W4"/>
    <s v="AB"/>
    <m/>
    <s v="Imaginea ALDSON 1-35-15-10"/>
    <x v="8"/>
    <s v="Cor4 Oil Corp"/>
    <s v="Working Interest"/>
    <n v="1"/>
    <s v="ALDERSON"/>
    <s v="No"/>
    <m/>
    <s v="Drld &amp; ABD"/>
    <m/>
    <m/>
    <n v="3455"/>
    <m/>
    <m/>
    <m/>
    <m/>
    <m/>
    <m/>
    <m/>
    <m/>
    <d v="2011-01-21T00:00:00"/>
    <d v="2011-03-08T00:00:00"/>
    <d v="2011-03-11T00:00:00"/>
    <d v="2012-03-11T00:00:00"/>
    <m/>
    <m/>
    <m/>
    <d v="2015-12-23T00:00:00"/>
    <s v="Cement And Plate"/>
    <m/>
    <s v="WI"/>
    <n v="1"/>
    <n v="1"/>
    <n v="1"/>
    <x v="0"/>
    <s v="N"/>
    <n v="9.087671232876712"/>
    <n v="9.087671232876712"/>
    <n v="1053.0840000000001"/>
    <n v="1053.0840000000001"/>
    <s v="Drld &amp; ABD"/>
    <n v="19"/>
    <n v="19"/>
    <m/>
    <s v="Drld &amp; ABD"/>
    <x v="0"/>
    <s v="Abandoned"/>
    <s v="Abandoned"/>
    <x v="1"/>
    <x v="1"/>
    <s v="W 0430397 "/>
    <n v="0"/>
    <n v="0"/>
    <n v="0"/>
    <n v="0"/>
    <n v="0"/>
    <n v="16500"/>
    <n v="0"/>
    <n v="16500"/>
    <m/>
    <m/>
    <m/>
    <m/>
    <n v="16500"/>
    <m/>
    <n v="0"/>
    <m/>
    <n v="0"/>
    <n v="25000"/>
    <n v="25000"/>
    <x v="1"/>
    <m/>
    <n v="0"/>
    <n v="25000"/>
    <x v="1"/>
    <s v=""/>
    <n v="5"/>
    <s v="A) Reclamation only; spread evenly"/>
    <n v="10"/>
    <m/>
    <n v="0"/>
    <n v="25000"/>
    <n v="25000"/>
    <n v="1"/>
    <n v="0"/>
    <n v="25000"/>
    <n v="25000"/>
    <n v="10"/>
    <n v="1.35E-2"/>
    <n v="0"/>
    <n v="30570.060914277496"/>
    <n v="30570.060914277496"/>
    <n v="1.7600000000000001E-2"/>
    <n v="0"/>
    <n v="23530.969967107671"/>
    <n v="23530.969967107671"/>
    <s v="E.3) Fully abandoned, reclamation only. Oil or Other well. Use $25,000 for rec ($2,500 for pad site)."/>
  </r>
  <r>
    <s v="1 - Yes"/>
    <s v="1- Yes"/>
    <n v="154121005004"/>
    <s v="Duplicate, Dominant"/>
    <n v="432034"/>
    <s v="100/05-10-015-12W4/04"/>
    <n v="432034"/>
    <n v="4"/>
    <s v="100"/>
    <s v="05"/>
    <s v="10"/>
    <s v="015"/>
    <s v="12W4"/>
    <s v="04"/>
    <s v="05-10-015-12W4"/>
    <s v="05-10-015-12W4"/>
    <s v="AB"/>
    <m/>
    <s v="Imaginea ALDSON 5-10-15-12"/>
    <x v="8"/>
    <s v="Cor4 Oil Corp"/>
    <s v="Working Interest"/>
    <n v="1"/>
    <s v="ALDERSON"/>
    <s v="No"/>
    <m/>
    <s v="Drld &amp; ABD"/>
    <m/>
    <m/>
    <n v="3369"/>
    <m/>
    <m/>
    <m/>
    <m/>
    <m/>
    <m/>
    <m/>
    <m/>
    <d v="2011-03-03T00:00:00"/>
    <d v="2011-07-28T00:00:00"/>
    <d v="2011-07-31T00:00:00"/>
    <d v="2012-07-31T00:00:00"/>
    <m/>
    <m/>
    <m/>
    <d v="2013-08-08T00:00:00"/>
    <s v="Plate"/>
    <m/>
    <s v="WI"/>
    <n v="1"/>
    <n v="1"/>
    <n v="1"/>
    <x v="0"/>
    <s v="N"/>
    <n v="8.6986301369863011"/>
    <n v="8.6986301369863011"/>
    <n v="1026.8712"/>
    <n v="1026.8712"/>
    <s v="Drld &amp; ABD"/>
    <n v="19"/>
    <n v="19"/>
    <m/>
    <s v="Drld &amp; ABD"/>
    <x v="0"/>
    <s v="Abandoned"/>
    <s v="Abandoned"/>
    <x v="1"/>
    <x v="1"/>
    <s v="W 0432034 "/>
    <n v="0"/>
    <n v="0"/>
    <n v="0"/>
    <n v="0"/>
    <n v="0"/>
    <n v="16500"/>
    <n v="0"/>
    <n v="16500"/>
    <m/>
    <m/>
    <m/>
    <m/>
    <n v="16500"/>
    <m/>
    <n v="0"/>
    <m/>
    <n v="0"/>
    <n v="25000"/>
    <n v="25000"/>
    <x v="1"/>
    <m/>
    <n v="0"/>
    <n v="25000"/>
    <x v="1"/>
    <s v=""/>
    <n v="9"/>
    <s v="A) Reclamation only; spread evenly"/>
    <n v="6"/>
    <m/>
    <n v="0"/>
    <n v="25000"/>
    <n v="25000"/>
    <n v="1"/>
    <n v="0"/>
    <n v="25000"/>
    <n v="25000"/>
    <n v="6"/>
    <n v="1.35E-2"/>
    <n v="0"/>
    <n v="28973.522070795319"/>
    <n v="28973.522070795319"/>
    <n v="1.7600000000000001E-2"/>
    <n v="0"/>
    <n v="23914.054278599557"/>
    <n v="23914.054278599557"/>
    <s v="E.3) Fully abandoned, reclamation only. Oil or Other well. Use $25,000 for rec ($2,500 for pad site)."/>
  </r>
  <r>
    <s v="1 - Yes"/>
    <s v="1- Yes"/>
    <n v="214080806032"/>
    <s v="Duplicate, Dominant"/>
    <n v="455146"/>
    <s v="103/06-08-021-08W4/02"/>
    <n v="455146"/>
    <n v="4"/>
    <s v="103"/>
    <s v="06"/>
    <s v="08"/>
    <s v="021"/>
    <s v="08W4"/>
    <s v="02"/>
    <s v="09-08-021-08W4"/>
    <s v="09-08-021-08W4"/>
    <s v="AB"/>
    <s v="JENNER"/>
    <s v="IMAGINEA JENNER 7-8-21-8"/>
    <x v="0"/>
    <s v="Cor4 Oil Corp"/>
    <s v="Working Interest"/>
    <n v="1"/>
    <s v="JENNER OIL"/>
    <s v="No"/>
    <m/>
    <s v="Pump OIL"/>
    <d v="2020-05-31T00:00:00"/>
    <m/>
    <n v="3197"/>
    <n v="5020"/>
    <n v="1428"/>
    <s v="Pump OIL"/>
    <s v="Kglauc_ss"/>
    <s v="Cor4 Oil Corp"/>
    <n v="5000066"/>
    <m/>
    <m/>
    <d v="2013-02-14T00:00:00"/>
    <d v="2013-02-20T00:00:00"/>
    <d v="2013-02-26T00:00:00"/>
    <m/>
    <d v="2013-03-01T00:00:00"/>
    <d v="2013-03-08T00:00:00"/>
    <m/>
    <m/>
    <m/>
    <m/>
    <s v="WI"/>
    <n v="1"/>
    <n v="1"/>
    <n v="1"/>
    <x v="0"/>
    <s v="N"/>
    <n v="7.1287671232876715"/>
    <n v="7.1287671232876715"/>
    <n v="974.44560000000001"/>
    <n v="974.44560000000001"/>
    <s v="Pump OIL"/>
    <n v="2"/>
    <n v="2"/>
    <m/>
    <s v="Pump OIL"/>
    <x v="2"/>
    <s v="Producing"/>
    <s v="Producing"/>
    <x v="0"/>
    <x v="0"/>
    <s v="W 0455146 "/>
    <n v="45993"/>
    <n v="0"/>
    <n v="0"/>
    <n v="34495"/>
    <n v="0"/>
    <n v="16500"/>
    <n v="0"/>
    <n v="96988"/>
    <m/>
    <m/>
    <m/>
    <m/>
    <n v="96988"/>
    <m/>
    <n v="1680845.24"/>
    <m/>
    <n v="40000"/>
    <n v="25000"/>
    <n v="65000"/>
    <x v="0"/>
    <m/>
    <n v="40000"/>
    <n v="25000"/>
    <x v="0"/>
    <s v=""/>
    <n v="22"/>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2 - No, Okay, new in 2020"/>
    <n v="204091415002"/>
    <s v="Duplicate, Dominant"/>
    <n v="497643"/>
    <s v="100/15-14-020-09W4/02"/>
    <n v="497643"/>
    <n v="5"/>
    <s v="100"/>
    <s v="15"/>
    <s v="14"/>
    <s v="020"/>
    <s v="09W4"/>
    <s v="02"/>
    <s v="04-14-020-09W4"/>
    <s v="04-14-020-09W4"/>
    <s v="AB"/>
    <m/>
    <s v="COR4 MHZ JENNER 15-14-20-9"/>
    <x v="0"/>
    <s v="Cor4 Oil Corp"/>
    <s v="Working Interest"/>
    <n v="1"/>
    <s v="JENNER OIL"/>
    <s v="No"/>
    <m/>
    <s v="Cased"/>
    <m/>
    <m/>
    <n v="3253"/>
    <n v="8281"/>
    <n v="4599"/>
    <m/>
    <m/>
    <m/>
    <m/>
    <m/>
    <m/>
    <d v="2020-02-06T00:00:00"/>
    <d v="2020-02-21T00:00:00"/>
    <d v="2020-02-28T00:00:00"/>
    <d v="2021-03-06T00:00:00"/>
    <m/>
    <m/>
    <m/>
    <m/>
    <m/>
    <m/>
    <s v="WI"/>
    <n v="1"/>
    <n v="1"/>
    <n v="1"/>
    <x v="0"/>
    <s v="N"/>
    <n v="0.12328767123287671"/>
    <n v="0.12328767123287671"/>
    <n v="991.51440000000002"/>
    <n v="991.51440000000002"/>
    <s v="Cased"/>
    <n v="32"/>
    <n v="32"/>
    <m/>
    <s v="Cased"/>
    <x v="0"/>
    <s v="Pre-Production"/>
    <s v="Pre-Production"/>
    <x v="1"/>
    <x v="0"/>
    <s v="W 0497643 "/>
    <n v="0"/>
    <n v="0"/>
    <n v="0"/>
    <n v="0"/>
    <n v="0"/>
    <n v="0"/>
    <n v="0"/>
    <n v="0"/>
    <m/>
    <m/>
    <m/>
    <m/>
    <n v="0"/>
    <m/>
    <n v="455107.45"/>
    <m/>
    <n v="0"/>
    <n v="0"/>
    <n v="0"/>
    <x v="18"/>
    <m/>
    <n v="40000"/>
    <n v="25000"/>
    <x v="0"/>
    <s v=""/>
    <s v="New in 2020"/>
    <s v="1) Active well = Use reserve-life"/>
    <s v="No"/>
    <m/>
    <n v="40000"/>
    <n v="25000"/>
    <n v="65000"/>
    <n v="1"/>
    <n v="40000"/>
    <n v="25000"/>
    <n v="65000"/>
    <n v="21"/>
    <n v="1.35E-2"/>
    <n v="53010.122146975111"/>
    <n v="35428.893384215058"/>
    <n v="88439.015531190176"/>
    <n v="1.7600000000000001E-2"/>
    <n v="36748.510474969138"/>
    <n v="22508.835720860359"/>
    <n v="59257.346195829494"/>
    <s v="C.2) Active Oil/Other well in JENNER. Use $40,000 for abandonment and $25,000 for rec ($2,500 for pad site)."/>
  </r>
  <r>
    <s v="1 - Yes"/>
    <s v="1- Yes"/>
    <n v="204083116005"/>
    <s v="Duplicate, Dominant"/>
    <n v="28919"/>
    <s v="100/16-31-020-08W4/05"/>
    <n v="28919"/>
    <n v="6"/>
    <s v="100"/>
    <s v="16"/>
    <s v="31"/>
    <s v="020"/>
    <s v="08W4"/>
    <s v="05"/>
    <s v="16-31-020-08W4"/>
    <s v="16-31-020-08W4"/>
    <s v="AB"/>
    <s v="JENNER"/>
    <s v="IMAGINEA JENNER 16-31-20-8"/>
    <x v="7"/>
    <s v="Cor4 Oil Corp"/>
    <s v="Working Interest"/>
    <n v="0.8"/>
    <s v="JENNER SHLW GAS"/>
    <s v="No"/>
    <s v="9) Per Jeremy &amp; Colin's final review, license belongs in JENNER SHLW GAS"/>
    <s v="Test GAS"/>
    <d v="1999-10-31T00:00:00"/>
    <m/>
    <n v="3268"/>
    <m/>
    <m/>
    <s v="Test GAS"/>
    <s v="Kmilk_rv;Kmed_hat"/>
    <s v="Cdn Nat Rsrcs Ltd"/>
    <n v="67109"/>
    <m/>
    <m/>
    <d v="1965-09-07T00:00:00"/>
    <d v="1965-09-08T00:00:00"/>
    <d v="1965-09-11T00:00:00"/>
    <m/>
    <d v="1999-10-01T00:00:00"/>
    <d v="1999-10-01T00:00:00"/>
    <m/>
    <m/>
    <m/>
    <m/>
    <s v="WI"/>
    <n v="1"/>
    <n v="1"/>
    <n v="0.8"/>
    <x v="0"/>
    <s v="N"/>
    <n v="54.613698630136987"/>
    <n v="54.613698630136987"/>
    <n v="996.08640000000003"/>
    <n v="996.08640000000003"/>
    <s v="Test GAS"/>
    <n v="9"/>
    <n v="9"/>
    <m/>
    <s v="Test GAS"/>
    <x v="1"/>
    <s v="Pre-Production"/>
    <s v="Pre-Production"/>
    <x v="1"/>
    <x v="0"/>
    <s v="W 0028919 "/>
    <n v="17975"/>
    <n v="46288"/>
    <n v="0"/>
    <n v="13481"/>
    <n v="0"/>
    <n v="16500"/>
    <n v="0"/>
    <n v="94244"/>
    <m/>
    <m/>
    <m/>
    <m/>
    <n v="94244"/>
    <m/>
    <n v="0"/>
    <m/>
    <n v="14000"/>
    <n v="10900"/>
    <n v="24900"/>
    <x v="2"/>
    <m/>
    <n v="14000"/>
    <n v="10900"/>
    <x v="2"/>
    <s v=""/>
    <n v="8"/>
    <s v="7) Prioritize inactive shallow gas over inactive oil"/>
    <n v="7"/>
    <m/>
    <n v="14000"/>
    <n v="10900"/>
    <n v="24900"/>
    <n v="0.8"/>
    <n v="11200"/>
    <n v="8720"/>
    <n v="19920"/>
    <n v="7"/>
    <n v="1.35E-2"/>
    <n v="12302.242793244475"/>
    <n v="10242.395019020369"/>
    <n v="22544.637812264846"/>
    <n v="1.7600000000000001E-2"/>
    <n v="10887.912091680106"/>
    <n v="8307.6146139569537"/>
    <n v="19195.526705637058"/>
    <s v="B.1) True shallow gas (Dino unit, JSGS, Med Hat Unit, Patricia Unit, Princess-PG, Cessford-CNRL). Use $14,000 for abandonment, and $10,900 for rec ($1,090 for pad site)."/>
  </r>
  <r>
    <s v="1 - Yes"/>
    <s v="2 - No, Okay, new in 2020"/>
    <n v="214080412022"/>
    <s v="Duplicate, Dominant"/>
    <n v="497609"/>
    <s v="102/12-04-021-08W4/02"/>
    <n v="497609"/>
    <n v="6"/>
    <s v="102"/>
    <s v="12"/>
    <s v="04"/>
    <s v="021"/>
    <s v="08W4"/>
    <s v="02"/>
    <s v="13-04-021-08W4"/>
    <s v="13-04-021-08W4"/>
    <s v="AB"/>
    <m/>
    <s v="COR4 105 MHZ JENNER 12-4-21-8"/>
    <x v="0"/>
    <s v="Cor4 Oil Corp"/>
    <s v="Working Interest"/>
    <n v="0.72812500000000002"/>
    <s v="JENNER OIL"/>
    <s v="No"/>
    <m/>
    <s v="Act Drn"/>
    <m/>
    <m/>
    <n v="3207"/>
    <n v="4905"/>
    <n v="1312"/>
    <m/>
    <m/>
    <m/>
    <m/>
    <m/>
    <m/>
    <d v="2020-02-03T00:00:00"/>
    <d v="2020-02-04T00:00:00"/>
    <d v="2020-02-10T00:00:00"/>
    <d v="2021-02-18T00:00:00"/>
    <m/>
    <m/>
    <m/>
    <m/>
    <m/>
    <m/>
    <s v="WI"/>
    <n v="1"/>
    <n v="1"/>
    <n v="0.72812500000000002"/>
    <x v="0"/>
    <s v="N"/>
    <n v="0.16986301369863013"/>
    <n v="0.16986301369863013"/>
    <n v="977.49360000000001"/>
    <n v="977.49360000000001"/>
    <s v="Act Drn"/>
    <n v="26"/>
    <n v="26"/>
    <m/>
    <s v="Act Drn"/>
    <x v="0"/>
    <s v="Active"/>
    <s v="Active"/>
    <x v="0"/>
    <x v="0"/>
    <s v="W 0497609 "/>
    <n v="0"/>
    <n v="0"/>
    <n v="0"/>
    <n v="0"/>
    <n v="0"/>
    <n v="0"/>
    <n v="0"/>
    <n v="0"/>
    <m/>
    <m/>
    <m/>
    <m/>
    <n v="0"/>
    <m/>
    <n v="1442253.11"/>
    <m/>
    <n v="0"/>
    <n v="0"/>
    <n v="0"/>
    <x v="18"/>
    <m/>
    <n v="40000"/>
    <n v="25000"/>
    <x v="0"/>
    <s v=""/>
    <s v="New in 2020"/>
    <s v="1) Active well = Use reserve-life"/>
    <s v="No"/>
    <m/>
    <n v="40000"/>
    <n v="25000"/>
    <n v="65000"/>
    <n v="0.72812500000000002"/>
    <n v="29125"/>
    <n v="18203.125"/>
    <n v="47328.125"/>
    <n v="21"/>
    <n v="1.35E-2"/>
    <n v="38597.995188266257"/>
    <n v="25796.66299538159"/>
    <n v="64394.658183647844"/>
    <n v="1.7600000000000001E-2"/>
    <n v="26757.509189586905"/>
    <n v="16389.246009251452"/>
    <n v="43146.755198838357"/>
    <s v="C.2) Active Oil/Other well in JENNER. Use $40,000 for abandonment and $25,000 for rec ($2,500 for pad site)."/>
  </r>
  <r>
    <s v="1 - Yes"/>
    <s v="1- Yes"/>
    <n v="214091506000"/>
    <s v="Royalty &amp; WI"/>
    <n v="54554"/>
    <s v="100/06-15-021-09W4/00"/>
    <n v="54554"/>
    <n v="1"/>
    <s v="100"/>
    <s v="06"/>
    <s v="15"/>
    <s v="021"/>
    <s v="09W4"/>
    <s v="00"/>
    <s v="06-15-021-09W4"/>
    <s v="06-15-021-09W4"/>
    <s v="AB"/>
    <m/>
    <s v="IMAGINEA JENNER 6-15-21-9"/>
    <x v="7"/>
    <s v="Cor4 Oil Corp"/>
    <s v="Royalty &amp; WI"/>
    <n v="0"/>
    <s v="JENNER SHLW GAS"/>
    <s v="No"/>
    <m/>
    <s v="Drld &amp; ABD"/>
    <m/>
    <m/>
    <n v="3410"/>
    <m/>
    <m/>
    <m/>
    <m/>
    <m/>
    <m/>
    <m/>
    <m/>
    <d v="1975-08-08T00:00:00"/>
    <d v="1975-08-12T00:00:00"/>
    <d v="1975-08-16T00:00:00"/>
    <m/>
    <m/>
    <m/>
    <m/>
    <n v="27625"/>
    <s v="Other"/>
    <m/>
    <s v="Royalty"/>
    <n v="1"/>
    <n v="1"/>
    <n v="0"/>
    <x v="0"/>
    <s v="N"/>
    <n v="44.682191780821917"/>
    <n v="44.682191780821917"/>
    <n v="1039.3680000000002"/>
    <n v="1039.3680000000002"/>
    <s v="Drld &amp; ABD"/>
    <n v="19"/>
    <n v="19"/>
    <m/>
    <s v="Drld &amp; ABD"/>
    <x v="0"/>
    <s v="Abandoned"/>
    <s v="Abandoned"/>
    <x v="1"/>
    <x v="0"/>
    <s v="W 0054554 "/>
    <n v="0"/>
    <n v="0"/>
    <n v="0"/>
    <n v="0"/>
    <n v="0"/>
    <n v="16500"/>
    <n v="0"/>
    <n v="16500"/>
    <m/>
    <m/>
    <m/>
    <m/>
    <m/>
    <m/>
    <n v="0"/>
    <m/>
    <n v="0"/>
    <n v="25000"/>
    <n v="25000"/>
    <x v="1"/>
    <m/>
    <n v="0"/>
    <n v="25000"/>
    <x v="1"/>
    <s v=""/>
    <s v="NA"/>
    <s v="A) Reclamation only; spread evenly"/>
    <n v="14"/>
    <m/>
    <m/>
    <m/>
    <m/>
    <m/>
    <m/>
    <m/>
    <m/>
    <m/>
    <m/>
    <m/>
    <m/>
    <m/>
    <m/>
    <m/>
    <m/>
    <m/>
    <m/>
  </r>
  <r>
    <s v="1 - Yes"/>
    <s v="1- Yes"/>
    <n v="214090206000"/>
    <s v="Royalty &amp; WI"/>
    <n v="55474"/>
    <s v="100/06-02-021-09W4/00"/>
    <n v="55474"/>
    <n v="1"/>
    <s v="100"/>
    <s v="06"/>
    <s v="02"/>
    <s v="021"/>
    <s v="09W4"/>
    <s v="00"/>
    <s v="06-02-021-09W4"/>
    <s v="06-02-021-09W4"/>
    <s v="AB"/>
    <m/>
    <s v="IMAGINEA JENNER 6-2-21-9"/>
    <x v="7"/>
    <s v="Cor4 Oil Corp"/>
    <s v="Royalty &amp; WI"/>
    <n v="0"/>
    <s v="JENNER SHLW GAS"/>
    <s v="No"/>
    <m/>
    <s v="Drld &amp; ABD"/>
    <m/>
    <m/>
    <n v="3455"/>
    <m/>
    <m/>
    <m/>
    <m/>
    <m/>
    <m/>
    <m/>
    <m/>
    <d v="1975-10-21T00:00:00"/>
    <d v="1975-11-22T00:00:00"/>
    <d v="1975-11-29T00:00:00"/>
    <m/>
    <m/>
    <m/>
    <m/>
    <n v="27729"/>
    <s v="Other"/>
    <m/>
    <s v="Royalty"/>
    <n v="1"/>
    <n v="1"/>
    <n v="0"/>
    <x v="0"/>
    <s v="N"/>
    <n v="44.402739726027399"/>
    <n v="44.402739726027399"/>
    <n v="1053.0840000000001"/>
    <n v="1053.0840000000001"/>
    <s v="Drld &amp; ABD"/>
    <n v="19"/>
    <n v="19"/>
    <m/>
    <s v="Drld &amp; ABD"/>
    <x v="0"/>
    <s v="Abandoned"/>
    <s v="Abandoned"/>
    <x v="1"/>
    <x v="0"/>
    <s v="W 0055474 "/>
    <n v="0"/>
    <n v="0"/>
    <n v="0"/>
    <n v="0"/>
    <n v="0"/>
    <n v="16500"/>
    <n v="0"/>
    <n v="16500"/>
    <m/>
    <m/>
    <m/>
    <m/>
    <m/>
    <m/>
    <n v="0"/>
    <m/>
    <n v="0"/>
    <n v="25000"/>
    <n v="25000"/>
    <x v="1"/>
    <m/>
    <n v="0"/>
    <n v="25000"/>
    <x v="1"/>
    <s v=""/>
    <s v="NA"/>
    <s v="A) Reclamation only; spread evenly"/>
    <n v="15"/>
    <m/>
    <m/>
    <m/>
    <m/>
    <m/>
    <m/>
    <m/>
    <m/>
    <m/>
    <m/>
    <m/>
    <m/>
    <m/>
    <m/>
    <m/>
    <m/>
    <m/>
    <m/>
  </r>
  <r>
    <s v="2.0 - No; Rec Cert Exists"/>
    <s v="1- Yes"/>
    <n v="204100510003"/>
    <s v="1 UWI in License"/>
    <n v="3359"/>
    <s v="100/10-05-020-10W4/03"/>
    <n v="3359"/>
    <n v="1"/>
    <s v="100"/>
    <s v="10"/>
    <s v="05"/>
    <s v="020"/>
    <s v="10W4"/>
    <s v="03"/>
    <s v="10-05-020-10W4"/>
    <s v="10-05-020-10W4"/>
    <s v="AB"/>
    <m/>
    <s v="MURPHY PRINCESS 10-5-20-10"/>
    <x v="5"/>
    <s v="Murphy Oil Co Ltd"/>
    <s v="Working Interest"/>
    <n v="1"/>
    <s v="PRINCESS - PG"/>
    <s v="No"/>
    <m/>
    <s v="ABD Zn"/>
    <m/>
    <m/>
    <n v="3370"/>
    <m/>
    <m/>
    <m/>
    <m/>
    <m/>
    <m/>
    <m/>
    <m/>
    <d v="1951-08-21T00:00:00"/>
    <d v="1951-08-26T00:00:00"/>
    <d v="1953-06-26T00:00:00"/>
    <m/>
    <m/>
    <m/>
    <m/>
    <d v="1972-12-20T00:00:00"/>
    <s v="Other"/>
    <s v="Y"/>
    <s v="WI"/>
    <n v="1"/>
    <n v="1"/>
    <n v="1"/>
    <x v="1"/>
    <s v="Y"/>
    <n v="68.660273972602738"/>
    <n v="68.660273972602738"/>
    <n v="1027.1760000000002"/>
    <n v="1027.1760000000002"/>
    <s v="ABD Zn"/>
    <n v="24"/>
    <n v="24"/>
    <m/>
    <s v="ABD Zn"/>
    <x v="0"/>
    <s v="Abandoned"/>
    <s v="Abandoned"/>
    <x v="1"/>
    <x v="0"/>
    <s v="W 0003359 "/>
    <n v="0"/>
    <n v="0"/>
    <n v="0"/>
    <n v="0"/>
    <n v="0"/>
    <n v="0"/>
    <n v="0"/>
    <n v="0"/>
    <m/>
    <m/>
    <m/>
    <m/>
    <n v="0"/>
    <m/>
    <n v="0"/>
    <m/>
    <n v="0"/>
    <n v="0"/>
    <n v="0"/>
    <x v="19"/>
    <m/>
    <n v="0"/>
    <n v="0"/>
    <x v="18"/>
    <s v=""/>
    <s v="NA"/>
    <s v="2) Rec Cert Exists; no ARO"/>
    <s v="NA"/>
    <m/>
    <m/>
    <m/>
    <m/>
    <m/>
    <m/>
    <m/>
    <m/>
    <m/>
    <m/>
    <m/>
    <m/>
    <m/>
    <m/>
    <m/>
    <m/>
    <m/>
    <s v="F) No ARO; rec cert exists"/>
  </r>
  <r>
    <s v="2.0 - No; Rec Cert Exists"/>
    <s v="1- Yes"/>
    <n v="234113206000"/>
    <s v="1 UWI in License"/>
    <n v="4582"/>
    <s v="100/06-32-023-11W4/00"/>
    <n v="4582"/>
    <n v="1"/>
    <s v="100"/>
    <s v="06"/>
    <s v="32"/>
    <s v="023"/>
    <s v="11W4"/>
    <s v="00"/>
    <s v="06-32-023-11W4"/>
    <s v="06-32-023-11W4"/>
    <s v="AB"/>
    <m/>
    <s v="CNRL CESS 6-32-23-11"/>
    <x v="9"/>
    <s v="Cdn Nat Rsrcs Ltd"/>
    <s v="Working Interest"/>
    <n v="0.6"/>
    <s v="CESSFORD"/>
    <s v="No"/>
    <m/>
    <s v="Drld &amp; ABD"/>
    <m/>
    <m/>
    <n v="3235"/>
    <m/>
    <m/>
    <m/>
    <m/>
    <m/>
    <m/>
    <m/>
    <m/>
    <d v="1952-04-28T00:00:00"/>
    <d v="1952-05-07T00:00:00"/>
    <d v="1952-05-21T00:00:00"/>
    <m/>
    <m/>
    <m/>
    <m/>
    <d v="1996-10-09T00:00:00"/>
    <s v="Plate"/>
    <s v="Y"/>
    <s v="WI"/>
    <n v="1"/>
    <n v="1"/>
    <n v="0.6"/>
    <x v="1"/>
    <s v="Y"/>
    <n v="67.961643835616442"/>
    <n v="67.961643835616442"/>
    <n v="986.02800000000002"/>
    <n v="986.02800000000002"/>
    <s v="Drld &amp; ABD"/>
    <n v="19"/>
    <n v="19"/>
    <m/>
    <s v="Drld &amp; ABD"/>
    <x v="0"/>
    <s v="Abandoned"/>
    <s v="Abandoned"/>
    <x v="1"/>
    <x v="0"/>
    <s v="W 0004582 "/>
    <n v="0"/>
    <n v="0"/>
    <n v="0"/>
    <n v="0"/>
    <n v="0"/>
    <n v="0"/>
    <n v="0"/>
    <n v="0"/>
    <m/>
    <m/>
    <m/>
    <m/>
    <n v="0"/>
    <m/>
    <n v="0"/>
    <m/>
    <n v="0"/>
    <n v="0"/>
    <n v="0"/>
    <x v="19"/>
    <m/>
    <n v="0"/>
    <n v="0"/>
    <x v="18"/>
    <s v=""/>
    <s v="NA"/>
    <s v="2) Rec Cert Exists; no ARO"/>
    <s v="NA"/>
    <m/>
    <m/>
    <m/>
    <m/>
    <m/>
    <m/>
    <m/>
    <m/>
    <m/>
    <m/>
    <m/>
    <m/>
    <m/>
    <m/>
    <m/>
    <m/>
    <m/>
    <s v="F) No ARO; rec cert exists"/>
  </r>
  <r>
    <s v="2.0 - No; Rec Cert Exists"/>
    <s v="1- Yes"/>
    <n v="214081804000"/>
    <s v="1 UWI in License"/>
    <n v="5455"/>
    <s v="100/04-18-021-08W4/00"/>
    <n v="5455"/>
    <n v="1"/>
    <s v="100"/>
    <s v="04"/>
    <s v="18"/>
    <s v="021"/>
    <s v="08W4"/>
    <s v="00"/>
    <s v="04-18-021-08W4"/>
    <s v="04-18-021-08W4"/>
    <s v="AB"/>
    <s v="JENNER"/>
    <s v="AMOCO JENNER 4-18-21-8"/>
    <x v="0"/>
    <s v="Conocophillips Cda Rsr(2)"/>
    <s v="Working Interest"/>
    <n v="1"/>
    <s v="JENNER OIL"/>
    <s v="No"/>
    <m/>
    <s v="ABD WTR Disp"/>
    <d v="1961-12-31T00:00:00"/>
    <d v="1989-05-31T00:00:00"/>
    <n v="4336"/>
    <m/>
    <m/>
    <s v="ABD WTR Disp"/>
    <s v="Kglauc_ss"/>
    <m/>
    <m/>
    <m/>
    <m/>
    <d v="1952-10-08T00:00:00"/>
    <d v="1952-10-16T00:00:00"/>
    <d v="1952-12-03T00:00:00"/>
    <m/>
    <d v="1953-04-09T00:00:00"/>
    <d v="1953-04-09T00:00:00"/>
    <d v="1973-05-05T00:00:00"/>
    <d v="1996-12-05T00:00:00"/>
    <s v="Plate"/>
    <s v="Y"/>
    <s v="WI"/>
    <n v="1"/>
    <n v="1"/>
    <n v="1"/>
    <x v="1"/>
    <s v="Y"/>
    <n v="67.517808219178079"/>
    <n v="67.517808219178079"/>
    <n v="1321.6128000000001"/>
    <n v="1321.6128000000001"/>
    <s v="ABD WTR Disp"/>
    <n v="13"/>
    <n v="13"/>
    <m/>
    <s v="ABD WTR Disp"/>
    <x v="0"/>
    <s v="Abandoned"/>
    <s v="Abandoned"/>
    <x v="1"/>
    <x v="0"/>
    <s v="W 0005455 "/>
    <n v="0"/>
    <n v="0"/>
    <n v="0"/>
    <n v="0"/>
    <n v="0"/>
    <n v="0"/>
    <n v="0"/>
    <n v="0"/>
    <m/>
    <m/>
    <m/>
    <m/>
    <n v="0"/>
    <m/>
    <n v="0"/>
    <m/>
    <n v="0"/>
    <n v="0"/>
    <n v="0"/>
    <x v="19"/>
    <m/>
    <n v="0"/>
    <n v="0"/>
    <x v="18"/>
    <s v=""/>
    <s v="NA"/>
    <s v="2) Rec Cert Exists; no ARO"/>
    <s v="NA"/>
    <m/>
    <m/>
    <m/>
    <m/>
    <m/>
    <m/>
    <m/>
    <m/>
    <m/>
    <m/>
    <m/>
    <m/>
    <m/>
    <m/>
    <m/>
    <m/>
    <m/>
    <s v="F) No ARO; rec cert exists"/>
  </r>
  <r>
    <s v="2.0 - No; Rec Cert Exists"/>
    <s v="1- Yes"/>
    <n v="214061513000"/>
    <s v="1 UWI in License"/>
    <n v="7470"/>
    <s v="100/13-15-021-06W4/00"/>
    <n v="7470"/>
    <n v="1"/>
    <s v="100"/>
    <s v="13"/>
    <s v="15"/>
    <s v="021"/>
    <s v="06W4"/>
    <s v="00"/>
    <s v="13-15-021-06W4"/>
    <s v="13-15-021-06W4"/>
    <s v="AB"/>
    <m/>
    <s v="CHAMBERLAIN - BUFFALO NO. 13-15"/>
    <x v="1"/>
    <s v="Husky Oil Oprtns Ltd"/>
    <s v="Working Interest"/>
    <n v="1"/>
    <s v="JENNER GAS"/>
    <s v="No"/>
    <m/>
    <s v="Drld &amp; ABD"/>
    <m/>
    <m/>
    <n v="2593"/>
    <m/>
    <m/>
    <m/>
    <m/>
    <m/>
    <m/>
    <m/>
    <m/>
    <d v="1953-12-15T00:00:00"/>
    <d v="1953-12-16T00:00:00"/>
    <d v="1953-12-23T00:00:00"/>
    <m/>
    <m/>
    <m/>
    <m/>
    <d v="1971-05-19T00:00:00"/>
    <s v="Other"/>
    <s v="Y"/>
    <s v="WI"/>
    <n v="1"/>
    <n v="1"/>
    <n v="1"/>
    <x v="1"/>
    <s v="Y"/>
    <n v="66.350684931506848"/>
    <n v="66.350684931506848"/>
    <n v="790.34640000000002"/>
    <n v="790.34640000000002"/>
    <s v="Drld &amp; ABD"/>
    <n v="19"/>
    <n v="19"/>
    <m/>
    <s v="Drld &amp; ABD"/>
    <x v="0"/>
    <s v="Abandoned"/>
    <s v="Abandoned"/>
    <x v="1"/>
    <x v="0"/>
    <s v="W 0007470 "/>
    <n v="0"/>
    <n v="0"/>
    <n v="0"/>
    <n v="0"/>
    <n v="0"/>
    <n v="0"/>
    <n v="0"/>
    <n v="0"/>
    <m/>
    <m/>
    <m/>
    <m/>
    <n v="0"/>
    <m/>
    <n v="0"/>
    <m/>
    <n v="0"/>
    <n v="0"/>
    <n v="0"/>
    <x v="19"/>
    <m/>
    <n v="0"/>
    <n v="0"/>
    <x v="18"/>
    <s v=""/>
    <s v="NA"/>
    <s v="2) Rec Cert Exists; no ARO"/>
    <s v="NA"/>
    <m/>
    <m/>
    <m/>
    <m/>
    <m/>
    <m/>
    <m/>
    <m/>
    <m/>
    <m/>
    <m/>
    <m/>
    <m/>
    <m/>
    <m/>
    <m/>
    <m/>
    <s v="F) No ARO; rec cert exists"/>
  </r>
  <r>
    <s v="2.0 - No; Rec Cert Exists"/>
    <s v="1- Yes"/>
    <n v="184020607000"/>
    <s v="1 UWI in License"/>
    <n v="19137"/>
    <s v="100/07-06-018-02W4/00"/>
    <n v="19137"/>
    <n v="1"/>
    <s v="100"/>
    <s v="07"/>
    <s v="06"/>
    <s v="018"/>
    <s v="02W4"/>
    <s v="00"/>
    <s v="07-06-018-02W4"/>
    <s v="07-06-018-02W4"/>
    <s v="AB"/>
    <s v="MEDICINE HAT"/>
    <s v="BARR WILSHIRE MEDHAT 7-6-18-2"/>
    <x v="2"/>
    <s v="Cdn Nat Rsrcs Ltd"/>
    <s v="Working Interest"/>
    <n v="0.20395659999999999"/>
    <s v="MED HAT H UNIT"/>
    <s v="No"/>
    <m/>
    <s v="ABD GAS"/>
    <d v="2017-06-30T00:00:00"/>
    <m/>
    <n v="1780"/>
    <m/>
    <m/>
    <s v="ABD GAS"/>
    <s v="Kmed_hat"/>
    <m/>
    <m/>
    <m/>
    <m/>
    <d v="1960-06-02T00:00:00"/>
    <d v="1960-06-09T00:00:00"/>
    <d v="1960-06-12T00:00:00"/>
    <m/>
    <d v="1975-01-01T00:00:00"/>
    <d v="1975-01-10T00:00:00"/>
    <m/>
    <d v="2017-07-21T00:00:00"/>
    <s v="Plate"/>
    <s v="Y"/>
    <s v="WI"/>
    <n v="1"/>
    <n v="1"/>
    <n v="0.20395659999999999"/>
    <x v="1"/>
    <s v="Y"/>
    <n v="59.865753424657534"/>
    <n v="59.865753424657534"/>
    <n v="542.54399999999998"/>
    <n v="542.54399999999998"/>
    <s v="ABD GAS"/>
    <n v="14"/>
    <n v="14"/>
    <m/>
    <s v="ABD GAS"/>
    <x v="1"/>
    <s v="Abandoned"/>
    <s v="Abandoned"/>
    <x v="1"/>
    <x v="0"/>
    <s v="W 0019137 "/>
    <n v="0"/>
    <n v="0"/>
    <n v="0"/>
    <n v="0"/>
    <n v="0"/>
    <n v="0"/>
    <n v="0"/>
    <n v="0"/>
    <m/>
    <m/>
    <m/>
    <m/>
    <n v="0"/>
    <m/>
    <n v="0"/>
    <m/>
    <n v="0"/>
    <n v="0"/>
    <n v="0"/>
    <x v="19"/>
    <m/>
    <n v="0"/>
    <n v="0"/>
    <x v="18"/>
    <s v=""/>
    <n v="8"/>
    <s v="2) Rec Cert Exists; no ARO"/>
    <s v="NA"/>
    <m/>
    <m/>
    <m/>
    <m/>
    <m/>
    <m/>
    <m/>
    <m/>
    <m/>
    <m/>
    <m/>
    <m/>
    <m/>
    <m/>
    <m/>
    <m/>
    <m/>
    <s v="F) No ARO; rec cert exists"/>
  </r>
  <r>
    <s v="2.0 - No; Rec Cert Exists"/>
    <s v="1- Yes"/>
    <n v="204091110000"/>
    <s v="1 UWI in License"/>
    <n v="24814"/>
    <s v="100/10-11-020-09W4/00"/>
    <n v="24814"/>
    <n v="1"/>
    <s v="100"/>
    <s v="10"/>
    <s v="11"/>
    <s v="020"/>
    <s v="09W4"/>
    <s v="00"/>
    <s v="10-11-020-09W4"/>
    <s v="10-11-020-09W4"/>
    <s v="AB"/>
    <m/>
    <s v="EMPIRE ST PANALTA JENNER 10-11-20-9"/>
    <x v="1"/>
    <s v="Conocophillips Cda Rsr(2)"/>
    <s v="Working Interest"/>
    <n v="1"/>
    <s v="JENNER GAS"/>
    <s v="No"/>
    <m/>
    <s v="Drld &amp; ABD"/>
    <m/>
    <m/>
    <n v="3351"/>
    <m/>
    <m/>
    <m/>
    <m/>
    <m/>
    <m/>
    <m/>
    <m/>
    <d v="1963-09-13T00:00:00"/>
    <d v="1963-09-25T00:00:00"/>
    <d v="1963-09-29T00:00:00"/>
    <m/>
    <m/>
    <m/>
    <m/>
    <d v="1963-10-01T00:00:00"/>
    <s v="Other"/>
    <s v="Y"/>
    <s v="WI"/>
    <n v="1"/>
    <n v="1"/>
    <n v="1"/>
    <x v="1"/>
    <s v="Y"/>
    <n v="56.56986301369863"/>
    <n v="56.56986301369863"/>
    <n v="1021.3848"/>
    <n v="1021.3848"/>
    <s v="Drld &amp; ABD"/>
    <n v="19"/>
    <n v="19"/>
    <m/>
    <s v="Drld &amp; ABD"/>
    <x v="0"/>
    <s v="Abandoned"/>
    <s v="Abandoned"/>
    <x v="1"/>
    <x v="0"/>
    <s v="W 0024814 "/>
    <n v="0"/>
    <n v="0"/>
    <n v="0"/>
    <n v="0"/>
    <n v="0"/>
    <n v="0"/>
    <n v="0"/>
    <n v="0"/>
    <m/>
    <m/>
    <m/>
    <m/>
    <n v="0"/>
    <m/>
    <n v="0"/>
    <m/>
    <n v="0"/>
    <n v="0"/>
    <n v="0"/>
    <x v="19"/>
    <m/>
    <n v="0"/>
    <n v="0"/>
    <x v="18"/>
    <s v=""/>
    <s v="NA"/>
    <s v="2) Rec Cert Exists; no ARO"/>
    <s v="NA"/>
    <m/>
    <m/>
    <m/>
    <m/>
    <m/>
    <m/>
    <m/>
    <m/>
    <m/>
    <m/>
    <m/>
    <m/>
    <m/>
    <m/>
    <m/>
    <m/>
    <m/>
    <s v="F) No ARO; rec cert exists"/>
  </r>
  <r>
    <s v="2.0 - No; Rec Cert Exists"/>
    <s v="1- Yes"/>
    <n v="204091412000"/>
    <s v="1 UWI in License"/>
    <n v="26027"/>
    <s v="100/12-14-020-09W4/00"/>
    <n v="26027"/>
    <n v="1"/>
    <s v="100"/>
    <s v="12"/>
    <s v="14"/>
    <s v="020"/>
    <s v="09W4"/>
    <s v="00"/>
    <s v="12-14-020-09W4"/>
    <s v="12-14-020-09W4"/>
    <s v="AB"/>
    <m/>
    <s v="EMPIRE ST PANALTA JENNER 12-14-20-9"/>
    <x v="1"/>
    <s v="Conocophillips Cda Rsr(2)"/>
    <s v="Working Interest"/>
    <n v="1"/>
    <s v="JENNER GAS"/>
    <s v="No"/>
    <m/>
    <s v="Drld &amp; ABD"/>
    <m/>
    <m/>
    <n v="3363"/>
    <m/>
    <m/>
    <m/>
    <m/>
    <m/>
    <m/>
    <m/>
    <m/>
    <d v="1964-04-28T00:00:00"/>
    <d v="1964-08-16T00:00:00"/>
    <d v="1964-08-20T00:00:00"/>
    <m/>
    <m/>
    <m/>
    <m/>
    <d v="1964-08-24T00:00:00"/>
    <s v="Other"/>
    <s v="Y"/>
    <s v="WI"/>
    <n v="1"/>
    <n v="1"/>
    <n v="1"/>
    <x v="1"/>
    <s v="Y"/>
    <n v="55.676712328767124"/>
    <n v="55.676712328767124"/>
    <n v="1025.0424"/>
    <n v="1025.0424"/>
    <s v="Drld &amp; ABD"/>
    <n v="19"/>
    <n v="19"/>
    <m/>
    <s v="Drld &amp; ABD"/>
    <x v="0"/>
    <s v="Abandoned"/>
    <s v="Abandoned"/>
    <x v="1"/>
    <x v="0"/>
    <s v="W 0026027 "/>
    <n v="0"/>
    <n v="0"/>
    <n v="0"/>
    <n v="0"/>
    <n v="0"/>
    <n v="0"/>
    <n v="0"/>
    <n v="0"/>
    <m/>
    <m/>
    <m/>
    <m/>
    <n v="0"/>
    <m/>
    <n v="0"/>
    <m/>
    <n v="0"/>
    <n v="0"/>
    <n v="0"/>
    <x v="19"/>
    <m/>
    <n v="0"/>
    <n v="0"/>
    <x v="18"/>
    <s v=""/>
    <s v="NA"/>
    <s v="2) Rec Cert Exists; no ARO"/>
    <s v="NA"/>
    <m/>
    <m/>
    <m/>
    <m/>
    <m/>
    <m/>
    <m/>
    <m/>
    <m/>
    <m/>
    <m/>
    <m/>
    <m/>
    <m/>
    <m/>
    <m/>
    <m/>
    <s v="F) No ARO; rec cert exists"/>
  </r>
  <r>
    <s v="2.0 - No; Rec Cert Exists"/>
    <s v="1- Yes"/>
    <n v="204091402000"/>
    <s v="1 UWI in License"/>
    <n v="29007"/>
    <s v="100/02-14-020-09W4/00"/>
    <n v="29007"/>
    <n v="1"/>
    <s v="100"/>
    <s v="02"/>
    <s v="14"/>
    <s v="020"/>
    <s v="09W4"/>
    <s v="00"/>
    <s v="02-14-020-09W4"/>
    <s v="02-14-020-09W4"/>
    <s v="AB"/>
    <m/>
    <s v="EMPIRE ST PANALTA JENNER 2-14-20-9"/>
    <x v="0"/>
    <s v="Conocophillips Cda Rsr(2)"/>
    <s v="Working Interest"/>
    <n v="1"/>
    <s v="JENNER OIL"/>
    <s v="No"/>
    <m/>
    <s v="Drld &amp; ABD"/>
    <m/>
    <m/>
    <n v="3323"/>
    <m/>
    <m/>
    <m/>
    <m/>
    <m/>
    <m/>
    <m/>
    <m/>
    <d v="1965-09-20T00:00:00"/>
    <d v="1965-09-24T00:00:00"/>
    <d v="1965-09-28T00:00:00"/>
    <m/>
    <m/>
    <m/>
    <m/>
    <d v="1965-09-30T00:00:00"/>
    <s v="Other"/>
    <s v="Y"/>
    <s v="WI"/>
    <n v="1"/>
    <n v="1"/>
    <n v="1"/>
    <x v="1"/>
    <s v="Y"/>
    <n v="54.56986301369863"/>
    <n v="54.56986301369863"/>
    <n v="1012.8504"/>
    <n v="1012.8504"/>
    <s v="Drld &amp; ABD"/>
    <n v="19"/>
    <n v="19"/>
    <m/>
    <s v="Drld &amp; ABD"/>
    <x v="0"/>
    <s v="Abandoned"/>
    <s v="Abandoned"/>
    <x v="1"/>
    <x v="0"/>
    <s v="W 0029007 "/>
    <n v="0"/>
    <n v="0"/>
    <n v="0"/>
    <n v="0"/>
    <n v="0"/>
    <n v="0"/>
    <n v="0"/>
    <n v="0"/>
    <m/>
    <m/>
    <m/>
    <m/>
    <n v="0"/>
    <m/>
    <n v="0"/>
    <m/>
    <n v="0"/>
    <n v="0"/>
    <n v="0"/>
    <x v="19"/>
    <m/>
    <n v="0"/>
    <n v="0"/>
    <x v="18"/>
    <s v=""/>
    <s v="NA"/>
    <s v="2) Rec Cert Exists; no ARO"/>
    <s v="NA"/>
    <m/>
    <m/>
    <m/>
    <m/>
    <m/>
    <m/>
    <m/>
    <m/>
    <m/>
    <m/>
    <m/>
    <m/>
    <m/>
    <m/>
    <m/>
    <m/>
    <m/>
    <s v="F) No ARO; rec cert exists"/>
  </r>
  <r>
    <s v="2.0 - No; Rec Cert Exists"/>
    <s v="1- Yes"/>
    <n v="204091416000"/>
    <s v="1 UWI in License"/>
    <n v="29057"/>
    <s v="100/16-14-020-09W4/00"/>
    <n v="29057"/>
    <n v="1"/>
    <s v="100"/>
    <s v="16"/>
    <s v="14"/>
    <s v="020"/>
    <s v="09W4"/>
    <s v="00"/>
    <s v="16-14-020-09W4"/>
    <s v="16-14-020-09W4"/>
    <s v="AB"/>
    <m/>
    <s v="EMPIRE ST PANALTA JENNER 16-14-20-9"/>
    <x v="1"/>
    <s v="Conocophillips Cda Rsr(2)"/>
    <s v="Working Interest"/>
    <n v="1"/>
    <s v="JENNER GAS"/>
    <s v="No"/>
    <m/>
    <s v="Drld &amp; ABD"/>
    <m/>
    <m/>
    <n v="3346"/>
    <m/>
    <m/>
    <m/>
    <m/>
    <m/>
    <m/>
    <m/>
    <m/>
    <d v="1965-09-29T00:00:00"/>
    <d v="1965-10-01T00:00:00"/>
    <d v="1965-10-05T00:00:00"/>
    <m/>
    <m/>
    <m/>
    <m/>
    <d v="1965-10-07T00:00:00"/>
    <s v="Other"/>
    <s v="Y"/>
    <s v="WI"/>
    <n v="1"/>
    <n v="1"/>
    <n v="1"/>
    <x v="1"/>
    <s v="Y"/>
    <n v="54.550684931506851"/>
    <n v="54.550684931506851"/>
    <n v="1019.8608"/>
    <n v="1019.8608"/>
    <s v="Drld &amp; ABD"/>
    <n v="19"/>
    <n v="19"/>
    <m/>
    <s v="Drld &amp; ABD"/>
    <x v="0"/>
    <s v="Abandoned"/>
    <s v="Abandoned"/>
    <x v="1"/>
    <x v="0"/>
    <s v="W 0029057 "/>
    <n v="0"/>
    <n v="0"/>
    <n v="0"/>
    <n v="0"/>
    <n v="0"/>
    <n v="0"/>
    <n v="0"/>
    <n v="0"/>
    <m/>
    <m/>
    <m/>
    <m/>
    <n v="0"/>
    <m/>
    <n v="0"/>
    <m/>
    <n v="0"/>
    <n v="0"/>
    <n v="0"/>
    <x v="19"/>
    <m/>
    <n v="0"/>
    <n v="0"/>
    <x v="18"/>
    <s v=""/>
    <s v="NA"/>
    <s v="2) Rec Cert Exists; no ARO"/>
    <s v="NA"/>
    <m/>
    <m/>
    <m/>
    <m/>
    <m/>
    <m/>
    <m/>
    <m/>
    <m/>
    <m/>
    <m/>
    <m/>
    <m/>
    <m/>
    <m/>
    <m/>
    <m/>
    <s v="F) No ARO; rec cert exists"/>
  </r>
  <r>
    <s v="2.0 - No; Rec Cert Exists"/>
    <s v="1- Yes"/>
    <n v="214080608000"/>
    <s v="1 UWI in License"/>
    <n v="29094"/>
    <s v="100/08-06-021-08W4/00"/>
    <n v="29094"/>
    <n v="1"/>
    <s v="100"/>
    <s v="08"/>
    <s v="06"/>
    <s v="021"/>
    <s v="08W4"/>
    <s v="00"/>
    <s v="08-06-021-08W4"/>
    <s v="08-06-021-08W4"/>
    <s v="AB"/>
    <m/>
    <s v="EMPIRE ST ET AL JENNER 8-6-21-8"/>
    <x v="7"/>
    <s v="Conocophillips Cda Rsr(2)"/>
    <s v="Working Interest"/>
    <n v="0.8"/>
    <s v="JENNER SHLW GAS"/>
    <s v="No"/>
    <m/>
    <s v="Drld &amp; ABD"/>
    <m/>
    <m/>
    <n v="3384"/>
    <m/>
    <m/>
    <m/>
    <m/>
    <m/>
    <m/>
    <m/>
    <m/>
    <d v="1965-10-04T00:00:00"/>
    <d v="1965-10-07T00:00:00"/>
    <d v="1965-10-11T00:00:00"/>
    <m/>
    <m/>
    <m/>
    <m/>
    <d v="1965-10-14T00:00:00"/>
    <s v="Other"/>
    <s v="Y"/>
    <s v="WI"/>
    <n v="1"/>
    <n v="1"/>
    <n v="0.8"/>
    <x v="1"/>
    <s v="Y"/>
    <n v="54.534246575342465"/>
    <n v="54.534246575342465"/>
    <n v="1031.4432000000002"/>
    <n v="1031.4432000000002"/>
    <s v="Drld &amp; ABD"/>
    <n v="19"/>
    <n v="19"/>
    <m/>
    <s v="Drld &amp; ABD"/>
    <x v="0"/>
    <s v="Abandoned"/>
    <s v="Abandoned"/>
    <x v="1"/>
    <x v="0"/>
    <s v="W 0029094 "/>
    <n v="0"/>
    <n v="0"/>
    <n v="0"/>
    <n v="0"/>
    <n v="0"/>
    <n v="0"/>
    <n v="0"/>
    <n v="0"/>
    <m/>
    <m/>
    <m/>
    <m/>
    <n v="0"/>
    <m/>
    <n v="0"/>
    <m/>
    <n v="0"/>
    <n v="0"/>
    <n v="0"/>
    <x v="19"/>
    <m/>
    <n v="0"/>
    <n v="0"/>
    <x v="18"/>
    <s v=""/>
    <s v="NA"/>
    <s v="2) Rec Cert Exists; no ARO"/>
    <s v="NA"/>
    <m/>
    <m/>
    <m/>
    <m/>
    <m/>
    <m/>
    <m/>
    <m/>
    <m/>
    <m/>
    <m/>
    <m/>
    <m/>
    <m/>
    <m/>
    <m/>
    <m/>
    <s v="F) No ARO; rec cert exists"/>
  </r>
  <r>
    <s v="2.0 - No; Rec Cert Exists"/>
    <s v="1- Yes"/>
    <n v="204090302000"/>
    <s v="1 UWI in License"/>
    <n v="29183"/>
    <s v="100/02-03-020-09W4/00"/>
    <n v="29183"/>
    <n v="1"/>
    <s v="100"/>
    <s v="02"/>
    <s v="03"/>
    <s v="020"/>
    <s v="09W4"/>
    <s v="00"/>
    <s v="02-03-020-09W4"/>
    <s v="02-03-020-09W4"/>
    <s v="AB"/>
    <m/>
    <s v="EMPIRE ST ET AL JENNER 2-3-20-9"/>
    <x v="1"/>
    <s v="Conocophillips Cda Rsr(2)"/>
    <s v="Working Interest"/>
    <n v="0.8"/>
    <s v="JENNER GAS"/>
    <s v="No"/>
    <m/>
    <s v="Drld &amp; ABD"/>
    <m/>
    <m/>
    <n v="3447"/>
    <m/>
    <m/>
    <m/>
    <m/>
    <m/>
    <m/>
    <m/>
    <m/>
    <d v="1965-10-20T00:00:00"/>
    <d v="1965-10-22T00:00:00"/>
    <d v="1965-10-26T00:00:00"/>
    <m/>
    <m/>
    <m/>
    <m/>
    <d v="1965-10-29T00:00:00"/>
    <s v="Other"/>
    <s v="Y"/>
    <s v="WI"/>
    <n v="1"/>
    <n v="1"/>
    <n v="0.8"/>
    <x v="1"/>
    <s v="Y"/>
    <n v="54.493150684931507"/>
    <n v="54.493150684931507"/>
    <n v="1050.6456000000001"/>
    <n v="1050.6456000000001"/>
    <s v="Drld &amp; ABD"/>
    <n v="19"/>
    <n v="19"/>
    <m/>
    <s v="Drld &amp; ABD"/>
    <x v="0"/>
    <s v="Abandoned"/>
    <s v="Abandoned"/>
    <x v="1"/>
    <x v="0"/>
    <s v="W 0029183 "/>
    <n v="0"/>
    <n v="0"/>
    <n v="0"/>
    <n v="0"/>
    <n v="0"/>
    <n v="0"/>
    <n v="0"/>
    <n v="0"/>
    <m/>
    <m/>
    <m/>
    <m/>
    <n v="0"/>
    <m/>
    <n v="0"/>
    <m/>
    <n v="0"/>
    <n v="0"/>
    <n v="0"/>
    <x v="19"/>
    <m/>
    <n v="0"/>
    <n v="0"/>
    <x v="18"/>
    <s v=""/>
    <s v="NA"/>
    <s v="2) Rec Cert Exists; no ARO"/>
    <s v="NA"/>
    <m/>
    <m/>
    <m/>
    <m/>
    <m/>
    <m/>
    <m/>
    <m/>
    <m/>
    <m/>
    <m/>
    <m/>
    <m/>
    <m/>
    <m/>
    <m/>
    <m/>
    <s v="F) No ARO; rec cert exists"/>
  </r>
  <r>
    <s v="2.0 - No; Rec Cert Exists"/>
    <s v="1- Yes"/>
    <n v="204082910000"/>
    <s v="1 UWI in License"/>
    <n v="29459"/>
    <s v="100/10-29-020-08W4/00"/>
    <n v="29459"/>
    <n v="1"/>
    <s v="100"/>
    <s v="10"/>
    <s v="29"/>
    <s v="020"/>
    <s v="08W4"/>
    <s v="00"/>
    <s v="10-29-020-08W4"/>
    <s v="10-29-020-08W4"/>
    <s v="AB"/>
    <m/>
    <s v="EMPIRE ST ET AL JENNER 10-29-20-8"/>
    <x v="0"/>
    <s v="Conocophillips Cda Rsr(2)"/>
    <s v="Working Interest"/>
    <n v="0.8"/>
    <s v="JENNER OIL"/>
    <s v="No"/>
    <m/>
    <s v="Drld &amp; ABD"/>
    <m/>
    <m/>
    <n v="3335"/>
    <m/>
    <m/>
    <m/>
    <m/>
    <m/>
    <m/>
    <m/>
    <m/>
    <d v="1965-11-24T00:00:00"/>
    <d v="1966-05-05T00:00:00"/>
    <d v="1966-05-09T00:00:00"/>
    <m/>
    <m/>
    <m/>
    <m/>
    <d v="1966-05-12T00:00:00"/>
    <s v="Other"/>
    <s v="Y"/>
    <s v="WI"/>
    <n v="1"/>
    <n v="1"/>
    <n v="0.8"/>
    <x v="1"/>
    <s v="Y"/>
    <n v="53.958904109589042"/>
    <n v="53.958904109589042"/>
    <n v="1016.508"/>
    <n v="1016.508"/>
    <s v="Drld &amp; ABD"/>
    <n v="19"/>
    <n v="19"/>
    <m/>
    <s v="Drld &amp; ABD"/>
    <x v="0"/>
    <s v="Abandoned"/>
    <s v="Abandoned"/>
    <x v="1"/>
    <x v="0"/>
    <s v="W 0029459 "/>
    <n v="0"/>
    <n v="0"/>
    <n v="0"/>
    <n v="0"/>
    <n v="0"/>
    <n v="0"/>
    <n v="0"/>
    <n v="0"/>
    <m/>
    <m/>
    <m/>
    <m/>
    <n v="0"/>
    <m/>
    <n v="0"/>
    <m/>
    <n v="0"/>
    <n v="0"/>
    <n v="0"/>
    <x v="19"/>
    <m/>
    <n v="0"/>
    <n v="0"/>
    <x v="18"/>
    <s v=""/>
    <s v="NA"/>
    <s v="2) Rec Cert Exists; no ARO"/>
    <s v="NA"/>
    <m/>
    <m/>
    <m/>
    <m/>
    <m/>
    <m/>
    <m/>
    <m/>
    <m/>
    <m/>
    <m/>
    <m/>
    <m/>
    <m/>
    <m/>
    <m/>
    <m/>
    <s v="F) No ARO; rec cert exists"/>
  </r>
  <r>
    <s v="2.0 - No; Rec Cert Exists"/>
    <s v="1- Yes"/>
    <n v="204082812000"/>
    <s v="1 UWI in License"/>
    <n v="30374"/>
    <s v="100/12-28-020-08W4/00"/>
    <n v="30374"/>
    <n v="1"/>
    <s v="100"/>
    <s v="12"/>
    <s v="28"/>
    <s v="020"/>
    <s v="08W4"/>
    <s v="00"/>
    <s v="12-28-020-08W4"/>
    <s v="12-28-020-08W4"/>
    <s v="AB"/>
    <m/>
    <s v="EMPIRE ST ET AL JENNER 12-28-20-8"/>
    <x v="1"/>
    <s v="Conocophillips Cda Rsr(2)"/>
    <s v="Working Interest"/>
    <n v="0.8"/>
    <s v="JENNER GAS"/>
    <s v="No"/>
    <m/>
    <s v="Drld &amp; ABD"/>
    <m/>
    <m/>
    <n v="3278"/>
    <m/>
    <m/>
    <m/>
    <m/>
    <m/>
    <m/>
    <m/>
    <m/>
    <d v="1966-05-09T00:00:00"/>
    <d v="1966-05-12T00:00:00"/>
    <d v="1966-05-16T00:00:00"/>
    <m/>
    <m/>
    <m/>
    <m/>
    <d v="1966-05-21T00:00:00"/>
    <s v="Other"/>
    <s v="Y"/>
    <s v="WI"/>
    <n v="1"/>
    <n v="1"/>
    <n v="0.8"/>
    <x v="1"/>
    <s v="Y"/>
    <n v="53.939726027397263"/>
    <n v="53.939726027397263"/>
    <n v="999.13440000000003"/>
    <n v="999.13440000000003"/>
    <s v="Drld &amp; ABD"/>
    <n v="19"/>
    <n v="19"/>
    <m/>
    <s v="Drld &amp; ABD"/>
    <x v="0"/>
    <s v="Abandoned"/>
    <s v="Abandoned"/>
    <x v="1"/>
    <x v="0"/>
    <s v="W 0030374 "/>
    <n v="0"/>
    <n v="0"/>
    <n v="0"/>
    <n v="0"/>
    <n v="0"/>
    <n v="0"/>
    <n v="0"/>
    <n v="0"/>
    <m/>
    <m/>
    <m/>
    <m/>
    <n v="0"/>
    <m/>
    <n v="0"/>
    <m/>
    <n v="0"/>
    <n v="0"/>
    <n v="0"/>
    <x v="19"/>
    <m/>
    <n v="0"/>
    <n v="0"/>
    <x v="18"/>
    <s v=""/>
    <s v="NA"/>
    <s v="2) Rec Cert Exists; no ARO"/>
    <s v="NA"/>
    <m/>
    <m/>
    <m/>
    <m/>
    <m/>
    <m/>
    <m/>
    <m/>
    <m/>
    <m/>
    <m/>
    <m/>
    <m/>
    <m/>
    <m/>
    <m/>
    <m/>
    <s v="F) No ARO; rec cert exists"/>
  </r>
  <r>
    <s v="2.0 - No; Rec Cert Exists"/>
    <s v="1- Yes"/>
    <n v="204082804000"/>
    <s v="1 UWI in License"/>
    <n v="30407"/>
    <s v="100/04-28-020-08W4/00"/>
    <n v="30407"/>
    <n v="1"/>
    <s v="100"/>
    <s v="04"/>
    <s v="28"/>
    <s v="020"/>
    <s v="08W4"/>
    <s v="00"/>
    <s v="04-28-020-08W4"/>
    <s v="04-28-020-08W4"/>
    <s v="AB"/>
    <m/>
    <s v="EMPIRE ST ET AL JENNER 4-28-20-8"/>
    <x v="0"/>
    <s v="Conocophillips Cda Rsr(2)"/>
    <s v="Working Interest"/>
    <n v="1"/>
    <s v="JENNER OIL"/>
    <s v="No"/>
    <m/>
    <s v="Drld &amp; ABD"/>
    <m/>
    <m/>
    <n v="3277"/>
    <m/>
    <m/>
    <m/>
    <m/>
    <m/>
    <m/>
    <m/>
    <m/>
    <d v="1966-05-19T00:00:00"/>
    <d v="1966-10-01T00:00:00"/>
    <d v="1966-10-04T00:00:00"/>
    <m/>
    <m/>
    <m/>
    <m/>
    <d v="1966-10-08T00:00:00"/>
    <s v="Other"/>
    <s v="Y"/>
    <s v="WI"/>
    <n v="1"/>
    <n v="1"/>
    <n v="1"/>
    <x v="1"/>
    <s v="Y"/>
    <n v="53.550684931506851"/>
    <n v="53.550684931506851"/>
    <n v="998.82960000000003"/>
    <n v="998.82960000000003"/>
    <s v="Drld &amp; ABD"/>
    <n v="19"/>
    <n v="19"/>
    <m/>
    <s v="Drld &amp; ABD"/>
    <x v="0"/>
    <s v="Abandoned"/>
    <s v="Abandoned"/>
    <x v="1"/>
    <x v="0"/>
    <s v="W 0030407 "/>
    <n v="0"/>
    <n v="0"/>
    <n v="0"/>
    <n v="0"/>
    <n v="0"/>
    <n v="0"/>
    <n v="0"/>
    <n v="0"/>
    <m/>
    <m/>
    <m/>
    <m/>
    <n v="0"/>
    <m/>
    <n v="0"/>
    <m/>
    <n v="0"/>
    <n v="0"/>
    <n v="0"/>
    <x v="19"/>
    <m/>
    <n v="0"/>
    <n v="0"/>
    <x v="18"/>
    <s v=""/>
    <s v="NA"/>
    <s v="2) Rec Cert Exists; no ARO"/>
    <s v="NA"/>
    <m/>
    <m/>
    <m/>
    <m/>
    <m/>
    <m/>
    <m/>
    <m/>
    <m/>
    <m/>
    <m/>
    <m/>
    <m/>
    <m/>
    <m/>
    <m/>
    <m/>
    <s v="F) No ARO; rec cert exists"/>
  </r>
  <r>
    <s v="2.0 - No; Rec Cert Exists"/>
    <s v="1- Yes"/>
    <n v="194093514000"/>
    <s v="1 UWI in License"/>
    <n v="30821"/>
    <s v="100/14-35-019-09W4/00"/>
    <n v="30821"/>
    <n v="1"/>
    <s v="100"/>
    <s v="14"/>
    <s v="35"/>
    <s v="019"/>
    <s v="09W4"/>
    <s v="00"/>
    <s v="14-35-019-09W4"/>
    <s v="14-35-019-09W4"/>
    <s v="AB"/>
    <m/>
    <s v="EMPIRE ST ET AL JENNER 14-35-19-9"/>
    <x v="1"/>
    <s v="Conocophillips Cda Rsr(2)"/>
    <s v="Working Interest"/>
    <n v="0.8"/>
    <s v="JENNER GAS"/>
    <s v="No"/>
    <m/>
    <s v="Drld &amp; ABD"/>
    <m/>
    <m/>
    <n v="3443"/>
    <m/>
    <m/>
    <m/>
    <m/>
    <m/>
    <m/>
    <m/>
    <m/>
    <d v="1966-08-15T00:00:00"/>
    <d v="1966-08-24T00:00:00"/>
    <d v="1966-08-27T00:00:00"/>
    <m/>
    <m/>
    <m/>
    <m/>
    <d v="1966-08-30T00:00:00"/>
    <s v="Other"/>
    <s v="Y"/>
    <s v="WI"/>
    <n v="1"/>
    <n v="1"/>
    <n v="0.8"/>
    <x v="1"/>
    <s v="Y"/>
    <n v="53.654794520547945"/>
    <n v="53.654794520547945"/>
    <n v="1049.4264000000001"/>
    <n v="1049.4264000000001"/>
    <s v="Drld &amp; ABD"/>
    <n v="19"/>
    <n v="19"/>
    <m/>
    <s v="Drld &amp; ABD"/>
    <x v="0"/>
    <s v="Abandoned"/>
    <s v="Abandoned"/>
    <x v="1"/>
    <x v="0"/>
    <s v="W 0030821 "/>
    <n v="0"/>
    <n v="0"/>
    <n v="0"/>
    <n v="0"/>
    <n v="0"/>
    <n v="0"/>
    <n v="0"/>
    <n v="0"/>
    <m/>
    <m/>
    <m/>
    <m/>
    <n v="0"/>
    <m/>
    <n v="0"/>
    <m/>
    <n v="0"/>
    <n v="0"/>
    <n v="0"/>
    <x v="19"/>
    <m/>
    <n v="0"/>
    <n v="0"/>
    <x v="18"/>
    <s v=""/>
    <s v="NA"/>
    <s v="2) Rec Cert Exists; no ARO"/>
    <s v="NA"/>
    <m/>
    <m/>
    <m/>
    <m/>
    <m/>
    <m/>
    <m/>
    <m/>
    <m/>
    <m/>
    <m/>
    <m/>
    <m/>
    <m/>
    <m/>
    <m/>
    <m/>
    <s v="F) No ARO; rec cert exists"/>
  </r>
  <r>
    <s v="2.0 - No; Rec Cert Exists"/>
    <s v="1- Yes"/>
    <n v="204082712000"/>
    <s v="1 UWI in License"/>
    <n v="30843"/>
    <s v="100/12-27-020-08W4/00"/>
    <n v="30843"/>
    <n v="1"/>
    <s v="100"/>
    <s v="12"/>
    <s v="27"/>
    <s v="020"/>
    <s v="08W4"/>
    <s v="00"/>
    <s v="12-27-020-08W4"/>
    <s v="12-27-020-08W4"/>
    <s v="AB"/>
    <m/>
    <s v="EMPIRE ST ET AL JENNER 12-27-20-8"/>
    <x v="0"/>
    <s v="Conocophillips Cda Rsr(2)"/>
    <s v="Working Interest"/>
    <n v="0.8"/>
    <s v="JENNER OIL"/>
    <s v="No"/>
    <m/>
    <s v="Drld &amp; ABD"/>
    <m/>
    <m/>
    <n v="3280"/>
    <m/>
    <m/>
    <m/>
    <m/>
    <m/>
    <m/>
    <m/>
    <m/>
    <d v="1966-08-18T00:00:00"/>
    <d v="1966-09-22T00:00:00"/>
    <d v="1966-09-25T00:00:00"/>
    <m/>
    <m/>
    <m/>
    <m/>
    <d v="1966-09-30T00:00:00"/>
    <s v="Other"/>
    <s v="Y"/>
    <s v="WI"/>
    <n v="1"/>
    <n v="1"/>
    <n v="0.8"/>
    <x v="1"/>
    <s v="Y"/>
    <n v="53.575342465753423"/>
    <n v="53.575342465753423"/>
    <n v="999.74400000000003"/>
    <n v="999.74400000000003"/>
    <s v="Drld &amp; ABD"/>
    <n v="19"/>
    <n v="19"/>
    <m/>
    <s v="Drld &amp; ABD"/>
    <x v="0"/>
    <s v="Abandoned"/>
    <s v="Abandoned"/>
    <x v="1"/>
    <x v="0"/>
    <s v="W 0030843 "/>
    <n v="0"/>
    <n v="0"/>
    <n v="0"/>
    <n v="0"/>
    <n v="0"/>
    <n v="0"/>
    <n v="0"/>
    <n v="0"/>
    <m/>
    <m/>
    <m/>
    <m/>
    <n v="0"/>
    <m/>
    <n v="0"/>
    <m/>
    <n v="0"/>
    <n v="0"/>
    <n v="0"/>
    <x v="19"/>
    <m/>
    <n v="0"/>
    <n v="0"/>
    <x v="18"/>
    <s v=""/>
    <s v="NA"/>
    <s v="2) Rec Cert Exists; no ARO"/>
    <s v="NA"/>
    <m/>
    <m/>
    <m/>
    <m/>
    <m/>
    <m/>
    <m/>
    <m/>
    <m/>
    <m/>
    <m/>
    <m/>
    <m/>
    <m/>
    <m/>
    <m/>
    <m/>
    <s v="F) No ARO; rec cert exists"/>
  </r>
  <r>
    <s v="2.0 - No; Rec Cert Exists"/>
    <s v="1- Yes"/>
    <n v="204090204000"/>
    <s v="1 UWI in License"/>
    <n v="31084"/>
    <s v="100/04-02-020-09W4/00"/>
    <n v="31084"/>
    <n v="1"/>
    <s v="100"/>
    <s v="04"/>
    <s v="02"/>
    <s v="020"/>
    <s v="09W4"/>
    <s v="00"/>
    <s v="04-02-020-09W4"/>
    <s v="04-02-020-09W4"/>
    <s v="AB"/>
    <s v="JENNER"/>
    <s v="AMOCO JENNER 4-2-20-9"/>
    <x v="0"/>
    <s v="Conocophillips Cda Rsr(2)"/>
    <s v="Working Interest"/>
    <n v="0.86939652000000001"/>
    <s v="JENNER OIL"/>
    <s v="No"/>
    <m/>
    <s v="ABD GAS"/>
    <d v="1983-12-31T00:00:00"/>
    <m/>
    <n v="3405"/>
    <m/>
    <m/>
    <s v="ABD GAS"/>
    <s v="Kglauc_ss"/>
    <m/>
    <m/>
    <m/>
    <m/>
    <d v="1966-10-03T00:00:00"/>
    <d v="1966-10-06T00:00:00"/>
    <d v="1966-10-10T00:00:00"/>
    <m/>
    <d v="1975-11-01T00:00:00"/>
    <d v="1975-11-01T00:00:00"/>
    <m/>
    <d v="1997-08-12T00:00:00"/>
    <s v="Cement And Plate"/>
    <s v="Y"/>
    <s v="WI"/>
    <n v="1"/>
    <n v="1"/>
    <n v="0.86939652000000001"/>
    <x v="1"/>
    <s v="Y"/>
    <n v="53.536986301369865"/>
    <n v="53.536986301369865"/>
    <n v="1037.8440000000001"/>
    <n v="1037.8440000000001"/>
    <s v="ABD GAS"/>
    <n v="14"/>
    <n v="14"/>
    <m/>
    <s v="ABD GAS"/>
    <x v="1"/>
    <s v="Abandoned"/>
    <s v="Abandoned"/>
    <x v="1"/>
    <x v="0"/>
    <s v="W 0031084 "/>
    <n v="0"/>
    <n v="0"/>
    <n v="0"/>
    <n v="0"/>
    <n v="0"/>
    <n v="0"/>
    <n v="0"/>
    <n v="0"/>
    <m/>
    <m/>
    <m/>
    <m/>
    <n v="0"/>
    <m/>
    <n v="0"/>
    <m/>
    <n v="0"/>
    <n v="0"/>
    <n v="0"/>
    <x v="19"/>
    <m/>
    <n v="0"/>
    <n v="0"/>
    <x v="18"/>
    <s v=""/>
    <s v="NA"/>
    <s v="2) Rec Cert Exists; no ARO"/>
    <s v="NA"/>
    <m/>
    <m/>
    <m/>
    <m/>
    <m/>
    <m/>
    <m/>
    <m/>
    <m/>
    <m/>
    <m/>
    <m/>
    <m/>
    <m/>
    <m/>
    <m/>
    <m/>
    <s v="F) No ARO; rec cert exists"/>
  </r>
  <r>
    <s v="2.0 - No; Rec Cert Exists"/>
    <s v="1- Yes"/>
    <n v="204081910000"/>
    <s v="1 UWI in License"/>
    <n v="31141"/>
    <s v="100/10-19-020-08W4/00"/>
    <n v="31141"/>
    <n v="1"/>
    <s v="100"/>
    <s v="10"/>
    <s v="19"/>
    <s v="020"/>
    <s v="08W4"/>
    <s v="00"/>
    <s v="10-19-020-08W4"/>
    <s v="10-19-020-08W4"/>
    <s v="AB"/>
    <m/>
    <s v="AMOCO JENNER 10-19-20-8"/>
    <x v="0"/>
    <s v="Conocophillips Cda Rsr(2)"/>
    <s v="Working Interest"/>
    <n v="0.8"/>
    <s v="JENNER OIL"/>
    <s v="No"/>
    <m/>
    <s v="Drld &amp; ABD"/>
    <m/>
    <m/>
    <n v="3235"/>
    <m/>
    <m/>
    <m/>
    <m/>
    <m/>
    <m/>
    <m/>
    <m/>
    <d v="1966-10-13T00:00:00"/>
    <d v="1966-10-18T00:00:00"/>
    <d v="1966-10-22T00:00:00"/>
    <m/>
    <m/>
    <m/>
    <m/>
    <d v="1966-10-25T00:00:00"/>
    <s v="Other"/>
    <s v="Y"/>
    <s v="WI"/>
    <n v="1"/>
    <n v="1"/>
    <n v="0.8"/>
    <x v="1"/>
    <s v="Y"/>
    <n v="53.504109589041093"/>
    <n v="53.504109589041093"/>
    <n v="986.02800000000002"/>
    <n v="986.02800000000002"/>
    <s v="Drld &amp; ABD"/>
    <n v="19"/>
    <n v="19"/>
    <m/>
    <s v="Drld &amp; ABD"/>
    <x v="0"/>
    <s v="Abandoned"/>
    <s v="Abandoned"/>
    <x v="1"/>
    <x v="0"/>
    <s v="W 0031141 "/>
    <n v="0"/>
    <n v="0"/>
    <n v="0"/>
    <n v="0"/>
    <n v="0"/>
    <n v="0"/>
    <n v="0"/>
    <n v="0"/>
    <m/>
    <m/>
    <m/>
    <m/>
    <n v="0"/>
    <m/>
    <n v="0"/>
    <m/>
    <n v="0"/>
    <n v="0"/>
    <n v="0"/>
    <x v="19"/>
    <m/>
    <n v="0"/>
    <n v="0"/>
    <x v="18"/>
    <s v=""/>
    <s v="NA"/>
    <s v="2) Rec Cert Exists; no ARO"/>
    <s v="NA"/>
    <m/>
    <m/>
    <m/>
    <m/>
    <m/>
    <m/>
    <m/>
    <m/>
    <m/>
    <m/>
    <m/>
    <m/>
    <m/>
    <m/>
    <m/>
    <m/>
    <m/>
    <s v="F) No ARO; rec cert exists"/>
  </r>
  <r>
    <s v="2.0 - No; Rec Cert Exists"/>
    <s v="1- Yes"/>
    <n v="204082102002"/>
    <s v="1 UWI in License"/>
    <n v="31338"/>
    <s v="100/02-21-020-08W4/02"/>
    <n v="31338"/>
    <n v="1"/>
    <s v="100"/>
    <s v="02"/>
    <s v="21"/>
    <s v="020"/>
    <s v="08W4"/>
    <s v="02"/>
    <s v="02-21-020-08W4"/>
    <s v="02-21-020-08W4"/>
    <s v="AB"/>
    <m/>
    <s v="AMOCO JENNER 2-21-20-8"/>
    <x v="0"/>
    <s v="Conocophillips Cda Rsr(2)"/>
    <s v="Working Interest"/>
    <n v="0.8"/>
    <s v="JENNER OIL"/>
    <s v="No"/>
    <m/>
    <s v="Drld &amp; ABD"/>
    <m/>
    <m/>
    <n v="3100"/>
    <n v="3203"/>
    <m/>
    <m/>
    <m/>
    <m/>
    <m/>
    <m/>
    <m/>
    <d v="1966-11-23T00:00:00"/>
    <d v="1966-12-09T00:00:00"/>
    <d v="1966-12-21T00:00:00"/>
    <m/>
    <m/>
    <m/>
    <m/>
    <d v="1966-12-23T00:00:00"/>
    <s v="Other"/>
    <s v="Y"/>
    <s v="WI"/>
    <n v="1"/>
    <n v="1"/>
    <n v="0.8"/>
    <x v="1"/>
    <s v="Y"/>
    <n v="53.361643835616441"/>
    <n v="53.361643835616441"/>
    <n v="944.88"/>
    <n v="944.88"/>
    <s v="Drld &amp; ABD"/>
    <n v="19"/>
    <n v="19"/>
    <m/>
    <s v="Drld &amp; ABD"/>
    <x v="0"/>
    <s v="Abandoned"/>
    <s v="Abandoned"/>
    <x v="1"/>
    <x v="0"/>
    <s v="W 0031338 "/>
    <n v="0"/>
    <n v="0"/>
    <n v="0"/>
    <n v="0"/>
    <n v="0"/>
    <n v="0"/>
    <n v="0"/>
    <n v="0"/>
    <m/>
    <m/>
    <m/>
    <m/>
    <n v="0"/>
    <m/>
    <n v="0"/>
    <m/>
    <n v="0"/>
    <n v="0"/>
    <n v="0"/>
    <x v="19"/>
    <m/>
    <n v="0"/>
    <n v="0"/>
    <x v="18"/>
    <s v=""/>
    <s v="NA"/>
    <s v="2) Rec Cert Exists; no ARO"/>
    <s v="NA"/>
    <m/>
    <m/>
    <m/>
    <m/>
    <m/>
    <m/>
    <m/>
    <m/>
    <m/>
    <m/>
    <m/>
    <m/>
    <m/>
    <m/>
    <m/>
    <m/>
    <m/>
    <s v="F) No ARO; rec cert exists"/>
  </r>
  <r>
    <s v="2.0 - No; Rec Cert Exists"/>
    <s v="1- Yes"/>
    <n v="204090212000"/>
    <s v="1 UWI in License"/>
    <n v="33029"/>
    <s v="100/12-02-020-09W4/00"/>
    <n v="33029"/>
    <n v="1"/>
    <s v="100"/>
    <s v="12"/>
    <s v="02"/>
    <s v="020"/>
    <s v="09W4"/>
    <s v="00"/>
    <s v="12-02-020-09W4"/>
    <s v="12-02-020-09W4"/>
    <s v="AB"/>
    <s v="JENNER"/>
    <s v="AMOCO JENNER 12-2-20-9"/>
    <x v="0"/>
    <s v="Conocophillips Cda Rsr(2)"/>
    <s v="Working Interest"/>
    <n v="0.86939652000000001"/>
    <s v="JENNER OIL"/>
    <s v="No"/>
    <m/>
    <s v="ABD WTR Inj"/>
    <d v="1973-09-30T00:00:00"/>
    <d v="1987-10-31T00:00:00"/>
    <n v="3352"/>
    <m/>
    <m/>
    <s v="ABD WTR Inj"/>
    <s v="Kglauc_ss"/>
    <m/>
    <m/>
    <m/>
    <m/>
    <d v="1967-11-08T00:00:00"/>
    <d v="1967-11-12T00:00:00"/>
    <d v="1967-11-16T00:00:00"/>
    <m/>
    <d v="1967-12-01T00:00:00"/>
    <d v="1967-12-08T00:00:00"/>
    <d v="1974-04-17T00:00:00"/>
    <d v="1996-12-03T00:00:00"/>
    <s v="Plate"/>
    <s v="Y"/>
    <s v="WI"/>
    <n v="1"/>
    <n v="1"/>
    <n v="0.86939652000000001"/>
    <x v="1"/>
    <s v="Y"/>
    <n v="52.435616438356163"/>
    <n v="52.435616438356163"/>
    <n v="1021.6896"/>
    <n v="1021.6896"/>
    <s v="ABD WTR Inj"/>
    <n v="13.5"/>
    <n v="13.5"/>
    <m/>
    <s v="ABD WTR Inj"/>
    <x v="0"/>
    <s v="Abandoned"/>
    <s v="Abandoned"/>
    <x v="1"/>
    <x v="0"/>
    <s v="W 0033029 "/>
    <n v="0"/>
    <n v="0"/>
    <n v="0"/>
    <n v="0"/>
    <n v="0"/>
    <n v="0"/>
    <n v="0"/>
    <n v="0"/>
    <m/>
    <m/>
    <m/>
    <m/>
    <n v="0"/>
    <m/>
    <n v="0"/>
    <m/>
    <n v="0"/>
    <n v="0"/>
    <n v="0"/>
    <x v="19"/>
    <m/>
    <n v="0"/>
    <n v="0"/>
    <x v="18"/>
    <s v=""/>
    <s v="NA"/>
    <s v="2) Rec Cert Exists; no ARO"/>
    <s v="NA"/>
    <m/>
    <m/>
    <m/>
    <m/>
    <m/>
    <m/>
    <m/>
    <m/>
    <m/>
    <m/>
    <m/>
    <m/>
    <m/>
    <m/>
    <m/>
    <m/>
    <m/>
    <s v="F) No ARO; rec cert exists"/>
  </r>
  <r>
    <s v="2.0 - No; Rec Cert Exists"/>
    <s v="1- Yes"/>
    <n v="204090308000"/>
    <s v="1 UWI in License"/>
    <n v="33485"/>
    <s v="100/08-03-020-09W4/00"/>
    <n v="33485"/>
    <n v="1"/>
    <s v="100"/>
    <s v="08"/>
    <s v="03"/>
    <s v="020"/>
    <s v="09W4"/>
    <s v="00"/>
    <s v="08-03-020-09W4"/>
    <s v="08-03-020-09W4"/>
    <s v="AB"/>
    <m/>
    <s v="EMPIRE ST ET AL JENNER 8-3-20-9"/>
    <x v="1"/>
    <s v="Conocophillips Cda Rsr(2)"/>
    <s v="Working Interest"/>
    <n v="0.8"/>
    <s v="JENNER GAS"/>
    <s v="No"/>
    <m/>
    <s v="Drld &amp; ABD"/>
    <m/>
    <m/>
    <n v="3325"/>
    <m/>
    <m/>
    <m/>
    <m/>
    <m/>
    <m/>
    <m/>
    <m/>
    <d v="1968-01-17T00:00:00"/>
    <d v="1968-01-20T00:00:00"/>
    <d v="1968-01-24T00:00:00"/>
    <m/>
    <m/>
    <m/>
    <m/>
    <d v="1968-01-27T00:00:00"/>
    <s v="Other"/>
    <s v="Y"/>
    <s v="WI"/>
    <n v="1"/>
    <n v="1"/>
    <n v="0.8"/>
    <x v="1"/>
    <s v="Y"/>
    <n v="52.246575342465754"/>
    <n v="52.246575342465754"/>
    <n v="1013.46"/>
    <n v="1013.46"/>
    <s v="Drld &amp; ABD"/>
    <n v="19"/>
    <n v="19"/>
    <m/>
    <s v="Drld &amp; ABD"/>
    <x v="0"/>
    <s v="Abandoned"/>
    <s v="Abandoned"/>
    <x v="1"/>
    <x v="0"/>
    <s v="W 0033485 "/>
    <n v="0"/>
    <n v="0"/>
    <n v="0"/>
    <n v="0"/>
    <n v="0"/>
    <n v="0"/>
    <n v="0"/>
    <n v="0"/>
    <m/>
    <m/>
    <m/>
    <m/>
    <n v="0"/>
    <m/>
    <n v="0"/>
    <m/>
    <n v="0"/>
    <n v="0"/>
    <n v="0"/>
    <x v="19"/>
    <m/>
    <n v="0"/>
    <n v="0"/>
    <x v="18"/>
    <s v=""/>
    <s v="NA"/>
    <s v="2) Rec Cert Exists; no ARO"/>
    <s v="NA"/>
    <m/>
    <m/>
    <m/>
    <m/>
    <m/>
    <m/>
    <m/>
    <m/>
    <m/>
    <m/>
    <m/>
    <m/>
    <m/>
    <m/>
    <m/>
    <m/>
    <m/>
    <s v="F) No ARO; rec cert exists"/>
  </r>
  <r>
    <s v="2.0 - No; Rec Cert Exists"/>
    <s v="1- Yes"/>
    <n v="194092702000"/>
    <s v="1 UWI in License"/>
    <n v="33516"/>
    <s v="100/02-27-019-09W4/00"/>
    <n v="33516"/>
    <n v="1"/>
    <s v="100"/>
    <s v="02"/>
    <s v="27"/>
    <s v="019"/>
    <s v="09W4"/>
    <s v="00"/>
    <s v="02-27-019-09W4"/>
    <s v="02-27-019-09W4"/>
    <s v="AB"/>
    <m/>
    <s v="AMOCO JENNER 2-27-19-9"/>
    <x v="0"/>
    <s v="Conocophillips Cda Rsr(2)"/>
    <s v="Working Interest"/>
    <n v="0.8"/>
    <s v="JENNER OIL"/>
    <s v="No"/>
    <m/>
    <s v="Drld &amp; ABD"/>
    <m/>
    <m/>
    <n v="3422"/>
    <m/>
    <m/>
    <m/>
    <m/>
    <m/>
    <m/>
    <m/>
    <m/>
    <d v="1968-01-22T00:00:00"/>
    <d v="1968-01-28T00:00:00"/>
    <d v="1968-02-02T00:00:00"/>
    <m/>
    <m/>
    <m/>
    <m/>
    <d v="1968-02-04T00:00:00"/>
    <s v="Other"/>
    <s v="Y"/>
    <s v="WI"/>
    <n v="1"/>
    <n v="1"/>
    <n v="0.8"/>
    <x v="1"/>
    <s v="Y"/>
    <n v="52.224657534246575"/>
    <n v="52.224657534246575"/>
    <n v="1043.0255999999999"/>
    <n v="1043.0255999999999"/>
    <s v="Drld &amp; ABD"/>
    <n v="19"/>
    <n v="19"/>
    <m/>
    <s v="Drld &amp; ABD"/>
    <x v="0"/>
    <s v="Abandoned"/>
    <s v="Abandoned"/>
    <x v="1"/>
    <x v="0"/>
    <s v="W 0033516 "/>
    <n v="0"/>
    <n v="0"/>
    <n v="0"/>
    <n v="0"/>
    <n v="0"/>
    <n v="0"/>
    <n v="0"/>
    <n v="0"/>
    <m/>
    <m/>
    <m/>
    <m/>
    <n v="0"/>
    <m/>
    <n v="0"/>
    <m/>
    <n v="0"/>
    <n v="0"/>
    <n v="0"/>
    <x v="19"/>
    <m/>
    <n v="0"/>
    <n v="0"/>
    <x v="18"/>
    <s v=""/>
    <s v="NA"/>
    <s v="2) Rec Cert Exists; no ARO"/>
    <s v="NA"/>
    <m/>
    <m/>
    <m/>
    <m/>
    <m/>
    <m/>
    <m/>
    <m/>
    <m/>
    <m/>
    <m/>
    <m/>
    <m/>
    <m/>
    <m/>
    <m/>
    <m/>
    <s v="F) No ARO; rec cert exists"/>
  </r>
  <r>
    <s v="2.0 - No; Rec Cert Exists"/>
    <s v="1- Yes"/>
    <n v="194092706000"/>
    <s v="1 UWI in License"/>
    <n v="43648"/>
    <s v="100/06-27-019-09W4/00"/>
    <n v="43648"/>
    <n v="1"/>
    <s v="100"/>
    <s v="06"/>
    <s v="27"/>
    <s v="019"/>
    <s v="09W4"/>
    <s v="00"/>
    <s v="06-27-019-09W4"/>
    <s v="06-27-019-09W4"/>
    <s v="AB"/>
    <m/>
    <s v="AMOCO JENNER 6-27-19-9"/>
    <x v="0"/>
    <s v="Conocophillips Cda Rsr(2)"/>
    <s v="Working Interest"/>
    <n v="0.8"/>
    <s v="JENNER OIL"/>
    <s v="No"/>
    <m/>
    <s v="Drld &amp; ABD"/>
    <m/>
    <m/>
    <n v="3632"/>
    <m/>
    <m/>
    <m/>
    <m/>
    <m/>
    <m/>
    <m/>
    <m/>
    <d v="1972-09-22T00:00:00"/>
    <d v="1972-10-04T00:00:00"/>
    <d v="1972-10-09T00:00:00"/>
    <m/>
    <m/>
    <m/>
    <m/>
    <d v="1972-10-13T00:00:00"/>
    <s v="Other"/>
    <s v="Y"/>
    <s v="WI"/>
    <n v="1"/>
    <n v="1"/>
    <n v="0.8"/>
    <x v="1"/>
    <s v="Y"/>
    <n v="47.536986301369865"/>
    <n v="47.536986301369865"/>
    <n v="1107.0336"/>
    <n v="1107.0336"/>
    <s v="Drld &amp; ABD"/>
    <n v="19"/>
    <n v="19"/>
    <m/>
    <s v="Drld &amp; ABD"/>
    <x v="0"/>
    <s v="Abandoned"/>
    <s v="Abandoned"/>
    <x v="1"/>
    <x v="0"/>
    <s v="W 0043648 "/>
    <n v="0"/>
    <n v="0"/>
    <n v="0"/>
    <n v="0"/>
    <n v="0"/>
    <n v="0"/>
    <n v="0"/>
    <n v="0"/>
    <m/>
    <m/>
    <m/>
    <m/>
    <n v="0"/>
    <m/>
    <n v="0"/>
    <m/>
    <n v="0"/>
    <n v="0"/>
    <n v="0"/>
    <x v="19"/>
    <m/>
    <n v="0"/>
    <n v="0"/>
    <x v="18"/>
    <s v=""/>
    <s v="NA"/>
    <s v="2) Rec Cert Exists; no ARO"/>
    <s v="NA"/>
    <m/>
    <m/>
    <m/>
    <m/>
    <m/>
    <m/>
    <m/>
    <m/>
    <m/>
    <m/>
    <m/>
    <m/>
    <m/>
    <m/>
    <m/>
    <m/>
    <m/>
    <s v="F) No ARO; rec cert exists"/>
  </r>
  <r>
    <s v="2.0 - No; Rec Cert Exists"/>
    <s v="1- Yes"/>
    <n v="204091502000"/>
    <s v="1 UWI in License"/>
    <n v="43649"/>
    <s v="100/02-15-020-09W4/00"/>
    <n v="43649"/>
    <n v="1"/>
    <s v="100"/>
    <s v="02"/>
    <s v="15"/>
    <s v="020"/>
    <s v="09W4"/>
    <s v="00"/>
    <s v="02-15-020-09W4"/>
    <s v="02-15-020-09W4"/>
    <s v="AB"/>
    <m/>
    <s v="ASHLAND JENNER 2-15-20-9"/>
    <x v="0"/>
    <s v="Conocophillips Cda Rsr(2)"/>
    <s v="Working Interest"/>
    <n v="0.8"/>
    <s v="JENNER OIL"/>
    <s v="No"/>
    <m/>
    <s v="Drld &amp; ABD"/>
    <m/>
    <m/>
    <n v="3284"/>
    <m/>
    <m/>
    <m/>
    <m/>
    <m/>
    <m/>
    <m/>
    <m/>
    <d v="1972-09-22T00:00:00"/>
    <d v="1972-09-26T00:00:00"/>
    <d v="1972-09-30T00:00:00"/>
    <m/>
    <m/>
    <m/>
    <m/>
    <d v="1972-10-03T00:00:00"/>
    <s v="Other"/>
    <s v="Y"/>
    <s v="WI"/>
    <n v="1"/>
    <n v="1"/>
    <n v="0.8"/>
    <x v="1"/>
    <s v="Y"/>
    <n v="47.558904109589044"/>
    <n v="47.558904109589044"/>
    <n v="1000.9632"/>
    <n v="1000.9632"/>
    <s v="Drld &amp; ABD"/>
    <n v="19"/>
    <n v="19"/>
    <m/>
    <s v="Drld &amp; ABD"/>
    <x v="0"/>
    <s v="Abandoned"/>
    <s v="Abandoned"/>
    <x v="1"/>
    <x v="0"/>
    <s v="W 0043649 "/>
    <n v="0"/>
    <n v="0"/>
    <n v="0"/>
    <n v="0"/>
    <n v="0"/>
    <n v="0"/>
    <n v="0"/>
    <n v="0"/>
    <m/>
    <m/>
    <m/>
    <m/>
    <n v="0"/>
    <m/>
    <n v="0"/>
    <m/>
    <n v="0"/>
    <n v="0"/>
    <n v="0"/>
    <x v="19"/>
    <m/>
    <n v="0"/>
    <n v="0"/>
    <x v="18"/>
    <s v=""/>
    <s v="NA"/>
    <s v="2) Rec Cert Exists; no ARO"/>
    <s v="NA"/>
    <m/>
    <m/>
    <m/>
    <m/>
    <m/>
    <m/>
    <m/>
    <m/>
    <m/>
    <m/>
    <m/>
    <m/>
    <m/>
    <m/>
    <m/>
    <m/>
    <m/>
    <s v="F) No ARO; rec cert exists"/>
  </r>
  <r>
    <s v="2.0 - No; Rec Cert Exists"/>
    <s v="1- Yes"/>
    <n v="214082410000"/>
    <s v="1 UWI in License"/>
    <n v="47327"/>
    <s v="100/10-24-021-08W4/00"/>
    <n v="47327"/>
    <n v="1"/>
    <s v="100"/>
    <s v="10"/>
    <s v="24"/>
    <s v="021"/>
    <s v="08W4"/>
    <s v="00"/>
    <s v="10-24-021-08W4"/>
    <s v="10-24-021-08W4"/>
    <s v="AB"/>
    <m/>
    <s v="LOUDEL CHGR JENNER 10-24-21-8"/>
    <x v="1"/>
    <s v="Loudel Expls Ltd (NPL)"/>
    <s v="Working Interest"/>
    <n v="1"/>
    <s v="JENNER GAS"/>
    <s v="No"/>
    <m/>
    <s v="Drld &amp; ABD"/>
    <m/>
    <m/>
    <n v="3335"/>
    <m/>
    <m/>
    <m/>
    <m/>
    <m/>
    <m/>
    <m/>
    <m/>
    <d v="1973-09-20T00:00:00"/>
    <d v="1973-10-02T00:00:00"/>
    <d v="1973-10-06T00:00:00"/>
    <m/>
    <m/>
    <m/>
    <m/>
    <d v="1973-10-07T00:00:00"/>
    <s v="Other"/>
    <s v="Y"/>
    <s v="WI"/>
    <n v="1"/>
    <n v="1"/>
    <n v="1"/>
    <x v="1"/>
    <s v="Y"/>
    <n v="46.542465753424658"/>
    <n v="46.542465753424658"/>
    <n v="1016.508"/>
    <n v="1016.508"/>
    <s v="Drld &amp; ABD"/>
    <n v="19"/>
    <n v="19"/>
    <m/>
    <s v="Drld &amp; ABD"/>
    <x v="0"/>
    <s v="Abandoned"/>
    <s v="Abandoned"/>
    <x v="1"/>
    <x v="0"/>
    <s v="W 0047327 "/>
    <n v="0"/>
    <n v="0"/>
    <n v="0"/>
    <n v="0"/>
    <n v="0"/>
    <n v="0"/>
    <n v="0"/>
    <n v="0"/>
    <m/>
    <m/>
    <m/>
    <m/>
    <n v="0"/>
    <m/>
    <n v="0"/>
    <m/>
    <n v="0"/>
    <n v="0"/>
    <n v="0"/>
    <x v="19"/>
    <m/>
    <n v="0"/>
    <n v="0"/>
    <x v="18"/>
    <s v=""/>
    <s v="NA"/>
    <s v="2) Rec Cert Exists; no ARO"/>
    <s v="NA"/>
    <m/>
    <m/>
    <m/>
    <m/>
    <m/>
    <m/>
    <m/>
    <m/>
    <m/>
    <m/>
    <m/>
    <m/>
    <m/>
    <m/>
    <m/>
    <m/>
    <m/>
    <s v="F) No ARO; rec cert exists"/>
  </r>
  <r>
    <s v="2.0 - No; Rec Cert Exists"/>
    <s v="1- Yes"/>
    <n v="214090806000"/>
    <s v="1 UWI in License"/>
    <n v="55745"/>
    <s v="100/06-08-021-09W4/00"/>
    <n v="55745"/>
    <n v="1"/>
    <s v="100"/>
    <s v="06"/>
    <s v="08"/>
    <s v="021"/>
    <s v="09W4"/>
    <s v="00"/>
    <s v="06-08-021-09W4"/>
    <s v="06-08-021-09W4"/>
    <s v="AB"/>
    <m/>
    <s v="CNRL JENNER 6-8-21-9"/>
    <x v="7"/>
    <s v="Cdn Nat Rsrcs Ltd"/>
    <s v="Working Interest (BPEN)"/>
    <n v="0.5"/>
    <s v="JENNER SHLW GAS"/>
    <s v="No"/>
    <m/>
    <s v="Drld &amp; ABD"/>
    <m/>
    <m/>
    <n v="2155"/>
    <m/>
    <m/>
    <m/>
    <m/>
    <m/>
    <m/>
    <m/>
    <m/>
    <d v="1975-11-07T00:00:00"/>
    <d v="1975-11-15T00:00:00"/>
    <d v="1975-11-16T00:00:00"/>
    <m/>
    <m/>
    <m/>
    <m/>
    <d v="2008-03-05T00:00:00"/>
    <s v="Plate"/>
    <s v="Y"/>
    <s v="WI"/>
    <n v="1"/>
    <n v="1"/>
    <n v="0.5"/>
    <x v="1"/>
    <s v="Y"/>
    <n v="44.421917808219177"/>
    <n v="44.421917808219177"/>
    <n v="656.84400000000005"/>
    <n v="656.84400000000005"/>
    <s v="Drld &amp; ABD"/>
    <n v="19"/>
    <n v="19"/>
    <m/>
    <s v="Drld &amp; ABD"/>
    <x v="0"/>
    <s v="Abandoned"/>
    <s v="Abandoned"/>
    <x v="1"/>
    <x v="0"/>
    <s v="W 0055745 "/>
    <n v="0"/>
    <n v="0"/>
    <n v="0"/>
    <n v="0"/>
    <n v="0"/>
    <n v="0"/>
    <n v="0"/>
    <n v="0"/>
    <m/>
    <m/>
    <m/>
    <m/>
    <n v="0"/>
    <m/>
    <n v="0"/>
    <m/>
    <n v="0"/>
    <n v="0"/>
    <n v="0"/>
    <x v="19"/>
    <m/>
    <n v="0"/>
    <n v="0"/>
    <x v="18"/>
    <s v=""/>
    <s v="NA"/>
    <s v="2) Rec Cert Exists; no ARO"/>
    <s v="NA"/>
    <m/>
    <m/>
    <m/>
    <m/>
    <m/>
    <m/>
    <m/>
    <m/>
    <m/>
    <m/>
    <m/>
    <m/>
    <m/>
    <m/>
    <m/>
    <m/>
    <m/>
    <s v="F) No ARO; rec cert exists"/>
  </r>
  <r>
    <s v="2.0 - No; Rec Cert Exists"/>
    <s v="1- Yes"/>
    <n v="274012606000"/>
    <s v="1 UWI in License"/>
    <n v="56057"/>
    <s v="100/06-26-027-01W4/00"/>
    <n v="56057"/>
    <n v="1"/>
    <s v="100"/>
    <s v="06"/>
    <s v="26"/>
    <s v="027"/>
    <s v="01W4"/>
    <s v="00"/>
    <s v="06-26-027-01W4"/>
    <s v="06-26-027-01W4"/>
    <s v="AB"/>
    <s v="ALSASK"/>
    <s v="POCO ET AL HB SIBBALD 6-26-27-1"/>
    <x v="4"/>
    <s v="Conocophillips Cda Rsr(2)"/>
    <s v="Working Interest"/>
    <n v="1"/>
    <s v="SOUTH AB MISC"/>
    <s v="No"/>
    <m/>
    <s v="ABD GAS"/>
    <d v="1980-01-31T00:00:00"/>
    <m/>
    <n v="2735"/>
    <m/>
    <m/>
    <s v="ABD GAS"/>
    <s v="Kvik_ss"/>
    <m/>
    <m/>
    <m/>
    <m/>
    <d v="1975-12-03T00:00:00"/>
    <d v="1975-12-06T00:00:00"/>
    <d v="1975-12-09T00:00:00"/>
    <m/>
    <d v="1978-10-01T00:00:00"/>
    <d v="1978-10-10T00:00:00"/>
    <m/>
    <d v="1986-06-26T00:00:00"/>
    <s v="Other"/>
    <s v="Y"/>
    <s v="WI"/>
    <n v="1"/>
    <n v="1"/>
    <n v="1"/>
    <x v="1"/>
    <s v="Y"/>
    <n v="44.364383561643834"/>
    <n v="44.364383561643834"/>
    <n v="833.62800000000004"/>
    <n v="833.62800000000004"/>
    <s v="ABD GAS"/>
    <n v="14"/>
    <n v="14"/>
    <m/>
    <s v="ABD GAS"/>
    <x v="1"/>
    <s v="Abandoned"/>
    <s v="Abandoned"/>
    <x v="1"/>
    <x v="0"/>
    <s v="W 0056057 "/>
    <n v="0"/>
    <n v="0"/>
    <n v="0"/>
    <n v="0"/>
    <n v="0"/>
    <n v="0"/>
    <n v="0"/>
    <n v="0"/>
    <m/>
    <m/>
    <m/>
    <m/>
    <n v="0"/>
    <m/>
    <n v="0"/>
    <m/>
    <n v="0"/>
    <n v="0"/>
    <n v="0"/>
    <x v="19"/>
    <m/>
    <n v="0"/>
    <n v="0"/>
    <x v="18"/>
    <s v=""/>
    <s v="NA"/>
    <s v="2) Rec Cert Exists; no ARO"/>
    <s v="NA"/>
    <m/>
    <m/>
    <m/>
    <m/>
    <m/>
    <m/>
    <m/>
    <m/>
    <m/>
    <m/>
    <m/>
    <m/>
    <m/>
    <m/>
    <m/>
    <m/>
    <m/>
    <s v="F) No ARO; rec cert exists"/>
  </r>
  <r>
    <s v="2.0 - No; Rec Cert Exists"/>
    <s v="1- Yes"/>
    <n v="204093416000"/>
    <s v="1 UWI in License"/>
    <n v="58575"/>
    <s v="100/16-34-020-09W4/00"/>
    <n v="58575"/>
    <n v="1"/>
    <s v="100"/>
    <s v="16"/>
    <s v="34"/>
    <s v="020"/>
    <s v="09W4"/>
    <s v="00"/>
    <s v="16-34-020-09W4"/>
    <s v="16-34-020-09W4"/>
    <s v="AB"/>
    <s v="JENNER"/>
    <s v="AMOCO CANPAR JENNER 16-34-20-9"/>
    <x v="7"/>
    <s v="Conocophillips Cda Rsr(2)"/>
    <s v="Working Interest"/>
    <n v="1"/>
    <s v="JENNER SHLW GAS"/>
    <s v="No"/>
    <m/>
    <s v="ABD GAS"/>
    <d v="1996-07-31T00:00:00"/>
    <m/>
    <n v="1749"/>
    <m/>
    <m/>
    <s v="ABD GAS"/>
    <s v="Kmilk_rv;Kmed_hat"/>
    <m/>
    <m/>
    <m/>
    <m/>
    <d v="1976-06-07T00:00:00"/>
    <d v="1976-06-20T00:00:00"/>
    <d v="1976-06-22T00:00:00"/>
    <m/>
    <d v="1978-02-01T00:00:00"/>
    <d v="1978-02-09T00:00:00"/>
    <m/>
    <d v="1996-09-13T00:00:00"/>
    <s v="Plate"/>
    <s v="Y"/>
    <s v="WI"/>
    <n v="1"/>
    <n v="1"/>
    <n v="1"/>
    <x v="1"/>
    <s v="Y"/>
    <n v="43.824657534246576"/>
    <n v="43.824657534246576"/>
    <n v="533.09519999999998"/>
    <n v="533.09519999999998"/>
    <s v="ABD GAS"/>
    <n v="14"/>
    <n v="14"/>
    <m/>
    <s v="ABD GAS"/>
    <x v="1"/>
    <s v="Abandoned"/>
    <s v="Abandoned"/>
    <x v="1"/>
    <x v="0"/>
    <s v="W 0058575 "/>
    <n v="0"/>
    <n v="0"/>
    <n v="0"/>
    <n v="0"/>
    <n v="0"/>
    <n v="0"/>
    <n v="0"/>
    <n v="0"/>
    <m/>
    <m/>
    <m/>
    <m/>
    <n v="0"/>
    <m/>
    <n v="0"/>
    <m/>
    <n v="0"/>
    <n v="0"/>
    <n v="0"/>
    <x v="19"/>
    <m/>
    <n v="0"/>
    <n v="0"/>
    <x v="18"/>
    <s v=""/>
    <s v="NA"/>
    <s v="2) Rec Cert Exists; no ARO"/>
    <s v="NA"/>
    <m/>
    <m/>
    <m/>
    <m/>
    <m/>
    <m/>
    <m/>
    <m/>
    <m/>
    <m/>
    <m/>
    <m/>
    <m/>
    <m/>
    <m/>
    <m/>
    <m/>
    <s v="F) No ARO; rec cert exists"/>
  </r>
  <r>
    <s v="2.0 - No; Rec Cert Exists"/>
    <s v="1- Yes"/>
    <n v="214082406000"/>
    <s v="1 UWI in License"/>
    <n v="58873"/>
    <s v="100/06-24-021-08W4/00"/>
    <n v="58873"/>
    <n v="1"/>
    <s v="100"/>
    <s v="06"/>
    <s v="24"/>
    <s v="021"/>
    <s v="08W4"/>
    <s v="00"/>
    <s v="06-24-021-08W4"/>
    <s v="06-24-021-08W4"/>
    <s v="AB"/>
    <s v="JENNER"/>
    <s v="RIMOIL ET AL JENNER 6-24-21-8"/>
    <x v="7"/>
    <s v="Lightstream Rsrcs Ltd"/>
    <s v="Working Interest"/>
    <n v="1"/>
    <s v="JENNER GAS"/>
    <s v="Yes"/>
    <s v="9) Per Jeremy &amp; Colin's final review, license belongs in JENNER SHLW GAS"/>
    <s v="ABD GAS"/>
    <d v="1990-09-30T00:00:00"/>
    <m/>
    <n v="1780"/>
    <m/>
    <m/>
    <s v="ABD GAS"/>
    <s v="Kmilk_rv"/>
    <m/>
    <m/>
    <m/>
    <m/>
    <d v="1976-06-25T00:00:00"/>
    <d v="1976-07-04T00:00:00"/>
    <d v="1976-07-10T00:00:00"/>
    <m/>
    <d v="1977-07-01T00:00:00"/>
    <d v="1977-07-04T00:00:00"/>
    <m/>
    <d v="1992-07-15T00:00:00"/>
    <s v="Cement And Plate"/>
    <s v="Y"/>
    <s v="WI"/>
    <n v="1"/>
    <n v="1"/>
    <n v="1"/>
    <x v="1"/>
    <s v="Y"/>
    <n v="43.786301369863011"/>
    <n v="43.786301369863011"/>
    <n v="542.54399999999998"/>
    <n v="542.54399999999998"/>
    <s v="ABD GAS"/>
    <n v="14"/>
    <n v="14"/>
    <m/>
    <s v="ABD GAS"/>
    <x v="1"/>
    <s v="Abandoned"/>
    <s v="Abandoned"/>
    <x v="1"/>
    <x v="0"/>
    <s v="W 0058873 "/>
    <n v="0"/>
    <n v="0"/>
    <n v="0"/>
    <n v="0"/>
    <n v="0"/>
    <n v="0"/>
    <n v="0"/>
    <n v="0"/>
    <m/>
    <m/>
    <m/>
    <m/>
    <n v="0"/>
    <m/>
    <n v="0"/>
    <m/>
    <n v="0"/>
    <n v="0"/>
    <n v="0"/>
    <x v="19"/>
    <m/>
    <n v="0"/>
    <n v="0"/>
    <x v="18"/>
    <s v=""/>
    <s v="NA"/>
    <s v="2) Rec Cert Exists; no ARO"/>
    <s v="NA"/>
    <m/>
    <m/>
    <m/>
    <m/>
    <m/>
    <m/>
    <m/>
    <m/>
    <m/>
    <m/>
    <m/>
    <m/>
    <m/>
    <m/>
    <m/>
    <m/>
    <m/>
    <s v="F) No ARO; rec cert exists"/>
  </r>
  <r>
    <s v="2.0 - No; Rec Cert Exists"/>
    <s v="1- Yes"/>
    <n v="214092606000"/>
    <s v="1 UWI in License"/>
    <n v="58906"/>
    <s v="100/06-26-021-09W4/00"/>
    <n v="58906"/>
    <n v="1"/>
    <s v="100"/>
    <s v="06"/>
    <s v="26"/>
    <s v="021"/>
    <s v="09W4"/>
    <s v="00"/>
    <s v="06-26-021-09W4"/>
    <s v="06-26-021-09W4"/>
    <s v="AB"/>
    <s v="JENNER"/>
    <s v="MERIT ET AL JENNER 6-26-21-9"/>
    <x v="7"/>
    <s v="ARC Rsrcs Ltd"/>
    <s v="Working Interest"/>
    <n v="0.71015519999999999"/>
    <s v="JENNER SHLW GAS"/>
    <s v="No"/>
    <m/>
    <s v="ABD GAS"/>
    <d v="1991-08-31T00:00:00"/>
    <m/>
    <n v="1725"/>
    <m/>
    <m/>
    <s v="ABD GAS"/>
    <s v="Kmed_hat"/>
    <m/>
    <m/>
    <m/>
    <m/>
    <d v="1976-06-29T00:00:00"/>
    <d v="1976-06-30T00:00:00"/>
    <d v="1976-07-02T00:00:00"/>
    <m/>
    <d v="1977-01-01T00:00:00"/>
    <d v="1977-01-01T00:00:00"/>
    <m/>
    <d v="1992-04-27T00:00:00"/>
    <s v="Cement And Plate"/>
    <s v="Y"/>
    <s v="WI"/>
    <n v="1"/>
    <n v="1"/>
    <n v="0.71015519999999999"/>
    <x v="1"/>
    <s v="Y"/>
    <n v="43.797260273972604"/>
    <n v="43.797260273972604"/>
    <n v="525.78"/>
    <n v="525.78"/>
    <s v="ABD GAS"/>
    <n v="14"/>
    <n v="14"/>
    <m/>
    <s v="ABD GAS"/>
    <x v="1"/>
    <s v="Abandoned"/>
    <s v="Abandoned"/>
    <x v="1"/>
    <x v="0"/>
    <s v="W 0058906 "/>
    <n v="0"/>
    <n v="0"/>
    <n v="0"/>
    <n v="0"/>
    <n v="0"/>
    <n v="0"/>
    <n v="0"/>
    <n v="0"/>
    <m/>
    <m/>
    <m/>
    <m/>
    <n v="0"/>
    <m/>
    <n v="0"/>
    <m/>
    <n v="0"/>
    <n v="0"/>
    <n v="0"/>
    <x v="19"/>
    <m/>
    <n v="0"/>
    <n v="0"/>
    <x v="18"/>
    <s v=""/>
    <s v="NA"/>
    <s v="2) Rec Cert Exists; no ARO"/>
    <s v="NA"/>
    <m/>
    <m/>
    <m/>
    <m/>
    <m/>
    <m/>
    <m/>
    <m/>
    <m/>
    <m/>
    <m/>
    <m/>
    <m/>
    <m/>
    <m/>
    <m/>
    <m/>
    <s v="F) No ARO; rec cert exists"/>
  </r>
  <r>
    <s v="2.0 - No; Rec Cert Exists"/>
    <s v="1- Yes"/>
    <n v="304060311000"/>
    <s v="1 UWI in License"/>
    <n v="59114"/>
    <s v="100/11-03-030-06W4/00"/>
    <n v="59114"/>
    <n v="1"/>
    <s v="100"/>
    <s v="11"/>
    <s v="03"/>
    <s v="030"/>
    <s v="06W4"/>
    <s v="00"/>
    <s v="11-03-030-06W4"/>
    <s v="11-03-030-06W4"/>
    <s v="AB"/>
    <m/>
    <s v="NUVISTA SEDAL 11-3-30-6"/>
    <x v="4"/>
    <s v="NuVista Enrg Ltd"/>
    <s v="Working Interest (BPEN)"/>
    <n v="0.2"/>
    <s v="SOUTH AB MISC"/>
    <s v="No"/>
    <m/>
    <s v="Drld &amp; ABD"/>
    <m/>
    <m/>
    <n v="2950"/>
    <m/>
    <m/>
    <m/>
    <m/>
    <m/>
    <m/>
    <m/>
    <m/>
    <d v="1976-07-13T00:00:00"/>
    <d v="1976-07-15T00:00:00"/>
    <d v="1976-07-19T00:00:00"/>
    <m/>
    <m/>
    <m/>
    <m/>
    <d v="2011-11-14T00:00:00"/>
    <s v="Plate"/>
    <s v="Y"/>
    <s v="WI"/>
    <n v="1"/>
    <n v="1"/>
    <n v="0.2"/>
    <x v="1"/>
    <s v="Y"/>
    <n v="43.756164383561647"/>
    <n v="43.756164383561647"/>
    <n v="899.16000000000008"/>
    <n v="899.16000000000008"/>
    <s v="Drld &amp; ABD"/>
    <n v="19"/>
    <n v="19"/>
    <m/>
    <s v="Drld &amp; ABD"/>
    <x v="0"/>
    <s v="Abandoned"/>
    <s v="Abandoned"/>
    <x v="1"/>
    <x v="0"/>
    <s v="W 0059114 "/>
    <n v="0"/>
    <n v="0"/>
    <n v="0"/>
    <n v="0"/>
    <n v="0"/>
    <n v="0"/>
    <n v="0"/>
    <n v="0"/>
    <m/>
    <m/>
    <m/>
    <m/>
    <n v="0"/>
    <m/>
    <n v="0"/>
    <m/>
    <n v="0"/>
    <n v="0"/>
    <n v="0"/>
    <x v="19"/>
    <m/>
    <n v="0"/>
    <n v="0"/>
    <x v="18"/>
    <s v=""/>
    <n v="6"/>
    <s v="2) Rec Cert Exists; no ARO"/>
    <s v="NA"/>
    <m/>
    <m/>
    <m/>
    <m/>
    <m/>
    <m/>
    <m/>
    <m/>
    <m/>
    <m/>
    <m/>
    <m/>
    <m/>
    <m/>
    <m/>
    <m/>
    <m/>
    <s v="F) No ARO; rec cert exists"/>
  </r>
  <r>
    <s v="2.0 - No; Rec Cert Exists"/>
    <s v="1- Yes"/>
    <n v="214080316000"/>
    <s v="1 UWI in License"/>
    <n v="64172"/>
    <s v="100/16-03-021-08W4/00"/>
    <n v="64172"/>
    <n v="1"/>
    <s v="100"/>
    <s v="16"/>
    <s v="03"/>
    <s v="021"/>
    <s v="08W4"/>
    <s v="00"/>
    <s v="16-03-021-08W4"/>
    <s v="16-03-021-08W4"/>
    <s v="AB"/>
    <s v="JENNER"/>
    <s v="PERL JENNER 16-3-21-8"/>
    <x v="7"/>
    <s v="Pensionfund Enrg Rsrcs"/>
    <s v="Working Interest"/>
    <n v="1"/>
    <s v="JENNER SHLW GAS"/>
    <s v="No"/>
    <m/>
    <s v="ABD GAS"/>
    <d v="1992-08-31T00:00:00"/>
    <m/>
    <n v="1927"/>
    <m/>
    <m/>
    <s v="ABD GAS"/>
    <s v="Kmilk_rv;K1st_ws;Kmed_hat"/>
    <m/>
    <m/>
    <m/>
    <m/>
    <d v="1977-06-07T00:00:00"/>
    <d v="1977-07-12T00:00:00"/>
    <d v="1977-07-13T00:00:00"/>
    <m/>
    <d v="1977-10-01T00:00:00"/>
    <d v="1977-10-01T00:00:00"/>
    <m/>
    <d v="1993-10-23T00:00:00"/>
    <s v="Cement And Plate"/>
    <s v="Y"/>
    <s v="WI"/>
    <n v="1"/>
    <n v="1"/>
    <n v="1"/>
    <x v="1"/>
    <s v="Y"/>
    <n v="42.764383561643832"/>
    <n v="42.764383561643832"/>
    <n v="587.34960000000001"/>
    <n v="587.34960000000001"/>
    <s v="ABD GAS"/>
    <n v="14"/>
    <n v="14"/>
    <m/>
    <s v="ABD GAS"/>
    <x v="1"/>
    <s v="Abandoned"/>
    <s v="Abandoned"/>
    <x v="1"/>
    <x v="0"/>
    <s v="W 0064172 "/>
    <n v="0"/>
    <n v="0"/>
    <n v="0"/>
    <n v="0"/>
    <n v="0"/>
    <n v="0"/>
    <n v="0"/>
    <n v="0"/>
    <m/>
    <m/>
    <m/>
    <m/>
    <n v="0"/>
    <m/>
    <n v="0"/>
    <m/>
    <n v="0"/>
    <n v="0"/>
    <n v="0"/>
    <x v="19"/>
    <m/>
    <n v="0"/>
    <n v="0"/>
    <x v="18"/>
    <s v=""/>
    <s v="NA"/>
    <s v="2) Rec Cert Exists; no ARO"/>
    <s v="NA"/>
    <m/>
    <m/>
    <m/>
    <m/>
    <m/>
    <m/>
    <m/>
    <m/>
    <m/>
    <m/>
    <m/>
    <m/>
    <m/>
    <m/>
    <m/>
    <m/>
    <m/>
    <s v="F) No ARO; rec cert exists"/>
  </r>
  <r>
    <s v="2.0 - No; Rec Cert Exists"/>
    <s v="1- Yes"/>
    <n v="214082416000"/>
    <s v="1 UWI in License"/>
    <n v="65250"/>
    <s v="100/16-24-021-08W4/00"/>
    <n v="65250"/>
    <n v="1"/>
    <s v="100"/>
    <s v="16"/>
    <s v="24"/>
    <s v="021"/>
    <s v="08W4"/>
    <s v="00"/>
    <s v="16-24-021-08W4"/>
    <s v="16-24-021-08W4"/>
    <s v="AB"/>
    <s v="JENNER"/>
    <s v="RIMOIL ET AL JENNER 16-24-21-8"/>
    <x v="7"/>
    <s v="Lightstream Rsrcs Ltd"/>
    <s v="Working Interest"/>
    <n v="1"/>
    <s v="JENNER GAS"/>
    <s v="Yes"/>
    <s v="9) Per Jeremy &amp; Colin's final review, license belongs in JENNER SHLW GAS"/>
    <s v="ABD GAS"/>
    <d v="1991-01-31T00:00:00"/>
    <m/>
    <n v="1775"/>
    <m/>
    <m/>
    <s v="ABD GAS"/>
    <s v="Kmilk_rv"/>
    <m/>
    <m/>
    <m/>
    <m/>
    <d v="1977-08-11T00:00:00"/>
    <d v="1977-08-16T00:00:00"/>
    <d v="1977-08-17T00:00:00"/>
    <m/>
    <d v="1977-11-01T00:00:00"/>
    <d v="1977-11-18T00:00:00"/>
    <m/>
    <d v="1992-07-15T00:00:00"/>
    <s v="Cement And Plate"/>
    <s v="Y"/>
    <s v="WI"/>
    <n v="1"/>
    <n v="1"/>
    <n v="1"/>
    <x v="1"/>
    <s v="Y"/>
    <n v="42.668493150684931"/>
    <n v="42.668493150684931"/>
    <n v="541.02"/>
    <n v="541.02"/>
    <s v="ABD GAS"/>
    <n v="14"/>
    <n v="14"/>
    <m/>
    <s v="ABD GAS"/>
    <x v="1"/>
    <s v="Abandoned"/>
    <s v="Abandoned"/>
    <x v="1"/>
    <x v="0"/>
    <s v="W 0065250 "/>
    <n v="0"/>
    <n v="0"/>
    <n v="0"/>
    <n v="0"/>
    <n v="0"/>
    <n v="0"/>
    <n v="0"/>
    <n v="0"/>
    <m/>
    <m/>
    <m/>
    <m/>
    <n v="0"/>
    <m/>
    <n v="0"/>
    <m/>
    <n v="0"/>
    <n v="0"/>
    <n v="0"/>
    <x v="19"/>
    <m/>
    <n v="0"/>
    <n v="0"/>
    <x v="18"/>
    <s v=""/>
    <s v="NA"/>
    <s v="2) Rec Cert Exists; no ARO"/>
    <s v="NA"/>
    <m/>
    <m/>
    <m/>
    <m/>
    <m/>
    <m/>
    <m/>
    <m/>
    <m/>
    <m/>
    <m/>
    <m/>
    <m/>
    <m/>
    <m/>
    <m/>
    <m/>
    <s v="F) No ARO; rec cert exists"/>
  </r>
  <r>
    <s v="2.0 - No; Rec Cert Exists"/>
    <s v="1- Yes"/>
    <n v="214061210000"/>
    <s v="1 UWI in License"/>
    <n v="65663"/>
    <s v="100/10-12-021-06W4/00"/>
    <n v="65663"/>
    <n v="1"/>
    <s v="100"/>
    <s v="10"/>
    <s v="12"/>
    <s v="021"/>
    <s v="06W4"/>
    <s v="00"/>
    <s v="10-12-021-06W4"/>
    <s v="10-12-021-06W4"/>
    <s v="AB"/>
    <m/>
    <s v="MESA LL&amp;E ATLEE 10-12-21-6"/>
    <x v="1"/>
    <s v="BP Cda Enrg Grp ULC"/>
    <s v="Working Interest"/>
    <n v="1"/>
    <s v="JENNER GAS"/>
    <s v="No"/>
    <m/>
    <s v="Drld &amp; ABD"/>
    <m/>
    <m/>
    <n v="3280"/>
    <m/>
    <m/>
    <m/>
    <m/>
    <m/>
    <m/>
    <m/>
    <m/>
    <d v="1977-09-12T00:00:00"/>
    <d v="1977-09-13T00:00:00"/>
    <d v="1977-09-19T00:00:00"/>
    <m/>
    <m/>
    <m/>
    <m/>
    <d v="1977-09-20T00:00:00"/>
    <s v="Other"/>
    <s v="Y"/>
    <s v="WI"/>
    <n v="1"/>
    <n v="1"/>
    <n v="1"/>
    <x v="1"/>
    <s v="Y"/>
    <n v="42.591780821917808"/>
    <n v="42.591780821917808"/>
    <n v="999.74400000000003"/>
    <n v="999.74400000000003"/>
    <s v="Drld &amp; ABD"/>
    <n v="19"/>
    <n v="19"/>
    <m/>
    <s v="Drld &amp; ABD"/>
    <x v="0"/>
    <s v="Abandoned"/>
    <s v="Abandoned"/>
    <x v="1"/>
    <x v="0"/>
    <s v="W 0065663 "/>
    <n v="0"/>
    <n v="0"/>
    <n v="0"/>
    <n v="0"/>
    <n v="0"/>
    <n v="0"/>
    <n v="0"/>
    <n v="0"/>
    <m/>
    <m/>
    <m/>
    <m/>
    <n v="0"/>
    <m/>
    <n v="0"/>
    <m/>
    <n v="0"/>
    <n v="0"/>
    <n v="0"/>
    <x v="19"/>
    <m/>
    <n v="0"/>
    <n v="0"/>
    <x v="18"/>
    <s v=""/>
    <s v="NA"/>
    <s v="2) Rec Cert Exists; no ARO"/>
    <s v="NA"/>
    <m/>
    <m/>
    <m/>
    <m/>
    <m/>
    <m/>
    <m/>
    <m/>
    <m/>
    <m/>
    <m/>
    <m/>
    <m/>
    <m/>
    <m/>
    <m/>
    <m/>
    <s v="F) No ARO; rec cert exists"/>
  </r>
  <r>
    <s v="2.0 - No; Rec Cert Exists"/>
    <s v="1- Yes"/>
    <n v="204082816000"/>
    <s v="1 UWI in License"/>
    <n v="67334"/>
    <s v="100/16-28-020-08W4/00"/>
    <n v="67334"/>
    <n v="1"/>
    <s v="100"/>
    <s v="16"/>
    <s v="28"/>
    <s v="020"/>
    <s v="08W4"/>
    <s v="00"/>
    <s v="16-28-020-08W4"/>
    <s v="16-28-020-08W4"/>
    <s v="AB"/>
    <s v="JENNER"/>
    <s v="AMOCO JENNER 16-28-20-8"/>
    <x v="7"/>
    <s v="Conocophillips Cda Rsr(2)"/>
    <s v="Working Interest"/>
    <n v="0.8"/>
    <s v="JENNER SHLW GAS"/>
    <s v="No"/>
    <m/>
    <s v="ABD GAS"/>
    <d v="1996-08-31T00:00:00"/>
    <m/>
    <n v="1643"/>
    <m/>
    <m/>
    <s v="ABD GAS"/>
    <s v="Kmed_hat"/>
    <m/>
    <m/>
    <m/>
    <m/>
    <d v="1977-12-08T00:00:00"/>
    <d v="1978-03-01T00:00:00"/>
    <d v="1978-03-02T00:00:00"/>
    <m/>
    <d v="1978-10-01T00:00:00"/>
    <d v="1978-10-01T00:00:00"/>
    <m/>
    <d v="1996-09-12T00:00:00"/>
    <s v="Plate"/>
    <s v="Y"/>
    <s v="WI"/>
    <n v="1"/>
    <n v="1"/>
    <n v="0.8"/>
    <x v="1"/>
    <s v="Y"/>
    <n v="42.128767123287673"/>
    <n v="42.128767123287673"/>
    <n v="500.78640000000001"/>
    <n v="500.78640000000001"/>
    <s v="ABD GAS"/>
    <n v="14"/>
    <n v="14"/>
    <m/>
    <s v="ABD GAS"/>
    <x v="1"/>
    <s v="Abandoned"/>
    <s v="Abandoned"/>
    <x v="1"/>
    <x v="0"/>
    <s v="W 0067334 "/>
    <n v="0"/>
    <n v="0"/>
    <n v="0"/>
    <n v="0"/>
    <n v="0"/>
    <n v="0"/>
    <n v="0"/>
    <n v="0"/>
    <m/>
    <m/>
    <m/>
    <m/>
    <n v="0"/>
    <m/>
    <n v="0"/>
    <m/>
    <n v="0"/>
    <n v="0"/>
    <n v="0"/>
    <x v="19"/>
    <m/>
    <n v="0"/>
    <n v="0"/>
    <x v="18"/>
    <s v=""/>
    <s v="NA"/>
    <s v="2) Rec Cert Exists; no ARO"/>
    <s v="NA"/>
    <m/>
    <m/>
    <m/>
    <m/>
    <m/>
    <m/>
    <m/>
    <m/>
    <m/>
    <m/>
    <m/>
    <m/>
    <m/>
    <m/>
    <m/>
    <m/>
    <m/>
    <s v="F) No ARO; rec cert exists"/>
  </r>
  <r>
    <s v="2.0 - No; Rec Cert Exists"/>
    <s v="1- Yes"/>
    <n v="214061214000"/>
    <s v="1 UWI in License"/>
    <n v="72260"/>
    <s v="100/14-12-021-06W4/00"/>
    <n v="72260"/>
    <n v="1"/>
    <s v="100"/>
    <s v="14"/>
    <s v="12"/>
    <s v="021"/>
    <s v="06W4"/>
    <s v="00"/>
    <s v="14-12-021-06W4"/>
    <s v="14-12-021-06W4"/>
    <s v="AB"/>
    <m/>
    <s v="MESA LL&amp;E ATLEE 14-12-21-6"/>
    <x v="7"/>
    <s v="Conocophillips Cda Rsr(2)"/>
    <s v="Working Interest"/>
    <n v="1"/>
    <s v="JENNER SHLW GAS"/>
    <s v="No"/>
    <m/>
    <s v="Drld &amp; ABD"/>
    <m/>
    <m/>
    <n v="3320"/>
    <m/>
    <m/>
    <m/>
    <m/>
    <m/>
    <m/>
    <m/>
    <m/>
    <d v="1978-10-03T00:00:00"/>
    <d v="1978-10-31T00:00:00"/>
    <d v="1978-11-04T00:00:00"/>
    <m/>
    <m/>
    <m/>
    <m/>
    <d v="1978-11-06T00:00:00"/>
    <s v="Other"/>
    <s v="Y"/>
    <s v="WI"/>
    <n v="1"/>
    <n v="1"/>
    <n v="1"/>
    <x v="1"/>
    <s v="Y"/>
    <n v="41.460273972602742"/>
    <n v="41.460273972602742"/>
    <n v="1011.936"/>
    <n v="1011.936"/>
    <s v="Drld &amp; ABD"/>
    <n v="19"/>
    <n v="19"/>
    <m/>
    <s v="Drld &amp; ABD"/>
    <x v="0"/>
    <s v="Abandoned"/>
    <s v="Abandoned"/>
    <x v="1"/>
    <x v="0"/>
    <s v="W 0072260 "/>
    <n v="0"/>
    <n v="0"/>
    <n v="0"/>
    <n v="0"/>
    <n v="0"/>
    <n v="0"/>
    <n v="0"/>
    <n v="0"/>
    <m/>
    <m/>
    <m/>
    <m/>
    <n v="0"/>
    <m/>
    <n v="0"/>
    <m/>
    <n v="0"/>
    <n v="0"/>
    <n v="0"/>
    <x v="19"/>
    <m/>
    <n v="0"/>
    <n v="0"/>
    <x v="18"/>
    <s v=""/>
    <s v="NA"/>
    <s v="2) Rec Cert Exists; no ARO"/>
    <s v="NA"/>
    <m/>
    <m/>
    <m/>
    <m/>
    <m/>
    <m/>
    <m/>
    <m/>
    <m/>
    <m/>
    <m/>
    <m/>
    <m/>
    <m/>
    <m/>
    <m/>
    <m/>
    <s v="F) No ARO; rec cert exists"/>
  </r>
  <r>
    <s v="2.0 - No; Rec Cert Exists"/>
    <s v="1- Yes"/>
    <n v="224060611000"/>
    <s v="1 UWI in License"/>
    <n v="86795"/>
    <s v="100/11-06-022-06W4/00"/>
    <n v="86795"/>
    <n v="1"/>
    <s v="100"/>
    <s v="11"/>
    <s v="06"/>
    <s v="022"/>
    <s v="06W4"/>
    <s v="00"/>
    <s v="11-06-022-06W4"/>
    <s v="11-06-022-06W4"/>
    <s v="AB"/>
    <m/>
    <s v="DOME ET AL ATLEE 11-6-22-6"/>
    <x v="1"/>
    <s v="BP Cda Enrg Grp ULC"/>
    <s v="Working Interest"/>
    <n v="0.5"/>
    <s v="JENNER GAS"/>
    <s v="No"/>
    <m/>
    <s v="Drld &amp; ABD"/>
    <m/>
    <m/>
    <n v="3425"/>
    <m/>
    <m/>
    <m/>
    <m/>
    <m/>
    <m/>
    <m/>
    <m/>
    <d v="1980-11-03T00:00:00"/>
    <d v="1980-11-14T00:00:00"/>
    <d v="1980-11-19T00:00:00"/>
    <m/>
    <m/>
    <m/>
    <m/>
    <d v="1980-11-22T00:00:00"/>
    <s v="Other"/>
    <s v="Y"/>
    <s v="WI"/>
    <n v="1"/>
    <n v="1"/>
    <n v="0.5"/>
    <x v="1"/>
    <s v="Y"/>
    <n v="39.419178082191777"/>
    <n v="39.419178082191777"/>
    <n v="1043.94"/>
    <n v="1043.94"/>
    <s v="Drld &amp; ABD"/>
    <n v="19"/>
    <n v="19"/>
    <m/>
    <s v="Drld &amp; ABD"/>
    <x v="0"/>
    <s v="Abandoned"/>
    <s v="Abandoned"/>
    <x v="1"/>
    <x v="0"/>
    <s v="W 0086795 "/>
    <n v="0"/>
    <n v="0"/>
    <n v="0"/>
    <n v="0"/>
    <n v="0"/>
    <n v="0"/>
    <n v="0"/>
    <n v="0"/>
    <m/>
    <m/>
    <m/>
    <m/>
    <n v="0"/>
    <m/>
    <n v="0"/>
    <m/>
    <n v="0"/>
    <n v="0"/>
    <n v="0"/>
    <x v="19"/>
    <m/>
    <n v="0"/>
    <n v="0"/>
    <x v="18"/>
    <s v=""/>
    <s v="NA"/>
    <s v="2) Rec Cert Exists; no ARO"/>
    <s v="NA"/>
    <m/>
    <m/>
    <m/>
    <m/>
    <m/>
    <m/>
    <m/>
    <m/>
    <m/>
    <m/>
    <m/>
    <m/>
    <m/>
    <m/>
    <m/>
    <m/>
    <m/>
    <s v="F) No ARO; rec cert exists"/>
  </r>
  <r>
    <s v="2.0 - No; Rec Cert Exists"/>
    <s v="1- Yes"/>
    <n v="214061206000"/>
    <s v="1 UWI in License"/>
    <n v="92625"/>
    <s v="100/06-12-021-06W4/00"/>
    <n v="92625"/>
    <n v="1"/>
    <s v="100"/>
    <s v="06"/>
    <s v="12"/>
    <s v="021"/>
    <s v="06W4"/>
    <s v="00"/>
    <s v="06-12-021-06W4"/>
    <s v="06-12-021-06W4"/>
    <s v="AB"/>
    <m/>
    <s v="AMOCO ATLEE BUFFALO 6-12-21-6"/>
    <x v="1"/>
    <s v="Conocophillips Cda Rsr(2)"/>
    <s v="Working Interest"/>
    <n v="1"/>
    <s v="JENNER GAS"/>
    <s v="No"/>
    <m/>
    <s v="Drld &amp; ABD"/>
    <m/>
    <m/>
    <n v="3346"/>
    <m/>
    <m/>
    <m/>
    <m/>
    <m/>
    <m/>
    <m/>
    <m/>
    <d v="1981-10-07T00:00:00"/>
    <d v="1981-10-08T00:00:00"/>
    <d v="1981-10-12T00:00:00"/>
    <m/>
    <m/>
    <m/>
    <m/>
    <d v="1996-03-09T00:00:00"/>
    <s v="Plate"/>
    <s v="Y"/>
    <s v="WI"/>
    <n v="1"/>
    <n v="1"/>
    <n v="1"/>
    <x v="1"/>
    <s v="Y"/>
    <n v="38.520547945205479"/>
    <n v="38.520547945205479"/>
    <n v="1019.8608"/>
    <n v="1019.8608"/>
    <s v="Drld &amp; ABD"/>
    <n v="19"/>
    <n v="19"/>
    <m/>
    <s v="Drld &amp; ABD"/>
    <x v="0"/>
    <s v="Abandoned"/>
    <s v="Abandoned"/>
    <x v="1"/>
    <x v="0"/>
    <s v="W 0092625 "/>
    <n v="0"/>
    <n v="0"/>
    <n v="0"/>
    <n v="0"/>
    <n v="0"/>
    <n v="0"/>
    <n v="0"/>
    <n v="0"/>
    <m/>
    <m/>
    <m/>
    <m/>
    <n v="0"/>
    <m/>
    <n v="0"/>
    <m/>
    <n v="0"/>
    <n v="0"/>
    <n v="0"/>
    <x v="19"/>
    <m/>
    <n v="0"/>
    <n v="0"/>
    <x v="18"/>
    <s v=""/>
    <s v="NA"/>
    <s v="2) Rec Cert Exists; no ARO"/>
    <s v="NA"/>
    <m/>
    <m/>
    <m/>
    <m/>
    <m/>
    <m/>
    <m/>
    <m/>
    <m/>
    <m/>
    <m/>
    <m/>
    <m/>
    <m/>
    <m/>
    <m/>
    <m/>
    <s v="F) No ARO; rec cert exists"/>
  </r>
  <r>
    <s v="2.0 - No; Rec Cert Exists"/>
    <s v="1- Yes"/>
    <n v="224060904000"/>
    <s v="1 UWI in License"/>
    <n v="94839"/>
    <s v="100/04-09-022-06W4/00"/>
    <n v="94839"/>
    <n v="1"/>
    <s v="100"/>
    <s v="04"/>
    <s v="09"/>
    <s v="022"/>
    <s v="06W4"/>
    <s v="00"/>
    <s v="04-09-022-06W4"/>
    <s v="04-09-022-06W4"/>
    <s v="AB"/>
    <m/>
    <s v="IMAGINEA ATL-BUFF 4-9-22-6"/>
    <x v="7"/>
    <s v="Cor4 Oil Corp"/>
    <s v="Working Interest"/>
    <n v="1"/>
    <s v="JENNER SHLW GAS"/>
    <s v="No"/>
    <m/>
    <s v="Drld &amp; ABD"/>
    <m/>
    <m/>
    <n v="1301"/>
    <m/>
    <m/>
    <m/>
    <m/>
    <m/>
    <m/>
    <m/>
    <m/>
    <d v="1982-01-29T00:00:00"/>
    <d v="1982-02-05T00:00:00"/>
    <d v="1982-02-08T00:00:00"/>
    <m/>
    <m/>
    <m/>
    <m/>
    <d v="1996-03-09T00:00:00"/>
    <s v="Plate"/>
    <s v="Y"/>
    <s v="WI"/>
    <n v="1"/>
    <n v="1"/>
    <n v="1"/>
    <x v="0"/>
    <s v="Y"/>
    <n v="38.19178082191781"/>
    <n v="38.19178082191781"/>
    <n v="396.54480000000001"/>
    <n v="396.54480000000001"/>
    <s v="Drld &amp; ABD"/>
    <n v="19"/>
    <n v="19"/>
    <m/>
    <s v="Drld &amp; ABD"/>
    <x v="0"/>
    <s v="Abandoned"/>
    <s v="Abandoned"/>
    <x v="1"/>
    <x v="0"/>
    <s v="W 0094839 "/>
    <n v="0"/>
    <n v="0"/>
    <n v="0"/>
    <n v="0"/>
    <n v="0"/>
    <n v="0"/>
    <n v="0"/>
    <n v="0"/>
    <m/>
    <m/>
    <m/>
    <m/>
    <n v="0"/>
    <m/>
    <n v="0"/>
    <m/>
    <n v="0"/>
    <n v="0"/>
    <n v="0"/>
    <x v="19"/>
    <m/>
    <n v="0"/>
    <n v="0"/>
    <x v="18"/>
    <s v=""/>
    <n v="8"/>
    <s v="2) Rec Cert Exists; no ARO"/>
    <s v="NA"/>
    <m/>
    <m/>
    <m/>
    <m/>
    <m/>
    <m/>
    <m/>
    <m/>
    <m/>
    <m/>
    <m/>
    <m/>
    <m/>
    <m/>
    <m/>
    <m/>
    <m/>
    <s v="F) No ARO; rec cert exists"/>
  </r>
  <r>
    <s v="2.0 - No; Rec Cert Exists"/>
    <s v="1- Yes"/>
    <n v="204101306020"/>
    <s v="1 UWI in License"/>
    <n v="97804"/>
    <s v="102/06-13-020-10W4/00"/>
    <n v="97804"/>
    <n v="1"/>
    <s v="102"/>
    <s v="06"/>
    <s v="13"/>
    <s v="020"/>
    <s v="10W4"/>
    <s v="00"/>
    <s v="06-13-020-10W4"/>
    <s v="06-13-020-10W4"/>
    <s v="AB"/>
    <m/>
    <s v="CNRL PRINCESS 6-13-20-10"/>
    <x v="1"/>
    <s v="Cdn Nat Rsrcs Ltd"/>
    <s v="Working Interest"/>
    <n v="0.05"/>
    <s v="JENNER GAS"/>
    <s v="No"/>
    <m/>
    <s v="Drld &amp; ABD"/>
    <m/>
    <m/>
    <n v="3556"/>
    <m/>
    <m/>
    <m/>
    <m/>
    <m/>
    <m/>
    <m/>
    <m/>
    <d v="1982-10-07T00:00:00"/>
    <d v="1982-10-08T00:00:00"/>
    <d v="1982-10-13T00:00:00"/>
    <m/>
    <m/>
    <m/>
    <m/>
    <d v="1997-11-16T00:00:00"/>
    <s v="Plate"/>
    <s v="Y"/>
    <s v="WI"/>
    <n v="1"/>
    <n v="1"/>
    <n v="0.05"/>
    <x v="1"/>
    <s v="Y"/>
    <n v="37.520547945205479"/>
    <n v="37.520547945205479"/>
    <n v="1083.8688"/>
    <n v="1083.8688"/>
    <s v="Drld &amp; ABD"/>
    <n v="19"/>
    <n v="19"/>
    <m/>
    <s v="Drld &amp; ABD"/>
    <x v="0"/>
    <s v="Abandoned"/>
    <s v="Abandoned"/>
    <x v="1"/>
    <x v="0"/>
    <s v="W 0097804 "/>
    <n v="0"/>
    <n v="0"/>
    <n v="0"/>
    <n v="0"/>
    <n v="0"/>
    <n v="0"/>
    <n v="0"/>
    <n v="0"/>
    <m/>
    <m/>
    <m/>
    <m/>
    <n v="0"/>
    <m/>
    <n v="0"/>
    <m/>
    <n v="0"/>
    <n v="0"/>
    <n v="0"/>
    <x v="19"/>
    <m/>
    <n v="0"/>
    <n v="0"/>
    <x v="18"/>
    <s v=""/>
    <s v="NA"/>
    <s v="2) Rec Cert Exists; no ARO"/>
    <s v="NA"/>
    <m/>
    <m/>
    <m/>
    <m/>
    <m/>
    <m/>
    <m/>
    <m/>
    <m/>
    <m/>
    <m/>
    <m/>
    <m/>
    <m/>
    <m/>
    <m/>
    <m/>
    <s v="F) No ARO; rec cert exists"/>
  </r>
  <r>
    <s v="2.0 - No; Rec Cert Exists"/>
    <s v="1- Yes"/>
    <n v="214081811000"/>
    <s v="1 UWI in License"/>
    <n v="120488"/>
    <s v="100/11-18-021-08W4/00"/>
    <n v="120488"/>
    <n v="1"/>
    <s v="100"/>
    <s v="11"/>
    <s v="18"/>
    <s v="021"/>
    <s v="08W4"/>
    <s v="00"/>
    <s v="11-18-021-08W4"/>
    <s v="11-18-021-08W4"/>
    <s v="AB"/>
    <m/>
    <s v="DOME JENNER 11-18-21-8"/>
    <x v="0"/>
    <s v="BP Cda Enrg Grp ULC"/>
    <s v="Working Interest"/>
    <n v="1"/>
    <s v="JENNER OIL"/>
    <s v="No"/>
    <m/>
    <s v="Drld &amp; ABD"/>
    <m/>
    <m/>
    <n v="3360"/>
    <m/>
    <m/>
    <m/>
    <m/>
    <m/>
    <m/>
    <m/>
    <m/>
    <d v="1985-12-18T00:00:00"/>
    <d v="1986-01-03T00:00:00"/>
    <d v="1986-01-07T00:00:00"/>
    <m/>
    <m/>
    <m/>
    <m/>
    <d v="1986-01-08T00:00:00"/>
    <s v="Other"/>
    <s v="Y"/>
    <s v="WI"/>
    <n v="1"/>
    <n v="1"/>
    <n v="1"/>
    <x v="1"/>
    <s v="Y"/>
    <n v="34.279452054794518"/>
    <n v="34.279452054794518"/>
    <n v="1024.1280000000002"/>
    <n v="1024.1280000000002"/>
    <s v="Drld &amp; ABD"/>
    <n v="19"/>
    <n v="19"/>
    <m/>
    <s v="Drld &amp; ABD"/>
    <x v="0"/>
    <s v="Abandoned"/>
    <s v="Abandoned"/>
    <x v="1"/>
    <x v="0"/>
    <s v="W 0120488 "/>
    <n v="0"/>
    <n v="0"/>
    <n v="0"/>
    <n v="0"/>
    <n v="0"/>
    <n v="0"/>
    <n v="0"/>
    <n v="0"/>
    <m/>
    <m/>
    <m/>
    <m/>
    <n v="0"/>
    <m/>
    <n v="0"/>
    <m/>
    <n v="0"/>
    <n v="0"/>
    <n v="0"/>
    <x v="19"/>
    <m/>
    <n v="0"/>
    <n v="0"/>
    <x v="18"/>
    <s v=""/>
    <s v="NA"/>
    <s v="2) Rec Cert Exists; no ARO"/>
    <s v="NA"/>
    <m/>
    <m/>
    <m/>
    <m/>
    <m/>
    <m/>
    <m/>
    <m/>
    <m/>
    <m/>
    <m/>
    <m/>
    <m/>
    <m/>
    <m/>
    <m/>
    <m/>
    <s v="F) No ARO; rec cert exists"/>
  </r>
  <r>
    <s v="2.0 - No; Rec Cert Exists"/>
    <s v="1- Yes"/>
    <n v="214061014000"/>
    <s v="1 UWI in License"/>
    <n v="125206"/>
    <s v="100/14-10-021-06W4/00"/>
    <n v="125206"/>
    <n v="1"/>
    <s v="100"/>
    <s v="14"/>
    <s v="10"/>
    <s v="021"/>
    <s v="06W4"/>
    <s v="00"/>
    <s v="14-10-021-06W4"/>
    <s v="14-10-021-06W4"/>
    <s v="AB"/>
    <s v="ATLEE-BUFFALO"/>
    <s v="IMAGINEA ATL-BUFF 14-10-21-6"/>
    <x v="7"/>
    <s v="Cor4 Oil Corp"/>
    <s v="Working Interest"/>
    <n v="1"/>
    <s v="JENNER SHLW GAS"/>
    <s v="No"/>
    <m/>
    <s v="ABD GAS"/>
    <d v="1993-12-31T00:00:00"/>
    <m/>
    <n v="3376"/>
    <m/>
    <m/>
    <s v="ABD GAS"/>
    <s v="Kglauc_ss"/>
    <m/>
    <m/>
    <m/>
    <m/>
    <d v="1986-12-17T00:00:00"/>
    <d v="1986-12-24T00:00:00"/>
    <d v="1986-12-28T00:00:00"/>
    <d v="1987-12-28T00:00:00"/>
    <d v="1989-10-01T00:00:00"/>
    <d v="1989-10-01T00:00:00"/>
    <m/>
    <d v="1996-07-12T00:00:00"/>
    <s v="Plate"/>
    <s v="Y"/>
    <s v="WI"/>
    <n v="1"/>
    <n v="1"/>
    <n v="1"/>
    <x v="0"/>
    <s v="Y"/>
    <n v="33.30684931506849"/>
    <n v="33.30684931506849"/>
    <n v="1029.0048000000002"/>
    <n v="1029.0048000000002"/>
    <s v="ABD GAS"/>
    <n v="14"/>
    <n v="14"/>
    <m/>
    <s v="ABD GAS"/>
    <x v="1"/>
    <s v="Abandoned"/>
    <s v="Abandoned"/>
    <x v="1"/>
    <x v="0"/>
    <s v="W 0125206 "/>
    <n v="0"/>
    <n v="0"/>
    <n v="0"/>
    <n v="0"/>
    <n v="0"/>
    <n v="0"/>
    <n v="0"/>
    <n v="0"/>
    <m/>
    <m/>
    <m/>
    <m/>
    <n v="0"/>
    <m/>
    <n v="0"/>
    <m/>
    <n v="0"/>
    <n v="0"/>
    <n v="0"/>
    <x v="19"/>
    <m/>
    <n v="0"/>
    <n v="0"/>
    <x v="18"/>
    <s v=""/>
    <n v="7"/>
    <s v="2) Rec Cert Exists; no ARO"/>
    <s v="NA"/>
    <m/>
    <m/>
    <m/>
    <m/>
    <m/>
    <m/>
    <m/>
    <m/>
    <m/>
    <m/>
    <m/>
    <m/>
    <m/>
    <m/>
    <m/>
    <m/>
    <m/>
    <s v="F) No ARO; rec cert exists"/>
  </r>
  <r>
    <s v="2.0 - No; Rec Cert Exists"/>
    <s v="1- Yes"/>
    <n v="334073508000"/>
    <s v="1 UWI in License"/>
    <n v="127265"/>
    <s v="100/08-35-033-07W4/00"/>
    <n v="127265"/>
    <n v="1"/>
    <s v="100"/>
    <s v="08"/>
    <s v="35"/>
    <s v="033"/>
    <s v="07W4"/>
    <s v="00"/>
    <s v="08-35-033-07W4"/>
    <s v="08-35-033-07W4"/>
    <s v="AB"/>
    <s v="PROVOST"/>
    <s v="ACL ET AL PROVOST 8-35-33-7"/>
    <x v="4"/>
    <s v="Karve Enrg Inc"/>
    <s v="Working Interest"/>
    <n v="0.3"/>
    <s v="SOUTH AB MISC"/>
    <s v="No"/>
    <m/>
    <s v="ABD GAS"/>
    <d v="1987-08-31T00:00:00"/>
    <m/>
    <n v="3543"/>
    <m/>
    <m/>
    <s v="ABD GAS"/>
    <s v="Kglauc_ss"/>
    <m/>
    <m/>
    <m/>
    <m/>
    <d v="1987-07-09T00:00:00"/>
    <d v="1987-07-13T00:00:00"/>
    <d v="1987-07-19T00:00:00"/>
    <d v="1988-07-19T00:00:00"/>
    <d v="1987-08-01T00:00:00"/>
    <d v="2007-11-05T00:00:00"/>
    <m/>
    <d v="2009-09-14T00:00:00"/>
    <s v="Plate"/>
    <s v="Y"/>
    <s v="WI"/>
    <n v="1"/>
    <n v="1"/>
    <n v="0.3"/>
    <x v="1"/>
    <s v="Y"/>
    <n v="32.756164383561647"/>
    <n v="32.756164383561647"/>
    <n v="1079.9064000000001"/>
    <n v="1079.9064000000001"/>
    <s v="ABD GAS"/>
    <n v="14"/>
    <n v="14"/>
    <m/>
    <s v="ABD GAS"/>
    <x v="1"/>
    <s v="Abandoned"/>
    <s v="Abandoned"/>
    <x v="1"/>
    <x v="0"/>
    <s v="W 0127265 "/>
    <n v="0"/>
    <n v="0"/>
    <n v="0"/>
    <n v="0"/>
    <n v="0"/>
    <n v="0"/>
    <n v="0"/>
    <n v="0"/>
    <m/>
    <m/>
    <m/>
    <m/>
    <n v="0"/>
    <m/>
    <n v="0"/>
    <m/>
    <n v="0"/>
    <n v="0"/>
    <n v="0"/>
    <x v="19"/>
    <m/>
    <n v="0"/>
    <n v="0"/>
    <x v="18"/>
    <s v=""/>
    <s v="NA"/>
    <s v="2) Rec Cert Exists; no ARO"/>
    <s v="NA"/>
    <m/>
    <m/>
    <m/>
    <m/>
    <m/>
    <m/>
    <m/>
    <m/>
    <m/>
    <m/>
    <m/>
    <m/>
    <m/>
    <m/>
    <m/>
    <m/>
    <m/>
    <s v="F) No ARO; rec cert exists"/>
  </r>
  <r>
    <s v="2.0 - No; Rec Cert Exists"/>
    <s v="1- Yes"/>
    <n v="284033416000"/>
    <s v="1 UWI in License"/>
    <n v="140985"/>
    <s v="100/16-34-028-03W4/00"/>
    <n v="140985"/>
    <n v="1"/>
    <s v="100"/>
    <s v="16"/>
    <s v="34"/>
    <s v="028"/>
    <s v="03W4"/>
    <s v="00"/>
    <s v="16-34-028-03W4"/>
    <s v="16-34-028-03W4"/>
    <s v="AB"/>
    <m/>
    <s v="HUNT MORGAN BENTON 16-34-28-3"/>
    <x v="4"/>
    <s v="Hoc Enrg Corp"/>
    <s v="Working Interest"/>
    <n v="0.5"/>
    <s v="SOUTH AB MISC"/>
    <s v="No"/>
    <m/>
    <s v="Drld &amp; ABD"/>
    <m/>
    <m/>
    <n v="3258"/>
    <m/>
    <m/>
    <m/>
    <m/>
    <m/>
    <m/>
    <m/>
    <m/>
    <d v="1989-09-20T00:00:00"/>
    <d v="1989-09-27T00:00:00"/>
    <d v="1989-10-02T00:00:00"/>
    <d v="1990-10-02T00:00:00"/>
    <m/>
    <m/>
    <m/>
    <d v="1994-08-30T00:00:00"/>
    <s v="Cement"/>
    <s v="Y"/>
    <s v="WI"/>
    <n v="1"/>
    <n v="1"/>
    <n v="0.5"/>
    <x v="1"/>
    <s v="Y"/>
    <n v="30.545205479452054"/>
    <n v="30.545205479452054"/>
    <n v="993.03840000000002"/>
    <n v="993.03840000000002"/>
    <s v="Drld &amp; ABD"/>
    <n v="19"/>
    <n v="19"/>
    <m/>
    <s v="Drld &amp; ABD"/>
    <x v="0"/>
    <s v="Abandoned"/>
    <s v="Abandoned"/>
    <x v="1"/>
    <x v="0"/>
    <s v="W 0140985 "/>
    <n v="0"/>
    <n v="0"/>
    <n v="0"/>
    <n v="0"/>
    <n v="0"/>
    <n v="0"/>
    <n v="0"/>
    <n v="0"/>
    <m/>
    <m/>
    <m/>
    <m/>
    <n v="0"/>
    <m/>
    <n v="0"/>
    <m/>
    <n v="0"/>
    <n v="0"/>
    <n v="0"/>
    <x v="19"/>
    <m/>
    <n v="0"/>
    <n v="0"/>
    <x v="18"/>
    <s v=""/>
    <s v="NA"/>
    <s v="2) Rec Cert Exists; no ARO"/>
    <s v="NA"/>
    <m/>
    <m/>
    <m/>
    <m/>
    <m/>
    <m/>
    <m/>
    <m/>
    <m/>
    <m/>
    <m/>
    <m/>
    <m/>
    <m/>
    <m/>
    <m/>
    <m/>
    <s v="F) No ARO; rec cert exists"/>
  </r>
  <r>
    <s v="2.0 - No; Rec Cert Exists"/>
    <s v="1- Yes"/>
    <n v="214061606020"/>
    <s v="1 UWI in License"/>
    <n v="145214"/>
    <s v="102/06-16-021-06W4/00"/>
    <n v="145214"/>
    <n v="1"/>
    <s v="102"/>
    <s v="06"/>
    <s v="16"/>
    <s v="021"/>
    <s v="06W4"/>
    <s v="00"/>
    <s v="06-16-021-06W4"/>
    <s v="06-16-021-06W4"/>
    <s v="AB"/>
    <m/>
    <s v="CRESTAR ET AL ATLEE 6-16-21-6"/>
    <x v="1"/>
    <s v="Conocophillips Cda Rsr(2)"/>
    <s v="Working Interest"/>
    <n v="1"/>
    <s v="JENNER GAS"/>
    <s v="No"/>
    <m/>
    <s v="Drld &amp; ABD"/>
    <m/>
    <m/>
    <n v="3068"/>
    <m/>
    <m/>
    <m/>
    <m/>
    <m/>
    <m/>
    <m/>
    <m/>
    <d v="1990-08-28T00:00:00"/>
    <d v="1990-09-19T00:00:00"/>
    <d v="1990-09-22T00:00:00"/>
    <d v="1991-09-22T00:00:00"/>
    <m/>
    <m/>
    <m/>
    <d v="1990-09-23T00:00:00"/>
    <s v="Other"/>
    <s v="Y"/>
    <s v="WI"/>
    <n v="1"/>
    <n v="1"/>
    <n v="1"/>
    <x v="1"/>
    <s v="Y"/>
    <n v="29.567123287671233"/>
    <n v="29.567123287671233"/>
    <n v="935.1264000000001"/>
    <n v="935.1264000000001"/>
    <s v="Drld &amp; ABD"/>
    <n v="19"/>
    <n v="19"/>
    <m/>
    <s v="Drld &amp; ABD"/>
    <x v="0"/>
    <s v="Abandoned"/>
    <s v="Abandoned"/>
    <x v="1"/>
    <x v="0"/>
    <s v="W 0145214 "/>
    <n v="0"/>
    <n v="0"/>
    <n v="0"/>
    <n v="0"/>
    <n v="0"/>
    <n v="0"/>
    <n v="0"/>
    <n v="0"/>
    <m/>
    <m/>
    <m/>
    <m/>
    <n v="0"/>
    <m/>
    <n v="0"/>
    <m/>
    <n v="0"/>
    <n v="0"/>
    <n v="0"/>
    <x v="19"/>
    <m/>
    <n v="0"/>
    <n v="0"/>
    <x v="18"/>
    <s v=""/>
    <s v="NA"/>
    <s v="2) Rec Cert Exists; no ARO"/>
    <s v="NA"/>
    <m/>
    <m/>
    <m/>
    <m/>
    <m/>
    <m/>
    <m/>
    <m/>
    <m/>
    <m/>
    <m/>
    <m/>
    <m/>
    <m/>
    <m/>
    <m/>
    <m/>
    <s v="F) No ARO; rec cert exists"/>
  </r>
  <r>
    <s v="2.0 - No; Rec Cert Exists"/>
    <s v="1- Yes"/>
    <n v="214081605000"/>
    <s v="1 UWI in License"/>
    <n v="147913"/>
    <s v="100/05-16-021-08W4/00"/>
    <n v="147913"/>
    <n v="1"/>
    <s v="100"/>
    <s v="05"/>
    <s v="16"/>
    <s v="021"/>
    <s v="08W4"/>
    <s v="00"/>
    <s v="05-16-021-08W4"/>
    <s v="05-16-021-08W4"/>
    <s v="AB"/>
    <m/>
    <s v="RENAISSANCE JENNER 5-16-21-8"/>
    <x v="1"/>
    <s v="Husky Oil Oprtns Ltd"/>
    <s v="Working Interest"/>
    <n v="0.36941000000000002"/>
    <s v="JENNER GAS"/>
    <s v="No"/>
    <m/>
    <s v="Drld &amp; ABD"/>
    <m/>
    <m/>
    <n v="3412"/>
    <m/>
    <m/>
    <m/>
    <m/>
    <m/>
    <m/>
    <m/>
    <m/>
    <d v="1991-02-11T00:00:00"/>
    <d v="1991-02-27T00:00:00"/>
    <d v="1991-03-02T00:00:00"/>
    <d v="1992-03-02T00:00:00"/>
    <m/>
    <m/>
    <m/>
    <d v="1991-04-19T00:00:00"/>
    <s v="Cement"/>
    <s v="Y"/>
    <s v="WI"/>
    <n v="1"/>
    <n v="1"/>
    <n v="0.36941000000000002"/>
    <x v="1"/>
    <s v="Y"/>
    <n v="29.126027397260273"/>
    <n v="29.126027397260273"/>
    <n v="1039.9776000000002"/>
    <n v="1039.9776000000002"/>
    <s v="Drld &amp; ABD"/>
    <n v="19"/>
    <n v="19"/>
    <m/>
    <s v="Drld &amp; ABD"/>
    <x v="0"/>
    <s v="Abandoned"/>
    <s v="Abandoned"/>
    <x v="1"/>
    <x v="0"/>
    <s v="W 0147913 "/>
    <n v="0"/>
    <n v="0"/>
    <n v="0"/>
    <n v="0"/>
    <n v="0"/>
    <n v="0"/>
    <n v="0"/>
    <n v="0"/>
    <m/>
    <m/>
    <m/>
    <m/>
    <n v="0"/>
    <m/>
    <n v="0"/>
    <m/>
    <n v="0"/>
    <n v="0"/>
    <n v="0"/>
    <x v="19"/>
    <m/>
    <n v="0"/>
    <n v="0"/>
    <x v="18"/>
    <s v=""/>
    <s v="NA"/>
    <s v="2) Rec Cert Exists; no ARO"/>
    <s v="NA"/>
    <m/>
    <m/>
    <m/>
    <m/>
    <m/>
    <m/>
    <m/>
    <m/>
    <m/>
    <m/>
    <m/>
    <m/>
    <m/>
    <m/>
    <m/>
    <m/>
    <m/>
    <s v="F) No ARO; rec cert exists"/>
  </r>
  <r>
    <s v="2.0 - No; Rec Cert Exists"/>
    <s v="1- Yes"/>
    <n v="204091404020"/>
    <s v="1 UWI in License"/>
    <n v="149353"/>
    <s v="102/04-14-020-09W4/00"/>
    <n v="149353"/>
    <n v="1"/>
    <s v="102"/>
    <s v="04"/>
    <s v="14"/>
    <s v="020"/>
    <s v="09W4"/>
    <s v="00"/>
    <s v="01-15-020-09W4"/>
    <s v="01-15-020-09W4"/>
    <s v="AB"/>
    <m/>
    <s v="RENAISSANCE JENNER 4-14-20-9"/>
    <x v="1"/>
    <s v="Husky Oil Oprtns Ltd"/>
    <s v="Working Interest"/>
    <n v="1"/>
    <s v="JENNER GAS"/>
    <s v="No"/>
    <m/>
    <s v="Drld &amp; ABD"/>
    <m/>
    <m/>
    <n v="3369"/>
    <n v="3438"/>
    <m/>
    <m/>
    <m/>
    <m/>
    <m/>
    <m/>
    <m/>
    <d v="1991-07-08T00:00:00"/>
    <d v="1991-07-24T00:00:00"/>
    <d v="1991-07-28T00:00:00"/>
    <d v="1992-07-28T00:00:00"/>
    <m/>
    <m/>
    <m/>
    <d v="1991-12-27T00:00:00"/>
    <s v="Cement"/>
    <s v="Y"/>
    <s v="WI"/>
    <n v="1"/>
    <n v="1"/>
    <n v="1"/>
    <x v="1"/>
    <s v="Y"/>
    <n v="28.723287671232878"/>
    <n v="28.723287671232878"/>
    <n v="1026.8712"/>
    <n v="1026.8712"/>
    <s v="Drld &amp; ABD"/>
    <n v="19"/>
    <n v="19"/>
    <m/>
    <s v="Drld &amp; ABD"/>
    <x v="0"/>
    <s v="Abandoned"/>
    <s v="Abandoned"/>
    <x v="1"/>
    <x v="0"/>
    <s v="W 0149353 "/>
    <n v="0"/>
    <n v="0"/>
    <n v="0"/>
    <n v="0"/>
    <n v="0"/>
    <n v="0"/>
    <n v="0"/>
    <n v="0"/>
    <m/>
    <m/>
    <m/>
    <m/>
    <n v="0"/>
    <m/>
    <n v="0"/>
    <m/>
    <n v="0"/>
    <n v="0"/>
    <n v="0"/>
    <x v="19"/>
    <m/>
    <n v="0"/>
    <n v="0"/>
    <x v="18"/>
    <s v=""/>
    <s v="NA"/>
    <s v="2) Rec Cert Exists; no ARO"/>
    <s v="NA"/>
    <m/>
    <m/>
    <m/>
    <m/>
    <m/>
    <m/>
    <m/>
    <m/>
    <m/>
    <m/>
    <m/>
    <m/>
    <m/>
    <m/>
    <m/>
    <m/>
    <m/>
    <s v="F) No ARO; rec cert exists"/>
  </r>
  <r>
    <s v="2.0 - No; Rec Cert Exists"/>
    <s v="1- Yes"/>
    <n v="234062706000"/>
    <s v="1 UWI in License"/>
    <n v="159045"/>
    <s v="100/06-27-023-06W4/00"/>
    <n v="159045"/>
    <n v="1"/>
    <s v="100"/>
    <s v="06"/>
    <s v="27"/>
    <s v="023"/>
    <s v="06W4"/>
    <s v="00"/>
    <s v="06-27-023-06W4"/>
    <s v="06-27-023-06W4"/>
    <s v="AB"/>
    <m/>
    <s v="GULF ATLEE BUFFALO 6-27-23-6"/>
    <x v="4"/>
    <s v="Conocophillips Cda Rsr(2)"/>
    <s v="Working Interest"/>
    <n v="1"/>
    <s v="SOUTH AB MISC"/>
    <s v="No"/>
    <m/>
    <s v="Drld &amp; ABD"/>
    <m/>
    <m/>
    <n v="3100"/>
    <m/>
    <m/>
    <m/>
    <m/>
    <m/>
    <m/>
    <m/>
    <m/>
    <d v="1993-06-10T00:00:00"/>
    <d v="1993-09-04T00:00:00"/>
    <d v="1993-09-07T00:00:00"/>
    <d v="1994-09-07T00:00:00"/>
    <m/>
    <m/>
    <m/>
    <d v="1997-11-06T00:00:00"/>
    <s v="Plate"/>
    <s v="Y"/>
    <s v="WI"/>
    <n v="1"/>
    <n v="1"/>
    <n v="1"/>
    <x v="1"/>
    <s v="Y"/>
    <n v="26.605479452054794"/>
    <n v="26.605479452054794"/>
    <n v="944.88"/>
    <n v="944.88"/>
    <s v="Drld &amp; ABD"/>
    <n v="19"/>
    <n v="19"/>
    <m/>
    <s v="Drld &amp; ABD"/>
    <x v="0"/>
    <s v="Abandoned"/>
    <s v="Abandoned"/>
    <x v="1"/>
    <x v="0"/>
    <s v="W 0159045 "/>
    <n v="0"/>
    <n v="0"/>
    <n v="0"/>
    <n v="0"/>
    <n v="0"/>
    <n v="0"/>
    <n v="0"/>
    <n v="0"/>
    <m/>
    <m/>
    <m/>
    <m/>
    <n v="0"/>
    <m/>
    <n v="0"/>
    <m/>
    <n v="0"/>
    <n v="0"/>
    <n v="0"/>
    <x v="19"/>
    <m/>
    <n v="0"/>
    <n v="0"/>
    <x v="18"/>
    <s v=""/>
    <s v="NA"/>
    <s v="2) Rec Cert Exists; no ARO"/>
    <s v="NA"/>
    <m/>
    <m/>
    <m/>
    <m/>
    <m/>
    <m/>
    <m/>
    <m/>
    <m/>
    <m/>
    <m/>
    <m/>
    <m/>
    <m/>
    <m/>
    <m/>
    <m/>
    <s v="F) No ARO; rec cert exists"/>
  </r>
  <r>
    <s v="2.0 - No; Rec Cert Exists"/>
    <s v="1- Yes"/>
    <n v="264012606000"/>
    <s v="1 UWI in License"/>
    <n v="170879"/>
    <s v="100/06-26-026-01W4/00"/>
    <n v="170879"/>
    <n v="1"/>
    <s v="100"/>
    <s v="06"/>
    <s v="26"/>
    <s v="026"/>
    <s v="01W4"/>
    <s v="00"/>
    <s v="06-26-026-01W4"/>
    <s v="06-26-026-01W4"/>
    <s v="AB"/>
    <m/>
    <s v="IMAGINEA GRAIN 6-26-26-1"/>
    <x v="4"/>
    <s v="Cor4 Oil Corp"/>
    <s v="Working Interest"/>
    <n v="1"/>
    <s v="SOUTH AB MISC"/>
    <s v="No"/>
    <m/>
    <s v="Drld &amp; ABD"/>
    <m/>
    <m/>
    <n v="3150"/>
    <m/>
    <m/>
    <m/>
    <m/>
    <m/>
    <m/>
    <m/>
    <m/>
    <d v="1994-09-28T00:00:00"/>
    <d v="1994-11-03T00:00:00"/>
    <d v="1994-11-07T00:00:00"/>
    <d v="1995-11-07T00:00:00"/>
    <m/>
    <m/>
    <m/>
    <d v="1994-11-09T00:00:00"/>
    <s v="Other"/>
    <s v="Y"/>
    <s v="WI"/>
    <n v="1"/>
    <n v="1"/>
    <n v="1"/>
    <x v="0"/>
    <s v="Y"/>
    <n v="25.44109589041096"/>
    <n v="25.44109589041096"/>
    <n v="960.12"/>
    <n v="960.12"/>
    <s v="Drld &amp; ABD"/>
    <n v="19"/>
    <n v="19"/>
    <m/>
    <s v="Drld &amp; ABD"/>
    <x v="0"/>
    <s v="Abandoned"/>
    <s v="Abandoned"/>
    <x v="1"/>
    <x v="0"/>
    <s v="W 0170879 "/>
    <n v="0"/>
    <n v="0"/>
    <n v="0"/>
    <n v="0"/>
    <n v="0"/>
    <n v="0"/>
    <n v="0"/>
    <n v="0"/>
    <m/>
    <m/>
    <m/>
    <m/>
    <n v="0"/>
    <m/>
    <n v="0"/>
    <m/>
    <n v="0"/>
    <n v="0"/>
    <n v="0"/>
    <x v="19"/>
    <m/>
    <n v="0"/>
    <n v="0"/>
    <x v="18"/>
    <s v=""/>
    <s v="NA"/>
    <s v="2) Rec Cert Exists; no ARO"/>
    <s v="NA"/>
    <m/>
    <m/>
    <m/>
    <m/>
    <m/>
    <m/>
    <m/>
    <m/>
    <m/>
    <m/>
    <m/>
    <m/>
    <m/>
    <m/>
    <m/>
    <m/>
    <m/>
    <s v="F) No ARO; rec cert exists"/>
  </r>
  <r>
    <s v="2.0 - No; Rec Cert Exists"/>
    <s v="1- Yes"/>
    <n v="244063108000"/>
    <s v="1 UWI in License"/>
    <n v="171610"/>
    <s v="100/08-31-024-06W4/00"/>
    <n v="171610"/>
    <n v="1"/>
    <s v="100"/>
    <s v="08"/>
    <s v="31"/>
    <s v="024"/>
    <s v="06W4"/>
    <s v="00"/>
    <s v="08-31-024-06W4"/>
    <s v="08-31-024-06W4"/>
    <s v="AB"/>
    <m/>
    <s v="GULF DEER 8-31-24-6"/>
    <x v="4"/>
    <s v="Conocophillips Cda Rsr(2)"/>
    <s v="Working Interest"/>
    <n v="0.65"/>
    <s v="SOUTH AB MISC"/>
    <s v="No"/>
    <m/>
    <s v="Drld &amp; ABD"/>
    <m/>
    <m/>
    <n v="3159"/>
    <m/>
    <m/>
    <m/>
    <m/>
    <m/>
    <m/>
    <m/>
    <m/>
    <d v="1994-10-19T00:00:00"/>
    <d v="1994-11-03T00:00:00"/>
    <d v="1994-11-07T00:00:00"/>
    <d v="1995-11-07T00:00:00"/>
    <m/>
    <m/>
    <m/>
    <d v="1997-10-17T00:00:00"/>
    <s v="Plate"/>
    <s v="Y"/>
    <s v="WI"/>
    <n v="1"/>
    <n v="1"/>
    <n v="0.65"/>
    <x v="1"/>
    <s v="Y"/>
    <n v="25.44109589041096"/>
    <n v="25.44109589041096"/>
    <n v="962.86320000000001"/>
    <n v="962.86320000000001"/>
    <s v="Drld &amp; ABD"/>
    <n v="19"/>
    <n v="19"/>
    <m/>
    <s v="Drld &amp; ABD"/>
    <x v="0"/>
    <s v="Abandoned"/>
    <s v="Abandoned"/>
    <x v="1"/>
    <x v="0"/>
    <s v="W 0171610 "/>
    <n v="0"/>
    <n v="0"/>
    <n v="0"/>
    <n v="0"/>
    <n v="0"/>
    <n v="0"/>
    <n v="0"/>
    <n v="0"/>
    <m/>
    <m/>
    <m/>
    <m/>
    <n v="0"/>
    <m/>
    <n v="0"/>
    <m/>
    <n v="0"/>
    <n v="0"/>
    <n v="0"/>
    <x v="19"/>
    <m/>
    <n v="0"/>
    <n v="0"/>
    <x v="18"/>
    <s v=""/>
    <s v="NA"/>
    <s v="2) Rec Cert Exists; no ARO"/>
    <s v="NA"/>
    <m/>
    <m/>
    <m/>
    <m/>
    <m/>
    <m/>
    <m/>
    <m/>
    <m/>
    <m/>
    <m/>
    <m/>
    <m/>
    <m/>
    <m/>
    <m/>
    <m/>
    <s v="F) No ARO; rec cert exists"/>
  </r>
  <r>
    <s v="2.0 - No; Rec Cert Exists"/>
    <s v="1- Yes"/>
    <n v="214072805000"/>
    <s v="1 UWI in License"/>
    <n v="173394"/>
    <s v="100/05-28-021-07W4/00"/>
    <n v="173394"/>
    <n v="1"/>
    <s v="100"/>
    <s v="05"/>
    <s v="28"/>
    <s v="021"/>
    <s v="07W4"/>
    <s v="00"/>
    <s v="05-28-021-07W4"/>
    <s v="05-28-021-07W4"/>
    <s v="AB"/>
    <m/>
    <s v="IMAGINEA ATL-BUFF 5-28-21-7"/>
    <x v="7"/>
    <s v="Cor4 Oil Corp"/>
    <s v="Working Interest"/>
    <n v="1"/>
    <s v="JENNER SHLW GAS"/>
    <s v="No"/>
    <m/>
    <s v="Drld &amp; ABD"/>
    <m/>
    <m/>
    <n v="3435"/>
    <m/>
    <m/>
    <m/>
    <m/>
    <m/>
    <m/>
    <m/>
    <m/>
    <d v="1994-12-05T00:00:00"/>
    <d v="1995-01-19T00:00:00"/>
    <d v="1995-01-22T00:00:00"/>
    <d v="1996-01-22T00:00:00"/>
    <m/>
    <m/>
    <m/>
    <d v="1996-12-02T00:00:00"/>
    <s v="Plate"/>
    <s v="Y"/>
    <s v="WI"/>
    <n v="1"/>
    <n v="1"/>
    <n v="1"/>
    <x v="0"/>
    <s v="Y"/>
    <n v="25.230136986301371"/>
    <n v="25.230136986301371"/>
    <n v="1046.9880000000001"/>
    <n v="1046.9880000000001"/>
    <s v="Drld &amp; ABD"/>
    <n v="19"/>
    <n v="19"/>
    <m/>
    <s v="Drld &amp; ABD"/>
    <x v="0"/>
    <s v="Abandoned"/>
    <s v="Abandoned"/>
    <x v="1"/>
    <x v="0"/>
    <s v="W 0173394 "/>
    <n v="0"/>
    <n v="0"/>
    <n v="0"/>
    <n v="0"/>
    <n v="0"/>
    <n v="0"/>
    <n v="0"/>
    <n v="0"/>
    <m/>
    <m/>
    <m/>
    <m/>
    <n v="0"/>
    <m/>
    <n v="0"/>
    <m/>
    <n v="0"/>
    <n v="0"/>
    <n v="0"/>
    <x v="19"/>
    <m/>
    <n v="0"/>
    <n v="0"/>
    <x v="18"/>
    <s v=""/>
    <s v="NA"/>
    <s v="2) Rec Cert Exists; no ARO"/>
    <s v="NA"/>
    <m/>
    <m/>
    <m/>
    <m/>
    <m/>
    <m/>
    <m/>
    <m/>
    <m/>
    <m/>
    <m/>
    <m/>
    <m/>
    <m/>
    <m/>
    <m/>
    <m/>
    <s v="F) No ARO; rec cert exists"/>
  </r>
  <r>
    <s v="2.0 - No; Rec Cert Exists"/>
    <s v="1- Yes"/>
    <n v="204091601000"/>
    <s v="1 UWI in License"/>
    <n v="180619"/>
    <s v="100/01-16-020-09W4/00"/>
    <n v="180619"/>
    <n v="1"/>
    <s v="100"/>
    <s v="01"/>
    <s v="16"/>
    <s v="020"/>
    <s v="09W4"/>
    <s v="00"/>
    <s v="01-16-020-09W4"/>
    <s v="01-16-020-09W4"/>
    <s v="AB"/>
    <m/>
    <s v="CRESTAR ET AL 100 JENNER 1-16-20-9"/>
    <x v="7"/>
    <s v="Conocophillips Cda Rsr(2)"/>
    <s v="Working Interest"/>
    <n v="1"/>
    <s v="JENNER SHLW GAS"/>
    <s v="No"/>
    <m/>
    <s v="Drld &amp; ABD"/>
    <m/>
    <m/>
    <n v="3307"/>
    <m/>
    <m/>
    <m/>
    <m/>
    <m/>
    <m/>
    <m/>
    <m/>
    <d v="1995-09-11T00:00:00"/>
    <d v="1995-09-18T00:00:00"/>
    <d v="1995-09-21T00:00:00"/>
    <d v="1996-09-21T00:00:00"/>
    <m/>
    <m/>
    <m/>
    <d v="1995-09-22T00:00:00"/>
    <s v="Other"/>
    <s v="Y"/>
    <s v="WI"/>
    <n v="1"/>
    <n v="1"/>
    <n v="1"/>
    <x v="1"/>
    <s v="Y"/>
    <n v="24.567123287671233"/>
    <n v="24.567123287671233"/>
    <n v="1007.9736"/>
    <n v="1007.9736"/>
    <s v="Drld &amp; ABD"/>
    <n v="19"/>
    <n v="19"/>
    <m/>
    <s v="Drld &amp; ABD"/>
    <x v="0"/>
    <s v="Abandoned"/>
    <s v="Abandoned"/>
    <x v="1"/>
    <x v="0"/>
    <s v="W 0180619 "/>
    <n v="0"/>
    <n v="0"/>
    <n v="0"/>
    <n v="0"/>
    <n v="0"/>
    <n v="0"/>
    <n v="0"/>
    <n v="0"/>
    <m/>
    <m/>
    <m/>
    <m/>
    <n v="0"/>
    <m/>
    <n v="0"/>
    <m/>
    <n v="0"/>
    <n v="0"/>
    <n v="0"/>
    <x v="19"/>
    <m/>
    <n v="0"/>
    <n v="0"/>
    <x v="18"/>
    <s v=""/>
    <s v="NA"/>
    <s v="2) Rec Cert Exists; no ARO"/>
    <s v="NA"/>
    <m/>
    <m/>
    <m/>
    <m/>
    <m/>
    <m/>
    <m/>
    <m/>
    <m/>
    <m/>
    <m/>
    <m/>
    <m/>
    <m/>
    <m/>
    <m/>
    <m/>
    <s v="F) No ARO; rec cert exists"/>
  </r>
  <r>
    <s v="2.0 - No; Rec Cert Exists"/>
    <s v="1- Yes"/>
    <n v="244063205000"/>
    <s v="1 UWI in License"/>
    <n v="180914"/>
    <s v="100/05-32-024-06W4/00"/>
    <n v="180914"/>
    <n v="1"/>
    <s v="100"/>
    <s v="05"/>
    <s v="32"/>
    <s v="024"/>
    <s v="06W4"/>
    <s v="00"/>
    <s v="05-32-024-06W4"/>
    <s v="05-32-024-06W4"/>
    <s v="AB"/>
    <m/>
    <s v="GULF ARCHER DEER 5-32-24-6"/>
    <x v="4"/>
    <s v="Conocophillips Cda Rsr(2)"/>
    <s v="Working Interest"/>
    <n v="0.65"/>
    <s v="SOUTH AB MISC"/>
    <s v="No"/>
    <m/>
    <s v="Drld &amp; ABD"/>
    <m/>
    <m/>
    <n v="1312"/>
    <m/>
    <m/>
    <m/>
    <m/>
    <m/>
    <m/>
    <m/>
    <m/>
    <d v="1995-09-22T00:00:00"/>
    <d v="1995-09-26T00:00:00"/>
    <d v="1995-09-27T00:00:00"/>
    <d v="1996-09-27T00:00:00"/>
    <m/>
    <m/>
    <m/>
    <d v="1998-09-13T00:00:00"/>
    <s v="Plate"/>
    <s v="Y"/>
    <s v="WI"/>
    <n v="1"/>
    <n v="1"/>
    <n v="0.65"/>
    <x v="1"/>
    <s v="Y"/>
    <n v="24.545205479452054"/>
    <n v="24.545205479452054"/>
    <n v="399.89760000000001"/>
    <n v="399.89760000000001"/>
    <s v="Drld &amp; ABD"/>
    <n v="19"/>
    <n v="19"/>
    <m/>
    <s v="Drld &amp; ABD"/>
    <x v="0"/>
    <s v="Abandoned"/>
    <s v="Abandoned"/>
    <x v="1"/>
    <x v="0"/>
    <s v="W 0180914 "/>
    <n v="0"/>
    <n v="0"/>
    <n v="0"/>
    <n v="0"/>
    <n v="0"/>
    <n v="0"/>
    <n v="0"/>
    <n v="0"/>
    <m/>
    <m/>
    <m/>
    <m/>
    <n v="0"/>
    <m/>
    <n v="0"/>
    <m/>
    <n v="0"/>
    <n v="0"/>
    <n v="0"/>
    <x v="19"/>
    <m/>
    <n v="0"/>
    <n v="0"/>
    <x v="18"/>
    <s v=""/>
    <s v="NA"/>
    <s v="2) Rec Cert Exists; no ARO"/>
    <s v="NA"/>
    <m/>
    <m/>
    <m/>
    <m/>
    <m/>
    <m/>
    <m/>
    <m/>
    <m/>
    <m/>
    <m/>
    <m/>
    <m/>
    <m/>
    <m/>
    <m/>
    <m/>
    <s v="F) No ARO; rec cert exists"/>
  </r>
  <r>
    <s v="2.0 - No; Rec Cert Exists"/>
    <s v="1- Yes"/>
    <n v="214083004000"/>
    <s v="1 UWI in License"/>
    <n v="186983"/>
    <s v="100/04-30-021-08W4/00"/>
    <n v="186983"/>
    <n v="1"/>
    <s v="100"/>
    <s v="04"/>
    <s v="30"/>
    <s v="021"/>
    <s v="08W4"/>
    <s v="00"/>
    <s v="04-30-021-08W4"/>
    <s v="04-30-021-08W4"/>
    <s v="AB"/>
    <m/>
    <s v="IMAGINEA JENNER 4-30-21-8"/>
    <x v="1"/>
    <s v="Cor4 Oil Corp"/>
    <s v="Working Interest"/>
    <n v="1"/>
    <s v="JENNER GAS"/>
    <s v="No"/>
    <m/>
    <s v="Drld &amp; ABD"/>
    <m/>
    <m/>
    <n v="3373"/>
    <n v="3383"/>
    <m/>
    <m/>
    <m/>
    <m/>
    <m/>
    <m/>
    <m/>
    <d v="1996-03-25T00:00:00"/>
    <d v="1996-06-18T00:00:00"/>
    <d v="1996-06-23T00:00:00"/>
    <d v="1997-06-23T00:00:00"/>
    <m/>
    <m/>
    <m/>
    <d v="1996-07-02T00:00:00"/>
    <s v="Plate"/>
    <s v="Y"/>
    <s v="WI"/>
    <n v="1"/>
    <n v="1"/>
    <n v="1"/>
    <x v="0"/>
    <s v="Y"/>
    <n v="23.816438356164383"/>
    <n v="23.816438356164383"/>
    <n v="1028.0904"/>
    <n v="1028.0904"/>
    <s v="Drld &amp; ABD"/>
    <n v="19"/>
    <n v="19"/>
    <m/>
    <s v="Drld &amp; ABD"/>
    <x v="0"/>
    <s v="Abandoned"/>
    <s v="Abandoned"/>
    <x v="1"/>
    <x v="0"/>
    <s v="W 0186983 "/>
    <n v="0"/>
    <n v="0"/>
    <n v="0"/>
    <n v="0"/>
    <n v="0"/>
    <n v="0"/>
    <n v="0"/>
    <n v="0"/>
    <m/>
    <m/>
    <m/>
    <m/>
    <n v="0"/>
    <m/>
    <n v="0"/>
    <m/>
    <n v="0"/>
    <n v="0"/>
    <n v="0"/>
    <x v="19"/>
    <m/>
    <n v="0"/>
    <n v="0"/>
    <x v="18"/>
    <s v=""/>
    <n v="3"/>
    <s v="2) Rec Cert Exists; no ARO"/>
    <s v="NA"/>
    <m/>
    <m/>
    <m/>
    <m/>
    <m/>
    <m/>
    <m/>
    <m/>
    <m/>
    <m/>
    <m/>
    <m/>
    <m/>
    <m/>
    <m/>
    <m/>
    <m/>
    <s v="F) No ARO; rec cert exists"/>
  </r>
  <r>
    <s v="2.0 - No; Rec Cert Exists"/>
    <s v="1- Yes"/>
    <n v="244021712000"/>
    <s v="1 UWI in License"/>
    <n v="190253"/>
    <s v="100/12-17-024-02W4/00"/>
    <n v="190253"/>
    <n v="1"/>
    <s v="100"/>
    <s v="12"/>
    <s v="17"/>
    <s v="024"/>
    <s v="02W4"/>
    <s v="00"/>
    <s v="12-17-024-02W4"/>
    <s v="12-17-024-02W4"/>
    <s v="AB"/>
    <s v="EMPRESS"/>
    <s v="IMAGINEA EMPRESS 12-17-24-2"/>
    <x v="4"/>
    <s v="Cor4 Oil Corp"/>
    <s v="Working Interest"/>
    <n v="1"/>
    <s v="SOUTH AB MISC"/>
    <s v="No"/>
    <m/>
    <s v="ABD GAS"/>
    <d v="2002-03-31T00:00:00"/>
    <m/>
    <n v="2920"/>
    <m/>
    <m/>
    <s v="ABD GAS"/>
    <s v="Kvik_ss"/>
    <m/>
    <m/>
    <m/>
    <m/>
    <d v="1996-08-07T00:00:00"/>
    <d v="1996-08-21T00:00:00"/>
    <d v="1996-08-23T00:00:00"/>
    <d v="1997-08-23T00:00:00"/>
    <d v="1997-09-01T00:00:00"/>
    <d v="1997-09-20T00:00:00"/>
    <m/>
    <d v="2004-10-03T00:00:00"/>
    <s v="Plate"/>
    <s v="Y"/>
    <s v="WI"/>
    <n v="1"/>
    <n v="1"/>
    <n v="1"/>
    <x v="0"/>
    <s v="Y"/>
    <n v="23.641095890410959"/>
    <n v="23.641095890410959"/>
    <n v="890.01600000000008"/>
    <n v="890.01600000000008"/>
    <s v="ABD GAS"/>
    <n v="14"/>
    <n v="14"/>
    <m/>
    <s v="ABD GAS"/>
    <x v="1"/>
    <s v="Abandoned"/>
    <s v="Abandoned"/>
    <x v="1"/>
    <x v="0"/>
    <s v="W 0190253 "/>
    <n v="0"/>
    <n v="0"/>
    <n v="0"/>
    <n v="0"/>
    <n v="0"/>
    <n v="0"/>
    <n v="0"/>
    <n v="0"/>
    <m/>
    <m/>
    <m/>
    <m/>
    <n v="0"/>
    <m/>
    <n v="0"/>
    <m/>
    <n v="0"/>
    <n v="0"/>
    <n v="0"/>
    <x v="19"/>
    <m/>
    <n v="0"/>
    <n v="0"/>
    <x v="18"/>
    <s v=""/>
    <n v="7"/>
    <s v="2) Rec Cert Exists; no ARO"/>
    <s v="NA"/>
    <m/>
    <m/>
    <m/>
    <m/>
    <m/>
    <m/>
    <m/>
    <m/>
    <m/>
    <m/>
    <m/>
    <m/>
    <m/>
    <m/>
    <m/>
    <m/>
    <m/>
    <s v="F) No ARO; rec cert exists"/>
  </r>
  <r>
    <s v="2.0 - No; Rec Cert Exists"/>
    <s v="1- Yes"/>
    <n v="234061306000"/>
    <s v="1 UWI in License"/>
    <n v="191067"/>
    <s v="100/06-13-023-06W4/00"/>
    <n v="191067"/>
    <n v="1"/>
    <s v="100"/>
    <s v="06"/>
    <s v="13"/>
    <s v="023"/>
    <s v="06W4"/>
    <s v="00"/>
    <s v="06-13-023-06W4"/>
    <s v="06-13-023-06W4"/>
    <s v="AB"/>
    <m/>
    <s v="GULF ATLEE BUFFALO 6-13-23-6"/>
    <x v="4"/>
    <s v="Conocophillips Cda Rsr(2)"/>
    <s v="Working Interest"/>
    <n v="1"/>
    <s v="SOUTH AB MISC"/>
    <s v="No"/>
    <m/>
    <s v="Drld &amp; ABD"/>
    <m/>
    <m/>
    <n v="1299"/>
    <m/>
    <m/>
    <m/>
    <m/>
    <m/>
    <m/>
    <m/>
    <m/>
    <d v="1996-09-06T00:00:00"/>
    <d v="1996-09-25T00:00:00"/>
    <d v="1996-09-26T00:00:00"/>
    <d v="1997-09-26T00:00:00"/>
    <m/>
    <m/>
    <m/>
    <d v="1997-07-23T00:00:00"/>
    <s v="Plate"/>
    <s v="Y"/>
    <s v="WI"/>
    <n v="1"/>
    <n v="1"/>
    <n v="1"/>
    <x v="1"/>
    <s v="Y"/>
    <n v="23.545205479452054"/>
    <n v="23.545205479452054"/>
    <n v="395.93520000000001"/>
    <n v="395.93520000000001"/>
    <s v="Drld &amp; ABD"/>
    <n v="19"/>
    <n v="19"/>
    <m/>
    <s v="Drld &amp; ABD"/>
    <x v="0"/>
    <s v="Abandoned"/>
    <s v="Abandoned"/>
    <x v="1"/>
    <x v="0"/>
    <s v="W 0191067 "/>
    <n v="0"/>
    <n v="0"/>
    <n v="0"/>
    <n v="0"/>
    <n v="0"/>
    <n v="0"/>
    <n v="0"/>
    <n v="0"/>
    <m/>
    <m/>
    <m/>
    <m/>
    <n v="0"/>
    <m/>
    <n v="0"/>
    <m/>
    <n v="0"/>
    <n v="0"/>
    <n v="0"/>
    <x v="19"/>
    <m/>
    <n v="0"/>
    <n v="0"/>
    <x v="18"/>
    <s v=""/>
    <s v="NA"/>
    <s v="2) Rec Cert Exists; no ARO"/>
    <s v="NA"/>
    <m/>
    <m/>
    <m/>
    <m/>
    <m/>
    <m/>
    <m/>
    <m/>
    <m/>
    <m/>
    <m/>
    <m/>
    <m/>
    <m/>
    <m/>
    <m/>
    <m/>
    <s v="F) No ARO; rec cert exists"/>
  </r>
  <r>
    <s v="2.0 - No; Rec Cert Exists"/>
    <s v="1- Yes"/>
    <n v="234062709000"/>
    <s v="1 UWI in License"/>
    <n v="191068"/>
    <s v="100/09-27-023-06W4/00"/>
    <n v="191068"/>
    <n v="1"/>
    <s v="100"/>
    <s v="09"/>
    <s v="27"/>
    <s v="023"/>
    <s v="06W4"/>
    <s v="00"/>
    <s v="09-27-023-06W4"/>
    <s v="09-27-023-06W4"/>
    <s v="AB"/>
    <m/>
    <s v="GULF ATLEE BUFFALO 9-27-23-6"/>
    <x v="4"/>
    <s v="Conocophillips Cda Rsr(2)"/>
    <s v="Working Interest"/>
    <n v="1"/>
    <s v="SOUTH AB MISC"/>
    <s v="No"/>
    <m/>
    <s v="Drld &amp; ABD"/>
    <m/>
    <m/>
    <n v="1394"/>
    <m/>
    <m/>
    <m/>
    <m/>
    <m/>
    <m/>
    <m/>
    <m/>
    <d v="1996-09-06T00:00:00"/>
    <d v="1996-09-15T00:00:00"/>
    <d v="1996-09-16T00:00:00"/>
    <d v="1997-09-16T00:00:00"/>
    <m/>
    <m/>
    <m/>
    <d v="2002-03-27T00:00:00"/>
    <s v="Other"/>
    <s v="Y"/>
    <s v="WI"/>
    <n v="1"/>
    <n v="1"/>
    <n v="1"/>
    <x v="1"/>
    <s v="Y"/>
    <n v="23.572602739726026"/>
    <n v="23.572602739726026"/>
    <n v="424.89120000000003"/>
    <n v="424.89120000000003"/>
    <s v="Drld &amp; ABD"/>
    <n v="19"/>
    <n v="19"/>
    <m/>
    <s v="Drld &amp; ABD"/>
    <x v="0"/>
    <s v="Abandoned"/>
    <s v="Abandoned"/>
    <x v="1"/>
    <x v="0"/>
    <s v="W 0191068 "/>
    <n v="0"/>
    <n v="0"/>
    <n v="0"/>
    <n v="0"/>
    <n v="0"/>
    <n v="0"/>
    <n v="0"/>
    <n v="0"/>
    <m/>
    <m/>
    <m/>
    <m/>
    <n v="0"/>
    <m/>
    <n v="0"/>
    <m/>
    <n v="0"/>
    <n v="0"/>
    <n v="0"/>
    <x v="19"/>
    <m/>
    <n v="0"/>
    <n v="0"/>
    <x v="18"/>
    <s v=""/>
    <s v="NA"/>
    <s v="2) Rec Cert Exists; no ARO"/>
    <s v="NA"/>
    <m/>
    <m/>
    <m/>
    <m/>
    <m/>
    <m/>
    <m/>
    <m/>
    <m/>
    <m/>
    <m/>
    <m/>
    <m/>
    <m/>
    <m/>
    <m/>
    <m/>
    <s v="F) No ARO; rec cert exists"/>
  </r>
  <r>
    <s v="2.0 - No; Rec Cert Exists"/>
    <s v="1- Yes"/>
    <n v="234061208000"/>
    <s v="1 UWI in License"/>
    <n v="191103"/>
    <s v="100/08-12-023-06W4/00"/>
    <n v="191103"/>
    <n v="1"/>
    <s v="100"/>
    <s v="08"/>
    <s v="12"/>
    <s v="023"/>
    <s v="06W4"/>
    <s v="00"/>
    <s v="08-12-023-06W4"/>
    <s v="08-12-023-06W4"/>
    <s v="AB"/>
    <m/>
    <s v="GULF ATLEE 8-12-23-6"/>
    <x v="4"/>
    <s v="Conocophillips Cda Rsr(2)"/>
    <s v="Working Interest"/>
    <n v="1"/>
    <s v="SOUTH AB MISC"/>
    <s v="No"/>
    <m/>
    <s v="Drld &amp; ABD"/>
    <m/>
    <m/>
    <n v="1486"/>
    <m/>
    <m/>
    <m/>
    <m/>
    <m/>
    <m/>
    <m/>
    <m/>
    <d v="1996-09-09T00:00:00"/>
    <d v="1996-09-13T00:00:00"/>
    <d v="1996-09-15T00:00:00"/>
    <d v="1997-09-15T00:00:00"/>
    <m/>
    <m/>
    <m/>
    <d v="1999-06-15T00:00:00"/>
    <s v="Plate"/>
    <s v="Y"/>
    <s v="WI"/>
    <n v="1"/>
    <n v="1"/>
    <n v="1"/>
    <x v="1"/>
    <s v="Y"/>
    <n v="23.578082191780823"/>
    <n v="23.578082191780823"/>
    <n v="452.93280000000004"/>
    <n v="452.93280000000004"/>
    <s v="Drld &amp; ABD"/>
    <n v="19"/>
    <n v="19"/>
    <m/>
    <s v="Drld &amp; ABD"/>
    <x v="0"/>
    <s v="Abandoned"/>
    <s v="Abandoned"/>
    <x v="1"/>
    <x v="0"/>
    <s v="W 0191103 "/>
    <n v="0"/>
    <n v="0"/>
    <n v="0"/>
    <n v="0"/>
    <n v="0"/>
    <n v="0"/>
    <n v="0"/>
    <n v="0"/>
    <m/>
    <m/>
    <m/>
    <m/>
    <n v="0"/>
    <m/>
    <n v="0"/>
    <m/>
    <n v="0"/>
    <n v="0"/>
    <n v="0"/>
    <x v="19"/>
    <m/>
    <n v="0"/>
    <n v="0"/>
    <x v="18"/>
    <s v=""/>
    <s v="NA"/>
    <s v="2) Rec Cert Exists; no ARO"/>
    <s v="NA"/>
    <m/>
    <m/>
    <m/>
    <m/>
    <m/>
    <m/>
    <m/>
    <m/>
    <m/>
    <m/>
    <m/>
    <m/>
    <m/>
    <m/>
    <m/>
    <m/>
    <m/>
    <s v="F) No ARO; rec cert exists"/>
  </r>
  <r>
    <s v="2.0 - No; Rec Cert Exists"/>
    <s v="1- Yes"/>
    <n v="244032407000"/>
    <s v="1 UWI in License"/>
    <n v="191353"/>
    <s v="100/07-24-024-03W4/00"/>
    <n v="191353"/>
    <n v="1"/>
    <s v="100"/>
    <s v="07"/>
    <s v="24"/>
    <s v="024"/>
    <s v="03W4"/>
    <s v="00"/>
    <s v="07-24-024-03W4"/>
    <s v="07-24-024-03W4"/>
    <s v="AB"/>
    <m/>
    <s v="CRESTAR 100 BINDLOSS 7-24-24-3"/>
    <x v="4"/>
    <s v="Conocophillips Cda Rsr(2)"/>
    <s v="Working Interest"/>
    <n v="1"/>
    <s v="SOUTH AB MISC"/>
    <s v="No"/>
    <m/>
    <s v="Drld &amp; ABD"/>
    <m/>
    <m/>
    <n v="3018"/>
    <m/>
    <m/>
    <m/>
    <m/>
    <m/>
    <m/>
    <m/>
    <m/>
    <d v="1996-09-16T00:00:00"/>
    <d v="1996-09-23T00:00:00"/>
    <d v="1996-09-26T00:00:00"/>
    <d v="1997-09-26T00:00:00"/>
    <m/>
    <m/>
    <m/>
    <d v="1996-10-17T00:00:00"/>
    <s v="Plate"/>
    <s v="Y"/>
    <s v="WI"/>
    <n v="1"/>
    <n v="1"/>
    <n v="1"/>
    <x v="1"/>
    <s v="Y"/>
    <n v="23.550684931506851"/>
    <n v="23.550684931506851"/>
    <n v="919.88640000000009"/>
    <n v="919.88640000000009"/>
    <s v="Drld &amp; ABD"/>
    <n v="19"/>
    <n v="19"/>
    <m/>
    <s v="Drld &amp; ABD"/>
    <x v="0"/>
    <s v="Abandoned"/>
    <s v="Abandoned"/>
    <x v="1"/>
    <x v="0"/>
    <s v="W 0191353 "/>
    <n v="0"/>
    <n v="0"/>
    <n v="0"/>
    <n v="0"/>
    <n v="0"/>
    <n v="0"/>
    <n v="0"/>
    <n v="0"/>
    <m/>
    <m/>
    <m/>
    <m/>
    <n v="0"/>
    <m/>
    <n v="0"/>
    <m/>
    <n v="0"/>
    <n v="0"/>
    <n v="0"/>
    <x v="19"/>
    <m/>
    <n v="0"/>
    <n v="0"/>
    <x v="18"/>
    <s v=""/>
    <s v="NA"/>
    <s v="2) Rec Cert Exists; no ARO"/>
    <s v="NA"/>
    <m/>
    <m/>
    <m/>
    <m/>
    <m/>
    <m/>
    <m/>
    <m/>
    <m/>
    <m/>
    <m/>
    <m/>
    <m/>
    <m/>
    <m/>
    <m/>
    <m/>
    <s v="F) No ARO; rec cert exists"/>
  </r>
  <r>
    <s v="2.0 - No; Rec Cert Exists"/>
    <s v="1- Yes"/>
    <n v="244062811000"/>
    <s v="1 UWI in License"/>
    <n v="191888"/>
    <s v="100/11-28-024-06W4/00"/>
    <n v="191888"/>
    <n v="1"/>
    <s v="100"/>
    <s v="11"/>
    <s v="28"/>
    <s v="024"/>
    <s v="06W4"/>
    <s v="00"/>
    <s v="11-28-024-06W4"/>
    <s v="11-28-024-06W4"/>
    <s v="AB"/>
    <m/>
    <s v="GULF ARCHER DEER 11-28-24-6"/>
    <x v="4"/>
    <s v="Conocophillips Cda Rsr(2)"/>
    <s v="Working Interest"/>
    <n v="0.65"/>
    <s v="SOUTH AB MISC"/>
    <s v="No"/>
    <m/>
    <s v="Drld &amp; ABD"/>
    <m/>
    <m/>
    <n v="1470"/>
    <m/>
    <m/>
    <m/>
    <m/>
    <m/>
    <m/>
    <m/>
    <m/>
    <d v="1996-09-30T00:00:00"/>
    <d v="1997-06-25T00:00:00"/>
    <d v="1997-06-28T00:00:00"/>
    <m/>
    <m/>
    <m/>
    <m/>
    <d v="1997-10-06T00:00:00"/>
    <s v="Plate"/>
    <s v="Y"/>
    <s v="WI"/>
    <n v="1"/>
    <n v="1"/>
    <n v="0.65"/>
    <x v="1"/>
    <s v="Y"/>
    <n v="22.797260273972604"/>
    <n v="22.797260273972604"/>
    <n v="448.05600000000004"/>
    <n v="448.05600000000004"/>
    <s v="Drld &amp; ABD"/>
    <n v="19"/>
    <n v="19"/>
    <m/>
    <s v="Drld &amp; ABD"/>
    <x v="0"/>
    <s v="Abandoned"/>
    <s v="Abandoned"/>
    <x v="1"/>
    <x v="0"/>
    <s v="W 0191888 "/>
    <n v="0"/>
    <n v="0"/>
    <n v="0"/>
    <n v="0"/>
    <n v="0"/>
    <n v="0"/>
    <n v="0"/>
    <n v="0"/>
    <m/>
    <m/>
    <m/>
    <m/>
    <n v="0"/>
    <m/>
    <n v="0"/>
    <m/>
    <n v="0"/>
    <n v="0"/>
    <n v="0"/>
    <x v="19"/>
    <m/>
    <n v="0"/>
    <n v="0"/>
    <x v="18"/>
    <s v=""/>
    <s v="NA"/>
    <s v="2) Rec Cert Exists; no ARO"/>
    <s v="NA"/>
    <m/>
    <m/>
    <m/>
    <m/>
    <m/>
    <m/>
    <m/>
    <m/>
    <m/>
    <m/>
    <m/>
    <m/>
    <m/>
    <m/>
    <m/>
    <m/>
    <m/>
    <s v="F) No ARO; rec cert exists"/>
  </r>
  <r>
    <s v="2.0 - No; Rec Cert Exists"/>
    <s v="1- Yes"/>
    <n v="234062709020"/>
    <s v="1 UWI in License"/>
    <n v="192510"/>
    <s v="102/09-27-023-06W4/00"/>
    <n v="192510"/>
    <n v="1"/>
    <s v="102"/>
    <s v="09"/>
    <s v="27"/>
    <s v="023"/>
    <s v="06W4"/>
    <s v="00"/>
    <s v="09-27-023-06W4"/>
    <s v="09-27-023-06W4"/>
    <s v="AB"/>
    <m/>
    <s v="GULF 102 ATLEE-BUFFALO 9-27-23-6"/>
    <x v="4"/>
    <s v="Conocophillips Cda Rsr(2)"/>
    <s v="Working Interest"/>
    <n v="1"/>
    <s v="SOUTH AB MISC"/>
    <s v="No"/>
    <m/>
    <s v="Drld &amp; ABD"/>
    <m/>
    <m/>
    <n v="1450"/>
    <m/>
    <m/>
    <m/>
    <m/>
    <m/>
    <m/>
    <m/>
    <m/>
    <d v="1996-10-22T00:00:00"/>
    <d v="1996-10-25T00:00:00"/>
    <d v="1996-10-28T00:00:00"/>
    <m/>
    <m/>
    <m/>
    <m/>
    <d v="1998-07-27T00:00:00"/>
    <s v="Plate"/>
    <s v="Y"/>
    <s v="WI"/>
    <n v="1"/>
    <n v="1"/>
    <n v="1"/>
    <x v="1"/>
    <s v="Y"/>
    <n v="23.463013698630139"/>
    <n v="23.463013698630139"/>
    <n v="441.96000000000004"/>
    <n v="441.96000000000004"/>
    <s v="Drld &amp; ABD"/>
    <n v="19"/>
    <n v="19"/>
    <m/>
    <s v="Drld &amp; ABD"/>
    <x v="0"/>
    <s v="Abandoned"/>
    <s v="Abandoned"/>
    <x v="1"/>
    <x v="0"/>
    <s v="W 0192510 "/>
    <n v="0"/>
    <n v="0"/>
    <n v="0"/>
    <n v="0"/>
    <n v="0"/>
    <n v="0"/>
    <n v="0"/>
    <n v="0"/>
    <m/>
    <m/>
    <m/>
    <m/>
    <n v="0"/>
    <m/>
    <n v="0"/>
    <m/>
    <n v="0"/>
    <n v="0"/>
    <n v="0"/>
    <x v="19"/>
    <m/>
    <n v="0"/>
    <n v="0"/>
    <x v="18"/>
    <s v=""/>
    <s v="NA"/>
    <s v="2) Rec Cert Exists; no ARO"/>
    <s v="NA"/>
    <m/>
    <m/>
    <m/>
    <m/>
    <m/>
    <m/>
    <m/>
    <m/>
    <m/>
    <m/>
    <m/>
    <m/>
    <m/>
    <m/>
    <m/>
    <m/>
    <m/>
    <s v="F) No ARO; rec cert exists"/>
  </r>
  <r>
    <s v="2.0 - No; Rec Cert Exists"/>
    <s v="1- Yes"/>
    <n v="234061206000"/>
    <s v="1 UWI in License"/>
    <n v="192579"/>
    <s v="100/06-12-023-06W4/00"/>
    <n v="192579"/>
    <n v="1"/>
    <s v="100"/>
    <s v="06"/>
    <s v="12"/>
    <s v="023"/>
    <s v="06W4"/>
    <s v="00"/>
    <s v="06-12-023-06W4"/>
    <s v="06-12-023-06W4"/>
    <s v="AB"/>
    <m/>
    <s v="GULF ATLEE-BUFFALO 6-12-23-6"/>
    <x v="4"/>
    <s v="Conocophillips Cda Rsr(2)"/>
    <s v="Working Interest"/>
    <n v="1"/>
    <s v="SOUTH AB MISC"/>
    <s v="No"/>
    <m/>
    <s v="Drld &amp; ABD"/>
    <m/>
    <m/>
    <n v="1663"/>
    <m/>
    <m/>
    <m/>
    <m/>
    <m/>
    <m/>
    <m/>
    <m/>
    <d v="1996-10-23T00:00:00"/>
    <d v="1996-10-28T00:00:00"/>
    <d v="1996-10-31T00:00:00"/>
    <m/>
    <m/>
    <m/>
    <m/>
    <d v="1997-12-04T00:00:00"/>
    <s v="Plate"/>
    <s v="Y"/>
    <s v="WI"/>
    <n v="1"/>
    <n v="1"/>
    <n v="1"/>
    <x v="1"/>
    <s v="Y"/>
    <n v="23.454794520547946"/>
    <n v="23.454794520547946"/>
    <n v="506.88240000000002"/>
    <n v="506.88240000000002"/>
    <s v="Drld &amp; ABD"/>
    <n v="19"/>
    <n v="19"/>
    <m/>
    <s v="Drld &amp; ABD"/>
    <x v="0"/>
    <s v="Abandoned"/>
    <s v="Abandoned"/>
    <x v="1"/>
    <x v="0"/>
    <s v="W 0192579 "/>
    <n v="0"/>
    <n v="0"/>
    <n v="0"/>
    <n v="0"/>
    <n v="0"/>
    <n v="0"/>
    <n v="0"/>
    <n v="0"/>
    <m/>
    <m/>
    <m/>
    <m/>
    <n v="0"/>
    <m/>
    <n v="0"/>
    <m/>
    <n v="0"/>
    <n v="0"/>
    <n v="0"/>
    <x v="19"/>
    <m/>
    <n v="0"/>
    <n v="0"/>
    <x v="18"/>
    <s v=""/>
    <s v="NA"/>
    <s v="2) Rec Cert Exists; no ARO"/>
    <s v="NA"/>
    <m/>
    <m/>
    <m/>
    <m/>
    <m/>
    <m/>
    <m/>
    <m/>
    <m/>
    <m/>
    <m/>
    <m/>
    <m/>
    <m/>
    <m/>
    <m/>
    <m/>
    <s v="F) No ARO; rec cert exists"/>
  </r>
  <r>
    <s v="2.0 - No; Rec Cert Exists"/>
    <s v="1- Yes"/>
    <n v="214082805000"/>
    <s v="1 UWI in License"/>
    <n v="194139"/>
    <s v="100/05-28-021-08W4/00"/>
    <n v="194139"/>
    <n v="1"/>
    <s v="100"/>
    <s v="05"/>
    <s v="28"/>
    <s v="021"/>
    <s v="08W4"/>
    <s v="00"/>
    <s v="05-28-021-08W4"/>
    <s v="05-28-021-08W4"/>
    <s v="AB"/>
    <m/>
    <s v="IMAGINEA JENNER 5-28-21-8"/>
    <x v="1"/>
    <s v="Cor4 Oil Corp"/>
    <s v="Working Interest"/>
    <n v="0.5"/>
    <s v="JENNER GAS"/>
    <s v="No"/>
    <m/>
    <s v="Drld &amp; ABD"/>
    <m/>
    <m/>
    <n v="3383"/>
    <m/>
    <m/>
    <m/>
    <m/>
    <m/>
    <m/>
    <m/>
    <m/>
    <d v="1996-11-26T00:00:00"/>
    <d v="1996-12-02T00:00:00"/>
    <d v="1996-12-06T00:00:00"/>
    <d v="1997-12-06T00:00:00"/>
    <m/>
    <m/>
    <m/>
    <d v="1996-12-19T00:00:00"/>
    <s v="Plate"/>
    <s v="Y"/>
    <s v="WI"/>
    <n v="1"/>
    <n v="1"/>
    <n v="0.5"/>
    <x v="0"/>
    <s v="Y"/>
    <n v="23.358904109589041"/>
    <n v="23.358904109589041"/>
    <n v="1031.1384"/>
    <n v="1031.1384"/>
    <s v="Drld &amp; ABD"/>
    <n v="19"/>
    <n v="19"/>
    <m/>
    <s v="Drld &amp; ABD"/>
    <x v="0"/>
    <s v="Abandoned"/>
    <s v="Abandoned"/>
    <x v="1"/>
    <x v="0"/>
    <s v="W 0194139 "/>
    <n v="0"/>
    <n v="0"/>
    <n v="0"/>
    <n v="0"/>
    <n v="0"/>
    <n v="0"/>
    <n v="0"/>
    <n v="0"/>
    <m/>
    <m/>
    <m/>
    <m/>
    <n v="0"/>
    <m/>
    <n v="0"/>
    <m/>
    <n v="0"/>
    <n v="0"/>
    <n v="0"/>
    <x v="19"/>
    <m/>
    <n v="0"/>
    <n v="0"/>
    <x v="18"/>
    <s v=""/>
    <s v="NA"/>
    <s v="2) Rec Cert Exists; no ARO"/>
    <s v="NA"/>
    <m/>
    <m/>
    <m/>
    <m/>
    <m/>
    <m/>
    <m/>
    <m/>
    <m/>
    <m/>
    <m/>
    <m/>
    <m/>
    <m/>
    <m/>
    <m/>
    <m/>
    <s v="F) No ARO; rec cert exists"/>
  </r>
  <r>
    <s v="2.0 - No; Rec Cert Exists"/>
    <s v="1- Yes"/>
    <n v="264022608000"/>
    <s v="1 UWI in License"/>
    <n v="198265"/>
    <s v="100/08-26-026-02W4/00"/>
    <n v="198265"/>
    <n v="1"/>
    <s v="100"/>
    <s v="08"/>
    <s v="26"/>
    <s v="026"/>
    <s v="02W4"/>
    <s v="00"/>
    <s v="08-26-026-02W4"/>
    <s v="08-26-026-02W4"/>
    <s v="AB"/>
    <m/>
    <s v="IMAGINEA CAPRON 8-26-26-2"/>
    <x v="4"/>
    <s v="Cor4 Oil Corp"/>
    <s v="Working Interest"/>
    <n v="1"/>
    <s v="SOUTH AB MISC"/>
    <s v="No"/>
    <m/>
    <s v="Drld &amp; ABD"/>
    <m/>
    <m/>
    <n v="1345"/>
    <m/>
    <m/>
    <m/>
    <m/>
    <m/>
    <m/>
    <m/>
    <m/>
    <d v="1997-02-20T00:00:00"/>
    <d v="1997-02-23T00:00:00"/>
    <d v="1997-02-24T00:00:00"/>
    <d v="1998-02-24T00:00:00"/>
    <m/>
    <m/>
    <m/>
    <d v="1997-03-08T00:00:00"/>
    <s v="Plate"/>
    <s v="Y"/>
    <s v="WI"/>
    <n v="1"/>
    <n v="1"/>
    <n v="1"/>
    <x v="0"/>
    <s v="Y"/>
    <n v="23.13150684931507"/>
    <n v="23.13150684931507"/>
    <n v="409.95600000000002"/>
    <n v="409.95600000000002"/>
    <s v="Drld &amp; ABD"/>
    <n v="19"/>
    <n v="19"/>
    <m/>
    <s v="Drld &amp; ABD"/>
    <x v="0"/>
    <s v="Abandoned"/>
    <s v="Abandoned"/>
    <x v="1"/>
    <x v="0"/>
    <s v="W 0198265 "/>
    <n v="0"/>
    <n v="0"/>
    <n v="0"/>
    <n v="0"/>
    <n v="0"/>
    <n v="0"/>
    <n v="0"/>
    <n v="0"/>
    <m/>
    <m/>
    <m/>
    <m/>
    <n v="0"/>
    <m/>
    <n v="0"/>
    <m/>
    <n v="0"/>
    <n v="0"/>
    <n v="0"/>
    <x v="19"/>
    <m/>
    <n v="0"/>
    <n v="0"/>
    <x v="18"/>
    <s v=""/>
    <s v="NA"/>
    <s v="2) Rec Cert Exists; no ARO"/>
    <s v="NA"/>
    <m/>
    <m/>
    <m/>
    <m/>
    <m/>
    <m/>
    <m/>
    <m/>
    <m/>
    <m/>
    <m/>
    <m/>
    <m/>
    <m/>
    <m/>
    <m/>
    <m/>
    <s v="F) No ARO; rec cert exists"/>
  </r>
  <r>
    <s v="2.0 - No; Rec Cert Exists"/>
    <s v="1- Yes"/>
    <n v="254033012000"/>
    <s v="1 UWI in License"/>
    <n v="220171"/>
    <s v="100/12-30-025-03W4/00"/>
    <n v="220171"/>
    <n v="1"/>
    <s v="100"/>
    <s v="12"/>
    <s v="30"/>
    <s v="025"/>
    <s v="03W4"/>
    <s v="00"/>
    <s v="12-30-025-03W4"/>
    <s v="12-30-025-03W4"/>
    <s v="AB"/>
    <s v="BINDLOSS"/>
    <s v="PAI  BINDLOSS 12-30-25-3"/>
    <x v="4"/>
    <s v="Pembina NGL Corp"/>
    <s v="Working Interest"/>
    <n v="0.4"/>
    <s v="SOUTH AB MISC"/>
    <s v="No"/>
    <m/>
    <s v="ABD GAS"/>
    <d v="1999-10-31T00:00:00"/>
    <m/>
    <n v="3346"/>
    <m/>
    <m/>
    <s v="ABD GAS"/>
    <s v="Kmannvl"/>
    <m/>
    <m/>
    <m/>
    <m/>
    <d v="1998-12-21T00:00:00"/>
    <d v="1999-01-14T00:00:00"/>
    <d v="1999-01-18T00:00:00"/>
    <d v="2000-01-18T00:00:00"/>
    <d v="1999-03-01T00:00:00"/>
    <d v="1999-03-10T00:00:00"/>
    <m/>
    <d v="2001-07-31T00:00:00"/>
    <s v="Other"/>
    <s v="Y"/>
    <s v="WI"/>
    <n v="1"/>
    <n v="1"/>
    <n v="0.4"/>
    <x v="1"/>
    <s v="Y"/>
    <n v="21.241095890410961"/>
    <n v="21.241095890410961"/>
    <n v="1019.8608"/>
    <n v="1019.8608"/>
    <s v="ABD GAS"/>
    <n v="14"/>
    <n v="14"/>
    <m/>
    <s v="ABD GAS"/>
    <x v="1"/>
    <s v="Abandoned"/>
    <s v="Abandoned"/>
    <x v="1"/>
    <x v="0"/>
    <s v="W 0220171 "/>
    <n v="0"/>
    <n v="0"/>
    <n v="0"/>
    <n v="0"/>
    <n v="0"/>
    <n v="0"/>
    <n v="0"/>
    <n v="0"/>
    <m/>
    <m/>
    <m/>
    <m/>
    <n v="0"/>
    <m/>
    <n v="0"/>
    <m/>
    <n v="0"/>
    <n v="0"/>
    <n v="0"/>
    <x v="19"/>
    <m/>
    <n v="0"/>
    <n v="0"/>
    <x v="18"/>
    <s v=""/>
    <s v="NA"/>
    <s v="2) Rec Cert Exists; no ARO"/>
    <s v="NA"/>
    <m/>
    <m/>
    <m/>
    <m/>
    <m/>
    <m/>
    <m/>
    <m/>
    <m/>
    <m/>
    <m/>
    <m/>
    <m/>
    <m/>
    <m/>
    <m/>
    <m/>
    <s v="F) No ARO; rec cert exists"/>
  </r>
  <r>
    <s v="2.0 - No; Rec Cert Exists"/>
    <s v="1- Yes"/>
    <n v="194101309020"/>
    <s v="1 UWI in License"/>
    <n v="224246"/>
    <s v="102/09-13-019-10W4/00"/>
    <n v="224246"/>
    <n v="1"/>
    <s v="102"/>
    <s v="09"/>
    <s v="13"/>
    <s v="019"/>
    <s v="10W4"/>
    <s v="00"/>
    <s v="09-13-019-10W4"/>
    <s v="09-13-019-10W4"/>
    <s v="AB"/>
    <m/>
    <s v="IMAGINEA PRIN 9-13-19-10"/>
    <x v="1"/>
    <s v="Cor4 Oil Corp"/>
    <s v="Working Interest"/>
    <n v="1"/>
    <s v="JENNER GAS"/>
    <s v="No"/>
    <m/>
    <s v="Drld &amp; ABD"/>
    <m/>
    <m/>
    <n v="4265"/>
    <m/>
    <m/>
    <m/>
    <m/>
    <m/>
    <m/>
    <m/>
    <m/>
    <d v="1999-07-06T00:00:00"/>
    <d v="1999-07-14T00:00:00"/>
    <d v="1999-07-17T00:00:00"/>
    <d v="2000-07-17T00:00:00"/>
    <m/>
    <m/>
    <m/>
    <d v="2000-08-11T00:00:00"/>
    <s v="Other"/>
    <s v="Y"/>
    <s v="WI"/>
    <n v="1"/>
    <n v="1"/>
    <n v="1"/>
    <x v="0"/>
    <s v="Y"/>
    <n v="20.745205479452054"/>
    <n v="20.745205479452054"/>
    <n v="1299.972"/>
    <n v="1299.972"/>
    <s v="Drld &amp; ABD"/>
    <n v="19"/>
    <n v="19"/>
    <m/>
    <s v="Drld &amp; ABD"/>
    <x v="0"/>
    <s v="Abandoned"/>
    <s v="Abandoned"/>
    <x v="1"/>
    <x v="0"/>
    <s v="W 0224246 "/>
    <n v="0"/>
    <n v="0"/>
    <n v="0"/>
    <n v="0"/>
    <n v="0"/>
    <n v="0"/>
    <n v="0"/>
    <n v="0"/>
    <m/>
    <m/>
    <m/>
    <m/>
    <n v="0"/>
    <m/>
    <n v="0"/>
    <m/>
    <n v="0"/>
    <n v="0"/>
    <n v="0"/>
    <x v="19"/>
    <m/>
    <n v="0"/>
    <n v="0"/>
    <x v="18"/>
    <s v=""/>
    <s v="NA"/>
    <s v="2) Rec Cert Exists; no ARO"/>
    <s v="NA"/>
    <m/>
    <m/>
    <m/>
    <m/>
    <m/>
    <m/>
    <m/>
    <m/>
    <m/>
    <m/>
    <m/>
    <m/>
    <m/>
    <m/>
    <m/>
    <m/>
    <m/>
    <s v="F) No ARO; rec cert exists"/>
  </r>
  <r>
    <s v="2.0 - No; Rec Cert Exists"/>
    <s v="1- Yes"/>
    <n v="204101806020"/>
    <s v="1 UWI in License"/>
    <n v="236731"/>
    <s v="102/06-18-020-10W4/00"/>
    <n v="236731"/>
    <n v="1"/>
    <s v="102"/>
    <s v="06"/>
    <s v="18"/>
    <s v="020"/>
    <s v="10W4"/>
    <s v="00"/>
    <s v="06-18-020-10W4"/>
    <s v="06-18-020-10W4"/>
    <s v="AB"/>
    <m/>
    <s v="SEVENTH CRESTAR 02 PRIN 6-18-20-10"/>
    <x v="1"/>
    <s v="TAQA North Ltd"/>
    <s v="Working Interest"/>
    <n v="0.5"/>
    <s v="JENNER GAS"/>
    <s v="No"/>
    <m/>
    <s v="Drld &amp; ABD"/>
    <m/>
    <m/>
    <n v="4232"/>
    <m/>
    <m/>
    <m/>
    <m/>
    <m/>
    <m/>
    <m/>
    <m/>
    <d v="2000-05-02T00:00:00"/>
    <d v="2000-05-02T00:00:00"/>
    <d v="2000-05-08T00:00:00"/>
    <d v="2001-05-08T00:00:00"/>
    <m/>
    <m/>
    <m/>
    <d v="2000-05-10T00:00:00"/>
    <s v="Other"/>
    <s v="Y"/>
    <s v="WI"/>
    <n v="1"/>
    <n v="1"/>
    <n v="0.5"/>
    <x v="1"/>
    <s v="Y"/>
    <n v="19.942465753424656"/>
    <n v="19.942465753424656"/>
    <n v="1289.9136000000001"/>
    <n v="1289.9136000000001"/>
    <s v="Drld &amp; ABD"/>
    <n v="19"/>
    <n v="19"/>
    <m/>
    <s v="Drld &amp; ABD"/>
    <x v="0"/>
    <s v="Abandoned"/>
    <s v="Abandoned"/>
    <x v="1"/>
    <x v="0"/>
    <s v="W 0236731 "/>
    <n v="0"/>
    <n v="0"/>
    <n v="0"/>
    <n v="0"/>
    <n v="0"/>
    <n v="0"/>
    <n v="0"/>
    <n v="0"/>
    <m/>
    <m/>
    <m/>
    <m/>
    <n v="0"/>
    <m/>
    <n v="0"/>
    <m/>
    <n v="0"/>
    <n v="0"/>
    <n v="0"/>
    <x v="19"/>
    <m/>
    <n v="0"/>
    <n v="0"/>
    <x v="18"/>
    <s v=""/>
    <s v="NA"/>
    <s v="2) Rec Cert Exists; no ARO"/>
    <s v="NA"/>
    <m/>
    <m/>
    <m/>
    <m/>
    <m/>
    <m/>
    <m/>
    <m/>
    <m/>
    <m/>
    <m/>
    <m/>
    <m/>
    <m/>
    <m/>
    <m/>
    <m/>
    <s v="F) No ARO; rec cert exists"/>
  </r>
  <r>
    <s v="2.0 - No; Rec Cert Exists"/>
    <s v="1- Yes"/>
    <n v="254091611000"/>
    <s v="1 UWI in License"/>
    <n v="240643"/>
    <s v="100/11-16-025-09W4/00"/>
    <n v="240643"/>
    <n v="1"/>
    <s v="100"/>
    <s v="11"/>
    <s v="16"/>
    <s v="025"/>
    <s v="09W4"/>
    <s v="00"/>
    <s v="11-16-025-09W4"/>
    <s v="11-16-025-09W4"/>
    <s v="AB"/>
    <s v="BARTMAN"/>
    <s v="EOG BART 11-16-25-9"/>
    <x v="4"/>
    <s v="Cdn Nat Rsrcs Ltd"/>
    <s v="Working Interest"/>
    <n v="0.435"/>
    <s v="SOUTH AB MISC"/>
    <s v="No"/>
    <m/>
    <s v="ABD Zn OIL"/>
    <d v="2002-08-31T00:00:00"/>
    <m/>
    <n v="3586"/>
    <m/>
    <m/>
    <s v="ABD Zn OIL"/>
    <s v="Kmannvl"/>
    <m/>
    <m/>
    <m/>
    <m/>
    <d v="2000-08-10T00:00:00"/>
    <d v="2000-09-17T00:00:00"/>
    <d v="2000-09-20T00:00:00"/>
    <d v="2001-09-20T00:00:00"/>
    <d v="2001-11-01T00:00:00"/>
    <d v="2001-11-05T00:00:00"/>
    <m/>
    <d v="2005-07-23T00:00:00"/>
    <s v="Cement And Plate"/>
    <s v="Y"/>
    <s v="WI"/>
    <n v="1"/>
    <n v="1"/>
    <n v="0.435"/>
    <x v="1"/>
    <s v="Y"/>
    <n v="19.564383561643837"/>
    <n v="19.564383561643837"/>
    <n v="1093.0128"/>
    <n v="1093.0128"/>
    <s v="ABD Zn OIL"/>
    <n v="25"/>
    <n v="25"/>
    <m/>
    <s v="ABD Zn OIL"/>
    <x v="2"/>
    <s v="Abandoned"/>
    <s v="Abandoned"/>
    <x v="1"/>
    <x v="0"/>
    <s v="W 0240643 "/>
    <n v="0"/>
    <n v="0"/>
    <n v="0"/>
    <n v="0"/>
    <n v="0"/>
    <n v="0"/>
    <n v="0"/>
    <n v="0"/>
    <m/>
    <m/>
    <m/>
    <m/>
    <n v="0"/>
    <m/>
    <n v="0"/>
    <m/>
    <n v="0"/>
    <n v="0"/>
    <n v="0"/>
    <x v="19"/>
    <m/>
    <n v="0"/>
    <n v="0"/>
    <x v="18"/>
    <s v=""/>
    <s v="NA"/>
    <s v="2) Rec Cert Exists; no ARO"/>
    <s v="NA"/>
    <m/>
    <m/>
    <m/>
    <m/>
    <m/>
    <m/>
    <m/>
    <m/>
    <m/>
    <m/>
    <m/>
    <m/>
    <m/>
    <m/>
    <m/>
    <m/>
    <m/>
    <s v="F) No ARO; rec cert exists"/>
  </r>
  <r>
    <s v="2.0 - No; Rec Cert Exists"/>
    <s v="1- Yes"/>
    <n v="214022112000"/>
    <s v="1 UWI in License"/>
    <n v="288226"/>
    <s v="100/12-21-021-02W4/00"/>
    <n v="288226"/>
    <n v="1"/>
    <s v="100"/>
    <s v="12"/>
    <s v="21"/>
    <s v="021"/>
    <s v="02W4"/>
    <s v="00"/>
    <s v="12-21-021-02W4"/>
    <s v="12-21-021-02W4"/>
    <s v="AB"/>
    <s v="MEDICINE HAT"/>
    <s v="EOG MEDICINE HAT 12-21-21-2"/>
    <x v="4"/>
    <s v="Cdn Nat Rsrcs Ltd"/>
    <s v="Working Interest"/>
    <n v="0.3"/>
    <s v="SOUTH AB MISC"/>
    <s v="No"/>
    <m/>
    <s v="ABD GAS"/>
    <d v="2014-07-31T00:00:00"/>
    <m/>
    <n v="1804"/>
    <m/>
    <m/>
    <s v="ABD GAS"/>
    <s v="Kmilk_rv;Kmed_hat"/>
    <m/>
    <m/>
    <m/>
    <m/>
    <d v="2003-06-10T00:00:00"/>
    <d v="2003-07-16T00:00:00"/>
    <d v="2003-07-16T00:00:00"/>
    <m/>
    <d v="2003-10-01T00:00:00"/>
    <d v="2003-10-01T00:00:00"/>
    <m/>
    <d v="2014-09-07T00:00:00"/>
    <s v="Plate"/>
    <s v="Y"/>
    <s v="WI"/>
    <n v="1"/>
    <n v="1"/>
    <n v="0.3"/>
    <x v="1"/>
    <s v="Y"/>
    <n v="16.736986301369864"/>
    <n v="16.736986301369864"/>
    <n v="549.85919999999999"/>
    <n v="549.85919999999999"/>
    <s v="ABD GAS"/>
    <n v="14"/>
    <n v="14"/>
    <m/>
    <s v="ABD GAS"/>
    <x v="1"/>
    <s v="Abandoned"/>
    <s v="Abandoned"/>
    <x v="1"/>
    <x v="0"/>
    <s v="W 0288226 "/>
    <n v="0"/>
    <n v="0"/>
    <n v="0"/>
    <n v="0"/>
    <n v="0"/>
    <n v="0"/>
    <n v="0"/>
    <n v="0"/>
    <m/>
    <m/>
    <m/>
    <m/>
    <n v="0"/>
    <m/>
    <n v="0"/>
    <m/>
    <n v="0"/>
    <n v="10900"/>
    <n v="10900"/>
    <x v="5"/>
    <m/>
    <n v="0"/>
    <n v="0"/>
    <x v="18"/>
    <s v=""/>
    <n v="7"/>
    <s v="2) Rec Cert Exists; no ARO"/>
    <s v="NA"/>
    <m/>
    <m/>
    <m/>
    <m/>
    <m/>
    <m/>
    <m/>
    <m/>
    <m/>
    <m/>
    <m/>
    <m/>
    <m/>
    <m/>
    <m/>
    <m/>
    <m/>
    <s v="F) No ARO; rec cert exists"/>
  </r>
  <r>
    <s v="2.0 - No; Rec Cert Exists"/>
    <s v="1- Yes"/>
    <n v="214021612000"/>
    <s v="1 UWI in License"/>
    <n v="288247"/>
    <s v="100/12-16-021-02W4/00"/>
    <n v="288247"/>
    <n v="1"/>
    <s v="100"/>
    <s v="12"/>
    <s v="16"/>
    <s v="021"/>
    <s v="02W4"/>
    <s v="00"/>
    <s v="12-16-021-02W4"/>
    <s v="12-16-021-02W4"/>
    <s v="AB"/>
    <s v="MEDICINE HAT"/>
    <s v="EOG MEDICINE HAT 12-16-21-2"/>
    <x v="4"/>
    <s v="Cdn Nat Rsrcs Ltd"/>
    <s v="Working Interest"/>
    <n v="0.3"/>
    <s v="SOUTH AB MISC"/>
    <s v="No"/>
    <m/>
    <s v="ABD GAS"/>
    <d v="2014-07-31T00:00:00"/>
    <m/>
    <n v="1837"/>
    <m/>
    <m/>
    <s v="ABD GAS"/>
    <s v="Kmilk_rv;Kmed_hat"/>
    <m/>
    <m/>
    <m/>
    <m/>
    <d v="2003-06-10T00:00:00"/>
    <d v="2003-07-15T00:00:00"/>
    <d v="2003-07-15T00:00:00"/>
    <m/>
    <d v="2003-10-01T00:00:00"/>
    <d v="2003-10-01T00:00:00"/>
    <m/>
    <d v="2014-09-12T00:00:00"/>
    <s v="Cement And Plate"/>
    <s v="Y"/>
    <s v="WI"/>
    <n v="1"/>
    <n v="1"/>
    <n v="0.3"/>
    <x v="1"/>
    <s v="Y"/>
    <n v="16.739726027397261"/>
    <n v="16.739726027397261"/>
    <n v="559.91759999999999"/>
    <n v="559.91759999999999"/>
    <s v="ABD GAS"/>
    <n v="14"/>
    <n v="14"/>
    <m/>
    <s v="ABD GAS"/>
    <x v="1"/>
    <s v="Abandoned"/>
    <s v="Abandoned"/>
    <x v="1"/>
    <x v="0"/>
    <s v="W 0288247 "/>
    <n v="0"/>
    <n v="0"/>
    <n v="0"/>
    <n v="0"/>
    <n v="0"/>
    <n v="0"/>
    <n v="0"/>
    <n v="0"/>
    <m/>
    <m/>
    <m/>
    <m/>
    <n v="0"/>
    <m/>
    <n v="0"/>
    <m/>
    <n v="0"/>
    <n v="0"/>
    <n v="0"/>
    <x v="19"/>
    <m/>
    <n v="0"/>
    <n v="0"/>
    <x v="18"/>
    <s v=""/>
    <s v="NA"/>
    <s v="2) Rec Cert Exists; no ARO"/>
    <s v="NA"/>
    <m/>
    <m/>
    <m/>
    <m/>
    <m/>
    <m/>
    <m/>
    <m/>
    <m/>
    <m/>
    <m/>
    <m/>
    <m/>
    <m/>
    <m/>
    <m/>
    <m/>
    <s v="F) No ARO; rec cert exists"/>
  </r>
  <r>
    <s v="2.0 - No; Rec Cert Exists"/>
    <s v="1- Yes"/>
    <n v="214022102000"/>
    <s v="1 UWI in License"/>
    <n v="288301"/>
    <s v="100/02-21-021-02W4/00"/>
    <n v="288301"/>
    <n v="1"/>
    <s v="100"/>
    <s v="02"/>
    <s v="21"/>
    <s v="021"/>
    <s v="02W4"/>
    <s v="00"/>
    <s v="02-21-021-02W4"/>
    <s v="02-21-021-02W4"/>
    <s v="AB"/>
    <s v="MEDICINE HAT"/>
    <s v="EOG MEDICINE HAT 2-21-21-2"/>
    <x v="4"/>
    <s v="Cdn Nat Rsrcs Ltd"/>
    <s v="Working Interest"/>
    <n v="0.3"/>
    <s v="SOUTH AB MISC"/>
    <s v="No"/>
    <m/>
    <s v="ABD GAS"/>
    <d v="2014-07-31T00:00:00"/>
    <m/>
    <n v="1821"/>
    <m/>
    <m/>
    <s v="ABD GAS"/>
    <s v="Kmilk_rv;Kmed_hat"/>
    <m/>
    <m/>
    <m/>
    <m/>
    <d v="2003-06-11T00:00:00"/>
    <d v="2003-07-16T00:00:00"/>
    <d v="2003-07-17T00:00:00"/>
    <m/>
    <d v="2003-10-01T00:00:00"/>
    <d v="2003-10-01T00:00:00"/>
    <m/>
    <d v="2014-09-06T00:00:00"/>
    <s v="Cement And Plate"/>
    <s v="Y"/>
    <s v="WI"/>
    <n v="1"/>
    <n v="1"/>
    <n v="0.3"/>
    <x v="1"/>
    <s v="Y"/>
    <n v="16.736986301369864"/>
    <n v="16.736986301369864"/>
    <n v="555.04079999999999"/>
    <n v="555.04079999999999"/>
    <s v="ABD GAS"/>
    <n v="14"/>
    <n v="14"/>
    <m/>
    <s v="ABD GAS"/>
    <x v="1"/>
    <s v="Abandoned"/>
    <s v="Abandoned"/>
    <x v="1"/>
    <x v="0"/>
    <s v="W 0288301 "/>
    <n v="0"/>
    <n v="0"/>
    <n v="0"/>
    <n v="0"/>
    <n v="0"/>
    <n v="0"/>
    <n v="0"/>
    <n v="0"/>
    <m/>
    <m/>
    <m/>
    <m/>
    <n v="0"/>
    <m/>
    <n v="0"/>
    <m/>
    <n v="0"/>
    <n v="0"/>
    <n v="0"/>
    <x v="19"/>
    <m/>
    <n v="0"/>
    <n v="0"/>
    <x v="18"/>
    <s v=""/>
    <n v="22"/>
    <s v="2) Rec Cert Exists; no ARO"/>
    <s v="NA"/>
    <m/>
    <m/>
    <m/>
    <m/>
    <m/>
    <m/>
    <m/>
    <m/>
    <m/>
    <m/>
    <m/>
    <m/>
    <m/>
    <m/>
    <m/>
    <m/>
    <m/>
    <s v="F) No ARO; rec cert exists"/>
  </r>
  <r>
    <s v="2.0 - No; Rec Cert Exists"/>
    <s v="1- Yes"/>
    <n v="214023002000"/>
    <s v="1 UWI in License"/>
    <n v="289410"/>
    <s v="100/02-30-021-02W4/00"/>
    <n v="289410"/>
    <n v="1"/>
    <s v="100"/>
    <s v="02"/>
    <s v="30"/>
    <s v="021"/>
    <s v="02W4"/>
    <s v="00"/>
    <s v="02-30-021-02W4"/>
    <s v="02-30-021-02W4"/>
    <s v="AB"/>
    <s v="MEDICINE HAT"/>
    <s v="EOG MEDICINE HAT 2-30-21-2"/>
    <x v="4"/>
    <s v="Cdn Nat Rsrcs Ltd"/>
    <s v="Working Interest"/>
    <n v="0.3"/>
    <s v="SOUTH AB MISC"/>
    <s v="No"/>
    <m/>
    <s v="ABD GAS"/>
    <d v="2014-07-31T00:00:00"/>
    <m/>
    <n v="1667"/>
    <m/>
    <m/>
    <s v="ABD GAS"/>
    <s v="Kmilk_rv;Kmed_hat"/>
    <m/>
    <m/>
    <m/>
    <m/>
    <d v="2003-07-07T00:00:00"/>
    <d v="2003-07-22T00:00:00"/>
    <d v="2003-07-22T00:00:00"/>
    <m/>
    <d v="2003-10-01T00:00:00"/>
    <d v="2003-10-10T00:00:00"/>
    <m/>
    <d v="2014-09-28T00:00:00"/>
    <s v="Plate"/>
    <s v="Y"/>
    <s v="WI"/>
    <n v="1"/>
    <n v="1"/>
    <n v="0.3"/>
    <x v="1"/>
    <s v="Y"/>
    <n v="16.720547945205478"/>
    <n v="16.720547945205478"/>
    <n v="508.10160000000002"/>
    <n v="508.10160000000002"/>
    <s v="ABD GAS"/>
    <n v="14"/>
    <n v="14"/>
    <m/>
    <s v="ABD GAS"/>
    <x v="1"/>
    <s v="Abandoned"/>
    <s v="Abandoned"/>
    <x v="1"/>
    <x v="0"/>
    <s v="W 0289410 "/>
    <n v="0"/>
    <n v="0"/>
    <n v="0"/>
    <n v="0"/>
    <n v="0"/>
    <n v="0"/>
    <n v="0"/>
    <n v="0"/>
    <m/>
    <m/>
    <m/>
    <m/>
    <n v="0"/>
    <m/>
    <n v="0"/>
    <m/>
    <n v="0"/>
    <n v="0"/>
    <n v="0"/>
    <x v="19"/>
    <m/>
    <n v="0"/>
    <n v="0"/>
    <x v="18"/>
    <s v=""/>
    <n v="9"/>
    <s v="2) Rec Cert Exists; no ARO"/>
    <s v="NA"/>
    <m/>
    <m/>
    <m/>
    <m/>
    <m/>
    <m/>
    <m/>
    <m/>
    <m/>
    <m/>
    <m/>
    <m/>
    <m/>
    <m/>
    <m/>
    <m/>
    <m/>
    <s v="F) No ARO; rec cert exists"/>
  </r>
  <r>
    <s v="2.0 - No; Rec Cert Exists"/>
    <s v="1- Yes"/>
    <n v="214021614000"/>
    <s v="1 UWI in License"/>
    <n v="289421"/>
    <s v="100/14-16-021-02W4/00"/>
    <n v="289421"/>
    <n v="1"/>
    <s v="100"/>
    <s v="14"/>
    <s v="16"/>
    <s v="021"/>
    <s v="02W4"/>
    <s v="00"/>
    <s v="14-16-021-02W4"/>
    <s v="14-16-021-02W4"/>
    <s v="AB"/>
    <s v="MEDICINE HAT"/>
    <s v="EOG MEDICINE HAT 14-16-21-2"/>
    <x v="4"/>
    <s v="Cdn Nat Rsrcs Ltd"/>
    <s v="Working Interest"/>
    <n v="0.3"/>
    <s v="SOUTH AB MISC"/>
    <s v="No"/>
    <m/>
    <s v="ABD GAS"/>
    <d v="2014-07-31T00:00:00"/>
    <m/>
    <n v="1834"/>
    <m/>
    <m/>
    <s v="ABD GAS"/>
    <s v="Kmilk_rv;Kmed_hat"/>
    <m/>
    <m/>
    <m/>
    <m/>
    <d v="2003-07-07T00:00:00"/>
    <d v="2003-07-13T00:00:00"/>
    <d v="2003-07-15T00:00:00"/>
    <m/>
    <d v="2003-10-01T00:00:00"/>
    <d v="2003-10-10T00:00:00"/>
    <m/>
    <d v="2014-09-12T00:00:00"/>
    <s v="Cement And Plate"/>
    <s v="Y"/>
    <s v="WI"/>
    <n v="1"/>
    <n v="1"/>
    <n v="0.3"/>
    <x v="1"/>
    <s v="Y"/>
    <n v="16.745205479452054"/>
    <n v="16.745205479452054"/>
    <n v="559.00319999999999"/>
    <n v="559.00319999999999"/>
    <s v="ABD GAS"/>
    <n v="14"/>
    <n v="14"/>
    <m/>
    <s v="ABD GAS"/>
    <x v="1"/>
    <s v="Abandoned"/>
    <s v="Abandoned"/>
    <x v="1"/>
    <x v="0"/>
    <s v="W 0289421 "/>
    <n v="0"/>
    <n v="0"/>
    <n v="0"/>
    <n v="0"/>
    <n v="0"/>
    <n v="0"/>
    <n v="0"/>
    <n v="0"/>
    <m/>
    <m/>
    <m/>
    <m/>
    <n v="0"/>
    <m/>
    <n v="0"/>
    <m/>
    <n v="0"/>
    <n v="0"/>
    <n v="0"/>
    <x v="19"/>
    <m/>
    <n v="0"/>
    <n v="0"/>
    <x v="18"/>
    <s v=""/>
    <s v="NA"/>
    <s v="2) Rec Cert Exists; no ARO"/>
    <s v="NA"/>
    <m/>
    <m/>
    <m/>
    <m/>
    <m/>
    <m/>
    <m/>
    <m/>
    <m/>
    <m/>
    <m/>
    <m/>
    <m/>
    <m/>
    <m/>
    <m/>
    <m/>
    <s v="F) No ARO; rec cert exists"/>
  </r>
  <r>
    <s v="2.0 - No; Rec Cert Exists"/>
    <s v="1- Yes"/>
    <n v="214022114000"/>
    <s v="1 UWI in License"/>
    <n v="289430"/>
    <s v="100/14-21-021-02W4/00"/>
    <n v="289430"/>
    <n v="1"/>
    <s v="100"/>
    <s v="14"/>
    <s v="21"/>
    <s v="021"/>
    <s v="02W4"/>
    <s v="00"/>
    <s v="14-21-021-02W4"/>
    <s v="14-21-021-02W4"/>
    <s v="AB"/>
    <s v="MEDICINE HAT"/>
    <s v="EOG MEDICINE HAT 14-21-21-2"/>
    <x v="4"/>
    <s v="Cdn Nat Rsrcs Ltd"/>
    <s v="Working Interest"/>
    <n v="0.3"/>
    <s v="SOUTH AB MISC"/>
    <s v="No"/>
    <m/>
    <s v="ABD GAS"/>
    <d v="2014-07-31T00:00:00"/>
    <m/>
    <n v="1765"/>
    <m/>
    <m/>
    <s v="ABD GAS"/>
    <s v="Kmilk_rv;Kmed_hat"/>
    <m/>
    <m/>
    <m/>
    <m/>
    <d v="2003-07-08T00:00:00"/>
    <d v="2003-07-18T00:00:00"/>
    <d v="2003-07-19T00:00:00"/>
    <m/>
    <d v="2003-10-01T00:00:00"/>
    <d v="2003-10-10T00:00:00"/>
    <m/>
    <d v="2014-09-07T00:00:00"/>
    <s v="Cement And Plate"/>
    <s v="Y"/>
    <s v="WI"/>
    <n v="1"/>
    <n v="1"/>
    <n v="0.3"/>
    <x v="1"/>
    <s v="Y"/>
    <n v="16.731506849315068"/>
    <n v="16.731506849315068"/>
    <n v="537.97199999999998"/>
    <n v="537.97199999999998"/>
    <s v="ABD GAS"/>
    <n v="14"/>
    <n v="14"/>
    <m/>
    <s v="ABD GAS"/>
    <x v="1"/>
    <s v="Abandoned"/>
    <s v="Abandoned"/>
    <x v="1"/>
    <x v="0"/>
    <s v="W 0289430 "/>
    <n v="0"/>
    <n v="0"/>
    <n v="0"/>
    <n v="0"/>
    <n v="0"/>
    <n v="0"/>
    <n v="0"/>
    <n v="0"/>
    <m/>
    <m/>
    <m/>
    <m/>
    <n v="0"/>
    <m/>
    <n v="0"/>
    <m/>
    <n v="0"/>
    <n v="10900"/>
    <n v="10900"/>
    <x v="5"/>
    <m/>
    <n v="0"/>
    <n v="0"/>
    <x v="18"/>
    <s v=""/>
    <n v="7"/>
    <s v="2) Rec Cert Exists; no ARO"/>
    <s v="NA"/>
    <m/>
    <m/>
    <m/>
    <m/>
    <m/>
    <m/>
    <m/>
    <m/>
    <m/>
    <m/>
    <m/>
    <m/>
    <m/>
    <m/>
    <m/>
    <m/>
    <m/>
    <s v="F) No ARO; rec cert exists"/>
  </r>
  <r>
    <s v="2.0 - No; Rec Cert Exists"/>
    <s v="1- Yes"/>
    <n v="214022108000"/>
    <s v="1 UWI in License"/>
    <n v="289431"/>
    <s v="100/08-21-021-02W4/00"/>
    <n v="289431"/>
    <n v="1"/>
    <s v="100"/>
    <s v="08"/>
    <s v="21"/>
    <s v="021"/>
    <s v="02W4"/>
    <s v="00"/>
    <s v="08-21-021-02W4"/>
    <s v="08-21-021-02W4"/>
    <s v="AB"/>
    <s v="MEDICINE HAT"/>
    <s v="EOG MEDICINE HAT 8-21-21-2"/>
    <x v="4"/>
    <s v="Cdn Nat Rsrcs Ltd"/>
    <s v="Working Interest"/>
    <n v="0.3"/>
    <s v="SOUTH AB MISC"/>
    <s v="No"/>
    <m/>
    <s v="ABD GAS"/>
    <d v="2014-07-31T00:00:00"/>
    <m/>
    <n v="1818"/>
    <m/>
    <m/>
    <s v="ABD GAS"/>
    <s v="Kmilk_rv;Kmed_hat"/>
    <m/>
    <m/>
    <m/>
    <m/>
    <d v="2003-07-08T00:00:00"/>
    <d v="2003-07-16T00:00:00"/>
    <d v="2003-07-17T00:00:00"/>
    <m/>
    <d v="2003-10-01T00:00:00"/>
    <d v="2003-10-01T00:00:00"/>
    <m/>
    <d v="2014-09-05T00:00:00"/>
    <s v="Plate"/>
    <s v="Y"/>
    <s v="WI"/>
    <n v="1"/>
    <n v="1"/>
    <n v="0.3"/>
    <x v="1"/>
    <s v="Y"/>
    <n v="16.736986301369864"/>
    <n v="16.736986301369864"/>
    <n v="554.12639999999999"/>
    <n v="554.12639999999999"/>
    <s v="ABD GAS"/>
    <n v="14"/>
    <n v="14"/>
    <m/>
    <s v="ABD GAS"/>
    <x v="1"/>
    <s v="Abandoned"/>
    <s v="Abandoned"/>
    <x v="1"/>
    <x v="0"/>
    <s v="W 0289431 "/>
    <n v="0"/>
    <n v="0"/>
    <n v="0"/>
    <n v="0"/>
    <n v="0"/>
    <n v="0"/>
    <n v="0"/>
    <n v="0"/>
    <m/>
    <m/>
    <m/>
    <m/>
    <n v="0"/>
    <m/>
    <n v="0"/>
    <m/>
    <n v="0"/>
    <n v="10900"/>
    <n v="10900"/>
    <x v="5"/>
    <m/>
    <n v="0"/>
    <n v="0"/>
    <x v="18"/>
    <s v=""/>
    <n v="7"/>
    <s v="2) Rec Cert Exists; no ARO"/>
    <s v="NA"/>
    <m/>
    <m/>
    <m/>
    <m/>
    <m/>
    <m/>
    <m/>
    <m/>
    <m/>
    <m/>
    <m/>
    <m/>
    <m/>
    <m/>
    <m/>
    <m/>
    <m/>
    <s v="F) No ARO; rec cert exists"/>
  </r>
  <r>
    <s v="2.0 - No; Rec Cert Exists"/>
    <s v="1- Yes"/>
    <n v="214033212000"/>
    <s v="1 UWI in License"/>
    <n v="293575"/>
    <s v="100/12-32-021-03W4/00"/>
    <n v="293575"/>
    <n v="1"/>
    <s v="100"/>
    <s v="12"/>
    <s v="32"/>
    <s v="021"/>
    <s v="03W4"/>
    <s v="00"/>
    <s v="12-32-021-03W4"/>
    <s v="12-32-021-03W4"/>
    <s v="AB"/>
    <s v="ATLEE-BUFFALO"/>
    <s v="EOG ET AL ATLEE-BUFFALO 12-32-21-3"/>
    <x v="4"/>
    <s v="Cdn Nat Rsrcs Ltd"/>
    <s v="Working Interest"/>
    <n v="0.15"/>
    <s v="SOUTH AB MISC"/>
    <s v="No"/>
    <m/>
    <s v="ABD GAS"/>
    <d v="2013-09-30T00:00:00"/>
    <m/>
    <n v="1608"/>
    <m/>
    <m/>
    <s v="ABD GAS"/>
    <s v="Kmilk_rv;Kmed_hat"/>
    <m/>
    <m/>
    <m/>
    <m/>
    <d v="2003-09-23T00:00:00"/>
    <d v="2003-10-14T00:00:00"/>
    <d v="2003-10-21T00:00:00"/>
    <m/>
    <d v="2004-02-01T00:00:00"/>
    <d v="2004-02-02T00:00:00"/>
    <m/>
    <d v="2014-09-26T00:00:00"/>
    <s v="Cement And Plate"/>
    <s v="Y"/>
    <s v="WI"/>
    <n v="1"/>
    <n v="1"/>
    <n v="0.15"/>
    <x v="1"/>
    <s v="Y"/>
    <n v="16.490410958904111"/>
    <n v="16.490410958904111"/>
    <n v="490.11840000000001"/>
    <n v="490.11840000000001"/>
    <s v="ABD GAS"/>
    <n v="14"/>
    <n v="14"/>
    <m/>
    <s v="ABD GAS"/>
    <x v="1"/>
    <s v="Abandoned"/>
    <s v="Abandoned"/>
    <x v="1"/>
    <x v="0"/>
    <s v="W 0293575 "/>
    <n v="0"/>
    <n v="0"/>
    <n v="0"/>
    <n v="0"/>
    <n v="0"/>
    <n v="0"/>
    <n v="0"/>
    <n v="0"/>
    <m/>
    <m/>
    <m/>
    <m/>
    <n v="0"/>
    <m/>
    <n v="0"/>
    <m/>
    <n v="0"/>
    <n v="0"/>
    <n v="0"/>
    <x v="19"/>
    <m/>
    <n v="0"/>
    <n v="0"/>
    <x v="18"/>
    <s v=""/>
    <s v="NA"/>
    <s v="2) Rec Cert Exists; no ARO"/>
    <s v="NA"/>
    <m/>
    <m/>
    <m/>
    <m/>
    <m/>
    <m/>
    <m/>
    <m/>
    <m/>
    <m/>
    <m/>
    <m/>
    <m/>
    <m/>
    <m/>
    <m/>
    <m/>
    <s v="F) No ARO; rec cert exists"/>
  </r>
  <r>
    <s v="2.0 - No; Rec Cert Exists"/>
    <s v="1- Yes"/>
    <n v="214032812000"/>
    <s v="1 UWI in License"/>
    <n v="293581"/>
    <s v="100/12-28-021-03W4/00"/>
    <n v="293581"/>
    <n v="1"/>
    <s v="100"/>
    <s v="12"/>
    <s v="28"/>
    <s v="021"/>
    <s v="03W4"/>
    <s v="00"/>
    <s v="12-28-021-03W4"/>
    <s v="12-28-021-03W4"/>
    <s v="AB"/>
    <s v="ATLEE-BUFFALO"/>
    <s v="EOG ET AL ATLEE-BUFFALO 12-28-21-3"/>
    <x v="4"/>
    <s v="Cdn Nat Rsrcs Ltd"/>
    <s v="Working Interest"/>
    <n v="0.15"/>
    <s v="SOUTH AB MISC"/>
    <s v="No"/>
    <m/>
    <s v="ABD GAS"/>
    <d v="2014-08-31T00:00:00"/>
    <m/>
    <n v="1558"/>
    <m/>
    <m/>
    <s v="ABD GAS"/>
    <s v="Kmilk_rv;Kmed_hat"/>
    <m/>
    <m/>
    <m/>
    <m/>
    <d v="2003-09-23T00:00:00"/>
    <d v="2003-10-20T00:00:00"/>
    <d v="2003-10-21T00:00:00"/>
    <m/>
    <d v="2004-02-01T00:00:00"/>
    <d v="2004-02-01T00:00:00"/>
    <m/>
    <d v="2014-09-26T00:00:00"/>
    <s v="Cement And Plate"/>
    <s v="Y"/>
    <s v="WI"/>
    <n v="1"/>
    <n v="1"/>
    <n v="0.15"/>
    <x v="1"/>
    <s v="Y"/>
    <n v="16.473972602739725"/>
    <n v="16.473972602739725"/>
    <n v="474.8784"/>
    <n v="474.8784"/>
    <s v="ABD GAS"/>
    <n v="14"/>
    <n v="14"/>
    <m/>
    <s v="ABD GAS"/>
    <x v="1"/>
    <s v="Abandoned"/>
    <s v="Abandoned"/>
    <x v="1"/>
    <x v="0"/>
    <s v="W 0293581 "/>
    <n v="0"/>
    <n v="0"/>
    <n v="0"/>
    <n v="0"/>
    <n v="0"/>
    <n v="0"/>
    <n v="0"/>
    <n v="0"/>
    <m/>
    <m/>
    <m/>
    <m/>
    <n v="0"/>
    <m/>
    <n v="0"/>
    <m/>
    <n v="0"/>
    <n v="0"/>
    <n v="0"/>
    <x v="19"/>
    <m/>
    <n v="0"/>
    <n v="0"/>
    <x v="18"/>
    <s v=""/>
    <s v="NA"/>
    <s v="2) Rec Cert Exists; no ARO"/>
    <s v="NA"/>
    <m/>
    <m/>
    <m/>
    <m/>
    <m/>
    <m/>
    <m/>
    <m/>
    <m/>
    <m/>
    <m/>
    <m/>
    <m/>
    <m/>
    <m/>
    <m/>
    <m/>
    <s v="F) No ARO; rec cert exists"/>
  </r>
  <r>
    <s v="2.0 - No; Rec Cert Exists"/>
    <s v="1- Yes"/>
    <n v="254113111000"/>
    <s v="1 UWI in License"/>
    <n v="313612"/>
    <s v="100/11-31-025-11W4/00"/>
    <n v="313612"/>
    <n v="1"/>
    <s v="100"/>
    <s v="11"/>
    <s v="31"/>
    <s v="025"/>
    <s v="11W4"/>
    <s v="00"/>
    <s v="11-31-025-11W4"/>
    <s v="11-31-025-11W4"/>
    <s v="AB"/>
    <m/>
    <s v="IMAGINEA CESS 11-31-25-11"/>
    <x v="9"/>
    <s v="Cor4 Oil Corp"/>
    <s v="Working Interest"/>
    <n v="1"/>
    <s v="CESSFORD"/>
    <s v="No"/>
    <m/>
    <s v="Drld &amp; ABD"/>
    <m/>
    <m/>
    <n v="3635"/>
    <m/>
    <m/>
    <m/>
    <m/>
    <m/>
    <m/>
    <m/>
    <m/>
    <d v="2004-08-19T00:00:00"/>
    <d v="2004-09-05T00:00:00"/>
    <d v="2004-09-09T00:00:00"/>
    <d v="2005-09-09T00:00:00"/>
    <m/>
    <m/>
    <m/>
    <d v="2004-11-30T00:00:00"/>
    <s v="Plate"/>
    <s v="Y"/>
    <s v="WI"/>
    <n v="1"/>
    <n v="1"/>
    <n v="1"/>
    <x v="0"/>
    <s v="Y"/>
    <n v="15.594520547945205"/>
    <n v="15.594520547945205"/>
    <n v="1107.9480000000001"/>
    <n v="1107.9480000000001"/>
    <s v="Drld &amp; ABD"/>
    <n v="19"/>
    <n v="19"/>
    <m/>
    <s v="Drld &amp; ABD"/>
    <x v="0"/>
    <s v="Abandoned"/>
    <s v="Abandoned"/>
    <x v="1"/>
    <x v="0"/>
    <s v="W 0313612 "/>
    <n v="0"/>
    <n v="0"/>
    <n v="0"/>
    <n v="0"/>
    <n v="0"/>
    <n v="0"/>
    <n v="0"/>
    <n v="0"/>
    <m/>
    <m/>
    <m/>
    <m/>
    <n v="0"/>
    <m/>
    <n v="0"/>
    <m/>
    <n v="0"/>
    <n v="0"/>
    <n v="0"/>
    <x v="19"/>
    <m/>
    <n v="0"/>
    <n v="0"/>
    <x v="18"/>
    <s v=""/>
    <n v="4"/>
    <s v="2) Rec Cert Exists; no ARO"/>
    <s v="NA"/>
    <m/>
    <m/>
    <m/>
    <m/>
    <m/>
    <m/>
    <m/>
    <m/>
    <m/>
    <m/>
    <m/>
    <m/>
    <m/>
    <m/>
    <m/>
    <m/>
    <m/>
    <s v="F) No ARO; rec cert exists"/>
  </r>
  <r>
    <s v="2.0 - No; Rec Cert Exists"/>
    <s v="1- Yes"/>
    <n v="194121404000"/>
    <s v="1 UWI in License"/>
    <n v="313628"/>
    <s v="100/04-14-019-12W4/00"/>
    <n v="313628"/>
    <n v="1"/>
    <s v="100"/>
    <s v="04"/>
    <s v="14"/>
    <s v="019"/>
    <s v="12W4"/>
    <s v="00"/>
    <s v="04-14-019-12W4"/>
    <s v="04-14-019-12W4"/>
    <s v="AB"/>
    <m/>
    <s v="Imaginea BANTRY 4-14-19-12"/>
    <x v="11"/>
    <s v="Cor4 Oil Corp"/>
    <s v="Working Interest"/>
    <n v="1"/>
    <s v="TILLEY"/>
    <s v="No"/>
    <m/>
    <s v="Drld &amp; ABD"/>
    <m/>
    <m/>
    <n v="3412"/>
    <m/>
    <m/>
    <m/>
    <m/>
    <m/>
    <m/>
    <m/>
    <m/>
    <d v="2004-08-19T00:00:00"/>
    <d v="2004-09-07T00:00:00"/>
    <d v="2004-09-10T00:00:00"/>
    <m/>
    <m/>
    <m/>
    <m/>
    <d v="2004-09-11T00:00:00"/>
    <s v="Other"/>
    <s v="Y"/>
    <s v="WI"/>
    <n v="1"/>
    <n v="1"/>
    <n v="1"/>
    <x v="0"/>
    <s v="Y"/>
    <n v="15.58904109589041"/>
    <n v="15.58904109589041"/>
    <n v="1039.9776000000002"/>
    <n v="1039.9776000000002"/>
    <s v="Drld &amp; ABD"/>
    <n v="19"/>
    <n v="19"/>
    <m/>
    <s v="Drld &amp; ABD"/>
    <x v="0"/>
    <s v="Abandoned"/>
    <s v="Abandoned"/>
    <x v="1"/>
    <x v="1"/>
    <s v="W 0313628 "/>
    <n v="0"/>
    <n v="0"/>
    <n v="0"/>
    <n v="0"/>
    <n v="0"/>
    <n v="0"/>
    <n v="0"/>
    <n v="0"/>
    <m/>
    <m/>
    <m/>
    <m/>
    <n v="0"/>
    <m/>
    <n v="0"/>
    <m/>
    <n v="0"/>
    <n v="0"/>
    <n v="0"/>
    <x v="19"/>
    <m/>
    <n v="0"/>
    <n v="0"/>
    <x v="18"/>
    <s v=""/>
    <n v="5"/>
    <s v="2) Rec Cert Exists; no ARO"/>
    <s v="NA"/>
    <m/>
    <m/>
    <m/>
    <m/>
    <m/>
    <m/>
    <m/>
    <m/>
    <m/>
    <m/>
    <m/>
    <m/>
    <m/>
    <m/>
    <m/>
    <m/>
    <m/>
    <s v="F) No ARO; rec cert exists"/>
  </r>
  <r>
    <s v="2.0 - No; Rec Cert Exists"/>
    <s v="1- Yes"/>
    <n v="184113511000"/>
    <s v="1 UWI in License"/>
    <n v="395352"/>
    <s v="100/11-35-018-11W4/00"/>
    <n v="395352"/>
    <n v="1"/>
    <s v="100"/>
    <s v="11"/>
    <s v="35"/>
    <s v="018"/>
    <s v="11W4"/>
    <s v="00"/>
    <s v="11-35-018-11W4"/>
    <s v="11-35-018-11W4"/>
    <s v="AB"/>
    <m/>
    <s v="Imaginea PRIN 11-35-18-11"/>
    <x v="6"/>
    <s v="Cor4 Oil Corp"/>
    <s v="Working Interest"/>
    <n v="1"/>
    <s v="WEST TIDE LAKE"/>
    <s v="No"/>
    <m/>
    <s v="Drld &amp; ABD"/>
    <m/>
    <m/>
    <n v="3445"/>
    <m/>
    <m/>
    <m/>
    <m/>
    <m/>
    <m/>
    <m/>
    <m/>
    <d v="2008-03-13T00:00:00"/>
    <d v="2008-07-14T00:00:00"/>
    <d v="2008-07-17T00:00:00"/>
    <m/>
    <m/>
    <m/>
    <m/>
    <d v="2008-07-17T00:00:00"/>
    <s v="Other"/>
    <s v="Y"/>
    <s v="WI"/>
    <n v="1"/>
    <n v="1"/>
    <n v="1"/>
    <x v="0"/>
    <s v="Y"/>
    <n v="11.736986301369862"/>
    <n v="11.736986301369862"/>
    <n v="1050.0360000000001"/>
    <n v="1050.0360000000001"/>
    <s v="Drld &amp; ABD"/>
    <n v="19"/>
    <n v="19"/>
    <m/>
    <s v="Drld &amp; ABD"/>
    <x v="0"/>
    <s v="Abandoned"/>
    <s v="Abandoned"/>
    <x v="1"/>
    <x v="1"/>
    <s v="W 0395352 "/>
    <n v="0"/>
    <n v="0"/>
    <n v="0"/>
    <n v="0"/>
    <n v="0"/>
    <n v="0"/>
    <n v="0"/>
    <n v="0"/>
    <m/>
    <m/>
    <m/>
    <m/>
    <n v="0"/>
    <m/>
    <n v="0"/>
    <m/>
    <n v="0"/>
    <n v="0"/>
    <n v="0"/>
    <x v="19"/>
    <m/>
    <n v="0"/>
    <n v="0"/>
    <x v="18"/>
    <s v=""/>
    <n v="5"/>
    <s v="2) Rec Cert Exists; no ARO"/>
    <s v="NA"/>
    <m/>
    <m/>
    <m/>
    <m/>
    <m/>
    <m/>
    <m/>
    <m/>
    <m/>
    <m/>
    <m/>
    <m/>
    <m/>
    <m/>
    <m/>
    <m/>
    <m/>
    <s v="F) No ARO; rec cert exists"/>
  </r>
  <r>
    <s v="2.0 - No; Rec Cert Exists"/>
    <s v="1- Yes"/>
    <n v="164111116030"/>
    <s v="1 UWI in License"/>
    <n v="431759"/>
    <s v="103/16-11-016-11W4/00"/>
    <n v="431759"/>
    <n v="1"/>
    <s v="103"/>
    <s v="16"/>
    <s v="11"/>
    <s v="016"/>
    <s v="11W4"/>
    <s v="00"/>
    <s v="16-11-016-11W4"/>
    <s v="16-11-016-11W4"/>
    <s v="AB"/>
    <m/>
    <s v="Imaginea ALDSON 16-11-16-11"/>
    <x v="8"/>
    <s v="Cor4 Oil Corp"/>
    <s v="Working Interest"/>
    <n v="1"/>
    <s v="ALDERSON"/>
    <s v="No"/>
    <m/>
    <s v="Drld &amp; ABD"/>
    <m/>
    <m/>
    <n v="3507"/>
    <m/>
    <m/>
    <m/>
    <m/>
    <m/>
    <m/>
    <m/>
    <m/>
    <d v="2011-02-22T00:00:00"/>
    <d v="2011-03-11T00:00:00"/>
    <d v="2011-03-14T00:00:00"/>
    <d v="2012-03-14T00:00:00"/>
    <m/>
    <m/>
    <m/>
    <d v="2016-06-21T00:00:00"/>
    <s v="Other"/>
    <s v="Y"/>
    <s v="WI"/>
    <n v="1"/>
    <n v="1"/>
    <n v="1"/>
    <x v="0"/>
    <s v="Y"/>
    <n v="9.0794520547945208"/>
    <n v="9.0794520547945208"/>
    <n v="1068.9336000000001"/>
    <n v="1068.9336000000001"/>
    <s v="Drld &amp; ABD"/>
    <n v="19"/>
    <n v="19"/>
    <m/>
    <s v="Drld &amp; ABD"/>
    <x v="0"/>
    <s v="Abandoned"/>
    <s v="Abandoned"/>
    <x v="1"/>
    <x v="1"/>
    <s v="W 0431759 "/>
    <n v="0"/>
    <n v="0"/>
    <n v="0"/>
    <n v="0"/>
    <n v="0"/>
    <n v="0"/>
    <n v="0"/>
    <n v="0"/>
    <m/>
    <m/>
    <m/>
    <m/>
    <n v="0"/>
    <m/>
    <n v="0"/>
    <m/>
    <n v="0"/>
    <n v="0"/>
    <n v="0"/>
    <x v="19"/>
    <m/>
    <n v="0"/>
    <n v="0"/>
    <x v="18"/>
    <s v=""/>
    <n v="5"/>
    <s v="2) Rec Cert Exists; no ARO"/>
    <s v="NA"/>
    <m/>
    <m/>
    <m/>
    <m/>
    <m/>
    <m/>
    <m/>
    <m/>
    <m/>
    <m/>
    <m/>
    <m/>
    <m/>
    <m/>
    <m/>
    <m/>
    <m/>
    <s v="F) No ARO; rec cert exists"/>
  </r>
  <r>
    <s v="2.0 - No; Rec Cert Exists"/>
    <s v="1- Yes"/>
    <n v="154120204020"/>
    <s v="1 UWI in License"/>
    <n v="431768"/>
    <s v="102/04-02-015-12W4/00"/>
    <n v="431768"/>
    <n v="1"/>
    <s v="102"/>
    <s v="04"/>
    <s v="02"/>
    <s v="015"/>
    <s v="12W4"/>
    <s v="00"/>
    <s v="04-02-015-12W4"/>
    <s v="04-02-015-12W4"/>
    <s v="AB"/>
    <m/>
    <s v="Imaginea ALDSON 4-2-15-12"/>
    <x v="8"/>
    <s v="Cor4 Oil Corp"/>
    <s v="Working Interest"/>
    <n v="1"/>
    <s v="ALDERSON"/>
    <s v="No"/>
    <m/>
    <s v="Drld &amp; ABD"/>
    <m/>
    <m/>
    <n v="3458"/>
    <m/>
    <m/>
    <m/>
    <m/>
    <m/>
    <m/>
    <m/>
    <m/>
    <d v="2011-02-22T00:00:00"/>
    <d v="2011-03-07T00:00:00"/>
    <d v="2011-03-09T00:00:00"/>
    <d v="2012-03-09T00:00:00"/>
    <m/>
    <m/>
    <m/>
    <d v="2011-10-16T00:00:00"/>
    <s v="Plate"/>
    <s v="Y"/>
    <s v="WI"/>
    <n v="1"/>
    <n v="1"/>
    <n v="1"/>
    <x v="0"/>
    <s v="Y"/>
    <n v="9.0904109589041102"/>
    <n v="9.0904109589041102"/>
    <n v="1053.9983999999999"/>
    <n v="1053.9983999999999"/>
    <s v="Drld &amp; ABD"/>
    <n v="19"/>
    <n v="19"/>
    <m/>
    <s v="Drld &amp; ABD"/>
    <x v="0"/>
    <s v="Abandoned"/>
    <s v="Abandoned"/>
    <x v="1"/>
    <x v="1"/>
    <s v="W 0431768 "/>
    <n v="0"/>
    <n v="0"/>
    <n v="0"/>
    <n v="0"/>
    <n v="0"/>
    <n v="0"/>
    <n v="0"/>
    <n v="0"/>
    <m/>
    <m/>
    <m/>
    <m/>
    <n v="0"/>
    <m/>
    <n v="0"/>
    <m/>
    <n v="0"/>
    <n v="0"/>
    <n v="0"/>
    <x v="19"/>
    <m/>
    <n v="0"/>
    <n v="0"/>
    <x v="18"/>
    <s v=""/>
    <n v="7"/>
    <s v="2) Rec Cert Exists; no ARO"/>
    <s v="NA"/>
    <m/>
    <m/>
    <m/>
    <m/>
    <m/>
    <m/>
    <m/>
    <m/>
    <m/>
    <m/>
    <m/>
    <m/>
    <m/>
    <m/>
    <m/>
    <m/>
    <m/>
    <s v="F) No ARO; rec cert exists"/>
  </r>
  <r>
    <s v="2.0 - No; Rec Cert Exists"/>
    <s v="1- Yes"/>
    <n v="164111513000"/>
    <s v="1 UWI in License"/>
    <n v="431852"/>
    <s v="100/13-15-016-11W4/00"/>
    <n v="431852"/>
    <n v="1"/>
    <s v="100"/>
    <s v="13"/>
    <s v="15"/>
    <s v="016"/>
    <s v="11W4"/>
    <s v="00"/>
    <s v="13-15-016-11W4"/>
    <s v="13-15-016-11W4"/>
    <s v="AB"/>
    <m/>
    <s v="Imaginea ALDSON 13-15-16-11"/>
    <x v="8"/>
    <s v="Cor4 Oil Corp"/>
    <s v="Working Interest"/>
    <n v="1"/>
    <s v="ALDERSON"/>
    <s v="No"/>
    <m/>
    <s v="Cased"/>
    <m/>
    <m/>
    <n v="3468"/>
    <m/>
    <m/>
    <m/>
    <m/>
    <m/>
    <m/>
    <m/>
    <m/>
    <d v="2011-02-25T00:00:00"/>
    <d v="2011-07-10T00:00:00"/>
    <d v="2011-07-13T00:00:00"/>
    <d v="2012-07-13T00:00:00"/>
    <m/>
    <m/>
    <m/>
    <d v="2017-08-28T00:00:00"/>
    <s v="Plate"/>
    <s v="Y"/>
    <s v="WI"/>
    <n v="1"/>
    <n v="1"/>
    <n v="1"/>
    <x v="0"/>
    <s v="Y"/>
    <n v="8.7479452054794518"/>
    <n v="8.7479452054794518"/>
    <n v="1057.0463999999999"/>
    <n v="1057.0463999999999"/>
    <s v="Cased"/>
    <n v="32"/>
    <n v="32"/>
    <m/>
    <s v="Cased"/>
    <x v="0"/>
    <s v="Pre-Production"/>
    <s v="Pre-Production"/>
    <x v="1"/>
    <x v="1"/>
    <s v="W 0431852 "/>
    <n v="0"/>
    <n v="0"/>
    <n v="0"/>
    <n v="0"/>
    <n v="0"/>
    <n v="0"/>
    <n v="0"/>
    <n v="0"/>
    <m/>
    <m/>
    <m/>
    <m/>
    <n v="0"/>
    <m/>
    <n v="0"/>
    <m/>
    <n v="0"/>
    <n v="0"/>
    <n v="0"/>
    <x v="19"/>
    <m/>
    <n v="0"/>
    <n v="0"/>
    <x v="18"/>
    <s v=""/>
    <s v="NA"/>
    <s v="2) Rec Cert Exists; no ARO"/>
    <s v="NA"/>
    <m/>
    <m/>
    <m/>
    <m/>
    <m/>
    <m/>
    <m/>
    <m/>
    <m/>
    <m/>
    <m/>
    <m/>
    <m/>
    <m/>
    <m/>
    <m/>
    <m/>
    <s v="F) No ARO; rec cert exists"/>
  </r>
  <r>
    <s v="2.0 - No; Rec Cert Exists"/>
    <s v="1- Yes"/>
    <n v="204101406002"/>
    <s v="Duplicate, Dominant"/>
    <n v="52540"/>
    <s v="100/06-14-020-10W4/02"/>
    <n v="52540"/>
    <n v="2"/>
    <s v="100"/>
    <s v="06"/>
    <s v="14"/>
    <s v="020"/>
    <s v="10W4"/>
    <s v="02"/>
    <s v="06-14-020-10W4"/>
    <s v="06-14-020-10W4"/>
    <s v="AB"/>
    <s v="PRINCESS"/>
    <s v="CNRL PRINCESS 6-14-20-10"/>
    <x v="5"/>
    <s v="Cdn Nat Rsrcs Ltd"/>
    <s v="Working Interest"/>
    <n v="0.05"/>
    <s v="PRINCESS - PG"/>
    <s v="No"/>
    <m/>
    <s v="ABD GAS"/>
    <d v="1996-03-31T00:00:00"/>
    <m/>
    <n v="2520"/>
    <m/>
    <m/>
    <s v="ABD GAS"/>
    <s v="Kmilk_rv;Kmed_hat"/>
    <m/>
    <m/>
    <m/>
    <m/>
    <d v="1975-01-20T00:00:00"/>
    <d v="1975-01-25T00:00:00"/>
    <d v="1975-01-29T00:00:00"/>
    <m/>
    <d v="1976-01-01T00:00:00"/>
    <d v="1976-04-12T00:00:00"/>
    <m/>
    <d v="1996-09-13T00:00:00"/>
    <s v="Plate"/>
    <s v="Y"/>
    <s v="WI"/>
    <n v="1"/>
    <n v="1"/>
    <n v="0.05"/>
    <x v="1"/>
    <s v="Y"/>
    <n v="45.227397260273975"/>
    <n v="45.227397260273975"/>
    <n v="768.096"/>
    <n v="768.096"/>
    <s v="ABD GAS"/>
    <n v="14"/>
    <n v="14"/>
    <m/>
    <s v="ABD GAS"/>
    <x v="1"/>
    <s v="Abandoned"/>
    <s v="Abandoned"/>
    <x v="1"/>
    <x v="0"/>
    <s v="W 0052540 "/>
    <n v="0"/>
    <n v="0"/>
    <n v="0"/>
    <n v="0"/>
    <n v="0"/>
    <n v="0"/>
    <n v="0"/>
    <n v="0"/>
    <m/>
    <m/>
    <m/>
    <m/>
    <n v="0"/>
    <m/>
    <n v="0"/>
    <m/>
    <n v="0"/>
    <n v="0"/>
    <n v="0"/>
    <x v="19"/>
    <m/>
    <n v="0"/>
    <n v="0"/>
    <x v="18"/>
    <s v=""/>
    <s v="NA"/>
    <s v="2) Rec Cert Exists; no ARO"/>
    <s v="NA"/>
    <m/>
    <m/>
    <m/>
    <m/>
    <m/>
    <m/>
    <m/>
    <m/>
    <m/>
    <m/>
    <m/>
    <m/>
    <m/>
    <m/>
    <m/>
    <m/>
    <m/>
    <s v="F) No ARO; rec cert exists"/>
  </r>
  <r>
    <s v="2.0 - No; Rec Cert Exists"/>
    <s v="1- Yes"/>
    <n v="204103506000"/>
    <s v="Duplicate, Dominant"/>
    <n v="52680"/>
    <s v="100/06-35-020-10W4/00"/>
    <n v="52680"/>
    <n v="2"/>
    <s v="100"/>
    <s v="06"/>
    <s v="35"/>
    <s v="020"/>
    <s v="10W4"/>
    <s v="00"/>
    <s v="06-35-020-10W4"/>
    <s v="06-35-020-10W4"/>
    <s v="AB"/>
    <s v="PRINCESS"/>
    <s v="CNRL PRINCESS 6-35-20-10"/>
    <x v="7"/>
    <s v="Cdn Nat Rsrcs Ltd"/>
    <s v="Working Interest"/>
    <n v="0.05"/>
    <s v="JENNER SHLW GAS"/>
    <s v="No"/>
    <m/>
    <s v="ABD Zn GAS"/>
    <d v="1996-08-31T00:00:00"/>
    <m/>
    <n v="2402"/>
    <m/>
    <m/>
    <s v="ABD Zn GAS"/>
    <s v="Kmilk_rv;Kmed_hat;K2nd_ws"/>
    <m/>
    <m/>
    <m/>
    <m/>
    <d v="1975-01-29T00:00:00"/>
    <d v="1975-02-02T00:00:00"/>
    <d v="1975-02-06T00:00:00"/>
    <m/>
    <d v="1994-02-26T00:00:00"/>
    <d v="1994-02-26T00:00:00"/>
    <m/>
    <d v="1996-09-13T00:00:00"/>
    <s v="Plate"/>
    <s v="Y"/>
    <s v="WI"/>
    <n v="1"/>
    <n v="1"/>
    <n v="0.05"/>
    <x v="1"/>
    <s v="Y"/>
    <n v="45.205479452054796"/>
    <n v="45.205479452054796"/>
    <n v="732.12959999999998"/>
    <n v="732.12959999999998"/>
    <s v="ABD Zn GAS"/>
    <n v="18"/>
    <n v="18"/>
    <m/>
    <s v="ABD Zn GAS"/>
    <x v="1"/>
    <s v="Abandoned"/>
    <s v="Abandoned"/>
    <x v="1"/>
    <x v="0"/>
    <s v="W 0052680 "/>
    <n v="0"/>
    <n v="0"/>
    <n v="0"/>
    <n v="0"/>
    <n v="0"/>
    <n v="0"/>
    <n v="0"/>
    <n v="0"/>
    <m/>
    <m/>
    <m/>
    <m/>
    <n v="0"/>
    <m/>
    <n v="0"/>
    <m/>
    <n v="0"/>
    <n v="0"/>
    <n v="0"/>
    <x v="19"/>
    <m/>
    <n v="0"/>
    <n v="0"/>
    <x v="18"/>
    <s v=""/>
    <s v="NA"/>
    <s v="2) Rec Cert Exists; no ARO"/>
    <s v="NA"/>
    <m/>
    <m/>
    <m/>
    <m/>
    <m/>
    <m/>
    <m/>
    <m/>
    <m/>
    <m/>
    <m/>
    <m/>
    <m/>
    <m/>
    <m/>
    <m/>
    <m/>
    <s v="F) No ARO; rec cert exists"/>
  </r>
  <r>
    <s v="2.0 - No; Rec Cert Exists"/>
    <s v="1- Yes"/>
    <n v="214082506000"/>
    <s v="Duplicate, Dominant"/>
    <n v="58604"/>
    <s v="100/06-25-021-08W4/00"/>
    <n v="58604"/>
    <n v="2"/>
    <s v="100"/>
    <s v="06"/>
    <s v="25"/>
    <s v="021"/>
    <s v="08W4"/>
    <s v="00"/>
    <s v="06-25-021-08W4"/>
    <s v="06-25-021-08W4"/>
    <s v="AB"/>
    <s v="ATLEE-BUFFALO"/>
    <s v="RIMOIL ET AL ATLEE 6-25-21-8"/>
    <x v="7"/>
    <s v="Lightstream Rsrcs Ltd"/>
    <s v="Working Interest"/>
    <n v="1"/>
    <s v="JENNER SHLW GAS"/>
    <s v="No"/>
    <m/>
    <s v="ABD Zn GAS"/>
    <d v="1990-10-31T00:00:00"/>
    <m/>
    <n v="1780"/>
    <m/>
    <m/>
    <s v="ABD Zn GAS"/>
    <s v="Kmilk_rv"/>
    <m/>
    <m/>
    <m/>
    <m/>
    <d v="1976-06-08T00:00:00"/>
    <d v="1976-06-24T00:00:00"/>
    <d v="1976-06-29T00:00:00"/>
    <m/>
    <d v="1977-07-01T00:00:00"/>
    <d v="1977-07-04T00:00:00"/>
    <m/>
    <d v="1992-07-15T00:00:00"/>
    <s v="Cement And Plate"/>
    <s v="Y"/>
    <s v="WI"/>
    <n v="1"/>
    <n v="1"/>
    <n v="1"/>
    <x v="1"/>
    <s v="Y"/>
    <n v="43.813698630136983"/>
    <n v="43.813698630136983"/>
    <n v="542.54399999999998"/>
    <n v="542.54399999999998"/>
    <s v="ABD Zn GAS"/>
    <n v="18"/>
    <n v="18"/>
    <m/>
    <s v="ABD Zn GAS"/>
    <x v="1"/>
    <s v="Abandoned"/>
    <s v="Abandoned"/>
    <x v="1"/>
    <x v="0"/>
    <s v="W 0058604 "/>
    <n v="0"/>
    <n v="0"/>
    <n v="0"/>
    <n v="0"/>
    <n v="0"/>
    <n v="0"/>
    <n v="0"/>
    <n v="0"/>
    <m/>
    <m/>
    <m/>
    <m/>
    <n v="0"/>
    <m/>
    <n v="0"/>
    <m/>
    <n v="0"/>
    <n v="0"/>
    <n v="0"/>
    <x v="19"/>
    <m/>
    <n v="0"/>
    <n v="0"/>
    <x v="18"/>
    <s v=""/>
    <s v="NA"/>
    <s v="2) Rec Cert Exists; no ARO"/>
    <s v="NA"/>
    <m/>
    <m/>
    <m/>
    <m/>
    <m/>
    <m/>
    <m/>
    <m/>
    <m/>
    <m/>
    <m/>
    <m/>
    <m/>
    <m/>
    <m/>
    <m/>
    <m/>
    <s v="F) No ARO; rec cert exists"/>
  </r>
  <r>
    <s v="2.0 - No; Rec Cert Exists"/>
    <s v="1- Yes"/>
    <n v="234062206002"/>
    <s v="Duplicate, Dominant"/>
    <n v="72785"/>
    <s v="100/06-22-023-06W4/02"/>
    <n v="72785"/>
    <n v="2"/>
    <s v="100"/>
    <s v="06"/>
    <s v="22"/>
    <s v="023"/>
    <s v="06W4"/>
    <s v="02"/>
    <s v="06-22-023-06W4"/>
    <s v="06-22-023-06W4"/>
    <s v="AB"/>
    <s v="ATLEE-BUFFALO"/>
    <s v="GULF ET AL ATLEE 6-22-23-6"/>
    <x v="4"/>
    <s v="Conocophillips Cda Rsr(2)"/>
    <s v="Working Interest"/>
    <n v="0.5"/>
    <s v="SOUTH AB MISC"/>
    <s v="No"/>
    <m/>
    <s v="ABD GAS"/>
    <d v="1997-08-31T00:00:00"/>
    <m/>
    <n v="3041"/>
    <m/>
    <m/>
    <s v="ABD GAS"/>
    <s v="Kbsbrv_ss"/>
    <m/>
    <m/>
    <m/>
    <m/>
    <d v="1978-11-03T00:00:00"/>
    <d v="1978-11-03T00:00:00"/>
    <d v="1978-11-08T00:00:00"/>
    <m/>
    <d v="1997-02-01T00:00:00"/>
    <d v="1997-02-12T00:00:00"/>
    <m/>
    <d v="1997-12-04T00:00:00"/>
    <s v="Plate"/>
    <s v="Y"/>
    <s v="WI"/>
    <n v="1"/>
    <n v="1"/>
    <n v="0.5"/>
    <x v="1"/>
    <s v="Y"/>
    <n v="41.452054794520549"/>
    <n v="41.452054794520549"/>
    <n v="926.8968000000001"/>
    <n v="926.8968000000001"/>
    <s v="ABD GAS"/>
    <n v="14"/>
    <n v="14"/>
    <m/>
    <s v="ABD GAS"/>
    <x v="1"/>
    <s v="Abandoned"/>
    <s v="Abandoned"/>
    <x v="1"/>
    <x v="0"/>
    <s v="W 0072785 "/>
    <n v="0"/>
    <n v="0"/>
    <n v="0"/>
    <n v="0"/>
    <n v="0"/>
    <n v="0"/>
    <n v="0"/>
    <n v="0"/>
    <m/>
    <m/>
    <m/>
    <m/>
    <n v="0"/>
    <m/>
    <n v="0"/>
    <m/>
    <n v="0"/>
    <n v="0"/>
    <n v="0"/>
    <x v="19"/>
    <m/>
    <n v="0"/>
    <n v="0"/>
    <x v="18"/>
    <s v=""/>
    <s v="NA"/>
    <s v="2) Rec Cert Exists; no ARO"/>
    <s v="NA"/>
    <m/>
    <m/>
    <m/>
    <m/>
    <m/>
    <m/>
    <m/>
    <m/>
    <m/>
    <m/>
    <m/>
    <m/>
    <m/>
    <m/>
    <m/>
    <m/>
    <m/>
    <s v="F) No ARO; rec cert exists"/>
  </r>
  <r>
    <s v="2.0 - No; Rec Cert Exists"/>
    <s v="1- Yes"/>
    <n v="194102903004"/>
    <s v="Duplicate, Dominant"/>
    <n v="292338"/>
    <s v="100/03-29-019-10W4/04"/>
    <n v="292338"/>
    <n v="4"/>
    <s v="100"/>
    <s v="03"/>
    <s v="29"/>
    <s v="019"/>
    <s v="10W4"/>
    <s v="04"/>
    <s v="03-29-019-10W4"/>
    <s v="03-29-019-10W4"/>
    <s v="AB"/>
    <m/>
    <s v="Imaginea PRIN 3-29-19-10"/>
    <x v="6"/>
    <s v="Cor4 Oil Corp"/>
    <s v="Working Interest"/>
    <n v="0.5"/>
    <s v="WEST TIDE LAKE"/>
    <s v="No"/>
    <m/>
    <s v="Drld &amp; ABD"/>
    <m/>
    <m/>
    <n v="3330"/>
    <m/>
    <m/>
    <m/>
    <m/>
    <m/>
    <m/>
    <m/>
    <m/>
    <d v="2003-09-04T00:00:00"/>
    <d v="2003-09-06T00:00:00"/>
    <d v="2003-09-09T00:00:00"/>
    <d v="2004-09-09T00:00:00"/>
    <m/>
    <m/>
    <m/>
    <d v="2008-12-13T00:00:00"/>
    <s v="Plate"/>
    <s v="Y"/>
    <s v="WI"/>
    <n v="1"/>
    <n v="1"/>
    <n v="0.5"/>
    <x v="0"/>
    <s v="Y"/>
    <n v="16.594520547945205"/>
    <n v="16.594520547945205"/>
    <n v="1014.984"/>
    <n v="1014.984"/>
    <s v="Drld &amp; ABD"/>
    <n v="19"/>
    <n v="19"/>
    <m/>
    <s v="Drld &amp; ABD"/>
    <x v="0"/>
    <s v="Abandoned"/>
    <s v="Abandoned"/>
    <x v="1"/>
    <x v="1"/>
    <s v="W 0292338 "/>
    <n v="0"/>
    <n v="0"/>
    <n v="0"/>
    <n v="0"/>
    <n v="0"/>
    <n v="0"/>
    <n v="0"/>
    <n v="0"/>
    <m/>
    <m/>
    <m/>
    <m/>
    <n v="0"/>
    <m/>
    <n v="0"/>
    <m/>
    <n v="0"/>
    <n v="0"/>
    <n v="0"/>
    <x v="19"/>
    <m/>
    <n v="0"/>
    <n v="0"/>
    <x v="18"/>
    <s v=""/>
    <n v="3"/>
    <s v="2) Rec Cert Exists; no ARO"/>
    <s v="NA"/>
    <m/>
    <m/>
    <m/>
    <m/>
    <m/>
    <m/>
    <m/>
    <m/>
    <m/>
    <m/>
    <m/>
    <m/>
    <m/>
    <m/>
    <m/>
    <m/>
    <m/>
    <s v="F) No ARO; rec cert exists"/>
  </r>
  <r>
    <m/>
    <m/>
    <m/>
    <m/>
    <m/>
    <m/>
    <m/>
    <m/>
    <m/>
    <m/>
    <m/>
    <m/>
    <m/>
    <m/>
    <m/>
    <m/>
    <m/>
    <m/>
    <m/>
    <x v="12"/>
    <m/>
    <m/>
    <m/>
    <m/>
    <m/>
    <m/>
    <m/>
    <m/>
    <m/>
    <m/>
    <m/>
    <m/>
    <m/>
    <m/>
    <m/>
    <m/>
    <m/>
    <m/>
    <m/>
    <m/>
    <m/>
    <m/>
    <m/>
    <m/>
    <m/>
    <m/>
    <m/>
    <m/>
    <m/>
    <m/>
    <m/>
    <m/>
    <x v="2"/>
    <m/>
    <m/>
    <m/>
    <m/>
    <m/>
    <m/>
    <m/>
    <m/>
    <m/>
    <m/>
    <x v="3"/>
    <m/>
    <m/>
    <x v="2"/>
    <x v="2"/>
    <m/>
    <m/>
    <m/>
    <m/>
    <m/>
    <m/>
    <m/>
    <m/>
    <m/>
    <m/>
    <m/>
    <m/>
    <m/>
    <m/>
    <m/>
    <m/>
    <m/>
    <m/>
    <m/>
    <m/>
    <x v="20"/>
    <m/>
    <m/>
    <m/>
    <x v="19"/>
    <m/>
    <m/>
    <m/>
    <m/>
    <m/>
    <m/>
    <m/>
    <m/>
    <m/>
    <m/>
    <m/>
    <m/>
    <m/>
    <m/>
    <m/>
    <m/>
    <m/>
    <m/>
    <m/>
    <m/>
    <m/>
    <m/>
  </r>
  <r>
    <m/>
    <m/>
    <m/>
    <m/>
    <m/>
    <m/>
    <m/>
    <m/>
    <m/>
    <m/>
    <m/>
    <m/>
    <m/>
    <m/>
    <m/>
    <m/>
    <m/>
    <m/>
    <m/>
    <x v="12"/>
    <m/>
    <m/>
    <m/>
    <m/>
    <m/>
    <m/>
    <m/>
    <m/>
    <m/>
    <m/>
    <m/>
    <m/>
    <m/>
    <m/>
    <m/>
    <m/>
    <m/>
    <m/>
    <m/>
    <m/>
    <m/>
    <m/>
    <m/>
    <m/>
    <m/>
    <m/>
    <m/>
    <m/>
    <m/>
    <m/>
    <m/>
    <m/>
    <x v="2"/>
    <m/>
    <m/>
    <m/>
    <m/>
    <m/>
    <m/>
    <m/>
    <m/>
    <m/>
    <m/>
    <x v="3"/>
    <m/>
    <m/>
    <x v="2"/>
    <x v="2"/>
    <m/>
    <m/>
    <m/>
    <m/>
    <m/>
    <m/>
    <m/>
    <m/>
    <m/>
    <m/>
    <m/>
    <m/>
    <m/>
    <m/>
    <m/>
    <m/>
    <m/>
    <m/>
    <m/>
    <m/>
    <x v="20"/>
    <m/>
    <m/>
    <m/>
    <x v="19"/>
    <m/>
    <m/>
    <m/>
    <m/>
    <m/>
    <m/>
    <m/>
    <m/>
    <m/>
    <m/>
    <m/>
    <m/>
    <m/>
    <m/>
    <m/>
    <m/>
    <m/>
    <m/>
    <m/>
    <m/>
    <m/>
    <m/>
  </r>
  <r>
    <m/>
    <m/>
    <m/>
    <m/>
    <m/>
    <m/>
    <m/>
    <m/>
    <m/>
    <m/>
    <m/>
    <m/>
    <m/>
    <m/>
    <m/>
    <m/>
    <m/>
    <m/>
    <m/>
    <x v="12"/>
    <m/>
    <m/>
    <m/>
    <m/>
    <m/>
    <m/>
    <m/>
    <m/>
    <m/>
    <m/>
    <m/>
    <m/>
    <m/>
    <m/>
    <m/>
    <m/>
    <m/>
    <m/>
    <m/>
    <m/>
    <m/>
    <m/>
    <m/>
    <m/>
    <m/>
    <m/>
    <m/>
    <m/>
    <m/>
    <m/>
    <m/>
    <m/>
    <x v="2"/>
    <m/>
    <m/>
    <m/>
    <m/>
    <m/>
    <m/>
    <m/>
    <m/>
    <m/>
    <m/>
    <x v="3"/>
    <m/>
    <m/>
    <x v="2"/>
    <x v="2"/>
    <m/>
    <m/>
    <m/>
    <m/>
    <m/>
    <m/>
    <m/>
    <m/>
    <m/>
    <m/>
    <m/>
    <m/>
    <m/>
    <m/>
    <m/>
    <m/>
    <m/>
    <m/>
    <m/>
    <m/>
    <x v="20"/>
    <m/>
    <m/>
    <m/>
    <x v="19"/>
    <m/>
    <m/>
    <m/>
    <m/>
    <m/>
    <m/>
    <m/>
    <m/>
    <m/>
    <m/>
    <m/>
    <m/>
    <m/>
    <m/>
    <m/>
    <m/>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72">
  <r>
    <s v="1 - Yes"/>
    <s v="COR4 OIL CORP."/>
    <s v="A03806"/>
    <n v="4"/>
    <s v="Steel"/>
    <n v="3.18"/>
    <d v="2018-09-20T00:00:00"/>
    <x v="0"/>
    <s v="Natural Gas"/>
    <n v="0"/>
    <n v="88.9"/>
    <s v="14-25-019-10W4"/>
    <s v="06-25-019-10W4"/>
    <n v="1.04"/>
    <s v="Uncoated"/>
    <n v="1750"/>
    <s v="NG"/>
    <n v="191"/>
    <s v="Well"/>
    <s v="Pipeline"/>
    <s v="3806-4"/>
    <s v="Operating - Gas"/>
    <n v="3697"/>
    <s v="PRINCESS-PG 100/14-25-019-10W4/00                 "/>
    <n v="100"/>
    <x v="0"/>
    <x v="0"/>
    <n v="520"/>
    <n v="2000"/>
    <m/>
    <s v="1) Active Pipeline = Use reserve-life"/>
    <s v="No"/>
    <m/>
    <n v="2520"/>
    <m/>
    <n v="2520"/>
    <n v="1"/>
    <n v="2520"/>
    <n v="0"/>
    <n v="2520"/>
    <n v="21"/>
    <n v="1.35E-2"/>
    <n v="3339.6376952594323"/>
    <n v="0"/>
    <n v="3339.6376952594323"/>
    <n v="1.7600000000000001E-2"/>
    <n v="2315.1561599230558"/>
    <n v="0"/>
    <n v="2315.1561599230558"/>
    <m/>
  </r>
  <r>
    <s v="1 - Yes"/>
    <s v="COR4 OIL CORP."/>
    <s v="A03806"/>
    <n v="5"/>
    <s v="Steel"/>
    <n v="3.18"/>
    <d v="2018-09-20T00:00:00"/>
    <x v="0"/>
    <s v="Natural Gas"/>
    <n v="0"/>
    <n v="114.3"/>
    <s v="06-25-019-10W4"/>
    <s v="14-24-019-10W4"/>
    <n v="0.71"/>
    <s v="Uncoated"/>
    <n v="1750"/>
    <s v="NG"/>
    <n v="191"/>
    <s v="Well"/>
    <s v="Pipeline"/>
    <s v="3806-5"/>
    <s v="Operating - Gas"/>
    <n v="3701"/>
    <s v="PRINCESS-PG 100/08-26-019-10W4/00                 "/>
    <n v="100"/>
    <x v="0"/>
    <x v="0"/>
    <n v="355"/>
    <n v="2000"/>
    <m/>
    <s v="1) Active Pipeline = Use reserve-life"/>
    <s v="No"/>
    <m/>
    <n v="2355"/>
    <m/>
    <n v="2355"/>
    <n v="1"/>
    <n v="2355"/>
    <n v="0"/>
    <n v="2355"/>
    <n v="21"/>
    <n v="1.35E-2"/>
    <n v="3120.9709414031599"/>
    <n v="0"/>
    <n v="3120.9709414031599"/>
    <n v="1.7600000000000001E-2"/>
    <n v="2163.5685542138081"/>
    <n v="0"/>
    <n v="2163.5685542138081"/>
    <m/>
  </r>
  <r>
    <s v="1 - Yes"/>
    <s v="COR4 OIL CORP."/>
    <s v="A03806"/>
    <n v="13"/>
    <s v="Steel"/>
    <n v="3.18"/>
    <d v="2018-10-03T00:00:00"/>
    <x v="0"/>
    <s v="Natural Gas"/>
    <n v="0"/>
    <n v="114.3"/>
    <s v="06-32-019-10W4"/>
    <s v="10-28-019-10W4"/>
    <n v="2.64"/>
    <s v="Uncoated"/>
    <n v="1750"/>
    <s v="NG"/>
    <n v="191"/>
    <s v="Pipeline"/>
    <s v="Pipeline"/>
    <s v="3806-13"/>
    <s v="Operating - Gas"/>
    <n v="3711"/>
    <s v="PRINCESS-PG 102/06-32-019-10W4/00                 "/>
    <n v="100"/>
    <x v="0"/>
    <x v="0"/>
    <n v="1320"/>
    <n v="2000"/>
    <m/>
    <s v="1) Active Pipeline = Use reserve-life"/>
    <s v="No"/>
    <m/>
    <n v="3320"/>
    <m/>
    <n v="3320"/>
    <n v="1"/>
    <n v="3320"/>
    <n v="0"/>
    <n v="3320"/>
    <n v="21"/>
    <n v="1.35E-2"/>
    <n v="4399.8401381989343"/>
    <n v="0"/>
    <n v="4399.8401381989343"/>
    <n v="1.7600000000000001E-2"/>
    <n v="3050.1263694224385"/>
    <n v="0"/>
    <n v="3050.1263694224385"/>
    <m/>
  </r>
  <r>
    <s v="1 - Yes"/>
    <s v="COR4 OIL CORP."/>
    <s v="A03806"/>
    <n v="14"/>
    <s v="Steel"/>
    <n v="3.18"/>
    <d v="2006-06-21T00:00:00"/>
    <x v="0"/>
    <s v="Natural Gas"/>
    <n v="0"/>
    <n v="88.9"/>
    <s v="14-32-019-10W4"/>
    <s v="06-32-019-10W4"/>
    <n v="0.74"/>
    <s v="Uncoated"/>
    <n v="1750"/>
    <s v="NG"/>
    <n v="191"/>
    <s v="Well"/>
    <s v="Pipeline"/>
    <s v="3806-14"/>
    <s v="Operating - Gas"/>
    <n v="3674"/>
    <s v="PRINCESS-PG 100/14-23-019-10W4  COMP              "/>
    <n v="39.888100000000001"/>
    <x v="0"/>
    <x v="0"/>
    <n v="370"/>
    <n v="2000"/>
    <m/>
    <s v="1) Active Pipeline = Use reserve-life"/>
    <s v="No"/>
    <m/>
    <n v="2370"/>
    <m/>
    <n v="2370"/>
    <n v="0.39888100000000004"/>
    <n v="945.34797000000015"/>
    <n v="0"/>
    <n v="945.34797000000015"/>
    <n v="21"/>
    <n v="1.35E-2"/>
    <n v="1252.8252840273744"/>
    <n v="0"/>
    <n v="1252.8252840273744"/>
    <n v="1.7600000000000001E-2"/>
    <n v="868.50324445089541"/>
    <n v="0"/>
    <n v="868.50324445089541"/>
    <m/>
  </r>
  <r>
    <s v="1 - Yes"/>
    <s v="COR4 OIL CORP."/>
    <s v="A03806"/>
    <n v="15"/>
    <s v="Steel"/>
    <n v="3.18"/>
    <d v="2006-06-21T00:00:00"/>
    <x v="0"/>
    <s v="Natural Gas"/>
    <n v="0"/>
    <n v="60.3"/>
    <s v="06-32-019-10W4"/>
    <s v="06-32-019-10W4"/>
    <n v="0.26"/>
    <s v="Uncoated"/>
    <n v="1750"/>
    <s v="NG"/>
    <n v="191"/>
    <s v="Well"/>
    <s v="Pipeline"/>
    <s v="3806-15"/>
    <s v="Operating - Gas"/>
    <n v="3711"/>
    <s v="PRINCESS-PG 102/06-32-019-10W4/00                 "/>
    <n v="100"/>
    <x v="0"/>
    <x v="0"/>
    <n v="130"/>
    <n v="2000"/>
    <m/>
    <s v="1) Active Pipeline = Use reserve-life"/>
    <s v="No"/>
    <m/>
    <n v="2130"/>
    <m/>
    <n v="2130"/>
    <n v="1"/>
    <n v="2130"/>
    <n v="0"/>
    <n v="2130"/>
    <n v="21"/>
    <n v="1.35E-2"/>
    <n v="2822.7890043264247"/>
    <n v="0"/>
    <n v="2822.7890043264247"/>
    <n v="1.7600000000000001E-2"/>
    <n v="1956.8581827921064"/>
    <n v="0"/>
    <n v="1956.8581827921064"/>
    <m/>
  </r>
  <r>
    <s v="1 - Yes"/>
    <s v="COR4 OIL CORP."/>
    <s v="A03806"/>
    <n v="16"/>
    <s v="Steel"/>
    <n v="3.18"/>
    <d v="2018-11-21T00:00:00"/>
    <x v="0"/>
    <s v="Natural Gas"/>
    <n v="0"/>
    <n v="88.9"/>
    <s v="06-33-019-10W4"/>
    <s v="06-34-019-10W4"/>
    <n v="1.4"/>
    <s v="Uncoated"/>
    <n v="1750"/>
    <s v="NG"/>
    <n v="191"/>
    <s v="Well"/>
    <s v="Pipeline"/>
    <s v="3806-16"/>
    <s v="Operating - Gas"/>
    <n v="3714"/>
    <s v="PRINCESS-PG 102/06-33-019-10W4/00                 "/>
    <n v="100"/>
    <x v="0"/>
    <x v="0"/>
    <n v="700"/>
    <n v="2000"/>
    <m/>
    <s v="1) Active Pipeline = Use reserve-life"/>
    <s v="No"/>
    <m/>
    <n v="2700"/>
    <m/>
    <n v="2700"/>
    <n v="1"/>
    <n v="2700"/>
    <n v="0"/>
    <n v="2700"/>
    <n v="21"/>
    <n v="1.35E-2"/>
    <n v="3578.18324492082"/>
    <n v="0"/>
    <n v="3578.18324492082"/>
    <n v="1.7600000000000001E-2"/>
    <n v="2480.5244570604168"/>
    <n v="0"/>
    <n v="2480.5244570604168"/>
    <m/>
  </r>
  <r>
    <s v="1 - Yes"/>
    <s v="COR4 OIL CORP."/>
    <s v="A03806"/>
    <n v="17"/>
    <s v="Steel"/>
    <n v="3.18"/>
    <d v="2006-06-21T00:00:00"/>
    <x v="0"/>
    <s v="Natural Gas"/>
    <n v="0"/>
    <n v="60.3"/>
    <s v="08-33-019-10W4"/>
    <s v="08-33-019-10W4"/>
    <n v="0.09"/>
    <s v="Uncoated"/>
    <n v="1750"/>
    <s v="NG"/>
    <n v="191"/>
    <s v="Well"/>
    <s v="Pipeline"/>
    <s v="3806-17"/>
    <s v="Operating - Gas"/>
    <n v="3674"/>
    <s v="PRINCESS-PG 100/14-23-019-10W4  COMP              "/>
    <n v="39.888100000000001"/>
    <x v="0"/>
    <x v="0"/>
    <n v="45"/>
    <n v="2000"/>
    <m/>
    <s v="1) Active Pipeline = Use reserve-life"/>
    <s v="No"/>
    <m/>
    <n v="2045"/>
    <m/>
    <n v="2045"/>
    <n v="0.39888100000000004"/>
    <n v="815.71164500000009"/>
    <n v="0"/>
    <n v="815.71164500000009"/>
    <n v="21"/>
    <n v="1.35E-2"/>
    <n v="1081.0243484540001"/>
    <n v="0"/>
    <n v="1081.0243484540001"/>
    <n v="1.7600000000000001E-2"/>
    <n v="749.40469827092022"/>
    <n v="0"/>
    <n v="749.40469827092022"/>
    <m/>
  </r>
  <r>
    <s v="1 - Yes"/>
    <s v="COR4 OIL CORP."/>
    <s v="A03806"/>
    <n v="18"/>
    <s v="Steel"/>
    <n v="3.18"/>
    <d v="2006-06-21T00:00:00"/>
    <x v="0"/>
    <s v="Natural Gas"/>
    <n v="0"/>
    <n v="60.3"/>
    <s v="14-28-019-10W4"/>
    <s v="15-28-019-10W4"/>
    <n v="0.1"/>
    <s v="Uncoated"/>
    <n v="1750"/>
    <s v="NG"/>
    <n v="191"/>
    <s v="Well"/>
    <s v="Pipeline"/>
    <s v="3806-18"/>
    <s v="Operating - Gas"/>
    <n v="3674"/>
    <s v="PRINCESS-PG 100/14-23-019-10W4  COMP              "/>
    <n v="39.888100000000001"/>
    <x v="0"/>
    <x v="0"/>
    <n v="50"/>
    <n v="2000"/>
    <m/>
    <s v="1) Active Pipeline = Use reserve-life"/>
    <s v="No"/>
    <m/>
    <n v="2050"/>
    <m/>
    <n v="2050"/>
    <n v="0.39888100000000004"/>
    <n v="817.70605000000012"/>
    <n v="0"/>
    <n v="817.70605000000012"/>
    <n v="21"/>
    <n v="1.35E-2"/>
    <n v="1083.6674397705137"/>
    <n v="0"/>
    <n v="1083.6674397705137"/>
    <n v="1.7600000000000001E-2"/>
    <n v="751.23698359676609"/>
    <n v="0"/>
    <n v="751.23698359676609"/>
    <m/>
  </r>
  <r>
    <s v="1 - Yes"/>
    <s v="COR4 OIL CORP."/>
    <s v="A03806"/>
    <n v="19"/>
    <s v="Steel"/>
    <n v="3.18"/>
    <d v="2006-06-21T00:00:00"/>
    <x v="0"/>
    <s v="Natural Gas"/>
    <n v="0"/>
    <n v="60.3"/>
    <s v="16-28-019-10W4"/>
    <s v="15-28-019-10W4"/>
    <n v="0.81"/>
    <s v="Uncoated"/>
    <n v="1750"/>
    <s v="NG"/>
    <n v="191"/>
    <s v="Well"/>
    <s v="Pipeline"/>
    <s v="3806-19"/>
    <s v="Operating - Gas"/>
    <n v="3674"/>
    <s v="PRINCESS-PG 100/14-23-019-10W4  COMP              "/>
    <n v="39.888100000000001"/>
    <x v="0"/>
    <x v="0"/>
    <n v="405"/>
    <n v="2000"/>
    <m/>
    <s v="1) Active Pipeline = Use reserve-life"/>
    <s v="No"/>
    <m/>
    <n v="2405"/>
    <m/>
    <n v="2405"/>
    <n v="0.39888100000000004"/>
    <n v="959.30880500000012"/>
    <n v="0"/>
    <n v="959.30880500000012"/>
    <n v="21"/>
    <n v="1.35E-2"/>
    <n v="1271.3269232429684"/>
    <n v="0"/>
    <n v="1271.3269232429684"/>
    <n v="1.7600000000000001E-2"/>
    <n v="881.32924173181573"/>
    <n v="0"/>
    <n v="881.32924173181573"/>
    <m/>
  </r>
  <r>
    <s v="1 - Yes"/>
    <s v="COR4 OIL CORP."/>
    <s v="A03806"/>
    <n v="20"/>
    <s v="Steel"/>
    <n v="3.18"/>
    <d v="2006-06-21T00:00:00"/>
    <x v="0"/>
    <s v="Natural Gas"/>
    <n v="0"/>
    <n v="60.3"/>
    <s v="06-28-019-10W4"/>
    <s v="10-28-019-10W4"/>
    <n v="0.36"/>
    <s v="Uncoated"/>
    <n v="1750"/>
    <s v="NG"/>
    <n v="191"/>
    <s v="Well"/>
    <s v="Pipeline"/>
    <s v="3806-20"/>
    <s v="Operating - Gas"/>
    <n v="3675"/>
    <s v="PRINCESS-PG 100/14-23-019-10W4  GGS               "/>
    <n v="39.888100000000001"/>
    <x v="0"/>
    <x v="0"/>
    <n v="180"/>
    <n v="2000"/>
    <m/>
    <s v="1) Active Pipeline = Use reserve-life"/>
    <s v="No"/>
    <m/>
    <n v="2180"/>
    <m/>
    <n v="2180"/>
    <n v="0.39888100000000004"/>
    <n v="869.56058000000007"/>
    <n v="0"/>
    <n v="869.56058000000007"/>
    <n v="21"/>
    <n v="1.35E-2"/>
    <n v="1152.3878139998633"/>
    <n v="0"/>
    <n v="1152.3878139998633"/>
    <n v="1.7600000000000001E-2"/>
    <n v="798.87640206875608"/>
    <n v="0"/>
    <n v="798.87640206875608"/>
    <m/>
  </r>
  <r>
    <s v="2.1  - No. Already Abandoned."/>
    <s v="COR4 OIL CORP."/>
    <s v="A03806"/>
    <n v="22"/>
    <s v="Steel"/>
    <n v="3.18"/>
    <d v="2006-09-25T00:00:00"/>
    <x v="1"/>
    <s v="Natural Gas"/>
    <n v="0"/>
    <n v="60.3"/>
    <s v="06-21-019-10W4"/>
    <s v="10-21-019-10W4"/>
    <n v="0.71"/>
    <s v="Uncoated"/>
    <m/>
    <s v="NG"/>
    <n v="191"/>
    <s v="Blind end"/>
    <s v="Blind end"/>
    <s v="3806-22"/>
    <s v="Abandoned - Gas"/>
    <s v="X - NA - Already abandoned"/>
    <s v="X - NA - Already abandoned"/>
    <n v="0"/>
    <x v="0"/>
    <x v="1"/>
    <n v="0"/>
    <n v="0"/>
    <m/>
    <s v="2) Already abandoned; no ARO"/>
    <s v="No"/>
    <m/>
    <n v="0"/>
    <m/>
    <n v="0"/>
    <n v="0"/>
    <n v="0"/>
    <n v="0"/>
    <n v="0"/>
    <n v="0"/>
    <n v="1.35E-2"/>
    <n v="0"/>
    <n v="0"/>
    <n v="0"/>
    <n v="1.7600000000000001E-2"/>
    <n v="0"/>
    <n v="0"/>
    <n v="0"/>
    <m/>
  </r>
  <r>
    <s v="1 - Yes"/>
    <s v="COR4 OIL CORP."/>
    <s v="A03806"/>
    <n v="23"/>
    <s v="Steel"/>
    <n v="3.18"/>
    <d v="2018-11-23T00:00:00"/>
    <x v="0"/>
    <s v="Natural Gas"/>
    <n v="0"/>
    <n v="168.3"/>
    <s v="10-28-019-10W4"/>
    <s v="13-23-019-10W4"/>
    <n v="2.98"/>
    <s v="Uncoated"/>
    <n v="1750"/>
    <s v="NG"/>
    <n v="191"/>
    <s v="Pipeline"/>
    <s v="Battery"/>
    <s v="3806-23"/>
    <s v="Operating - Gas"/>
    <n v="3675"/>
    <s v="PRINCESS-PG 100/14-23-019-10W4  GGS               "/>
    <n v="39.888100000000001"/>
    <x v="0"/>
    <x v="0"/>
    <n v="1490"/>
    <n v="2000"/>
    <m/>
    <s v="1) Active Pipeline = Use reserve-life"/>
    <s v="No"/>
    <m/>
    <n v="3490"/>
    <m/>
    <n v="3490"/>
    <n v="0.39888100000000004"/>
    <n v="1392.0946900000001"/>
    <n v="0"/>
    <n v="1392.0946900000001"/>
    <n v="21"/>
    <n v="1.35E-2"/>
    <n v="1844.8777389263867"/>
    <n v="0"/>
    <n v="1844.8777389263867"/>
    <n v="1.7600000000000001E-2"/>
    <n v="1278.9351574403481"/>
    <n v="0"/>
    <n v="1278.9351574403481"/>
    <m/>
  </r>
  <r>
    <s v="1 - Yes"/>
    <s v="COR4 OIL CORP."/>
    <s v="A03806"/>
    <n v="24"/>
    <s v="Steel"/>
    <n v="3.18"/>
    <d v="2006-06-21T00:00:00"/>
    <x v="0"/>
    <s v="Natural Gas"/>
    <n v="0"/>
    <n v="88.9"/>
    <s v="06-22-019-10W4"/>
    <s v="07-27-019-10W4"/>
    <n v="1.38"/>
    <s v="Uncoated"/>
    <n v="1750"/>
    <s v="NG"/>
    <n v="191"/>
    <s v="Well"/>
    <s v="Pipeline"/>
    <s v="3806-24"/>
    <s v="Operating - Gas"/>
    <n v="3670"/>
    <s v="PRINCESS-PG 102/06-22-019-10W4/00                 "/>
    <n v="100"/>
    <x v="0"/>
    <x v="0"/>
    <n v="690"/>
    <n v="2000"/>
    <m/>
    <s v="1) Active Pipeline = Use reserve-life"/>
    <s v="No"/>
    <m/>
    <n v="2690"/>
    <m/>
    <n v="2690"/>
    <n v="1"/>
    <n v="2690"/>
    <n v="0"/>
    <n v="2690"/>
    <n v="21"/>
    <n v="1.35E-2"/>
    <n v="3564.9307143840765"/>
    <n v="0"/>
    <n v="3564.9307143840765"/>
    <n v="1.7600000000000001E-2"/>
    <n v="2471.3373294416747"/>
    <n v="0"/>
    <n v="2471.3373294416747"/>
    <m/>
  </r>
  <r>
    <s v="1 - Yes"/>
    <s v="COR4 OIL CORP."/>
    <s v="A03806"/>
    <n v="26"/>
    <s v="Steel"/>
    <n v="3.18"/>
    <d v="2006-06-21T00:00:00"/>
    <x v="0"/>
    <s v="Natural Gas"/>
    <n v="0"/>
    <n v="60.3"/>
    <s v="08-27-019-10W4"/>
    <s v="01-27-019-10W4"/>
    <n v="0.74"/>
    <s v="Uncoated"/>
    <n v="1750"/>
    <s v="NG"/>
    <n v="191"/>
    <s v="Well"/>
    <s v="Pipeline"/>
    <s v="3806-26"/>
    <s v="Operating - Gas"/>
    <n v="3674"/>
    <s v="PRINCESS-PG 100/14-23-019-10W4  COMP              "/>
    <n v="39.888100000000001"/>
    <x v="0"/>
    <x v="0"/>
    <n v="370"/>
    <n v="2000"/>
    <m/>
    <s v="1) Active Pipeline = Use reserve-life"/>
    <s v="No"/>
    <m/>
    <n v="2370"/>
    <m/>
    <n v="2370"/>
    <n v="0.39888100000000004"/>
    <n v="945.34797000000015"/>
    <n v="0"/>
    <n v="945.34797000000015"/>
    <n v="21"/>
    <n v="1.35E-2"/>
    <n v="1252.8252840273744"/>
    <n v="0"/>
    <n v="1252.8252840273744"/>
    <n v="1.7600000000000001E-2"/>
    <n v="868.50324445089541"/>
    <n v="0"/>
    <n v="868.50324445089541"/>
    <m/>
  </r>
  <r>
    <s v="1 - Yes"/>
    <s v="COR4 OIL CORP."/>
    <s v="A03806"/>
    <n v="27"/>
    <s v="Steel"/>
    <n v="3.18"/>
    <d v="2018-11-23T00:00:00"/>
    <x v="0"/>
    <s v="Natural Gas"/>
    <n v="0"/>
    <n v="168.3"/>
    <s v="06-35-019-10W4"/>
    <s v="13-23-019-10W4"/>
    <n v="1.93"/>
    <s v="Uncoated"/>
    <n v="1750"/>
    <s v="NG"/>
    <n v="191"/>
    <s v="Pipeline"/>
    <s v="Battery"/>
    <s v="3806-27"/>
    <s v="Operating - Gas"/>
    <n v="3719"/>
    <s v="PRINCESS-PG 100/06-35-019-10W4/00                 "/>
    <n v="100"/>
    <x v="0"/>
    <x v="0"/>
    <n v="965"/>
    <n v="2000"/>
    <m/>
    <s v="1) Active Pipeline = Use reserve-life"/>
    <s v="No"/>
    <m/>
    <n v="2965"/>
    <m/>
    <n v="2965"/>
    <n v="1"/>
    <n v="2965"/>
    <n v="0"/>
    <n v="2965"/>
    <n v="21"/>
    <n v="1.35E-2"/>
    <n v="3929.3753041445302"/>
    <n v="0"/>
    <n v="3929.3753041445302"/>
    <n v="1.7600000000000001E-2"/>
    <n v="2723.9833389570872"/>
    <n v="0"/>
    <n v="2723.9833389570872"/>
    <m/>
  </r>
  <r>
    <s v="1 - Yes"/>
    <s v="COR4 OIL CORP."/>
    <s v="A03806"/>
    <n v="28"/>
    <s v="Steel"/>
    <n v="3.18"/>
    <d v="2006-06-21T00:00:00"/>
    <x v="0"/>
    <s v="Natural Gas"/>
    <n v="0"/>
    <n v="88.9"/>
    <s v="14-35-019-10W4"/>
    <s v="06-35-019-10W4"/>
    <n v="0.93"/>
    <s v="Uncoated"/>
    <n v="1750"/>
    <s v="NG"/>
    <n v="191"/>
    <s v="Well"/>
    <s v="Pipeline"/>
    <s v="3806-28"/>
    <s v="Operating - Gas"/>
    <n v="3719"/>
    <s v="PRINCESS-PG 100/06-35-019-10W4/00                 "/>
    <n v="100"/>
    <x v="0"/>
    <x v="0"/>
    <n v="465"/>
    <n v="2000"/>
    <m/>
    <s v="1) Active Pipeline = Use reserve-life"/>
    <s v="No"/>
    <m/>
    <n v="2465"/>
    <m/>
    <n v="2465"/>
    <n v="1"/>
    <n v="2465"/>
    <n v="0"/>
    <n v="2465"/>
    <n v="21"/>
    <n v="1.35E-2"/>
    <n v="3266.7487773073412"/>
    <n v="0"/>
    <n v="3266.7487773073412"/>
    <n v="1.7600000000000001E-2"/>
    <n v="2264.6269580199732"/>
    <n v="0"/>
    <n v="2264.6269580199732"/>
    <m/>
  </r>
  <r>
    <s v="1 - Yes"/>
    <s v="COR4 OIL CORP."/>
    <s v="A03806"/>
    <n v="29"/>
    <s v="Steel"/>
    <n v="3.18"/>
    <d v="2018-12-13T00:00:00"/>
    <x v="0"/>
    <s v="Natural Gas"/>
    <n v="0"/>
    <n v="219"/>
    <s v="14-24-019-10W4"/>
    <s v="13-23-019-10W4"/>
    <n v="1.9"/>
    <s v="Uncoated"/>
    <n v="1750"/>
    <s v="NG"/>
    <n v="191"/>
    <s v="Pipeline"/>
    <s v="Battery"/>
    <s v="3806-29"/>
    <s v="Operating - Gas"/>
    <n v="3626"/>
    <s v="PRINCESS-PG 100/06-20-019-09W4/00                 "/>
    <n v="100"/>
    <x v="0"/>
    <x v="0"/>
    <n v="950"/>
    <n v="2000"/>
    <m/>
    <s v="1) Active Pipeline = Use reserve-life"/>
    <s v="No"/>
    <m/>
    <n v="2950"/>
    <m/>
    <n v="2950"/>
    <n v="1"/>
    <n v="2950"/>
    <n v="0"/>
    <n v="2950"/>
    <n v="21"/>
    <n v="1.35E-2"/>
    <n v="3909.4965083394145"/>
    <n v="0"/>
    <n v="3909.4965083394145"/>
    <n v="1.7600000000000001E-2"/>
    <n v="2710.202647528974"/>
    <n v="0"/>
    <n v="2710.202647528974"/>
    <m/>
  </r>
  <r>
    <s v="1 - Yes"/>
    <s v="COR4 OIL CORP."/>
    <s v="A03806"/>
    <n v="30"/>
    <s v="Steel"/>
    <n v="3.18"/>
    <d v="2018-12-13T00:00:00"/>
    <x v="0"/>
    <s v="Natural Gas"/>
    <n v="0"/>
    <n v="168.3"/>
    <s v="16-24-019-10W4"/>
    <s v="14-24-019-10W4"/>
    <n v="0.8"/>
    <s v="Uncoated"/>
    <n v="1750"/>
    <s v="NG"/>
    <n v="191"/>
    <s v="Pipeline"/>
    <s v="Pipeline"/>
    <s v="3806-30"/>
    <s v="Operating - Gas"/>
    <n v="3626"/>
    <s v="PRINCESS-PG 100/06-20-019-09W4/00                 "/>
    <n v="100"/>
    <x v="0"/>
    <x v="0"/>
    <n v="400"/>
    <n v="2000"/>
    <m/>
    <s v="1) Active Pipeline = Use reserve-life"/>
    <s v="No"/>
    <m/>
    <n v="2400"/>
    <m/>
    <n v="2400"/>
    <n v="1"/>
    <n v="2400"/>
    <n v="0"/>
    <n v="2400"/>
    <n v="21"/>
    <n v="1.35E-2"/>
    <n v="3180.6073288185066"/>
    <n v="0"/>
    <n v="3180.6073288185066"/>
    <n v="1.7600000000000001E-2"/>
    <n v="2204.9106284981481"/>
    <n v="0"/>
    <n v="2204.9106284981481"/>
    <m/>
  </r>
  <r>
    <s v="1 - Yes"/>
    <s v="COR4 OIL CORP."/>
    <s v="A03806"/>
    <n v="31"/>
    <s v="Steel"/>
    <n v="3.18"/>
    <d v="2018-12-13T00:00:00"/>
    <x v="0"/>
    <s v="Natural Gas"/>
    <n v="0"/>
    <n v="114.3"/>
    <s v="14-20-019-09W4"/>
    <s v="16-24-019-10W4"/>
    <n v="2.27"/>
    <s v="Uncoated"/>
    <n v="1750"/>
    <s v="NG"/>
    <n v="191"/>
    <s v="Pipeline"/>
    <s v="Pipeline"/>
    <s v="3806-31"/>
    <s v="Operating - Gas"/>
    <n v="3626"/>
    <s v="PRINCESS-PG 100/06-20-019-09W4/00                 "/>
    <n v="100"/>
    <x v="0"/>
    <x v="0"/>
    <n v="1135"/>
    <n v="2000"/>
    <m/>
    <s v="1) Active Pipeline = Use reserve-life"/>
    <s v="No"/>
    <m/>
    <n v="3135"/>
    <m/>
    <n v="3135"/>
    <n v="1"/>
    <n v="3135"/>
    <n v="0"/>
    <n v="3135"/>
    <n v="21"/>
    <n v="1.35E-2"/>
    <n v="4154.6683232691748"/>
    <n v="0"/>
    <n v="4154.6683232691748"/>
    <n v="1.7600000000000001E-2"/>
    <n v="2880.1645084757065"/>
    <n v="0"/>
    <n v="2880.1645084757065"/>
    <m/>
  </r>
  <r>
    <s v="1 - Yes"/>
    <s v="COR4 OIL CORP."/>
    <s v="A03806"/>
    <n v="32"/>
    <s v="Steel"/>
    <n v="3.18"/>
    <d v="2006-06-21T00:00:00"/>
    <x v="0"/>
    <s v="Natural Gas"/>
    <n v="0"/>
    <n v="88.9"/>
    <s v="06-20-019-09W4"/>
    <s v="14-20-019-09W4"/>
    <n v="0.78"/>
    <s v="Uncoated"/>
    <n v="1750"/>
    <s v="NG"/>
    <n v="191"/>
    <s v="Well"/>
    <s v="Pipeline"/>
    <s v="3806-32"/>
    <s v="Operating - Gas"/>
    <n v="3626"/>
    <s v="PRINCESS-PG 100/06-20-019-09W4/00                 "/>
    <n v="100"/>
    <x v="0"/>
    <x v="0"/>
    <n v="390"/>
    <n v="2000"/>
    <m/>
    <s v="1) Active Pipeline = Use reserve-life"/>
    <s v="No"/>
    <m/>
    <n v="2390"/>
    <m/>
    <n v="2390"/>
    <n v="1"/>
    <n v="2390"/>
    <n v="0"/>
    <n v="2390"/>
    <n v="21"/>
    <n v="1.35E-2"/>
    <n v="3167.3547982817631"/>
    <n v="0"/>
    <n v="3167.3547982817631"/>
    <n v="1.7600000000000001E-2"/>
    <n v="2195.7235008794059"/>
    <n v="0"/>
    <n v="2195.7235008794059"/>
    <m/>
  </r>
  <r>
    <s v="1 - Yes"/>
    <s v="COR4 OIL CORP."/>
    <s v="A03806"/>
    <n v="33"/>
    <s v="Steel"/>
    <n v="3.18"/>
    <d v="2006-06-21T00:00:00"/>
    <x v="0"/>
    <s v="Natural Gas"/>
    <n v="0"/>
    <n v="168.3"/>
    <s v="06-13-019-10W4"/>
    <s v="14-24-019-10W4"/>
    <n v="1.6"/>
    <s v="Uncoated"/>
    <n v="1750"/>
    <s v="NG"/>
    <n v="191"/>
    <s v="Pipeline"/>
    <s v="Pipeline"/>
    <s v="3806-33"/>
    <s v="Operating - Gas"/>
    <n v="3609"/>
    <s v="PRINCESS-PG 100/11-07-019-09W4/00                 "/>
    <n v="100"/>
    <x v="0"/>
    <x v="0"/>
    <n v="800"/>
    <n v="2000"/>
    <m/>
    <s v="1) Active Pipeline = Use reserve-life"/>
    <s v="No"/>
    <m/>
    <n v="2800"/>
    <m/>
    <n v="2800"/>
    <n v="1"/>
    <n v="2800"/>
    <n v="0"/>
    <n v="2800"/>
    <n v="21"/>
    <n v="1.35E-2"/>
    <n v="3710.7085502882578"/>
    <n v="0"/>
    <n v="3710.7085502882578"/>
    <n v="1.7600000000000001E-2"/>
    <n v="2572.3957332478394"/>
    <n v="0"/>
    <n v="2572.3957332478394"/>
    <m/>
  </r>
  <r>
    <s v="1 - Yes"/>
    <s v="COR4 OIL CORP."/>
    <s v="A03806"/>
    <n v="36"/>
    <s v="Steel"/>
    <n v="3.18"/>
    <d v="2006-06-21T00:00:00"/>
    <x v="0"/>
    <s v="Natural Gas"/>
    <n v="0"/>
    <n v="114.3"/>
    <s v="11-12-019-10W4"/>
    <s v="06-13-019-10W4"/>
    <n v="1.36"/>
    <s v="Uncoated"/>
    <n v="1750"/>
    <s v="NG"/>
    <n v="191"/>
    <s v="Pipeline"/>
    <s v="Pipeline"/>
    <s v="3806-36"/>
    <s v="Operating - Gas"/>
    <n v="3609"/>
    <s v="PRINCESS-PG 100/11-07-019-09W4/00                 "/>
    <n v="100"/>
    <x v="0"/>
    <x v="0"/>
    <n v="680"/>
    <n v="2000"/>
    <m/>
    <s v="1) Active Pipeline = Use reserve-life"/>
    <s v="No"/>
    <m/>
    <n v="2680"/>
    <m/>
    <n v="2680"/>
    <n v="1"/>
    <n v="2680"/>
    <n v="0"/>
    <n v="2680"/>
    <n v="21"/>
    <n v="1.35E-2"/>
    <n v="3551.6781838473325"/>
    <n v="0"/>
    <n v="3551.6781838473325"/>
    <n v="1.7600000000000001E-2"/>
    <n v="2462.1502018229321"/>
    <n v="0"/>
    <n v="2462.1502018229321"/>
    <m/>
  </r>
  <r>
    <s v="1 - Yes"/>
    <s v="COR4 OIL CORP."/>
    <s v="A03806"/>
    <n v="37"/>
    <s v="Steel"/>
    <n v="3.18"/>
    <d v="2006-06-21T00:00:00"/>
    <x v="0"/>
    <s v="Natural Gas"/>
    <n v="0"/>
    <n v="88.9"/>
    <s v="11-07-019-09W4"/>
    <s v="11-12-019-10W4"/>
    <n v="1.49"/>
    <s v="Uncoated"/>
    <n v="1750"/>
    <s v="NG"/>
    <n v="191"/>
    <s v="Well"/>
    <s v="Pipeline"/>
    <s v="3806-37"/>
    <s v="Operating - Gas"/>
    <n v="3609"/>
    <s v="PRINCESS-PG 100/11-07-019-09W4/00                 "/>
    <n v="100"/>
    <x v="0"/>
    <x v="0"/>
    <n v="745"/>
    <n v="2000"/>
    <m/>
    <s v="1) Active Pipeline = Use reserve-life"/>
    <s v="No"/>
    <m/>
    <n v="2745"/>
    <m/>
    <n v="2745"/>
    <n v="1"/>
    <n v="2745"/>
    <n v="0"/>
    <n v="2745"/>
    <n v="21"/>
    <n v="1.35E-2"/>
    <n v="3637.8196323361672"/>
    <n v="0"/>
    <n v="3637.8196323361672"/>
    <n v="1.7600000000000001E-2"/>
    <n v="2521.8665313447573"/>
    <n v="0"/>
    <n v="2521.8665313447573"/>
    <m/>
  </r>
  <r>
    <s v="1 - Yes"/>
    <s v="COR4 OIL CORP."/>
    <s v="A03806"/>
    <n v="38"/>
    <s v="Steel"/>
    <n v="3.18"/>
    <d v="2006-06-21T00:00:00"/>
    <x v="0"/>
    <s v="Natural Gas"/>
    <n v="0"/>
    <n v="88.9"/>
    <s v="06-01-019-10W4"/>
    <s v="11-12-019-10W4"/>
    <n v="2.0699999999999998"/>
    <s v="Uncoated"/>
    <n v="1750"/>
    <s v="NG"/>
    <n v="191"/>
    <s v="Well"/>
    <s v="Pipeline"/>
    <s v="3806-38"/>
    <s v="Operating - Gas"/>
    <n v="3639"/>
    <s v="PRINCESS-PG 100/06-01-019-10W4/00                 "/>
    <n v="100"/>
    <x v="0"/>
    <x v="0"/>
    <n v="1035"/>
    <n v="2000"/>
    <m/>
    <s v="1) Active Pipeline = Use reserve-life"/>
    <s v="No"/>
    <m/>
    <n v="3035"/>
    <m/>
    <n v="3035"/>
    <n v="1"/>
    <n v="3035"/>
    <n v="0"/>
    <n v="3035"/>
    <n v="21"/>
    <n v="1.35E-2"/>
    <n v="4022.1430179017366"/>
    <n v="0"/>
    <n v="4022.1430179017366"/>
    <n v="1.7600000000000001E-2"/>
    <n v="2788.2932322882834"/>
    <n v="0"/>
    <n v="2788.2932322882834"/>
    <m/>
  </r>
  <r>
    <s v="1 - Yes"/>
    <s v="COR4 OIL CORP."/>
    <s v="A03806"/>
    <n v="39"/>
    <s v="Steel"/>
    <n v="3.18"/>
    <d v="2006-06-21T00:00:00"/>
    <x v="0"/>
    <s v="Natural Gas"/>
    <n v="0"/>
    <n v="88.9"/>
    <s v="06-19-019-09W4"/>
    <s v="14-19-019-09W4"/>
    <n v="0.69"/>
    <s v="Uncoated"/>
    <n v="1750"/>
    <s v="NG"/>
    <n v="191"/>
    <s v="Well"/>
    <s v="Pipeline"/>
    <s v="3806-39"/>
    <s v="Operating - Gas"/>
    <n v="3613"/>
    <s v="PRINCESS-PG 102/06-19-019-09W4/00                 "/>
    <n v="100"/>
    <x v="0"/>
    <x v="0"/>
    <n v="345"/>
    <n v="2000"/>
    <m/>
    <s v="1) Active Pipeline = Use reserve-life"/>
    <s v="No"/>
    <m/>
    <n v="2345"/>
    <m/>
    <n v="2345"/>
    <n v="1"/>
    <n v="2345"/>
    <n v="0"/>
    <n v="2345"/>
    <n v="21"/>
    <n v="1.35E-2"/>
    <n v="3107.718410866416"/>
    <n v="0"/>
    <n v="3107.718410866416"/>
    <n v="1.7600000000000001E-2"/>
    <n v="2154.3814265950655"/>
    <n v="0"/>
    <n v="2154.3814265950655"/>
    <m/>
  </r>
  <r>
    <s v="1 - Yes"/>
    <s v="COR4 OIL CORP."/>
    <s v="A03806"/>
    <n v="41"/>
    <s v="Steel"/>
    <n v="3.18"/>
    <d v="2018-12-11T00:00:00"/>
    <x v="0"/>
    <s v="Natural Gas"/>
    <n v="0"/>
    <n v="88.9"/>
    <s v="06-30-019-09W4"/>
    <s v="14-19-019-09W4"/>
    <n v="0.59"/>
    <s v="Uncoated"/>
    <n v="1750"/>
    <s v="NG"/>
    <n v="191"/>
    <s v="Pipeline"/>
    <s v="Pipeline"/>
    <s v="3806-41"/>
    <s v="Operating - Gas"/>
    <n v="2690"/>
    <s v="JENNER SHLW GAS 100/06-30-019-09W4/00  ABDN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03806"/>
    <n v="43"/>
    <s v="Steel"/>
    <n v="3.18"/>
    <d v="2006-06-21T00:00:00"/>
    <x v="0"/>
    <s v="Natural Gas"/>
    <n v="0"/>
    <n v="60.3"/>
    <s v="08-26-019-10W4"/>
    <s v="06-25-019-10W4"/>
    <n v="0.8"/>
    <s v="Uncoated"/>
    <n v="1750"/>
    <s v="NG"/>
    <n v="191"/>
    <s v="Well"/>
    <s v="Pipeline"/>
    <s v="3806-43"/>
    <s v="Operating - Gas"/>
    <n v="3701"/>
    <s v="PRINCESS-PG 100/08-26-019-10W4/00                 "/>
    <n v="100"/>
    <x v="0"/>
    <x v="0"/>
    <n v="400"/>
    <n v="2000"/>
    <m/>
    <s v="1) Active Pipeline = Use reserve-life"/>
    <s v="No"/>
    <m/>
    <n v="2400"/>
    <m/>
    <n v="2400"/>
    <n v="1"/>
    <n v="2400"/>
    <n v="0"/>
    <n v="2400"/>
    <n v="21"/>
    <n v="1.35E-2"/>
    <n v="3180.6073288185066"/>
    <n v="0"/>
    <n v="3180.6073288185066"/>
    <n v="1.7600000000000001E-2"/>
    <n v="2204.9106284981481"/>
    <n v="0"/>
    <n v="2204.9106284981481"/>
    <m/>
  </r>
  <r>
    <s v="1 - Yes"/>
    <s v="COR4 OIL CORP."/>
    <s v="A03806"/>
    <n v="44"/>
    <s v="Steel"/>
    <n v="3.18"/>
    <d v="2018-10-03T00:00:00"/>
    <x v="0"/>
    <s v="Natural Gas"/>
    <n v="0"/>
    <n v="114.3"/>
    <s v="06-31-020-10W4"/>
    <s v="06-30-020-10W4"/>
    <n v="1.1000000000000001"/>
    <s v="Uncoated"/>
    <n v="1750"/>
    <s v="NG"/>
    <n v="191"/>
    <s v="Pipeline"/>
    <s v="Pipeline"/>
    <s v="3806-44"/>
    <s v="Operating - Gas"/>
    <n v="3865"/>
    <s v="PRINCESS-PG 100/06-31-020-10W4/00                 "/>
    <n v="100"/>
    <x v="0"/>
    <x v="0"/>
    <n v="550"/>
    <n v="2000"/>
    <m/>
    <s v="1) Active Pipeline = Use reserve-life"/>
    <s v="No"/>
    <m/>
    <n v="2550"/>
    <m/>
    <n v="2550"/>
    <n v="1"/>
    <n v="2550"/>
    <n v="0"/>
    <n v="2550"/>
    <n v="21"/>
    <n v="1.35E-2"/>
    <n v="3379.3952868696633"/>
    <n v="0"/>
    <n v="3379.3952868696633"/>
    <n v="1.7600000000000001E-2"/>
    <n v="2342.7175427792822"/>
    <n v="0"/>
    <n v="2342.7175427792822"/>
    <m/>
  </r>
  <r>
    <s v="1 - Yes"/>
    <s v="COR4 OIL CORP."/>
    <s v="A03806"/>
    <n v="46"/>
    <s v="Steel"/>
    <n v="3.18"/>
    <d v="2006-06-21T00:00:00"/>
    <x v="0"/>
    <s v="Natural Gas"/>
    <n v="0"/>
    <n v="168.3"/>
    <s v="06-30-020-10W4"/>
    <s v="06-18-020-10W4"/>
    <n v="2.44"/>
    <s v="Uncoated"/>
    <n v="1750"/>
    <s v="NG"/>
    <n v="191"/>
    <s v="Pipeline"/>
    <s v="Pipeline"/>
    <s v="3806-46"/>
    <s v="Operating - Gas"/>
    <n v="3865"/>
    <s v="PRINCESS-PG 100/06-31-020-10W4/00                 "/>
    <n v="100"/>
    <x v="0"/>
    <x v="0"/>
    <n v="1220"/>
    <n v="2000"/>
    <m/>
    <s v="1) Active Pipeline = Use reserve-life"/>
    <s v="No"/>
    <m/>
    <n v="3220"/>
    <m/>
    <n v="3220"/>
    <n v="1"/>
    <n v="3220"/>
    <n v="0"/>
    <n v="3220"/>
    <n v="21"/>
    <n v="1.35E-2"/>
    <n v="4267.3148328314965"/>
    <n v="0"/>
    <n v="4267.3148328314965"/>
    <n v="1.7600000000000001E-2"/>
    <n v="2958.2550932350155"/>
    <n v="0"/>
    <n v="2958.2550932350155"/>
    <m/>
  </r>
  <r>
    <s v="1 - Yes"/>
    <s v="COR4 OIL CORP."/>
    <s v="A03806"/>
    <n v="48"/>
    <s v="Steel"/>
    <n v="3.18"/>
    <d v="2018-09-20T00:00:00"/>
    <x v="0"/>
    <s v="Natural Gas"/>
    <n v="0"/>
    <n v="114.3"/>
    <s v="06-07-020-10W4"/>
    <s v="06-18-020-10W4"/>
    <n v="1.6"/>
    <s v="Uncoated"/>
    <n v="1750"/>
    <s v="NG"/>
    <n v="191"/>
    <s v="Well"/>
    <s v="Pipeline"/>
    <s v="3806-48"/>
    <s v="Operating - Gas"/>
    <n v="2690"/>
    <s v="JENNER SHLW GAS 100/06-30-019-09W4/00  ABDN       "/>
    <n v="80"/>
    <x v="0"/>
    <x v="2"/>
    <n v="800"/>
    <n v="2000"/>
    <m/>
    <s v="1) Active Pipeline = Use reserve-life"/>
    <s v="No"/>
    <m/>
    <n v="2800"/>
    <m/>
    <n v="2800"/>
    <n v="0.8"/>
    <n v="2240"/>
    <n v="0"/>
    <n v="2240"/>
    <n v="21"/>
    <n v="1.35E-2"/>
    <n v="2968.5668402306064"/>
    <n v="0"/>
    <n v="2968.5668402306064"/>
    <n v="1.7600000000000001E-2"/>
    <n v="2057.9165865982718"/>
    <n v="0"/>
    <n v="2057.9165865982718"/>
    <m/>
  </r>
  <r>
    <s v="1 - Yes"/>
    <s v="COR4 OIL CORP."/>
    <s v="A03806"/>
    <n v="49"/>
    <s v="Steel"/>
    <n v="3.18"/>
    <d v="2018-11-05T00:00:00"/>
    <x v="0"/>
    <s v="Natural Gas"/>
    <n v="0"/>
    <n v="88.9"/>
    <s v="06-06-020-10W4"/>
    <s v="06-07-020-10W4"/>
    <n v="0.79"/>
    <s v="Uncoated"/>
    <n v="1750"/>
    <s v="NG"/>
    <n v="191"/>
    <s v="Well"/>
    <s v="Pipeline"/>
    <s v="3806-49"/>
    <s v="Operating - Gas"/>
    <n v="2690"/>
    <s v="JENNER SHLW GAS 100/06-30-019-09W4/00  ABDN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03806"/>
    <n v="50"/>
    <s v="Steel"/>
    <n v="3.18"/>
    <d v="2006-06-21T00:00:00"/>
    <x v="0"/>
    <s v="Natural Gas"/>
    <n v="0"/>
    <n v="60.3"/>
    <s v="06-18-020-10W4"/>
    <s v="06-18-020-10W4"/>
    <n v="0.12"/>
    <s v="Uncoated"/>
    <n v="1750"/>
    <s v="NG"/>
    <n v="191"/>
    <s v="Well"/>
    <s v="Pipeline"/>
    <s v="3806-50"/>
    <s v="Operating - Gas"/>
    <n v="3820"/>
    <s v="PRINCESS-PG 100/06-18-020-10W4/02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03806"/>
    <n v="53"/>
    <s v="Steel"/>
    <n v="3.18"/>
    <d v="2006-06-21T00:00:00"/>
    <x v="0"/>
    <s v="Natural Gas"/>
    <n v="0"/>
    <n v="60.3"/>
    <s v="06-31-020-10W4"/>
    <s v="06-31-020-10W4"/>
    <n v="0.06"/>
    <s v="Uncoated"/>
    <n v="1750"/>
    <s v="NG"/>
    <n v="191"/>
    <s v="Well"/>
    <s v="Pipeline"/>
    <s v="3806-53"/>
    <s v="Operating - Gas"/>
    <n v="3865"/>
    <s v="PRINCESS-PG 100/06-31-020-10W4/00                 "/>
    <n v="100"/>
    <x v="0"/>
    <x v="0"/>
    <n v="30"/>
    <n v="2000"/>
    <m/>
    <s v="1) Active Pipeline = Use reserve-life"/>
    <s v="No"/>
    <m/>
    <n v="2030"/>
    <m/>
    <n v="2030"/>
    <n v="1"/>
    <n v="2030"/>
    <n v="0"/>
    <n v="2030"/>
    <n v="21"/>
    <n v="1.35E-2"/>
    <n v="2690.2636989589869"/>
    <n v="0"/>
    <n v="2690.2636989589869"/>
    <n v="1.7600000000000001E-2"/>
    <n v="1864.9869066046836"/>
    <n v="0"/>
    <n v="1864.9869066046836"/>
    <m/>
  </r>
  <r>
    <s v="1 - Yes"/>
    <s v="COR4 OIL CORP."/>
    <s v="A03806"/>
    <n v="54"/>
    <s v="Steel"/>
    <n v="3.18"/>
    <d v="2018-11-23T00:00:00"/>
    <x v="0"/>
    <s v="Natural Gas"/>
    <n v="0"/>
    <n v="168.3"/>
    <s v="06-18-020-10W4"/>
    <s v="08-17-020-10W4"/>
    <n v="2.12"/>
    <s v="Uncoated"/>
    <n v="1750"/>
    <s v="NG"/>
    <n v="191"/>
    <s v="Pipeline"/>
    <s v="Pipeline"/>
    <s v="3806-54"/>
    <s v="Operating - Gas"/>
    <n v="3820"/>
    <s v="PRINCESS-PG 100/06-18-020-10W4/02                 "/>
    <n v="100"/>
    <x v="0"/>
    <x v="0"/>
    <n v="1060"/>
    <n v="2000"/>
    <m/>
    <s v="1) Active Pipeline = Use reserve-life"/>
    <s v="No"/>
    <m/>
    <n v="3060"/>
    <m/>
    <n v="3060"/>
    <n v="1"/>
    <n v="3060"/>
    <n v="0"/>
    <n v="3060"/>
    <n v="21"/>
    <n v="1.35E-2"/>
    <n v="4055.2743442435963"/>
    <n v="0"/>
    <n v="4055.2743442435963"/>
    <n v="1.7600000000000001E-2"/>
    <n v="2811.2610513351392"/>
    <n v="0"/>
    <n v="2811.2610513351392"/>
    <m/>
  </r>
  <r>
    <s v="1 - Yes"/>
    <s v="COR4 OIL CORP."/>
    <s v="A03806"/>
    <n v="55"/>
    <s v="Steel"/>
    <n v="3.18"/>
    <d v="2018-11-23T00:00:00"/>
    <x v="0"/>
    <s v="Natural Gas"/>
    <n v="0"/>
    <n v="219.1"/>
    <s v="08-17-020-10W4"/>
    <s v="08-16-020-10W4"/>
    <n v="1.87"/>
    <s v="Uncoated"/>
    <n v="1750"/>
    <s v="NG"/>
    <n v="191"/>
    <s v="Pipeline"/>
    <s v="Battery"/>
    <s v="3806-55"/>
    <s v="Operating - Gas"/>
    <n v="3820"/>
    <s v="PRINCESS-PG 100/06-18-020-10W4/02                 "/>
    <n v="100"/>
    <x v="0"/>
    <x v="0"/>
    <n v="935"/>
    <n v="2000"/>
    <m/>
    <s v="1) Active Pipeline = Use reserve-life"/>
    <s v="No"/>
    <m/>
    <n v="2935"/>
    <m/>
    <n v="2935"/>
    <n v="1"/>
    <n v="2935"/>
    <n v="0"/>
    <n v="2935"/>
    <n v="21"/>
    <n v="1.35E-2"/>
    <n v="3889.6177125342988"/>
    <n v="0"/>
    <n v="3889.6177125342988"/>
    <n v="1.7600000000000001E-2"/>
    <n v="2696.4219561008604"/>
    <n v="0"/>
    <n v="2696.4219561008604"/>
    <m/>
  </r>
  <r>
    <s v="1 - Yes"/>
    <s v="COR4 OIL CORP."/>
    <s v="A03806"/>
    <n v="57"/>
    <s v="Steel"/>
    <n v="3.18"/>
    <d v="2018-11-28T00:00:00"/>
    <x v="0"/>
    <s v="Natural Gas"/>
    <n v="0"/>
    <n v="114.3"/>
    <s v="10-08-020-10W4"/>
    <s v="08-17-020-10W4"/>
    <n v="1.1499999999999999"/>
    <s v="Uncoated"/>
    <n v="1750"/>
    <s v="NG"/>
    <n v="191"/>
    <s v="Well"/>
    <s v="Pipeline"/>
    <s v="3806-57"/>
    <s v="Operating - Gas"/>
    <n v="3759"/>
    <s v="PRINCESS-PG 100/10-08-020-10W4/00                 "/>
    <n v="100"/>
    <x v="0"/>
    <x v="0"/>
    <n v="575"/>
    <n v="2000"/>
    <m/>
    <s v="1) Active Pipeline = Use reserve-life"/>
    <s v="No"/>
    <m/>
    <n v="2575"/>
    <m/>
    <n v="2575"/>
    <n v="1"/>
    <n v="2575"/>
    <n v="0"/>
    <n v="2575"/>
    <n v="21"/>
    <n v="1.35E-2"/>
    <n v="3412.526613211523"/>
    <n v="0"/>
    <n v="3412.526613211523"/>
    <n v="1.7600000000000001E-2"/>
    <n v="2365.6853618261384"/>
    <n v="0"/>
    <n v="2365.6853618261384"/>
    <m/>
  </r>
  <r>
    <s v="1 - Yes"/>
    <s v="COR4 OIL CORP."/>
    <s v="A03806"/>
    <n v="58"/>
    <s v="Steel"/>
    <n v="3.18"/>
    <d v="2006-06-21T00:00:00"/>
    <x v="0"/>
    <s v="Natural Gas"/>
    <n v="0"/>
    <n v="88.9"/>
    <s v="06-05-020-10W4"/>
    <s v="10-08-020-10W4"/>
    <n v="2.4300000000000002"/>
    <s v="Uncoated"/>
    <n v="1750"/>
    <s v="NG"/>
    <n v="191"/>
    <s v="Well"/>
    <s v="Pipeline"/>
    <s v="3806-58"/>
    <s v="Operating - Gas"/>
    <n v="3731"/>
    <s v="PRINCESS-PG 100/06-05-020-10W4/00                 "/>
    <n v="100"/>
    <x v="0"/>
    <x v="0"/>
    <n v="1215"/>
    <n v="2000"/>
    <m/>
    <s v="1) Active Pipeline = Use reserve-life"/>
    <s v="No"/>
    <m/>
    <n v="3215"/>
    <m/>
    <n v="3215"/>
    <n v="1"/>
    <n v="3215"/>
    <n v="0"/>
    <n v="3215"/>
    <n v="21"/>
    <n v="1.35E-2"/>
    <n v="4260.6885675631247"/>
    <n v="0"/>
    <n v="4260.6885675631247"/>
    <n v="1.7600000000000001E-2"/>
    <n v="2953.6615294256444"/>
    <n v="0"/>
    <n v="2953.6615294256444"/>
    <m/>
  </r>
  <r>
    <s v="1 - Yes"/>
    <s v="COR4 OIL CORP."/>
    <s v="A03806"/>
    <n v="59"/>
    <s v="Steel"/>
    <n v="3.18"/>
    <d v="2018-10-03T00:00:00"/>
    <x v="0"/>
    <s v="Natural Gas"/>
    <n v="0"/>
    <n v="88.9"/>
    <s v="06-32-020-10W4"/>
    <s v="14-29-020-10W4"/>
    <n v="0.53"/>
    <s v="Uncoated"/>
    <n v="1750"/>
    <s v="NG"/>
    <n v="191"/>
    <s v="Well"/>
    <s v="Pipeline"/>
    <s v="3806-59"/>
    <s v="Operating - Gas"/>
    <n v="3873"/>
    <s v="PRINCESS-PG 100/06-32-020-10W4/00                 "/>
    <n v="100"/>
    <x v="0"/>
    <x v="0"/>
    <n v="265"/>
    <n v="2000"/>
    <m/>
    <s v="1) Active Pipeline = Use reserve-life"/>
    <s v="No"/>
    <m/>
    <n v="2265"/>
    <m/>
    <n v="2265"/>
    <n v="1"/>
    <n v="2265"/>
    <n v="0"/>
    <n v="2265"/>
    <n v="21"/>
    <n v="1.35E-2"/>
    <n v="3001.6981665724657"/>
    <n v="0"/>
    <n v="3001.6981665724657"/>
    <n v="1.7600000000000001E-2"/>
    <n v="2080.8844056451271"/>
    <n v="0"/>
    <n v="2080.8844056451271"/>
    <m/>
  </r>
  <r>
    <s v="1 - Yes"/>
    <s v="COR4 OIL CORP."/>
    <s v="A03806"/>
    <n v="60"/>
    <s v="Steel"/>
    <n v="3.18"/>
    <d v="2006-06-21T00:00:00"/>
    <x v="0"/>
    <s v="Natural Gas"/>
    <n v="0"/>
    <n v="114.3"/>
    <s v="14-29-020-10W4"/>
    <s v="06-29-020-10W4"/>
    <n v="1.1200000000000001"/>
    <s v="Uncoated"/>
    <n v="1750"/>
    <s v="NG"/>
    <n v="191"/>
    <s v="Well"/>
    <s v="Pipeline"/>
    <s v="3806-60"/>
    <s v="Operating - Gas"/>
    <n v="3852"/>
    <s v="PRINCESS-PG 100/14-29-020-10W4/00                 "/>
    <n v="100"/>
    <x v="0"/>
    <x v="0"/>
    <n v="560"/>
    <n v="2000"/>
    <m/>
    <s v="1) Active Pipeline = Use reserve-life"/>
    <s v="No"/>
    <m/>
    <n v="2560"/>
    <m/>
    <n v="2560"/>
    <n v="1"/>
    <n v="2560"/>
    <n v="0"/>
    <n v="2560"/>
    <n v="21"/>
    <n v="1.35E-2"/>
    <n v="3392.6478174064073"/>
    <n v="0"/>
    <n v="3392.6478174064073"/>
    <n v="1.7600000000000001E-2"/>
    <n v="2351.9046703980248"/>
    <n v="0"/>
    <n v="2351.9046703980248"/>
    <m/>
  </r>
  <r>
    <s v="1 - Yes"/>
    <s v="COR4 OIL CORP."/>
    <s v="A03806"/>
    <n v="62"/>
    <s v="Steel"/>
    <n v="3.18"/>
    <d v="2006-06-21T00:00:00"/>
    <x v="0"/>
    <s v="Natural Gas"/>
    <n v="0"/>
    <n v="168.3"/>
    <s v="06-29-020-10W4"/>
    <s v="06-16-020-10W4"/>
    <n v="3.29"/>
    <s v="Uncoated"/>
    <n v="1750"/>
    <s v="NG"/>
    <n v="191"/>
    <s v="Pipeline"/>
    <s v="Pipeline"/>
    <s v="3806-62"/>
    <s v="Operating - Gas"/>
    <n v="3852"/>
    <s v="PRINCESS-PG 100/14-29-020-10W4/00                 "/>
    <n v="100"/>
    <x v="0"/>
    <x v="0"/>
    <n v="1645"/>
    <n v="2000"/>
    <m/>
    <s v="1) Active Pipeline = Use reserve-life"/>
    <s v="No"/>
    <m/>
    <n v="3645"/>
    <m/>
    <n v="3645"/>
    <n v="1"/>
    <n v="3645"/>
    <n v="0"/>
    <n v="3645"/>
    <n v="21"/>
    <n v="1.35E-2"/>
    <n v="4830.5473806431073"/>
    <n v="0"/>
    <n v="4830.5473806431073"/>
    <n v="1.7600000000000001E-2"/>
    <n v="3348.7080170315626"/>
    <n v="0"/>
    <n v="3348.7080170315626"/>
    <m/>
  </r>
  <r>
    <s v="1 - Yes"/>
    <s v="COR4 OIL CORP."/>
    <s v="A03806"/>
    <n v="63"/>
    <s v="Steel"/>
    <n v="3.18"/>
    <d v="2018-09-20T00:00:00"/>
    <x v="0"/>
    <s v="Natural Gas"/>
    <n v="0"/>
    <n v="168.3"/>
    <s v="06-15-020-10W4"/>
    <s v="08-16-020-10W4"/>
    <n v="0.89"/>
    <s v="Uncoated"/>
    <n v="1750"/>
    <s v="NG"/>
    <n v="191"/>
    <s v="Pipeline"/>
    <s v="Battery"/>
    <s v="3806-63"/>
    <s v="Operating - Gas"/>
    <n v="3784"/>
    <s v="PRINCESS-PG 100/06-15-020-10W4/00                 "/>
    <n v="100"/>
    <x v="0"/>
    <x v="0"/>
    <n v="445"/>
    <n v="2000"/>
    <m/>
    <s v="1) Active Pipeline = Use reserve-life"/>
    <s v="No"/>
    <m/>
    <n v="2445"/>
    <m/>
    <n v="2445"/>
    <n v="1"/>
    <n v="2445"/>
    <n v="0"/>
    <n v="2445"/>
    <n v="21"/>
    <n v="1.35E-2"/>
    <n v="3240.2437162338538"/>
    <n v="0"/>
    <n v="3240.2437162338538"/>
    <n v="1.7600000000000001E-2"/>
    <n v="2246.2527027824885"/>
    <n v="0"/>
    <n v="2246.2527027824885"/>
    <m/>
  </r>
  <r>
    <s v="2.1  - No. Already Abandoned."/>
    <s v="COR4 OIL CORP."/>
    <s v="A03806"/>
    <n v="67"/>
    <s v="Steel"/>
    <n v="3.18"/>
    <d v="2006-09-27T00:00:00"/>
    <x v="1"/>
    <s v="Natural Gas"/>
    <n v="0"/>
    <n v="88.9"/>
    <s v="06-22-020-10W4"/>
    <s v="14-15-020-10W4"/>
    <n v="0.95"/>
    <s v="Uncoated"/>
    <m/>
    <s v="NG"/>
    <n v="191"/>
    <s v="Blind end"/>
    <s v="Blind end"/>
    <s v="3806-67"/>
    <s v="Abandoned - Gas"/>
    <s v="No CC; to/from Well= 100/06-22-020-10W4/00"/>
    <s v="CNRL PRINCESS 6-22-20-10"/>
    <n v="0"/>
    <x v="0"/>
    <x v="0"/>
    <n v="0"/>
    <n v="0"/>
    <m/>
    <s v="2) Already abandoned; no ARO"/>
    <s v="No"/>
    <m/>
    <n v="0"/>
    <m/>
    <n v="0"/>
    <n v="0"/>
    <n v="0"/>
    <n v="0"/>
    <n v="0"/>
    <n v="21"/>
    <n v="1.35E-2"/>
    <n v="0"/>
    <n v="0"/>
    <n v="0"/>
    <n v="1.7600000000000001E-2"/>
    <n v="0"/>
    <n v="0"/>
    <n v="0"/>
    <m/>
  </r>
  <r>
    <s v="1 - Yes"/>
    <s v="COR4 OIL CORP."/>
    <s v="A03806"/>
    <n v="70"/>
    <s v="Steel"/>
    <n v="3.18"/>
    <d v="2006-06-21T00:00:00"/>
    <x v="0"/>
    <s v="Natural Gas"/>
    <n v="0"/>
    <n v="60.3"/>
    <s v="08-05-020-10W4"/>
    <s v="06-05-020-10W4"/>
    <n v="0.6"/>
    <s v="Uncoated"/>
    <n v="1750"/>
    <s v="NG"/>
    <n v="191"/>
    <s v="Well"/>
    <s v="Pipeline"/>
    <s v="3806-70"/>
    <s v="Operating - Gas"/>
    <n v="3732"/>
    <s v="PRINCESS-PG 100/08-05-020-10W4/00                 "/>
    <n v="100"/>
    <x v="0"/>
    <x v="0"/>
    <n v="300"/>
    <n v="2000"/>
    <m/>
    <s v="1) Active Pipeline = Use reserve-life"/>
    <s v="No"/>
    <m/>
    <n v="2300"/>
    <m/>
    <n v="2300"/>
    <n v="1"/>
    <n v="2300"/>
    <n v="0"/>
    <n v="2300"/>
    <n v="21"/>
    <n v="1.35E-2"/>
    <n v="3048.0820234510688"/>
    <n v="0"/>
    <n v="3048.0820234510688"/>
    <n v="1.7600000000000001E-2"/>
    <n v="2113.0393523107255"/>
    <n v="0"/>
    <n v="2113.0393523107255"/>
    <m/>
  </r>
  <r>
    <s v="1 - Yes"/>
    <s v="COR4 OIL CORP."/>
    <s v="A03806"/>
    <n v="72"/>
    <s v="Steel"/>
    <n v="3.18"/>
    <d v="2018-11-05T00:00:00"/>
    <x v="0"/>
    <s v="Natural Gas"/>
    <n v="0"/>
    <n v="60.3"/>
    <s v="08-06-020-10W4"/>
    <s v="06-06-020-10W4"/>
    <n v="0.5"/>
    <s v="Uncoated"/>
    <n v="1750"/>
    <s v="NG"/>
    <n v="191"/>
    <s v="Well"/>
    <s v="Pipeline"/>
    <s v="3806-72"/>
    <s v="Operating - Gas"/>
    <n v="2690"/>
    <s v="JENNER SHLW GAS 100/06-30-019-09W4/00  ABDN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03806"/>
    <n v="74"/>
    <s v="Steel"/>
    <n v="3.18"/>
    <d v="2006-06-21T00:00:00"/>
    <x v="0"/>
    <s v="Natural Gas"/>
    <n v="0"/>
    <n v="60.3"/>
    <s v="08-07-020-10W4"/>
    <s v="06-07-020-10W4"/>
    <n v="0.49"/>
    <s v="Uncoated"/>
    <n v="1750"/>
    <s v="NG"/>
    <n v="191"/>
    <s v="Well"/>
    <s v="Pipeline"/>
    <s v="3806-74"/>
    <s v="Operating - Gas"/>
    <n v="3749"/>
    <s v="PRINCESS-PG 100/08-07-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76"/>
    <s v="Steel"/>
    <n v="3.18"/>
    <d v="2006-06-21T00:00:00"/>
    <x v="0"/>
    <s v="Natural Gas"/>
    <n v="0"/>
    <n v="60.3"/>
    <s v="08-18-020-10W4"/>
    <s v="08-18-020-10W4"/>
    <n v="0.04"/>
    <s v="Uncoated"/>
    <n v="1750"/>
    <s v="NG"/>
    <n v="191"/>
    <s v="Well"/>
    <s v="Pipeline"/>
    <s v="3806-76"/>
    <s v="Operating - Gas"/>
    <n v="3821"/>
    <s v="PRINCESS-PG 100/08-18-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78"/>
    <s v="Steel"/>
    <n v="3.18"/>
    <d v="2006-06-21T00:00:00"/>
    <x v="0"/>
    <s v="Natural Gas"/>
    <n v="0"/>
    <n v="60.3"/>
    <s v="14-18-020-10W4"/>
    <s v="14-18-020-10W4"/>
    <n v="0.04"/>
    <s v="Uncoated"/>
    <n v="1750"/>
    <s v="NG"/>
    <n v="191"/>
    <s v="Well"/>
    <s v="Pipeline"/>
    <s v="3806-78"/>
    <s v="Operating - Gas"/>
    <n v="3824"/>
    <s v="PRINCESS-PG 100/14-18-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80"/>
    <s v="Steel"/>
    <n v="3.18"/>
    <d v="2006-06-21T00:00:00"/>
    <x v="0"/>
    <s v="Natural Gas"/>
    <n v="0"/>
    <n v="60.3"/>
    <s v="08-17-020-10W4"/>
    <s v="08-17-020-10W4"/>
    <n v="0.04"/>
    <s v="Uncoated"/>
    <n v="1750"/>
    <s v="NG"/>
    <n v="191"/>
    <s v="Well"/>
    <s v="Pipeline"/>
    <s v="3806-80"/>
    <s v="Operating - Gas"/>
    <n v="3813"/>
    <s v="PRINCESS-PG 100/08-17-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82"/>
    <s v="Steel"/>
    <n v="3.18"/>
    <d v="2006-06-21T00:00:00"/>
    <x v="0"/>
    <s v="Natural Gas"/>
    <n v="0"/>
    <n v="60.3"/>
    <s v="08-16-020-10W4"/>
    <s v="08-16-020-10W4"/>
    <n v="0.04"/>
    <s v="Uncoated"/>
    <n v="1750"/>
    <s v="NG"/>
    <n v="191"/>
    <s v="Well"/>
    <s v="Pipeline"/>
    <s v="3806-82"/>
    <s v="Operating - Gas"/>
    <n v="3801"/>
    <s v="PRINCESS-PG 102/08-16-020-10W4/00                 "/>
    <n v="100"/>
    <x v="0"/>
    <x v="0"/>
    <n v="20"/>
    <n v="2000"/>
    <m/>
    <s v="1) Active Pipeline = Use reserve-life"/>
    <s v="No"/>
    <m/>
    <n v="2020"/>
    <m/>
    <n v="2020"/>
    <n v="1"/>
    <n v="2020"/>
    <n v="0"/>
    <n v="2020"/>
    <n v="21"/>
    <n v="1.35E-2"/>
    <n v="2677.0111684222434"/>
    <n v="0"/>
    <n v="2677.0111684222434"/>
    <n v="1.7600000000000001E-2"/>
    <n v="1855.7997789859417"/>
    <n v="0"/>
    <n v="1855.7997789859417"/>
    <m/>
  </r>
  <r>
    <s v="1 - Yes"/>
    <s v="COR4 OIL CORP."/>
    <s v="A03806"/>
    <n v="84"/>
    <s v="Steel"/>
    <n v="3.18"/>
    <d v="2018-11-21T00:00:00"/>
    <x v="0"/>
    <s v="Natural Gas"/>
    <n v="0"/>
    <n v="60.3"/>
    <s v="08-15-020-10W4"/>
    <s v="08-15-020-10W4"/>
    <n v="0.1"/>
    <s v="Uncoated"/>
    <n v="1750"/>
    <s v="NG"/>
    <n v="191"/>
    <s v="Well"/>
    <s v="Pipeline"/>
    <s v="3806-84"/>
    <s v="Operating - Gas"/>
    <n v="3785"/>
    <s v="PRINCESS-PG 100/08-15-020-10W4/00                 "/>
    <n v="100"/>
    <x v="0"/>
    <x v="0"/>
    <n v="50"/>
    <n v="2000"/>
    <m/>
    <s v="1) Active Pipeline = Use reserve-life"/>
    <s v="No"/>
    <m/>
    <n v="2050"/>
    <m/>
    <n v="2050"/>
    <n v="1"/>
    <n v="2050"/>
    <n v="0"/>
    <n v="2050"/>
    <n v="21"/>
    <n v="1.35E-2"/>
    <n v="2716.7687600324748"/>
    <n v="0"/>
    <n v="2716.7687600324748"/>
    <n v="1.7600000000000001E-2"/>
    <n v="1883.3611618421685"/>
    <n v="0"/>
    <n v="1883.3611618421685"/>
    <m/>
  </r>
  <r>
    <s v="1 - Yes"/>
    <s v="COR4 OIL CORP."/>
    <s v="A03806"/>
    <n v="86"/>
    <s v="Steel"/>
    <n v="3.18"/>
    <d v="2006-06-21T00:00:00"/>
    <x v="0"/>
    <s v="Natural Gas"/>
    <n v="0"/>
    <n v="60.3"/>
    <s v="08-21-020-10W4"/>
    <s v="06-21-020-10W4"/>
    <n v="0.7"/>
    <s v="Uncoated"/>
    <n v="1750"/>
    <s v="NG"/>
    <n v="191"/>
    <s v="Well"/>
    <s v="Pipeline"/>
    <s v="3806-86"/>
    <s v="Operating - Gas"/>
    <n v="3839"/>
    <s v="PRINCESS-PG 100/08-21-020-10W4/00                 "/>
    <n v="100"/>
    <x v="0"/>
    <x v="0"/>
    <n v="350"/>
    <n v="2000"/>
    <m/>
    <s v="1) Active Pipeline = Use reserve-life"/>
    <s v="No"/>
    <m/>
    <n v="2350"/>
    <m/>
    <n v="2350"/>
    <n v="1"/>
    <n v="2350"/>
    <n v="0"/>
    <n v="2350"/>
    <n v="21"/>
    <n v="1.35E-2"/>
    <n v="3114.3446761347877"/>
    <n v="0"/>
    <n v="3114.3446761347877"/>
    <n v="1.7600000000000001E-2"/>
    <n v="2158.9749904044365"/>
    <n v="0"/>
    <n v="2158.9749904044365"/>
    <m/>
  </r>
  <r>
    <s v="1 - Yes"/>
    <s v="COR4 OIL CORP."/>
    <s v="A03806"/>
    <n v="90"/>
    <s v="Steel"/>
    <n v="3.18"/>
    <d v="2006-06-21T00:00:00"/>
    <x v="0"/>
    <s v="Natural Gas"/>
    <n v="0"/>
    <n v="60.3"/>
    <s v="16-12-019-10W4"/>
    <s v="09-12-019-10W4"/>
    <n v="0.24"/>
    <s v="Uncoated"/>
    <n v="1750"/>
    <s v="NG"/>
    <n v="191"/>
    <s v="Well"/>
    <s v="Pipeline"/>
    <s v="3806-90"/>
    <s v="Operating - Gas"/>
    <n v="3657"/>
    <s v="PRINCESS-PG 100/16-12-019-10W4/00                 "/>
    <n v="100"/>
    <x v="0"/>
    <x v="0"/>
    <n v="120"/>
    <n v="2000"/>
    <m/>
    <s v="1) Active Pipeline = Use reserve-life"/>
    <s v="No"/>
    <m/>
    <n v="2120"/>
    <m/>
    <n v="2120"/>
    <n v="1"/>
    <n v="2120"/>
    <n v="0"/>
    <n v="2120"/>
    <n v="21"/>
    <n v="1.35E-2"/>
    <n v="2809.5364737896812"/>
    <n v="0"/>
    <n v="2809.5364737896812"/>
    <n v="1.7600000000000001E-2"/>
    <n v="1947.6710551733645"/>
    <n v="0"/>
    <n v="1947.6710551733645"/>
    <m/>
  </r>
  <r>
    <s v="1 - Yes"/>
    <s v="COR4 OIL CORP."/>
    <s v="A03806"/>
    <n v="92"/>
    <s v="Steel"/>
    <n v="3.18"/>
    <d v="2006-06-21T00:00:00"/>
    <x v="0"/>
    <s v="Natural Gas"/>
    <n v="0"/>
    <n v="60.3"/>
    <s v="08-01-019-10W4"/>
    <s v="06-01-019-10W4"/>
    <n v="0.51"/>
    <s v="Uncoated"/>
    <n v="1750"/>
    <s v="NG"/>
    <n v="191"/>
    <s v="Well"/>
    <s v="Pipeline"/>
    <s v="3806-92"/>
    <s v="Operating - Gas"/>
    <n v="3641"/>
    <s v="PRINCESS-PG 100/08-01-019-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94"/>
    <s v="Steel"/>
    <n v="3.18"/>
    <d v="2006-06-21T00:00:00"/>
    <x v="0"/>
    <s v="Natural Gas"/>
    <n v="0"/>
    <n v="60.3"/>
    <s v="16-19-019-09W4"/>
    <s v="16-19-019-09W4"/>
    <n v="0.08"/>
    <s v="Uncoated"/>
    <n v="1750"/>
    <s v="NG"/>
    <n v="191"/>
    <s v="Well"/>
    <s v="Pipeline"/>
    <s v="3806-94"/>
    <s v="Operating - Gas"/>
    <n v="3619"/>
    <s v="PRINCESS-PG 100/16-19-019-09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03806"/>
    <n v="96"/>
    <s v="Steel"/>
    <n v="3.18"/>
    <d v="2006-06-21T00:00:00"/>
    <x v="0"/>
    <s v="Natural Gas"/>
    <n v="0"/>
    <n v="60.3"/>
    <s v="16-20-019-09W4"/>
    <s v="14-20-019-09W4"/>
    <n v="0.92"/>
    <s v="Uncoated"/>
    <n v="1750"/>
    <s v="NG"/>
    <n v="191"/>
    <s v="Well"/>
    <s v="Pipeline"/>
    <s v="3806-96"/>
    <s v="Operating - Gas"/>
    <n v="3634"/>
    <s v="PRINCESS-PG 100/16-20-019-09W4/00                 "/>
    <n v="100"/>
    <x v="0"/>
    <x v="0"/>
    <n v="460"/>
    <n v="2000"/>
    <m/>
    <s v="1) Active Pipeline = Use reserve-life"/>
    <s v="No"/>
    <m/>
    <n v="2460"/>
    <m/>
    <n v="2460"/>
    <n v="1"/>
    <n v="2460"/>
    <n v="0"/>
    <n v="2460"/>
    <n v="21"/>
    <n v="1.35E-2"/>
    <n v="3260.1225120389695"/>
    <n v="0"/>
    <n v="3260.1225120389695"/>
    <n v="1.7600000000000001E-2"/>
    <n v="2260.0333942106022"/>
    <n v="0"/>
    <n v="2260.0333942106022"/>
    <m/>
  </r>
  <r>
    <s v="1 - Yes"/>
    <s v="COR4 OIL CORP."/>
    <s v="A03806"/>
    <n v="98"/>
    <s v="Steel"/>
    <n v="3.18"/>
    <d v="2018-12-11T00:00:00"/>
    <x v="0"/>
    <s v="Natural Gas"/>
    <n v="0"/>
    <n v="60.3"/>
    <s v="16-09-020-10W4"/>
    <s v="15-09-020-10W4"/>
    <n v="0.28000000000000003"/>
    <s v="Uncoated"/>
    <n v="1750"/>
    <s v="NG"/>
    <n v="191"/>
    <s v="Well"/>
    <s v="Pipeline"/>
    <s v="3806-98"/>
    <s v="Operating - Gas"/>
    <n v="3773"/>
    <s v="PRINCESS-PG 100/16-09-020-10W4/00                 "/>
    <n v="100"/>
    <x v="0"/>
    <x v="0"/>
    <n v="140"/>
    <n v="2000"/>
    <m/>
    <s v="1) Active Pipeline = Use reserve-life"/>
    <s v="No"/>
    <m/>
    <n v="2140"/>
    <m/>
    <n v="2140"/>
    <n v="1"/>
    <n v="2140"/>
    <n v="0"/>
    <n v="2140"/>
    <n v="21"/>
    <n v="1.35E-2"/>
    <n v="2836.0415348631686"/>
    <n v="0"/>
    <n v="2836.0415348631686"/>
    <n v="1.7600000000000001E-2"/>
    <n v="1966.045310410849"/>
    <n v="0"/>
    <n v="1966.045310410849"/>
    <m/>
  </r>
  <r>
    <s v="1 - Yes"/>
    <s v="COR4 OIL CORP."/>
    <s v="A03806"/>
    <n v="102"/>
    <s v="Steel"/>
    <n v="3.18"/>
    <d v="2006-06-21T00:00:00"/>
    <x v="0"/>
    <s v="Natural Gas"/>
    <n v="0"/>
    <n v="60.3"/>
    <s v="08-25-019-10W4"/>
    <s v="06-25-019-10W4"/>
    <n v="0.56999999999999995"/>
    <s v="Uncoated"/>
    <n v="1750"/>
    <s v="NG"/>
    <n v="191"/>
    <s v="Well"/>
    <s v="Pipeline"/>
    <s v="3806-102"/>
    <s v="Operating - Gas"/>
    <n v="3692"/>
    <s v="PRINCESS-PG 100/08-25-019-10W4/00                 "/>
    <n v="100"/>
    <x v="0"/>
    <x v="0"/>
    <n v="285"/>
    <n v="2000"/>
    <m/>
    <s v="1) Active Pipeline = Use reserve-life"/>
    <s v="No"/>
    <m/>
    <n v="2285"/>
    <m/>
    <n v="2285"/>
    <n v="1"/>
    <n v="2285"/>
    <n v="0"/>
    <n v="2285"/>
    <n v="21"/>
    <n v="1.35E-2"/>
    <n v="3028.2032276459536"/>
    <n v="0"/>
    <n v="3028.2032276459536"/>
    <n v="1.7600000000000001E-2"/>
    <n v="2099.2586608826123"/>
    <n v="0"/>
    <n v="2099.2586608826123"/>
    <m/>
  </r>
  <r>
    <s v="1 - Yes"/>
    <s v="COR4 OIL CORP."/>
    <s v="A03806"/>
    <n v="104"/>
    <s v="Steel"/>
    <n v="3.18"/>
    <d v="2018-10-03T00:00:00"/>
    <x v="0"/>
    <s v="Natural Gas"/>
    <n v="0"/>
    <n v="60.3"/>
    <s v="16-15-020-10W4"/>
    <s v="08-15-020-10W4"/>
    <n v="0.8"/>
    <s v="Uncoated"/>
    <n v="1750"/>
    <s v="NG"/>
    <n v="191"/>
    <s v="Pipeline"/>
    <s v="Pipeline"/>
    <s v="3806-104"/>
    <s v="Operating - Gas"/>
    <n v="3791"/>
    <s v="PRINCESS-PG 100/16-15-020-10W4/02                 "/>
    <n v="100"/>
    <x v="0"/>
    <x v="0"/>
    <n v="400"/>
    <n v="2000"/>
    <m/>
    <s v="1) Active Pipeline = Use reserve-life"/>
    <s v="No"/>
    <m/>
    <n v="2400"/>
    <m/>
    <n v="2400"/>
    <n v="1"/>
    <n v="2400"/>
    <n v="0"/>
    <n v="2400"/>
    <n v="21"/>
    <n v="1.35E-2"/>
    <n v="3180.6073288185066"/>
    <n v="0"/>
    <n v="3180.6073288185066"/>
    <n v="1.7600000000000001E-2"/>
    <n v="2204.9106284981481"/>
    <n v="0"/>
    <n v="2204.9106284981481"/>
    <m/>
  </r>
  <r>
    <s v="1 - Yes"/>
    <s v="COR4 OIL CORP."/>
    <s v="A03806"/>
    <n v="106"/>
    <s v="Steel"/>
    <n v="3.18"/>
    <d v="2006-06-21T00:00:00"/>
    <x v="0"/>
    <s v="Natural Gas"/>
    <n v="0"/>
    <n v="60.3"/>
    <s v="08-24-019-10W4"/>
    <s v="06-24-019-10W4"/>
    <n v="0.56999999999999995"/>
    <s v="Uncoated"/>
    <n v="1750"/>
    <s v="NG"/>
    <n v="191"/>
    <s v="Well"/>
    <s v="Pipeline"/>
    <s v="3806-106"/>
    <s v="Operating - Gas"/>
    <n v="3683"/>
    <s v="PRINCESS-PG 100/08-24-019-10W4/03                 "/>
    <n v="100"/>
    <x v="0"/>
    <x v="0"/>
    <n v="285"/>
    <n v="2000"/>
    <m/>
    <s v="1) Active Pipeline = Use reserve-life"/>
    <s v="No"/>
    <m/>
    <n v="2285"/>
    <m/>
    <n v="2285"/>
    <n v="1"/>
    <n v="2285"/>
    <n v="0"/>
    <n v="2285"/>
    <n v="21"/>
    <n v="1.35E-2"/>
    <n v="3028.2032276459536"/>
    <n v="0"/>
    <n v="3028.2032276459536"/>
    <n v="1.7600000000000001E-2"/>
    <n v="2099.2586608826123"/>
    <n v="0"/>
    <n v="2099.2586608826123"/>
    <m/>
  </r>
  <r>
    <s v="1 - Yes"/>
    <s v="COR4 OIL CORP."/>
    <s v="A03806"/>
    <n v="107"/>
    <s v="Steel"/>
    <n v="3.18"/>
    <d v="2006-06-21T00:00:00"/>
    <x v="0"/>
    <s v="Natural Gas"/>
    <n v="0"/>
    <n v="60.3"/>
    <s v="16-14-019-10W4"/>
    <s v="06-23-019-10W4"/>
    <n v="1.23"/>
    <s v="Uncoated"/>
    <n v="1750"/>
    <s v="NG"/>
    <n v="191"/>
    <s v="Well"/>
    <s v="Pipeline"/>
    <s v="3806-107"/>
    <s v="Operating - Gas"/>
    <n v="3669"/>
    <s v="PRINCESS-PG 102/16-14-019-10W4/00                 "/>
    <n v="100"/>
    <x v="0"/>
    <x v="0"/>
    <n v="615"/>
    <n v="2000"/>
    <m/>
    <s v="1) Active Pipeline = Use reserve-life"/>
    <s v="No"/>
    <m/>
    <n v="2615"/>
    <m/>
    <n v="2615"/>
    <n v="1"/>
    <n v="2615"/>
    <n v="0"/>
    <n v="2615"/>
    <n v="21"/>
    <n v="1.35E-2"/>
    <n v="3465.5367353584979"/>
    <n v="0"/>
    <n v="3465.5367353584979"/>
    <n v="1.7600000000000001E-2"/>
    <n v="2402.4338723011074"/>
    <n v="0"/>
    <n v="2402.4338723011074"/>
    <m/>
  </r>
  <r>
    <s v="1 - Yes"/>
    <s v="COR4 OIL CORP."/>
    <s v="A03806"/>
    <n v="108"/>
    <s v="Steel"/>
    <n v="3.18"/>
    <d v="2018-11-21T00:00:00"/>
    <x v="0"/>
    <s v="Natural Gas"/>
    <n v="0"/>
    <n v="60.3"/>
    <s v="16-24-019-10W4"/>
    <s v="16-24-019-10W4"/>
    <n v="0.08"/>
    <s v="Uncoated"/>
    <n v="1750"/>
    <s v="NG"/>
    <n v="191"/>
    <s v="Well"/>
    <s v="Pipeline"/>
    <s v="3806-108"/>
    <s v="Operating - Gas"/>
    <n v="3687"/>
    <s v="PRINCESS-PG 100/16-24-019-10W4/00                 "/>
    <n v="100"/>
    <x v="0"/>
    <x v="0"/>
    <n v="40"/>
    <n v="2000"/>
    <m/>
    <s v="1) Active Pipeline = Use reserve-life"/>
    <s v="No"/>
    <m/>
    <n v="2040"/>
    <m/>
    <n v="2040"/>
    <n v="1"/>
    <n v="2040"/>
    <n v="0"/>
    <n v="2040"/>
    <n v="21"/>
    <n v="1.35E-2"/>
    <n v="2703.5162294957308"/>
    <n v="0"/>
    <n v="2703.5162294957308"/>
    <n v="1.7600000000000001E-2"/>
    <n v="1874.1740342234261"/>
    <n v="0"/>
    <n v="1874.1740342234261"/>
    <m/>
  </r>
  <r>
    <s v="2.1  - No. Already Abandoned."/>
    <s v="COR4 OIL CORP."/>
    <s v="A03806"/>
    <n v="109"/>
    <s v="Steel"/>
    <n v="3.18"/>
    <d v="2000-01-13T00:00:00"/>
    <x v="1"/>
    <s v="Natural Gas"/>
    <n v="0"/>
    <n v="60.3"/>
    <s v="08-25-019-10W4"/>
    <s v="08-25-019-10W4"/>
    <n v="0.2"/>
    <s v="Uncoated"/>
    <m/>
    <s v="NG"/>
    <n v="191"/>
    <s v="Blind end"/>
    <s v="Blind end"/>
    <s v="3806-109"/>
    <s v="Abandoned - Gas"/>
    <n v="3692"/>
    <s v="PRINCESS-PG 100/08-25-019-10W4/00                 "/>
    <n v="100"/>
    <x v="0"/>
    <x v="0"/>
    <n v="0"/>
    <n v="0"/>
    <m/>
    <s v="2) Already abandoned; no ARO"/>
    <s v="No"/>
    <m/>
    <n v="0"/>
    <m/>
    <n v="0"/>
    <n v="1"/>
    <n v="0"/>
    <n v="0"/>
    <n v="0"/>
    <n v="21"/>
    <n v="1.35E-2"/>
    <n v="0"/>
    <n v="0"/>
    <n v="0"/>
    <n v="1.7600000000000001E-2"/>
    <n v="0"/>
    <n v="0"/>
    <n v="0"/>
    <m/>
  </r>
  <r>
    <s v="1 - Yes"/>
    <s v="COR4 OIL CORP."/>
    <s v="A03806"/>
    <n v="110"/>
    <s v="Steel"/>
    <n v="3.2"/>
    <d v="2006-06-21T00:00:00"/>
    <x v="0"/>
    <s v="Natural Gas"/>
    <n v="0"/>
    <n v="88.9"/>
    <s v="07-19-020-10W4"/>
    <s v="10-17-020-10W4"/>
    <n v="2.0089999999999999"/>
    <s v="Uncoated"/>
    <n v="1750"/>
    <s v="NG"/>
    <n v="191"/>
    <s v="Well"/>
    <s v="Pipeline"/>
    <s v="3806-110"/>
    <s v="Operating - Gas"/>
    <n v="3831"/>
    <s v="PRINCESS-PG 100/07-19-020-10W4/00                 "/>
    <n v="100"/>
    <x v="0"/>
    <x v="0"/>
    <n v="1004.5"/>
    <n v="2000"/>
    <m/>
    <s v="1) Active Pipeline = Use reserve-life"/>
    <s v="No"/>
    <m/>
    <n v="3004.5"/>
    <m/>
    <n v="3004.5"/>
    <n v="1"/>
    <n v="3004.5"/>
    <n v="0"/>
    <n v="3004.5"/>
    <n v="21"/>
    <n v="1.35E-2"/>
    <n v="3981.7227997646683"/>
    <n v="0"/>
    <n v="3981.7227997646683"/>
    <n v="1.7600000000000001E-2"/>
    <n v="2760.2724930511195"/>
    <n v="0"/>
    <n v="2760.2724930511195"/>
    <m/>
  </r>
  <r>
    <s v="1 - Yes"/>
    <s v="COR4 OIL CORP."/>
    <s v="A03806"/>
    <n v="111"/>
    <s v="Steel"/>
    <n v="3.18"/>
    <d v="2006-06-21T00:00:00"/>
    <x v="0"/>
    <s v="Natural Gas"/>
    <n v="0"/>
    <n v="168.3"/>
    <s v="06-03-020-10W4"/>
    <s v="06-34-019-10W4"/>
    <n v="1.59"/>
    <s v="Uncoated"/>
    <n v="1750"/>
    <s v="NG"/>
    <n v="191"/>
    <s v="Well"/>
    <s v="Pipeline"/>
    <s v="3806-111"/>
    <s v="Operating - Gas"/>
    <n v="3724"/>
    <s v="PRINCESS-PG 100/06-03-020-10W4/00                 "/>
    <n v="100"/>
    <x v="0"/>
    <x v="0"/>
    <n v="795"/>
    <n v="2000"/>
    <m/>
    <s v="1) Active Pipeline = Use reserve-life"/>
    <s v="No"/>
    <m/>
    <n v="2795"/>
    <m/>
    <n v="2795"/>
    <n v="1"/>
    <n v="2795"/>
    <n v="0"/>
    <n v="2795"/>
    <n v="21"/>
    <n v="1.35E-2"/>
    <n v="3704.0822850198861"/>
    <n v="0"/>
    <n v="3704.0822850198861"/>
    <n v="1.7600000000000001E-2"/>
    <n v="2567.8021694384684"/>
    <n v="0"/>
    <n v="2567.8021694384684"/>
    <m/>
  </r>
  <r>
    <s v="1 - Yes"/>
    <s v="COR4 OIL CORP."/>
    <s v="A03806"/>
    <n v="112"/>
    <s v="Steel"/>
    <n v="3.18"/>
    <d v="2018-09-20T00:00:00"/>
    <x v="0"/>
    <s v="Natural Gas"/>
    <n v="0"/>
    <n v="88.9"/>
    <s v="10-28-019-10W4"/>
    <s v="08-16-020-10W4"/>
    <n v="6.22"/>
    <s v="Uncoated"/>
    <n v="1750"/>
    <s v="NG"/>
    <n v="191"/>
    <s v="Pipeline"/>
    <s v="Battery"/>
    <s v="3806-112"/>
    <s v="Operating - Gas"/>
    <n v="3799"/>
    <s v="PRINCESS-PG 100/08-16-020-10W4  COMP              "/>
    <n v="100"/>
    <x v="0"/>
    <x v="0"/>
    <n v="3110"/>
    <n v="2000"/>
    <m/>
    <s v="1) Active Pipeline = Use reserve-life"/>
    <s v="No"/>
    <m/>
    <n v="5110"/>
    <m/>
    <n v="5110"/>
    <n v="1"/>
    <n v="5110"/>
    <n v="0"/>
    <n v="5110"/>
    <n v="21"/>
    <n v="1.35E-2"/>
    <n v="6772.0431042760711"/>
    <n v="0"/>
    <n v="6772.0431042760711"/>
    <n v="1.7600000000000001E-2"/>
    <n v="4694.6222131773075"/>
    <n v="0"/>
    <n v="4694.6222131773075"/>
    <m/>
  </r>
  <r>
    <s v="1 - Yes"/>
    <s v="COR4 OIL CORP."/>
    <s v="A03806"/>
    <n v="113"/>
    <s v="Steel"/>
    <n v="3.18"/>
    <d v="2018-10-03T00:00:00"/>
    <x v="0"/>
    <s v="Natural Gas"/>
    <n v="0"/>
    <n v="168.3"/>
    <s v="06-23-019-10W4"/>
    <s v="14-23-019-10W4"/>
    <n v="0.59"/>
    <s v="Uncoated"/>
    <n v="1750"/>
    <s v="NG"/>
    <n v="191"/>
    <s v="Well"/>
    <s v="Pipeline"/>
    <s v="3806-113"/>
    <s v="Operating - Gas"/>
    <n v="3669"/>
    <s v="PRINCESS-PG 102/16-14-019-10W4/00                 "/>
    <n v="100"/>
    <x v="0"/>
    <x v="0"/>
    <n v="295"/>
    <n v="2000"/>
    <m/>
    <s v="1) Active Pipeline = Use reserve-life"/>
    <s v="No"/>
    <m/>
    <n v="2295"/>
    <m/>
    <n v="2295"/>
    <n v="1"/>
    <n v="2295"/>
    <n v="0"/>
    <n v="2295"/>
    <n v="21"/>
    <n v="1.35E-2"/>
    <n v="3041.4557581826971"/>
    <n v="0"/>
    <n v="3041.4557581826971"/>
    <n v="1.7600000000000001E-2"/>
    <n v="2108.4457885013544"/>
    <n v="0"/>
    <n v="2108.4457885013544"/>
    <m/>
  </r>
  <r>
    <s v="1 - Yes"/>
    <s v="COR4 OIL CORP."/>
    <s v="A03806"/>
    <n v="114"/>
    <s v="Steel"/>
    <n v="3.91"/>
    <d v="2006-06-21T00:00:00"/>
    <x v="0"/>
    <s v="Natural Gas"/>
    <n v="0"/>
    <n v="60.3"/>
    <s v="14-21-020-10W4"/>
    <s v="12-21-020-10W4"/>
    <n v="0.74"/>
    <s v="Uncoated"/>
    <n v="1750"/>
    <s v="NG"/>
    <n v="191"/>
    <s v="Well"/>
    <s v="Pipeline"/>
    <s v="3806-114"/>
    <s v="Operating - Gas"/>
    <n v="3842"/>
    <s v="PRINCESS-PG 100/14-21-020-10W4/00                 "/>
    <n v="100"/>
    <x v="0"/>
    <x v="0"/>
    <n v="370"/>
    <n v="2000"/>
    <m/>
    <s v="1) Active Pipeline = Use reserve-life"/>
    <s v="No"/>
    <m/>
    <n v="2370"/>
    <m/>
    <n v="2370"/>
    <n v="1"/>
    <n v="2370"/>
    <n v="0"/>
    <n v="2370"/>
    <n v="21"/>
    <n v="1.35E-2"/>
    <n v="3140.8497372082757"/>
    <n v="0"/>
    <n v="3140.8497372082757"/>
    <n v="1.7600000000000001E-2"/>
    <n v="2177.3492456419217"/>
    <n v="0"/>
    <n v="2177.3492456419217"/>
    <m/>
  </r>
  <r>
    <s v="1 - Yes"/>
    <s v="COR4 OIL CORP."/>
    <s v="A03806"/>
    <n v="115"/>
    <s v="Steel"/>
    <n v="3.91"/>
    <d v="2006-06-21T00:00:00"/>
    <x v="0"/>
    <s v="Natural Gas"/>
    <n v="0"/>
    <n v="60.3"/>
    <s v="14-10-020-10W4"/>
    <s v="11-10-020-10W4"/>
    <n v="0.25"/>
    <s v="Uncoated"/>
    <n v="1750"/>
    <s v="NG"/>
    <n v="191"/>
    <s v="Well"/>
    <s v="Pipeline"/>
    <s v="3806-115"/>
    <s v="Operating - Gas"/>
    <n v="3779"/>
    <s v="PRINCESS-PG 100/14-10-020-10W4/00                 "/>
    <n v="100"/>
    <x v="0"/>
    <x v="0"/>
    <n v="125"/>
    <n v="2000"/>
    <m/>
    <s v="1) Active Pipeline = Use reserve-life"/>
    <s v="No"/>
    <m/>
    <n v="2125"/>
    <m/>
    <n v="2125"/>
    <n v="1"/>
    <n v="2125"/>
    <n v="0"/>
    <n v="2125"/>
    <n v="21"/>
    <n v="1.35E-2"/>
    <n v="2816.1627390580529"/>
    <n v="0"/>
    <n v="2816.1627390580529"/>
    <n v="1.7600000000000001E-2"/>
    <n v="1952.2646189827356"/>
    <n v="0"/>
    <n v="1952.2646189827356"/>
    <m/>
  </r>
  <r>
    <s v="1 - Yes"/>
    <s v="COR4 OIL CORP."/>
    <s v="A03806"/>
    <n v="116"/>
    <s v="Steel"/>
    <n v="3.91"/>
    <d v="2006-06-21T00:00:00"/>
    <x v="0"/>
    <s v="Natural Gas"/>
    <n v="0"/>
    <n v="60.3"/>
    <s v="14-15-020-10W4"/>
    <s v="14-15-020-10W4"/>
    <n v="0.21"/>
    <s v="Uncoated"/>
    <n v="1750"/>
    <s v="NG"/>
    <n v="191"/>
    <s v="Well"/>
    <s v="Pipeline"/>
    <s v="3806-116"/>
    <s v="Operating - Gas"/>
    <n v="3790"/>
    <s v="PRINCESS-PG 100/14-15-020-10W4/00                 "/>
    <n v="100"/>
    <x v="0"/>
    <x v="0"/>
    <n v="105"/>
    <n v="2000"/>
    <m/>
    <s v="1) Active Pipeline = Use reserve-life"/>
    <s v="No"/>
    <m/>
    <n v="2105"/>
    <m/>
    <n v="2105"/>
    <n v="1"/>
    <n v="2105"/>
    <n v="0"/>
    <n v="2105"/>
    <n v="21"/>
    <n v="1.35E-2"/>
    <n v="2789.6576779845655"/>
    <n v="0"/>
    <n v="2789.6576779845655"/>
    <n v="1.7600000000000001E-2"/>
    <n v="1933.8903637452509"/>
    <n v="0"/>
    <n v="1933.8903637452509"/>
    <m/>
  </r>
  <r>
    <s v="1 - Yes"/>
    <s v="COR4 OIL CORP."/>
    <s v="A03806"/>
    <n v="117"/>
    <s v="Steel"/>
    <n v="3.91"/>
    <d v="2006-06-21T00:00:00"/>
    <x v="0"/>
    <s v="Natural Gas"/>
    <n v="0"/>
    <n v="60.3"/>
    <s v="14-17-020-10W4"/>
    <s v="14-17-020-10W4"/>
    <n v="0.14000000000000001"/>
    <s v="Uncoated"/>
    <n v="1750"/>
    <s v="NG"/>
    <n v="191"/>
    <s v="Well"/>
    <s v="Pipeline"/>
    <s v="3806-117"/>
    <s v="Operating - Gas"/>
    <n v="3816"/>
    <s v="PRINCESS-PG 100/14-17-020-10W4/00                 "/>
    <n v="100"/>
    <x v="0"/>
    <x v="0"/>
    <n v="70"/>
    <n v="2000"/>
    <m/>
    <s v="1) Active Pipeline = Use reserve-life"/>
    <s v="No"/>
    <m/>
    <n v="2070"/>
    <m/>
    <n v="2070"/>
    <n v="1"/>
    <n v="2070"/>
    <n v="0"/>
    <n v="2070"/>
    <n v="21"/>
    <n v="1.35E-2"/>
    <n v="2743.2738211059623"/>
    <n v="0"/>
    <n v="2743.2738211059623"/>
    <n v="1.7600000000000001E-2"/>
    <n v="1901.735417079653"/>
    <n v="0"/>
    <n v="1901.735417079653"/>
    <m/>
  </r>
  <r>
    <s v="1 - Yes"/>
    <s v="COR4 OIL CORP."/>
    <s v="A03806"/>
    <n v="118"/>
    <s v="Steel"/>
    <n v="3.91"/>
    <d v="2018-11-16T00:00:00"/>
    <x v="0"/>
    <s v="Natural Gas"/>
    <n v="0"/>
    <n v="60.3"/>
    <s v="11-09-020-10W4"/>
    <s v="10-09-020-10W4"/>
    <n v="0.5"/>
    <s v="Uncoated"/>
    <n v="1750"/>
    <s v="NG"/>
    <n v="191"/>
    <s v="Well"/>
    <s v="Pipeline"/>
    <s v="3806-118"/>
    <s v="Operating - Gas"/>
    <n v="3770"/>
    <s v="PRINCESS-PG 100/11-09-020-10W4/00                 "/>
    <n v="100"/>
    <x v="0"/>
    <x v="0"/>
    <n v="250"/>
    <n v="2000"/>
    <m/>
    <s v="1) Active Pipeline = Use reserve-life"/>
    <s v="No"/>
    <m/>
    <n v="2250"/>
    <m/>
    <n v="2250"/>
    <n v="1"/>
    <n v="2250"/>
    <n v="0"/>
    <n v="2250"/>
    <n v="21"/>
    <n v="1.35E-2"/>
    <n v="2981.8193707673499"/>
    <n v="0"/>
    <n v="2981.8193707673499"/>
    <n v="1.7600000000000001E-2"/>
    <n v="2067.1037142170139"/>
    <n v="0"/>
    <n v="2067.1037142170139"/>
    <m/>
  </r>
  <r>
    <s v="1 - Yes"/>
    <s v="COR4 OIL CORP."/>
    <s v="A03806"/>
    <n v="120"/>
    <s v="Steel"/>
    <n v="3.91"/>
    <d v="2006-06-21T00:00:00"/>
    <x v="0"/>
    <s v="Natural Gas"/>
    <n v="0"/>
    <n v="60.3"/>
    <s v="11-16-020-10W4"/>
    <s v="10-09-020-10W4"/>
    <n v="1.6"/>
    <s v="Uncoated"/>
    <n v="1750"/>
    <s v="NG"/>
    <n v="191"/>
    <s v="Well"/>
    <s v="Pipeline"/>
    <s v="3806-120"/>
    <s v="Operating - Gas"/>
    <n v="3804"/>
    <s v="PRINCESS-PG 100/11-16-020-10W4/00                 "/>
    <n v="100"/>
    <x v="0"/>
    <x v="0"/>
    <n v="800"/>
    <n v="2000"/>
    <m/>
    <s v="1) Active Pipeline = Use reserve-life"/>
    <s v="No"/>
    <m/>
    <n v="2800"/>
    <m/>
    <n v="2800"/>
    <n v="1"/>
    <n v="2800"/>
    <n v="0"/>
    <n v="2800"/>
    <n v="21"/>
    <n v="1.35E-2"/>
    <n v="3710.7085502882578"/>
    <n v="0"/>
    <n v="3710.7085502882578"/>
    <n v="1.7600000000000001E-2"/>
    <n v="2572.3957332478394"/>
    <n v="0"/>
    <n v="2572.3957332478394"/>
    <m/>
  </r>
  <r>
    <s v="1 - Yes"/>
    <s v="COR4 OIL CORP."/>
    <s v="A03806"/>
    <n v="121"/>
    <s v="Steel"/>
    <n v="3.91"/>
    <d v="2006-06-21T00:00:00"/>
    <x v="0"/>
    <s v="Natural Gas"/>
    <n v="0"/>
    <n v="60.3"/>
    <s v="10-04-020-10W4"/>
    <s v="10-09-020-10W4"/>
    <n v="1.4"/>
    <s v="Uncoated"/>
    <n v="1750"/>
    <s v="NG"/>
    <n v="191"/>
    <s v="Well"/>
    <s v="Pipeline"/>
    <s v="3806-121"/>
    <s v="Operating - Gas"/>
    <n v="3727"/>
    <s v="PRINCESS-PG 100/10-04-020-10W4/00                 "/>
    <n v="100"/>
    <x v="0"/>
    <x v="0"/>
    <n v="700"/>
    <n v="2000"/>
    <m/>
    <s v="1) Active Pipeline = Use reserve-life"/>
    <s v="No"/>
    <m/>
    <n v="2700"/>
    <m/>
    <n v="2700"/>
    <n v="1"/>
    <n v="2700"/>
    <n v="0"/>
    <n v="2700"/>
    <n v="21"/>
    <n v="1.35E-2"/>
    <n v="3578.18324492082"/>
    <n v="0"/>
    <n v="3578.18324492082"/>
    <n v="1.7600000000000001E-2"/>
    <n v="2480.5244570604168"/>
    <n v="0"/>
    <n v="2480.5244570604168"/>
    <m/>
  </r>
  <r>
    <s v="1 - Yes"/>
    <s v="COR4 OIL CORP."/>
    <s v="A03806"/>
    <n v="122"/>
    <s v="Steel"/>
    <n v="3.2"/>
    <d v="2006-06-21T00:00:00"/>
    <x v="0"/>
    <s v="Natural Gas"/>
    <n v="0"/>
    <n v="60.3"/>
    <s v="08-19-019-09W4"/>
    <s v="16-19-019-09W4"/>
    <n v="0.7"/>
    <s v="Uncoated"/>
    <n v="1750"/>
    <s v="NG"/>
    <n v="191"/>
    <s v="Well"/>
    <s v="Pipeline"/>
    <s v="3806-122"/>
    <s v="Operating - Gas"/>
    <n v="3614"/>
    <s v="PRINCESS-PG 100/08-19-019-09W4/00                 "/>
    <n v="100"/>
    <x v="0"/>
    <x v="0"/>
    <n v="350"/>
    <n v="2000"/>
    <m/>
    <s v="1) Active Pipeline = Use reserve-life"/>
    <s v="No"/>
    <m/>
    <n v="2350"/>
    <m/>
    <n v="2350"/>
    <n v="1"/>
    <n v="2350"/>
    <n v="0"/>
    <n v="2350"/>
    <n v="21"/>
    <n v="1.35E-2"/>
    <n v="3114.3446761347877"/>
    <n v="0"/>
    <n v="3114.3446761347877"/>
    <n v="1.7600000000000001E-2"/>
    <n v="2158.9749904044365"/>
    <n v="0"/>
    <n v="2158.9749904044365"/>
    <m/>
  </r>
  <r>
    <s v="1 - Yes"/>
    <s v="COR4 OIL CORP."/>
    <s v="A03806"/>
    <n v="123"/>
    <s v="Steel"/>
    <n v="3.2"/>
    <d v="2006-06-21T00:00:00"/>
    <x v="0"/>
    <s v="Natural Gas"/>
    <n v="0"/>
    <n v="60.3"/>
    <s v="16-01-019-10W4"/>
    <s v="14-01-019-10W4"/>
    <n v="0.84"/>
    <s v="Uncoated"/>
    <n v="1750"/>
    <s v="NG"/>
    <n v="191"/>
    <s v="Well"/>
    <s v="Pipeline"/>
    <s v="3806-123"/>
    <s v="Operating - Gas"/>
    <n v="3647"/>
    <s v="PRINCESS-PG 100/16-01-019-10W4/00                 "/>
    <n v="100"/>
    <x v="0"/>
    <x v="0"/>
    <n v="420"/>
    <n v="2000"/>
    <m/>
    <s v="1) Active Pipeline = Use reserve-life"/>
    <s v="No"/>
    <m/>
    <n v="2420"/>
    <m/>
    <n v="2420"/>
    <n v="1"/>
    <n v="2420"/>
    <n v="0"/>
    <n v="2420"/>
    <n v="21"/>
    <n v="1.35E-2"/>
    <n v="3207.1123898919946"/>
    <n v="0"/>
    <n v="3207.1123898919946"/>
    <n v="1.7600000000000001E-2"/>
    <n v="2223.2848837356328"/>
    <n v="0"/>
    <n v="2223.2848837356328"/>
    <m/>
  </r>
  <r>
    <s v="1 - Yes"/>
    <s v="COR4 OIL CORP."/>
    <s v="A03806"/>
    <n v="124"/>
    <s v="Steel"/>
    <n v="3.91"/>
    <d v="2006-06-21T00:00:00"/>
    <x v="0"/>
    <s v="Natural Gas"/>
    <n v="0"/>
    <n v="60.3"/>
    <s v="06-10-020-10W4"/>
    <s v="11-10-020-10W4"/>
    <n v="0.52"/>
    <s v="Uncoated"/>
    <n v="1750"/>
    <s v="NG"/>
    <n v="191"/>
    <s v="Well"/>
    <s v="Pipeline"/>
    <s v="3806-124"/>
    <s v="Operating - Gas"/>
    <n v="3776"/>
    <s v="PRINCESS-PG 100/06-10-020-10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25"/>
    <s v="Steel"/>
    <n v="3.91"/>
    <d v="2018-12-07T00:00:00"/>
    <x v="0"/>
    <s v="Natural Gas"/>
    <n v="0"/>
    <n v="60.3"/>
    <s v="11-10-020-10W4"/>
    <s v="10-09-020-10W4"/>
    <n v="1.28"/>
    <s v="Uncoated"/>
    <n v="1750"/>
    <s v="NG"/>
    <n v="191"/>
    <s v="Well"/>
    <s v="Pipeline"/>
    <s v="3806-125"/>
    <s v="Operating - Gas"/>
    <n v="3779"/>
    <s v="PRINCESS-PG 100/14-10-020-10W4/00                 "/>
    <n v="100"/>
    <x v="0"/>
    <x v="0"/>
    <n v="640"/>
    <n v="2000"/>
    <m/>
    <s v="1) Active Pipeline = Use reserve-life"/>
    <s v="No"/>
    <m/>
    <n v="2640"/>
    <m/>
    <n v="2640"/>
    <n v="1"/>
    <n v="2640"/>
    <n v="0"/>
    <n v="2640"/>
    <n v="21"/>
    <n v="1.35E-2"/>
    <n v="3498.6680617003576"/>
    <n v="0"/>
    <n v="3498.6680617003576"/>
    <n v="1.7600000000000001E-2"/>
    <n v="2425.4016913479632"/>
    <n v="0"/>
    <n v="2425.4016913479632"/>
    <m/>
  </r>
  <r>
    <s v="1 - Yes"/>
    <s v="COR4 OIL CORP."/>
    <s v="A03806"/>
    <n v="126"/>
    <s v="Steel"/>
    <n v="3.18"/>
    <d v="2018-11-16T00:00:00"/>
    <x v="0"/>
    <s v="Natural Gas"/>
    <n v="0"/>
    <n v="88.9"/>
    <s v="10-17-020-10W4"/>
    <s v="11-09-020-10W4"/>
    <n v="2.0289999999999999"/>
    <s v="Uncoated"/>
    <n v="1750"/>
    <s v="NG"/>
    <n v="191"/>
    <s v="Pipeline"/>
    <s v="Pipeline"/>
    <s v="3806-126"/>
    <s v="Operating - Gas"/>
    <n v="3831"/>
    <s v="PRINCESS-PG 100/07-19-020-10W4/00                 "/>
    <n v="100"/>
    <x v="0"/>
    <x v="0"/>
    <n v="1014.5"/>
    <n v="2000"/>
    <m/>
    <s v="1) Active Pipeline = Use reserve-life"/>
    <s v="No"/>
    <m/>
    <n v="3014.5"/>
    <m/>
    <n v="3014.5"/>
    <n v="1"/>
    <n v="3014.5"/>
    <n v="0"/>
    <n v="3014.5"/>
    <n v="21"/>
    <n v="1.35E-2"/>
    <n v="3994.9753303014122"/>
    <n v="0"/>
    <n v="3994.9753303014122"/>
    <n v="1.7600000000000001E-2"/>
    <n v="2769.4596206698616"/>
    <n v="0"/>
    <n v="2769.4596206698616"/>
    <m/>
  </r>
  <r>
    <s v="1 - Yes"/>
    <s v="COR4 OIL CORP."/>
    <s v="A03806"/>
    <n v="127"/>
    <s v="Steel"/>
    <n v="3.18"/>
    <d v="2006-06-21T00:00:00"/>
    <x v="0"/>
    <s v="Natural Gas"/>
    <n v="0"/>
    <n v="88.9"/>
    <s v="06-34-019-10W4"/>
    <s v="06-35-019-10W4"/>
    <n v="2"/>
    <s v="Uncoated"/>
    <n v="1750"/>
    <s v="NG"/>
    <n v="191"/>
    <s v="Pipeline"/>
    <s v="Pipeline"/>
    <s v="3806-127"/>
    <s v="Operating - Gas"/>
    <n v="3724"/>
    <s v="PRINCESS-PG 100/06-03-020-10W4/00                 "/>
    <n v="100"/>
    <x v="0"/>
    <x v="0"/>
    <n v="1000"/>
    <n v="2000"/>
    <m/>
    <s v="1) Active Pipeline = Use reserve-life"/>
    <s v="No"/>
    <m/>
    <n v="3000"/>
    <m/>
    <n v="3000"/>
    <n v="1"/>
    <n v="3000"/>
    <n v="0"/>
    <n v="3000"/>
    <n v="21"/>
    <n v="1.35E-2"/>
    <n v="3975.7591610231334"/>
    <n v="0"/>
    <n v="3975.7591610231334"/>
    <n v="1.7600000000000001E-2"/>
    <n v="2756.1382856226851"/>
    <n v="0"/>
    <n v="2756.1382856226851"/>
    <m/>
  </r>
  <r>
    <s v="1 - Yes"/>
    <s v="COR4 OIL CORP."/>
    <s v="A03806"/>
    <n v="128"/>
    <s v="Steel"/>
    <n v="3.2"/>
    <d v="2018-11-14T00:00:00"/>
    <x v="0"/>
    <s v="Natural Gas"/>
    <n v="0"/>
    <n v="60.3"/>
    <s v="14-32-020-10W4"/>
    <s v="08-32-020-10W4"/>
    <n v="1.1599999999999999"/>
    <s v="Uncoated"/>
    <n v="1750"/>
    <s v="NG"/>
    <n v="191"/>
    <s v="Well"/>
    <s v="Pipeline"/>
    <s v="3806-128"/>
    <s v="Operating - Gas"/>
    <n v="3877"/>
    <s v="PRINCESS-PG 100/14-32-020-10W4/00                 "/>
    <n v="100"/>
    <x v="0"/>
    <x v="0"/>
    <n v="580"/>
    <n v="2000"/>
    <m/>
    <s v="1) Active Pipeline = Use reserve-life"/>
    <s v="No"/>
    <m/>
    <n v="2580"/>
    <m/>
    <n v="2580"/>
    <n v="1"/>
    <n v="2580"/>
    <n v="0"/>
    <n v="2580"/>
    <n v="21"/>
    <n v="1.35E-2"/>
    <n v="3419.1528784798948"/>
    <n v="0"/>
    <n v="3419.1528784798948"/>
    <n v="1.7600000000000001E-2"/>
    <n v="2370.2789256355095"/>
    <n v="0"/>
    <n v="2370.2789256355095"/>
    <m/>
  </r>
  <r>
    <s v="1 - Yes"/>
    <s v="COR4 OIL CORP."/>
    <s v="A03806"/>
    <n v="129"/>
    <s v="Steel"/>
    <n v="3.2"/>
    <d v="2018-11-14T00:00:00"/>
    <x v="0"/>
    <s v="Natural Gas"/>
    <n v="0"/>
    <n v="88.9"/>
    <s v="08-32-020-10W4"/>
    <s v="06-29-020-10W4"/>
    <n v="2.2200000000000002"/>
    <s v="Uncoated"/>
    <n v="1750"/>
    <s v="NG"/>
    <n v="191"/>
    <s v="Well"/>
    <s v="Pipeline"/>
    <s v="3806-129"/>
    <s v="Operating - Gas"/>
    <n v="3877"/>
    <s v="PRINCESS-PG 100/14-32-020-10W4/00                 "/>
    <n v="100"/>
    <x v="0"/>
    <x v="0"/>
    <n v="1110"/>
    <n v="2000"/>
    <m/>
    <s v="1) Active Pipeline = Use reserve-life"/>
    <s v="No"/>
    <m/>
    <n v="3110"/>
    <m/>
    <n v="3110"/>
    <n v="1"/>
    <n v="3110"/>
    <n v="0"/>
    <n v="3110"/>
    <n v="21"/>
    <n v="1.35E-2"/>
    <n v="4121.5369969273152"/>
    <n v="0"/>
    <n v="4121.5369969273152"/>
    <n v="1.7600000000000001E-2"/>
    <n v="2857.1966894288507"/>
    <n v="0"/>
    <n v="2857.1966894288507"/>
    <m/>
  </r>
  <r>
    <s v="1 - Yes"/>
    <s v="COR4 OIL CORP."/>
    <s v="A03806"/>
    <n v="130"/>
    <s v="Steel"/>
    <n v="3.2"/>
    <d v="2006-06-21T00:00:00"/>
    <x v="0"/>
    <s v="Natural Gas"/>
    <n v="0"/>
    <n v="60.3"/>
    <s v="16-30-020-10W4"/>
    <s v="14-30-020-10W4"/>
    <n v="0.43"/>
    <s v="Uncoated"/>
    <n v="1750"/>
    <s v="NG"/>
    <n v="191"/>
    <s v="Well"/>
    <s v="Pipeline"/>
    <s v="3806-130"/>
    <s v="Operating - Gas"/>
    <n v="3862"/>
    <s v="PRINCESS-PG 100/16-30-020-10W4/00 (15-3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03806"/>
    <n v="131"/>
    <s v="Steel"/>
    <n v="3.2"/>
    <d v="2006-06-21T00:00:00"/>
    <x v="0"/>
    <s v="Natural Gas"/>
    <n v="0"/>
    <n v="60.3"/>
    <s v="08-30-020-10W4"/>
    <s v="06-30-020-10W4"/>
    <n v="0.52"/>
    <s v="Uncoated"/>
    <n v="1750"/>
    <s v="NG"/>
    <n v="191"/>
    <s v="Well"/>
    <s v="Pipeline"/>
    <s v="3806-131"/>
    <s v="Operating - Gas"/>
    <n v="3857"/>
    <s v="PRINCESS-PG 100/08-30-020-10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32"/>
    <s v="Steel"/>
    <n v="3.2"/>
    <d v="2006-06-21T00:00:00"/>
    <x v="0"/>
    <s v="Natural Gas"/>
    <n v="0"/>
    <n v="60.3"/>
    <s v="16-19-020-10W4"/>
    <s v="14-19-020-10W4"/>
    <n v="0.51"/>
    <s v="Uncoated"/>
    <n v="1750"/>
    <s v="NG"/>
    <n v="191"/>
    <s v="Well"/>
    <s v="Pipeline"/>
    <s v="3806-132"/>
    <s v="Operating - Gas"/>
    <n v="3835"/>
    <s v="PRINCESS-PG 100/16-19-020-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33"/>
    <s v="Steel"/>
    <n v="3.2"/>
    <d v="2006-06-21T00:00:00"/>
    <x v="0"/>
    <s v="Natural Gas"/>
    <n v="0"/>
    <n v="60.3"/>
    <s v="16-18-020-10W4"/>
    <s v="14-18-020-10W4"/>
    <n v="0.49"/>
    <s v="Uncoated"/>
    <n v="1750"/>
    <s v="NG"/>
    <n v="191"/>
    <s v="Well"/>
    <s v="Pipeline"/>
    <s v="3806-133"/>
    <s v="Operating - Gas"/>
    <n v="3825"/>
    <s v="PRINCESS-PG 102/16-18-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134"/>
    <s v="Steel"/>
    <n v="3.2"/>
    <d v="2006-06-21T00:00:00"/>
    <x v="0"/>
    <s v="Natural Gas"/>
    <n v="0"/>
    <n v="60.3"/>
    <s v="16-17-020-10W4"/>
    <s v="10-17-020-10W4"/>
    <n v="0.42"/>
    <s v="Uncoated"/>
    <n v="1750"/>
    <s v="NG"/>
    <n v="191"/>
    <s v="Well"/>
    <s v="Pipeline"/>
    <s v="3806-134"/>
    <s v="Operating - Gas"/>
    <n v="3817"/>
    <s v="PRINCESS-PG 100/16-17-020-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135"/>
    <s v="Steel"/>
    <n v="3.2"/>
    <d v="2017-11-02T00:00:00"/>
    <x v="0"/>
    <s v="Natural Gas"/>
    <n v="0"/>
    <n v="60.3"/>
    <s v="16-16-020-10W4"/>
    <s v="16-16-020-10W4"/>
    <n v="0.23"/>
    <s v="Uncoated"/>
    <n v="1750"/>
    <s v="NG"/>
    <n v="191"/>
    <s v="Well"/>
    <s v="Pipeline"/>
    <s v="3806-135"/>
    <s v="Operating - Gas"/>
    <n v="3808"/>
    <s v="PRINCESS-PG 100/16-16-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36"/>
    <s v="Steel"/>
    <n v="3.2"/>
    <d v="2018-11-15T00:00:00"/>
    <x v="0"/>
    <s v="Natural Gas"/>
    <n v="0"/>
    <n v="60.3"/>
    <s v="16-07-020-10W4"/>
    <s v="15-08-020-10W4"/>
    <n v="1.54"/>
    <s v="Uncoated"/>
    <n v="1750"/>
    <s v="NG"/>
    <n v="191"/>
    <s v="Well"/>
    <s v="Pipeline"/>
    <s v="3806-136"/>
    <s v="Operating - Gas"/>
    <n v="3754"/>
    <s v="PRINCESS-PG 100/16-07-020-10W4/00                 "/>
    <n v="100"/>
    <x v="0"/>
    <x v="0"/>
    <n v="770"/>
    <n v="2000"/>
    <m/>
    <s v="1) Active Pipeline = Use reserve-life"/>
    <s v="No"/>
    <m/>
    <n v="2770"/>
    <m/>
    <n v="2770"/>
    <n v="1"/>
    <n v="2770"/>
    <n v="0"/>
    <n v="2770"/>
    <n v="21"/>
    <n v="1.35E-2"/>
    <n v="3670.9509586780268"/>
    <n v="0"/>
    <n v="3670.9509586780268"/>
    <n v="1.7600000000000001E-2"/>
    <n v="2544.834350391613"/>
    <n v="0"/>
    <n v="2544.834350391613"/>
    <m/>
  </r>
  <r>
    <s v="1 - Yes"/>
    <s v="COR4 OIL CORP."/>
    <s v="A03806"/>
    <n v="137"/>
    <s v="Steel"/>
    <n v="3.2"/>
    <d v="2018-11-15T00:00:00"/>
    <x v="0"/>
    <s v="Natural Gas"/>
    <n v="0"/>
    <n v="60.3"/>
    <s v="16-08-020-10W4"/>
    <s v="15-08-020-10W4"/>
    <n v="0.13"/>
    <s v="Uncoated"/>
    <n v="1750"/>
    <s v="NG"/>
    <n v="191"/>
    <s v="Well"/>
    <s v="Pipeline"/>
    <s v="3806-137"/>
    <s v="Operating - Gas"/>
    <n v="3763"/>
    <s v="PRINCESS-PG 100/16-08-020-10W4/00                 "/>
    <n v="100"/>
    <x v="0"/>
    <x v="0"/>
    <n v="65"/>
    <n v="2000"/>
    <m/>
    <s v="1) Active Pipeline = Use reserve-life"/>
    <s v="No"/>
    <m/>
    <n v="2065"/>
    <m/>
    <n v="2065"/>
    <n v="1"/>
    <n v="2065"/>
    <n v="0"/>
    <n v="2065"/>
    <n v="21"/>
    <n v="1.35E-2"/>
    <n v="2736.6475558375901"/>
    <n v="0"/>
    <n v="2736.6475558375901"/>
    <n v="1.7600000000000001E-2"/>
    <n v="1897.1418532702817"/>
    <n v="0"/>
    <n v="1897.1418532702817"/>
    <m/>
  </r>
  <r>
    <s v="1 - Yes"/>
    <s v="COR4 OIL CORP."/>
    <s v="A03806"/>
    <n v="138"/>
    <s v="Steel"/>
    <n v="3.2"/>
    <d v="1996-09-13T00:00:00"/>
    <x v="0"/>
    <s v="Natural Gas"/>
    <n v="0"/>
    <n v="60.3"/>
    <s v="16-06-020-10W4"/>
    <s v="14-06-020-10W4"/>
    <n v="0.87"/>
    <s v="Uncoated"/>
    <n v="3590"/>
    <s v="NG"/>
    <n v="191"/>
    <s v="Well"/>
    <s v="Pipeline"/>
    <s v="3806-138"/>
    <s v="Operating - Gas"/>
    <n v="3746"/>
    <s v="PRINCESS-PG 100/16-06-020-10W4/00                 "/>
    <n v="100"/>
    <x v="0"/>
    <x v="0"/>
    <n v="435"/>
    <n v="2000"/>
    <m/>
    <s v="1) Active Pipeline = Use reserve-life"/>
    <s v="No"/>
    <m/>
    <n v="2435"/>
    <m/>
    <n v="2435"/>
    <n v="1"/>
    <n v="2435"/>
    <n v="0"/>
    <n v="2435"/>
    <n v="21"/>
    <n v="1.35E-2"/>
    <n v="3226.9911856971103"/>
    <n v="0"/>
    <n v="3226.9911856971103"/>
    <n v="1.7600000000000001E-2"/>
    <n v="2237.0655751637464"/>
    <n v="0"/>
    <n v="2237.0655751637464"/>
    <m/>
  </r>
  <r>
    <s v="1 - Yes"/>
    <s v="COR4 OIL CORP."/>
    <s v="A03806"/>
    <n v="139"/>
    <s v="Steel"/>
    <n v="3.2"/>
    <d v="2006-06-21T00:00:00"/>
    <x v="0"/>
    <s v="Natural Gas"/>
    <n v="0"/>
    <n v="60.3"/>
    <s v="16-05-020-10W4"/>
    <s v="15-05-020-10W4"/>
    <n v="0.45"/>
    <s v="Uncoated"/>
    <n v="1750"/>
    <s v="NG"/>
    <n v="191"/>
    <s v="Well"/>
    <s v="Pipeline"/>
    <s v="3806-139"/>
    <s v="Operating - Gas"/>
    <n v="3736"/>
    <s v="PRINCESS-PG 100/16-05-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03806"/>
    <n v="140"/>
    <s v="Steel"/>
    <n v="3.2"/>
    <d v="2006-06-21T00:00:00"/>
    <x v="0"/>
    <s v="Natural Gas"/>
    <n v="0"/>
    <n v="60.3"/>
    <s v="16-23-019-10W4"/>
    <s v="16-23-019-10W4"/>
    <n v="0.27"/>
    <s v="Uncoated"/>
    <n v="1750"/>
    <s v="NG"/>
    <n v="191"/>
    <s v="Well"/>
    <s v="Pipeline"/>
    <s v="3806-140"/>
    <s v="Operating - Gas"/>
    <n v="3676"/>
    <s v="PRINCESS-PG 102/16-23-019-10W4/00                 "/>
    <n v="100"/>
    <x v="0"/>
    <x v="0"/>
    <n v="135"/>
    <n v="2000"/>
    <m/>
    <s v="1) Active Pipeline = Use reserve-life"/>
    <s v="No"/>
    <m/>
    <n v="2135"/>
    <m/>
    <n v="2135"/>
    <n v="1"/>
    <n v="2135"/>
    <n v="0"/>
    <n v="2135"/>
    <n v="21"/>
    <n v="1.35E-2"/>
    <n v="2829.4152695947969"/>
    <n v="0"/>
    <n v="2829.4152695947969"/>
    <n v="1.7600000000000001E-2"/>
    <n v="1961.4517466014779"/>
    <n v="0"/>
    <n v="1961.4517466014779"/>
    <m/>
  </r>
  <r>
    <s v="1 - Yes"/>
    <s v="COR4 OIL CORP."/>
    <s v="A03806"/>
    <n v="141"/>
    <s v="Steel"/>
    <n v="3.2"/>
    <d v="2018-11-15T00:00:00"/>
    <x v="0"/>
    <s v="Natural Gas"/>
    <n v="0"/>
    <n v="60.3"/>
    <s v="08-13-019-10W4"/>
    <s v="07-13-019-10W4"/>
    <n v="0.52"/>
    <s v="Uncoated"/>
    <n v="1750"/>
    <s v="NG"/>
    <n v="191"/>
    <s v="Well"/>
    <s v="Pipeline"/>
    <s v="3806-141"/>
    <s v="Operating - Gas"/>
    <n v="3663"/>
    <s v="PRINCESS-PG 100/08-13-019-10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42"/>
    <s v="Steel"/>
    <n v="3.2"/>
    <d v="2006-06-21T00:00:00"/>
    <x v="0"/>
    <s v="Natural Gas"/>
    <n v="0"/>
    <n v="60.3"/>
    <s v="08-12-019-10W4"/>
    <s v="09-12-019-10W4"/>
    <n v="0.43"/>
    <s v="Uncoated"/>
    <n v="1750"/>
    <s v="NG"/>
    <n v="191"/>
    <s v="Well"/>
    <s v="Pipeline"/>
    <s v="3806-142"/>
    <s v="Operating - Gas"/>
    <n v="3653"/>
    <s v="PRINCESS-PG 100/08-12-019-10W4/0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03806"/>
    <n v="143"/>
    <s v="Steel"/>
    <n v="3.2"/>
    <d v="2006-06-21T00:00:00"/>
    <x v="0"/>
    <s v="Natural Gas"/>
    <n v="0"/>
    <n v="60.3"/>
    <s v="08-20-019-09W4"/>
    <s v="06-20-019-09W4"/>
    <n v="0.63"/>
    <s v="Uncoated"/>
    <n v="1750"/>
    <s v="NG"/>
    <n v="191"/>
    <s v="Well"/>
    <s v="Pipeline"/>
    <s v="3806-143"/>
    <s v="Operating - Gas"/>
    <n v="3627"/>
    <s v="PRINCESS-PG 100/08-20-019-09W4/00                 "/>
    <n v="100"/>
    <x v="0"/>
    <x v="0"/>
    <n v="315"/>
    <n v="2000"/>
    <m/>
    <s v="1) Active Pipeline = Use reserve-life"/>
    <s v="No"/>
    <m/>
    <n v="2315"/>
    <m/>
    <n v="2315"/>
    <n v="1"/>
    <n v="2315"/>
    <n v="0"/>
    <n v="2315"/>
    <n v="21"/>
    <n v="1.35E-2"/>
    <n v="3067.9608192561845"/>
    <n v="0"/>
    <n v="3067.9608192561845"/>
    <n v="1.7600000000000001E-2"/>
    <n v="2126.8200437388386"/>
    <n v="0"/>
    <n v="2126.8200437388386"/>
    <m/>
  </r>
  <r>
    <s v="1 - Yes"/>
    <s v="COR4 OIL CORP."/>
    <s v="A03806"/>
    <n v="144"/>
    <s v="Steel"/>
    <n v="3.2"/>
    <d v="2006-06-21T00:00:00"/>
    <x v="0"/>
    <s v="Natural Gas"/>
    <n v="0"/>
    <n v="60.3"/>
    <s v="16-07-019-09W4"/>
    <s v="11-07-019-09W4"/>
    <n v="0.74"/>
    <s v="Uncoated"/>
    <n v="1750"/>
    <s v="NG"/>
    <n v="191"/>
    <s v="Well"/>
    <s v="Pipeline"/>
    <s v="3806-144"/>
    <s v="Operating - Gas"/>
    <n v="3610"/>
    <s v="PRINCESS-PG 100/16-07-019-09W4/00                 "/>
    <n v="100"/>
    <x v="0"/>
    <x v="0"/>
    <n v="370"/>
    <n v="2000"/>
    <m/>
    <s v="1) Active Pipeline = Use reserve-life"/>
    <s v="No"/>
    <m/>
    <n v="2370"/>
    <m/>
    <n v="2370"/>
    <n v="1"/>
    <n v="2370"/>
    <n v="0"/>
    <n v="2370"/>
    <n v="21"/>
    <n v="1.35E-2"/>
    <n v="3140.8497372082757"/>
    <n v="0"/>
    <n v="3140.8497372082757"/>
    <n v="1.7600000000000001E-2"/>
    <n v="2177.3492456419217"/>
    <n v="0"/>
    <n v="2177.3492456419217"/>
    <m/>
  </r>
  <r>
    <s v="1 - Yes"/>
    <s v="COR4 OIL CORP."/>
    <s v="A03806"/>
    <n v="145"/>
    <s v="Steel"/>
    <n v="3.2"/>
    <d v="2018-11-15T00:00:00"/>
    <x v="0"/>
    <s v="Natural Gas"/>
    <n v="0"/>
    <n v="60.3"/>
    <s v="16-27-019-10W4"/>
    <s v="16-27-019-10W4"/>
    <n v="0.23"/>
    <s v="Uncoated"/>
    <n v="1750"/>
    <s v="NG"/>
    <n v="191"/>
    <s v="Well"/>
    <s v="Pipeline"/>
    <s v="3806-145"/>
    <s v="Operating - Gas"/>
    <n v="3708"/>
    <s v="PRINCESS-PG 102/16-27-019-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46"/>
    <s v="Steel"/>
    <n v="3.2"/>
    <d v="2006-06-21T00:00:00"/>
    <x v="0"/>
    <s v="Natural Gas"/>
    <n v="0"/>
    <n v="60.3"/>
    <s v="16-22-019-10W4"/>
    <s v="16-22-019-10W4"/>
    <n v="0.18"/>
    <s v="Uncoated"/>
    <n v="1750"/>
    <s v="NG"/>
    <n v="191"/>
    <s v="Well"/>
    <s v="Pipeline"/>
    <s v="3806-146"/>
    <s v="Operating - Gas"/>
    <n v="3672"/>
    <s v="PRINCESS-PG 102/16-22-019-10W4/00                 "/>
    <n v="100"/>
    <x v="0"/>
    <x v="0"/>
    <n v="90"/>
    <n v="2000"/>
    <m/>
    <s v="1) Active Pipeline = Use reserve-life"/>
    <s v="No"/>
    <m/>
    <n v="2090"/>
    <m/>
    <n v="2090"/>
    <n v="1"/>
    <n v="2090"/>
    <n v="0"/>
    <n v="2090"/>
    <n v="21"/>
    <n v="1.35E-2"/>
    <n v="2769.7788821794497"/>
    <n v="0"/>
    <n v="2769.7788821794497"/>
    <n v="1.7600000000000001E-2"/>
    <n v="1920.1096723171374"/>
    <n v="0"/>
    <n v="1920.1096723171374"/>
    <m/>
  </r>
  <r>
    <s v="1 - Yes"/>
    <s v="COR4 OIL CORP."/>
    <s v="A03806"/>
    <n v="147"/>
    <s v="Steel"/>
    <n v="3.2"/>
    <d v="2006-06-21T00:00:00"/>
    <x v="0"/>
    <s v="Natural Gas"/>
    <n v="0"/>
    <n v="60.3"/>
    <s v="16-31-020-10W4"/>
    <s v="15-31-020-10W4"/>
    <n v="0.74"/>
    <s v="Uncoated"/>
    <n v="1750"/>
    <s v="NG"/>
    <n v="191"/>
    <s v="Well"/>
    <s v="Pipeline"/>
    <s v="3806-147"/>
    <s v="Operating - Gas"/>
    <n v="3870"/>
    <s v="PRINCESS-PG 100/16-31-020-10W4/00                 "/>
    <n v="100"/>
    <x v="0"/>
    <x v="0"/>
    <n v="370"/>
    <n v="2000"/>
    <m/>
    <s v="1) Active Pipeline = Use reserve-life"/>
    <s v="No"/>
    <m/>
    <n v="2370"/>
    <m/>
    <n v="2370"/>
    <n v="1"/>
    <n v="2370"/>
    <n v="0"/>
    <n v="2370"/>
    <n v="21"/>
    <n v="1.35E-2"/>
    <n v="3140.8497372082757"/>
    <n v="0"/>
    <n v="3140.8497372082757"/>
    <n v="1.7600000000000001E-2"/>
    <n v="2177.3492456419217"/>
    <n v="0"/>
    <n v="2177.3492456419217"/>
    <m/>
  </r>
  <r>
    <s v="1 - Yes"/>
    <s v="COR4 OIL CORP."/>
    <s v="A03806"/>
    <n v="148"/>
    <s v="Steel"/>
    <n v="3.2"/>
    <d v="2006-06-21T00:00:00"/>
    <x v="0"/>
    <s v="Natural Gas"/>
    <n v="0"/>
    <n v="60.3"/>
    <s v="14-31-020-10W4"/>
    <s v="15-31-020-10W4"/>
    <n v="0.13"/>
    <s v="Uncoated"/>
    <n v="1750"/>
    <s v="NG"/>
    <n v="191"/>
    <s v="Well"/>
    <s v="Pipeline"/>
    <s v="3806-148"/>
    <s v="Operating - Gas"/>
    <n v="3869"/>
    <s v="PRINCESS-PG 100/14-31-020-10W4/00                 "/>
    <n v="100"/>
    <x v="0"/>
    <x v="0"/>
    <n v="65"/>
    <n v="2000"/>
    <m/>
    <s v="1) Active Pipeline = Use reserve-life"/>
    <s v="No"/>
    <m/>
    <n v="2065"/>
    <m/>
    <n v="2065"/>
    <n v="1"/>
    <n v="2065"/>
    <n v="0"/>
    <n v="2065"/>
    <n v="21"/>
    <n v="1.35E-2"/>
    <n v="2736.6475558375901"/>
    <n v="0"/>
    <n v="2736.6475558375901"/>
    <n v="1.7600000000000001E-2"/>
    <n v="1897.1418532702817"/>
    <n v="0"/>
    <n v="1897.1418532702817"/>
    <m/>
  </r>
  <r>
    <s v="1 - Yes"/>
    <s v="COR4 OIL CORP."/>
    <s v="A03806"/>
    <n v="149"/>
    <s v="Steel"/>
    <n v="3.2"/>
    <d v="2018-11-05T00:00:00"/>
    <x v="0"/>
    <s v="Natural Gas"/>
    <n v="0"/>
    <n v="60.3"/>
    <s v="08-31-020-10W4"/>
    <s v="06-31-020-10W4"/>
    <n v="0.82"/>
    <s v="Uncoated"/>
    <n v="1750"/>
    <s v="NG"/>
    <n v="191"/>
    <s v="Well"/>
    <s v="Pipeline"/>
    <s v="3806-149"/>
    <s v="Operating - Gas"/>
    <n v="3866"/>
    <s v="PRINCESS-PG 100/08-31-020-10W4/00                 "/>
    <n v="100"/>
    <x v="0"/>
    <x v="0"/>
    <n v="410"/>
    <n v="2000"/>
    <m/>
    <s v="1) Active Pipeline = Use reserve-life"/>
    <s v="No"/>
    <m/>
    <n v="2410"/>
    <m/>
    <n v="2410"/>
    <n v="1"/>
    <n v="2410"/>
    <n v="0"/>
    <n v="2410"/>
    <n v="21"/>
    <n v="1.35E-2"/>
    <n v="3193.8598593552506"/>
    <n v="0"/>
    <n v="3193.8598593552506"/>
    <n v="1.7600000000000001E-2"/>
    <n v="2214.0977561168907"/>
    <n v="0"/>
    <n v="2214.0977561168907"/>
    <m/>
  </r>
  <r>
    <s v="1 - Yes"/>
    <s v="COR4 OIL CORP."/>
    <s v="A03806"/>
    <n v="150"/>
    <s v="Steel"/>
    <n v="3.2"/>
    <d v="2006-06-21T00:00:00"/>
    <x v="0"/>
    <s v="Natural Gas"/>
    <n v="0"/>
    <n v="60.3"/>
    <s v="06-29-020-10W4"/>
    <s v="06-29-020-10W4"/>
    <n v="0.03"/>
    <s v="Uncoated"/>
    <n v="1750"/>
    <s v="NG"/>
    <n v="191"/>
    <s v="Well"/>
    <s v="Pipeline"/>
    <s v="3806-150"/>
    <s v="Operating - Gas"/>
    <n v="3848"/>
    <s v="PRINCESS-PG 102/06-29-020-10W4/00                 "/>
    <n v="100"/>
    <x v="0"/>
    <x v="0"/>
    <n v="15"/>
    <n v="2000"/>
    <m/>
    <s v="1) Active Pipeline = Use reserve-life"/>
    <s v="No"/>
    <m/>
    <n v="2015"/>
    <m/>
    <n v="2015"/>
    <n v="1"/>
    <n v="2015"/>
    <n v="0"/>
    <n v="2015"/>
    <n v="21"/>
    <n v="1.35E-2"/>
    <n v="2670.3849031538712"/>
    <n v="0"/>
    <n v="2670.3849031538712"/>
    <n v="1.7600000000000001E-2"/>
    <n v="1851.2062151765701"/>
    <n v="0"/>
    <n v="1851.2062151765701"/>
    <m/>
  </r>
  <r>
    <s v="1 - Yes"/>
    <s v="COR4 OIL CORP."/>
    <s v="A03806"/>
    <n v="151"/>
    <s v="Steel"/>
    <n v="3.2"/>
    <d v="2006-06-21T00:00:00"/>
    <x v="0"/>
    <s v="Natural Gas"/>
    <n v="0"/>
    <n v="60.3"/>
    <s v="16-21-020-10W4"/>
    <s v="06-21-020-10W4"/>
    <n v="1.35"/>
    <s v="Uncoated"/>
    <n v="1750"/>
    <s v="NG"/>
    <n v="191"/>
    <s v="Well"/>
    <s v="Pipeline"/>
    <s v="3806-151"/>
    <s v="Operating - Gas"/>
    <n v="3843"/>
    <s v="PRINCESS-PG 100/16-21-020-10W4/00                 "/>
    <n v="100"/>
    <x v="0"/>
    <x v="0"/>
    <n v="675"/>
    <n v="2000"/>
    <m/>
    <s v="1) Active Pipeline = Use reserve-life"/>
    <s v="No"/>
    <m/>
    <n v="2675"/>
    <m/>
    <n v="2675"/>
    <n v="1"/>
    <n v="2675"/>
    <n v="0"/>
    <n v="2675"/>
    <n v="21"/>
    <n v="1.35E-2"/>
    <n v="3545.0519185789608"/>
    <n v="0"/>
    <n v="3545.0519185789608"/>
    <n v="1.7600000000000001E-2"/>
    <n v="2457.556638013561"/>
    <n v="0"/>
    <n v="2457.556638013561"/>
    <m/>
  </r>
  <r>
    <s v="1 - Yes"/>
    <s v="COR4 OIL CORP."/>
    <s v="A03806"/>
    <n v="152"/>
    <s v="Steel"/>
    <n v="3.2"/>
    <d v="2006-06-21T00:00:00"/>
    <x v="0"/>
    <s v="Natural Gas"/>
    <n v="0"/>
    <n v="60.3"/>
    <s v="16-15-020-10W4"/>
    <s v="16-15-020-10W4"/>
    <n v="0.02"/>
    <s v="Uncoated"/>
    <n v="1750"/>
    <s v="NG"/>
    <n v="191"/>
    <s v="Well"/>
    <s v="Pipeline"/>
    <s v="3806-152"/>
    <s v="Operating - Gas"/>
    <n v="3791"/>
    <s v="PRINCESS-PG 100/16-15-020-10W4/02                 "/>
    <n v="100"/>
    <x v="0"/>
    <x v="0"/>
    <n v="10"/>
    <n v="2000"/>
    <m/>
    <s v="1) Active Pipeline = Use reserve-life"/>
    <s v="No"/>
    <m/>
    <n v="2010"/>
    <m/>
    <n v="2010"/>
    <n v="1"/>
    <n v="2010"/>
    <n v="0"/>
    <n v="2010"/>
    <n v="21"/>
    <n v="1.35E-2"/>
    <n v="2663.7586378854994"/>
    <n v="0"/>
    <n v="2663.7586378854994"/>
    <n v="1.7600000000000001E-2"/>
    <n v="1846.6126513671991"/>
    <n v="0"/>
    <n v="1846.6126513671991"/>
    <m/>
  </r>
  <r>
    <s v="1 - Yes"/>
    <s v="COR4 OIL CORP."/>
    <s v="A03806"/>
    <n v="153"/>
    <s v="Steel"/>
    <n v="3.2"/>
    <d v="2006-06-21T00:00:00"/>
    <x v="0"/>
    <s v="Natural Gas"/>
    <n v="0"/>
    <n v="60.3"/>
    <s v="16-10-020-10W4"/>
    <s v="14-10-020-10W4"/>
    <n v="0.7"/>
    <s v="Uncoated"/>
    <n v="1750"/>
    <s v="NG"/>
    <n v="191"/>
    <s v="Well"/>
    <s v="Pipeline"/>
    <s v="3806-153"/>
    <s v="Operating - Gas"/>
    <n v="3780"/>
    <s v="PRINCESS-PG 102/16-10-020-10W4/00                 "/>
    <n v="100"/>
    <x v="0"/>
    <x v="0"/>
    <n v="350"/>
    <n v="2000"/>
    <m/>
    <s v="1) Active Pipeline = Use reserve-life"/>
    <s v="No"/>
    <m/>
    <n v="2350"/>
    <m/>
    <n v="2350"/>
    <n v="1"/>
    <n v="2350"/>
    <n v="0"/>
    <n v="2350"/>
    <n v="21"/>
    <n v="1.35E-2"/>
    <n v="3114.3446761347877"/>
    <n v="0"/>
    <n v="3114.3446761347877"/>
    <n v="1.7600000000000001E-2"/>
    <n v="2158.9749904044365"/>
    <n v="0"/>
    <n v="2158.9749904044365"/>
    <m/>
  </r>
  <r>
    <s v="1 - Yes"/>
    <s v="COR4 OIL CORP."/>
    <s v="A03806"/>
    <n v="154"/>
    <s v="Steel"/>
    <n v="3.2"/>
    <d v="2018-12-11T00:00:00"/>
    <x v="0"/>
    <s v="Natural Gas"/>
    <n v="0"/>
    <n v="60.3"/>
    <s v="16-09-020-10W4"/>
    <s v="16-09-020-10W4"/>
    <n v="0.26"/>
    <s v="Uncoated"/>
    <n v="1750"/>
    <s v="NG"/>
    <n v="191"/>
    <s v="Well"/>
    <s v="Pipeline"/>
    <s v="3806-154"/>
    <s v="Operating - Gas"/>
    <n v="3773"/>
    <s v="PRINCESS-PG 100/16-09-020-10W4/00                 "/>
    <n v="100"/>
    <x v="0"/>
    <x v="0"/>
    <n v="130"/>
    <n v="2000"/>
    <m/>
    <s v="1) Active Pipeline = Use reserve-life"/>
    <s v="No"/>
    <m/>
    <n v="2130"/>
    <m/>
    <n v="2130"/>
    <n v="1"/>
    <n v="2130"/>
    <n v="0"/>
    <n v="2130"/>
    <n v="21"/>
    <n v="1.35E-2"/>
    <n v="2822.7890043264247"/>
    <n v="0"/>
    <n v="2822.7890043264247"/>
    <n v="1.7600000000000001E-2"/>
    <n v="1956.8581827921064"/>
    <n v="0"/>
    <n v="1956.8581827921064"/>
    <m/>
  </r>
  <r>
    <s v="1 - Yes"/>
    <s v="COR4 OIL CORP."/>
    <s v="A03806"/>
    <n v="155"/>
    <s v="Steel"/>
    <n v="3.2"/>
    <d v="2006-06-21T00:00:00"/>
    <x v="0"/>
    <s v="Natural Gas"/>
    <n v="0"/>
    <n v="60.3"/>
    <s v="08-09-020-10W4"/>
    <s v="07-09-020-10W4"/>
    <n v="0.26"/>
    <s v="Uncoated"/>
    <n v="1750"/>
    <s v="NG"/>
    <n v="191"/>
    <s v="Well"/>
    <s v="Pipeline"/>
    <s v="3806-155"/>
    <s v="Operating - Gas"/>
    <n v="3768"/>
    <s v="PRINCESS-PG 100/08-09-020-10W4/00                 "/>
    <n v="100"/>
    <x v="0"/>
    <x v="0"/>
    <n v="130"/>
    <n v="2000"/>
    <m/>
    <s v="1) Active Pipeline = Use reserve-life"/>
    <s v="No"/>
    <m/>
    <n v="2130"/>
    <m/>
    <n v="2130"/>
    <n v="1"/>
    <n v="2130"/>
    <n v="0"/>
    <n v="2130"/>
    <n v="21"/>
    <n v="1.35E-2"/>
    <n v="2822.7890043264247"/>
    <n v="0"/>
    <n v="2822.7890043264247"/>
    <n v="1.7600000000000001E-2"/>
    <n v="1956.8581827921064"/>
    <n v="0"/>
    <n v="1956.8581827921064"/>
    <m/>
  </r>
  <r>
    <s v="1 - Yes"/>
    <s v="COR4 OIL CORP."/>
    <s v="A03806"/>
    <n v="158"/>
    <s v="Steel"/>
    <n v="3.2"/>
    <d v="2006-06-21T00:00:00"/>
    <x v="0"/>
    <s v="Natural Gas"/>
    <n v="0"/>
    <n v="60.3"/>
    <s v="16-33-019-10W4"/>
    <s v="11-33-019-10W4"/>
    <n v="0.69"/>
    <s v="Uncoated"/>
    <n v="1750"/>
    <s v="NG"/>
    <n v="191"/>
    <s v="Well"/>
    <s v="Pipeline"/>
    <s v="3806-158"/>
    <s v="Operating - Gas"/>
    <n v="3716"/>
    <s v="PRINCESS-PG 100/16-33-019-10W4/00                 "/>
    <n v="100"/>
    <x v="0"/>
    <x v="0"/>
    <n v="345"/>
    <n v="2000"/>
    <m/>
    <s v="1) Active Pipeline = Use reserve-life"/>
    <s v="No"/>
    <m/>
    <n v="2345"/>
    <m/>
    <n v="2345"/>
    <n v="1"/>
    <n v="2345"/>
    <n v="0"/>
    <n v="2345"/>
    <n v="21"/>
    <n v="1.35E-2"/>
    <n v="3107.718410866416"/>
    <n v="0"/>
    <n v="3107.718410866416"/>
    <n v="1.7600000000000001E-2"/>
    <n v="2154.3814265950655"/>
    <n v="0"/>
    <n v="2154.3814265950655"/>
    <m/>
  </r>
  <r>
    <s v="1 - Yes"/>
    <s v="COR4 OIL CORP."/>
    <s v="A03806"/>
    <n v="159"/>
    <s v="Steel"/>
    <n v="3.2"/>
    <d v="2006-06-21T00:00:00"/>
    <x v="0"/>
    <s v="Natural Gas"/>
    <n v="0"/>
    <n v="60.3"/>
    <s v="16-25-019-10W4"/>
    <s v="14-25-019-10W4"/>
    <n v="0.68"/>
    <s v="Uncoated"/>
    <n v="1750"/>
    <s v="NG"/>
    <n v="191"/>
    <s v="Well"/>
    <s v="Pipeline"/>
    <s v="3806-159"/>
    <s v="Operating - Gas"/>
    <n v="3698"/>
    <s v="PRINCESS-PG 100/16-25-019-10W4/00                 "/>
    <n v="100"/>
    <x v="0"/>
    <x v="0"/>
    <n v="340"/>
    <n v="2000"/>
    <m/>
    <s v="1) Active Pipeline = Use reserve-life"/>
    <s v="No"/>
    <m/>
    <n v="2340"/>
    <m/>
    <n v="2340"/>
    <n v="1"/>
    <n v="2340"/>
    <n v="0"/>
    <n v="2340"/>
    <n v="21"/>
    <n v="1.35E-2"/>
    <n v="3101.0921455980442"/>
    <n v="0"/>
    <n v="3101.0921455980442"/>
    <n v="1.7600000000000001E-2"/>
    <n v="2149.7878627856944"/>
    <n v="0"/>
    <n v="2149.7878627856944"/>
    <m/>
  </r>
  <r>
    <s v="1 - Yes"/>
    <s v="COR4 OIL CORP."/>
    <s v="A03806"/>
    <n v="160"/>
    <s v="Steel"/>
    <n v="3.2"/>
    <d v="2006-06-21T00:00:00"/>
    <x v="0"/>
    <s v="Natural Gas"/>
    <n v="0"/>
    <n v="60.3"/>
    <s v="16-26-019-10W4"/>
    <s v="14-26-019-10W4"/>
    <n v="0.6"/>
    <s v="Uncoated"/>
    <n v="1750"/>
    <s v="NG"/>
    <n v="191"/>
    <s v="Well"/>
    <s v="Pipeline"/>
    <s v="3806-160"/>
    <s v="Operating - Gas"/>
    <n v="3706"/>
    <s v="PRINCESS-PG 100/16-26-019-10W4/00                 "/>
    <n v="100"/>
    <x v="0"/>
    <x v="0"/>
    <n v="300"/>
    <n v="2000"/>
    <m/>
    <s v="1) Active Pipeline = Use reserve-life"/>
    <s v="No"/>
    <m/>
    <n v="2300"/>
    <m/>
    <n v="2300"/>
    <n v="1"/>
    <n v="2300"/>
    <n v="0"/>
    <n v="2300"/>
    <n v="21"/>
    <n v="1.35E-2"/>
    <n v="3048.0820234510688"/>
    <n v="0"/>
    <n v="3048.0820234510688"/>
    <n v="1.7600000000000001E-2"/>
    <n v="2113.0393523107255"/>
    <n v="0"/>
    <n v="2113.0393523107255"/>
    <m/>
  </r>
  <r>
    <s v="1 - Yes"/>
    <s v="COR4 OIL CORP."/>
    <s v="A03806"/>
    <n v="161"/>
    <s v="Steel"/>
    <n v="3.2"/>
    <d v="2018-11-22T00:00:00"/>
    <x v="0"/>
    <s v="Natural Gas"/>
    <n v="0"/>
    <n v="60.3"/>
    <s v="14-26-019-10W4"/>
    <s v="14-26-019-10W4"/>
    <n v="0.28000000000000003"/>
    <s v="Uncoated"/>
    <n v="1750"/>
    <s v="NG"/>
    <n v="191"/>
    <s v="Well"/>
    <s v="Pipeline"/>
    <s v="3806-161"/>
    <s v="Operating - Gas"/>
    <n v="3704"/>
    <s v="PRINCESS-PG 100/14-26-019-10W4/00                 "/>
    <n v="100"/>
    <x v="0"/>
    <x v="0"/>
    <n v="140"/>
    <n v="2000"/>
    <m/>
    <s v="1) Active Pipeline = Use reserve-life"/>
    <s v="No"/>
    <m/>
    <n v="2140"/>
    <m/>
    <n v="2140"/>
    <n v="1"/>
    <n v="2140"/>
    <n v="0"/>
    <n v="2140"/>
    <n v="21"/>
    <n v="1.35E-2"/>
    <n v="2836.0415348631686"/>
    <n v="0"/>
    <n v="2836.0415348631686"/>
    <n v="1.7600000000000001E-2"/>
    <n v="1966.045310410849"/>
    <n v="0"/>
    <n v="1966.045310410849"/>
    <m/>
  </r>
  <r>
    <s v="1 - Yes"/>
    <s v="COR4 OIL CORP."/>
    <s v="A03806"/>
    <n v="162"/>
    <s v="Steel"/>
    <n v="3.2"/>
    <d v="2018-11-20T00:00:00"/>
    <x v="0"/>
    <s v="Natural Gas"/>
    <n v="0"/>
    <n v="60.3"/>
    <s v="16-24-019-10W4"/>
    <s v="16-24-019-10W4"/>
    <n v="0.08"/>
    <s v="Uncoated"/>
    <n v="1750"/>
    <s v="NG"/>
    <n v="191"/>
    <s v="Well"/>
    <s v="Pipeline"/>
    <s v="3806-162"/>
    <s v="Operating - Gas"/>
    <n v="3687"/>
    <s v="PRINCESS-PG 100/16-24-019-10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03806"/>
    <n v="163"/>
    <s v="Steel"/>
    <n v="3.2"/>
    <d v="2006-06-21T00:00:00"/>
    <x v="0"/>
    <s v="Natural Gas"/>
    <n v="0"/>
    <n v="60.3"/>
    <s v="16-13-019-10W4"/>
    <s v="14-13-019-10W4"/>
    <n v="0.5"/>
    <s v="Uncoated"/>
    <n v="1750"/>
    <s v="NG"/>
    <n v="191"/>
    <s v="Well"/>
    <s v="Pipeline"/>
    <s v="3806-163"/>
    <s v="Operating - Gas"/>
    <n v="3668"/>
    <s v="PRINCESS-PG 100/16-13-019-10W4/00                 "/>
    <n v="100"/>
    <x v="0"/>
    <x v="0"/>
    <n v="250"/>
    <n v="2000"/>
    <m/>
    <s v="1) Active Pipeline = Use reserve-life"/>
    <s v="No"/>
    <m/>
    <n v="2250"/>
    <m/>
    <n v="2250"/>
    <n v="1"/>
    <n v="2250"/>
    <n v="0"/>
    <n v="2250"/>
    <n v="21"/>
    <n v="1.35E-2"/>
    <n v="2981.8193707673499"/>
    <n v="0"/>
    <n v="2981.8193707673499"/>
    <n v="1.7600000000000001E-2"/>
    <n v="2067.1037142170139"/>
    <n v="0"/>
    <n v="2067.1037142170139"/>
    <m/>
  </r>
  <r>
    <s v="1 - Yes"/>
    <s v="COR4 OIL CORP."/>
    <s v="A03806"/>
    <n v="164"/>
    <s v="Steel"/>
    <n v="3.18"/>
    <d v="2006-06-21T00:00:00"/>
    <x v="0"/>
    <s v="Natural Gas"/>
    <n v="0"/>
    <n v="60.3"/>
    <s v="02-19-019-09W4"/>
    <s v="08-19-019-09W4"/>
    <n v="0.52"/>
    <s v="Uncoated"/>
    <n v="1750"/>
    <s v="NG"/>
    <n v="191"/>
    <s v="Well"/>
    <s v="Pipeline"/>
    <s v="3806-164"/>
    <s v="Operating - Gas"/>
    <n v="3611"/>
    <s v="PRINCESS-PG 100/02-19-019-09W4/00                 "/>
    <n v="100"/>
    <x v="0"/>
    <x v="0"/>
    <n v="260"/>
    <n v="2000"/>
    <m/>
    <s v="1) Active Pipeline = Use reserve-life"/>
    <s v="No"/>
    <m/>
    <n v="2260"/>
    <m/>
    <n v="2260"/>
    <n v="1"/>
    <n v="2260"/>
    <n v="0"/>
    <n v="2260"/>
    <n v="21"/>
    <n v="1.35E-2"/>
    <n v="2995.0719013040939"/>
    <n v="0"/>
    <n v="2995.0719013040939"/>
    <n v="1.7600000000000001E-2"/>
    <n v="2076.2908418357561"/>
    <n v="0"/>
    <n v="2076.2908418357561"/>
    <m/>
  </r>
  <r>
    <s v="1 - Yes"/>
    <s v="COR4 OIL CORP."/>
    <s v="A03806"/>
    <n v="165"/>
    <s v="Steel"/>
    <n v="3.18"/>
    <d v="2018-11-28T00:00:00"/>
    <x v="0"/>
    <s v="Natural Gas"/>
    <n v="0"/>
    <n v="60.3"/>
    <s v="04-19-019-09W4"/>
    <s v="06-19-019-09W4"/>
    <n v="0.47"/>
    <s v="Uncoated"/>
    <n v="1750"/>
    <s v="NG"/>
    <n v="191"/>
    <s v="Well"/>
    <s v="Pipeline"/>
    <s v="3806-165"/>
    <s v="Operating - Gas"/>
    <n v="3612"/>
    <s v="PRINCESS-PG 100/04-19-019-09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166"/>
    <s v="Steel"/>
    <n v="3.18"/>
    <d v="2006-06-21T00:00:00"/>
    <x v="0"/>
    <s v="Natural Gas"/>
    <n v="0"/>
    <n v="60.3"/>
    <s v="10-19-019-09W4"/>
    <s v="15-19-019-09W4"/>
    <n v="0.37"/>
    <s v="Uncoated"/>
    <n v="1750"/>
    <s v="NG"/>
    <n v="191"/>
    <s v="Well"/>
    <s v="Pipeline"/>
    <s v="3806-166"/>
    <s v="Operating - Gas"/>
    <n v="3616"/>
    <s v="PRINCESS-PG 100/10-19-019-09W4/00                 "/>
    <n v="100"/>
    <x v="0"/>
    <x v="0"/>
    <n v="185"/>
    <n v="2000"/>
    <m/>
    <s v="1) Active Pipeline = Use reserve-life"/>
    <s v="No"/>
    <m/>
    <n v="2185"/>
    <m/>
    <n v="2185"/>
    <n v="1"/>
    <n v="2185"/>
    <n v="0"/>
    <n v="2185"/>
    <n v="21"/>
    <n v="1.35E-2"/>
    <n v="2895.6779222785158"/>
    <n v="0"/>
    <n v="2895.6779222785158"/>
    <n v="1.7600000000000001E-2"/>
    <n v="2007.3873846951892"/>
    <n v="0"/>
    <n v="2007.3873846951892"/>
    <m/>
  </r>
  <r>
    <s v="1 - Yes"/>
    <s v="COR4 OIL CORP."/>
    <s v="A03806"/>
    <n v="167"/>
    <s v="Steel"/>
    <n v="3.18"/>
    <d v="2006-06-21T00:00:00"/>
    <x v="0"/>
    <s v="Natural Gas"/>
    <n v="0"/>
    <n v="60.3"/>
    <s v="12-19-019-09W4"/>
    <s v="13-19-019-09W4"/>
    <n v="0.33"/>
    <s v="Uncoated"/>
    <n v="1750"/>
    <s v="NG"/>
    <n v="191"/>
    <s v="Well"/>
    <s v="Pipeline"/>
    <s v="3806-167"/>
    <s v="Operating - Gas"/>
    <n v="3617"/>
    <s v="PRINCESS-PG 100/12-19-019-09W4/00                 "/>
    <n v="100"/>
    <x v="0"/>
    <x v="0"/>
    <n v="165"/>
    <n v="2000"/>
    <m/>
    <s v="1) Active Pipeline = Use reserve-life"/>
    <s v="No"/>
    <m/>
    <n v="2165"/>
    <m/>
    <n v="2165"/>
    <n v="1"/>
    <n v="2165"/>
    <n v="0"/>
    <n v="2165"/>
    <n v="21"/>
    <n v="1.35E-2"/>
    <n v="2869.1728612050279"/>
    <n v="0"/>
    <n v="2869.1728612050279"/>
    <n v="1.7600000000000001E-2"/>
    <n v="1989.0131294577045"/>
    <n v="0"/>
    <n v="1989.0131294577045"/>
    <m/>
  </r>
  <r>
    <s v="1 - Yes"/>
    <s v="COR4 OIL CORP."/>
    <s v="A03806"/>
    <n v="168"/>
    <s v="Steel"/>
    <n v="3.18"/>
    <d v="2006-06-21T00:00:00"/>
    <x v="0"/>
    <s v="Natural Gas"/>
    <n v="0"/>
    <n v="60.3"/>
    <s v="01-20-019-09W4"/>
    <s v="08-20-019-09W4"/>
    <n v="0.51"/>
    <s v="Uncoated"/>
    <n v="1750"/>
    <s v="NG"/>
    <n v="191"/>
    <s v="Well"/>
    <s v="Pipeline"/>
    <s v="3806-168"/>
    <s v="Operating - Gas"/>
    <n v="3621"/>
    <s v="PRINCESS-PG 100/01-20-019-09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69"/>
    <s v="Steel"/>
    <n v="3.18"/>
    <d v="2006-06-21T00:00:00"/>
    <x v="0"/>
    <s v="Natural Gas"/>
    <n v="0"/>
    <n v="60.3"/>
    <s v="09-20-019-09W4"/>
    <s v="16-20-019-09W4"/>
    <n v="0.56000000000000005"/>
    <s v="Uncoated"/>
    <n v="1750"/>
    <s v="NG"/>
    <n v="191"/>
    <s v="Well"/>
    <s v="Pipeline"/>
    <s v="3806-169"/>
    <s v="Operating - Gas"/>
    <n v="3628"/>
    <s v="PRINCESS-PG 100/09-20-019-09W4/00                 "/>
    <n v="100"/>
    <x v="0"/>
    <x v="0"/>
    <n v="280"/>
    <n v="2000"/>
    <m/>
    <s v="1) Active Pipeline = Use reserve-life"/>
    <s v="No"/>
    <m/>
    <n v="2280"/>
    <m/>
    <n v="2280"/>
    <n v="1"/>
    <n v="2280"/>
    <n v="0"/>
    <n v="2280"/>
    <n v="21"/>
    <n v="1.35E-2"/>
    <n v="3021.5769623775814"/>
    <n v="0"/>
    <n v="3021.5769623775814"/>
    <n v="1.7600000000000001E-2"/>
    <n v="2094.6650970732408"/>
    <n v="0"/>
    <n v="2094.6650970732408"/>
    <m/>
  </r>
  <r>
    <s v="1 - Yes"/>
    <s v="COR4 OIL CORP."/>
    <s v="A03806"/>
    <n v="170"/>
    <s v="Steel"/>
    <n v="3.18"/>
    <d v="2006-06-21T00:00:00"/>
    <x v="0"/>
    <s v="Natural Gas"/>
    <n v="0"/>
    <n v="60.3"/>
    <s v="04-24-019-10W4"/>
    <s v="03-24-019-10W4"/>
    <n v="0.51"/>
    <s v="Uncoated"/>
    <n v="1750"/>
    <s v="NG"/>
    <n v="191"/>
    <s v="Well"/>
    <s v="Pipeline"/>
    <s v="3806-170"/>
    <s v="Operating - Gas"/>
    <n v="3679"/>
    <s v="PRINCESS-PG 100/04-24-019-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71"/>
    <s v="Steel"/>
    <n v="3.18"/>
    <d v="2006-06-21T00:00:00"/>
    <x v="0"/>
    <s v="Natural Gas"/>
    <n v="0"/>
    <n v="60.3"/>
    <s v="12-24-019-10W4"/>
    <s v="11-24-019-10W4"/>
    <n v="0.51"/>
    <s v="Uncoated"/>
    <n v="1750"/>
    <s v="NG"/>
    <n v="191"/>
    <s v="Well"/>
    <s v="Pipeline"/>
    <s v="3806-171"/>
    <s v="Operating - Gas"/>
    <n v="3685"/>
    <s v="PRINCESS-PG 102/12-24-019-10W4/00                 "/>
    <n v="100"/>
    <x v="0"/>
    <x v="0"/>
    <n v="255"/>
    <n v="2000"/>
    <m/>
    <s v="1) Active Pipeline = Use reserve-life"/>
    <s v="No"/>
    <m/>
    <n v="2255"/>
    <m/>
    <n v="2255"/>
    <n v="1"/>
    <n v="2255"/>
    <n v="0"/>
    <n v="2255"/>
    <n v="21"/>
    <n v="1.35E-2"/>
    <n v="2988.4456360357221"/>
    <n v="0"/>
    <n v="2988.4456360357221"/>
    <n v="1.7600000000000001E-2"/>
    <n v="2071.697278026385"/>
    <n v="0"/>
    <n v="2071.697278026385"/>
    <m/>
  </r>
  <r>
    <s v="1 - Yes"/>
    <s v="COR4 OIL CORP."/>
    <s v="A03806"/>
    <n v="172"/>
    <s v="Steel"/>
    <n v="3.18"/>
    <d v="2006-06-21T00:00:00"/>
    <x v="0"/>
    <s v="Natural Gas"/>
    <n v="0"/>
    <n v="60.3"/>
    <s v="02-12-019-10W4"/>
    <s v="03-12-019-10W4"/>
    <n v="0.37"/>
    <s v="Uncoated"/>
    <n v="1750"/>
    <s v="NG"/>
    <n v="191"/>
    <s v="Well"/>
    <s v="Pipeline"/>
    <s v="3806-172"/>
    <s v="Operating - Gas"/>
    <n v="3649"/>
    <s v="PRINCESS-PG 100/02-12-019-10W4/00                 "/>
    <n v="100"/>
    <x v="0"/>
    <x v="0"/>
    <n v="185"/>
    <n v="2000"/>
    <m/>
    <s v="1) Active Pipeline = Use reserve-life"/>
    <s v="No"/>
    <m/>
    <n v="2185"/>
    <m/>
    <n v="2185"/>
    <n v="1"/>
    <n v="2185"/>
    <n v="0"/>
    <n v="2185"/>
    <n v="21"/>
    <n v="1.35E-2"/>
    <n v="2895.6779222785158"/>
    <n v="0"/>
    <n v="2895.6779222785158"/>
    <n v="1.7600000000000001E-2"/>
    <n v="2007.3873846951892"/>
    <n v="0"/>
    <n v="2007.3873846951892"/>
    <m/>
  </r>
  <r>
    <s v="1 - Yes"/>
    <s v="COR4 OIL CORP."/>
    <s v="A03806"/>
    <n v="173"/>
    <s v="Steel"/>
    <n v="3.18"/>
    <d v="2006-06-21T00:00:00"/>
    <x v="0"/>
    <s v="Natural Gas"/>
    <n v="0"/>
    <n v="60.3"/>
    <s v="10-12-019-10W4"/>
    <s v="10-12-019-10W4"/>
    <n v="0.19"/>
    <s v="Uncoated"/>
    <n v="1750"/>
    <s v="NG"/>
    <n v="191"/>
    <s v="Well"/>
    <s v="Pipeline"/>
    <s v="3806-173"/>
    <s v="Operating - Gas"/>
    <n v="3654"/>
    <s v="PRINCESS-PG 100/10-12-019-10W4/00                 "/>
    <n v="100"/>
    <x v="0"/>
    <x v="0"/>
    <n v="95"/>
    <n v="2000"/>
    <m/>
    <s v="1) Active Pipeline = Use reserve-life"/>
    <s v="No"/>
    <m/>
    <n v="2095"/>
    <m/>
    <n v="2095"/>
    <n v="1"/>
    <n v="2095"/>
    <n v="0"/>
    <n v="2095"/>
    <n v="21"/>
    <n v="1.35E-2"/>
    <n v="2776.4051474478215"/>
    <n v="0"/>
    <n v="2776.4051474478215"/>
    <n v="1.7600000000000001E-2"/>
    <n v="1924.7032361265085"/>
    <n v="0"/>
    <n v="1924.7032361265085"/>
    <m/>
  </r>
  <r>
    <s v="1 - Yes"/>
    <s v="COR4 OIL CORP."/>
    <s v="A03806"/>
    <n v="174"/>
    <s v="Steel"/>
    <n v="3.18"/>
    <d v="2006-06-21T00:00:00"/>
    <x v="0"/>
    <s v="Natural Gas"/>
    <n v="0"/>
    <n v="60.3"/>
    <s v="04-20-019-09W4"/>
    <s v="12-20-019-09W4"/>
    <n v="0.71"/>
    <s v="Uncoated"/>
    <n v="1750"/>
    <s v="NG"/>
    <n v="191"/>
    <s v="Well"/>
    <s v="Pipeline"/>
    <s v="3806-174"/>
    <s v="Operating - Gas"/>
    <n v="3624"/>
    <s v="PRINCESS-PG 100/04-20-019-09W4/00                 "/>
    <n v="100"/>
    <x v="0"/>
    <x v="0"/>
    <n v="355"/>
    <n v="2000"/>
    <m/>
    <s v="1) Active Pipeline = Use reserve-life"/>
    <s v="No"/>
    <m/>
    <n v="2355"/>
    <m/>
    <n v="2355"/>
    <n v="1"/>
    <n v="2355"/>
    <n v="0"/>
    <n v="2355"/>
    <n v="21"/>
    <n v="1.35E-2"/>
    <n v="3120.9709414031599"/>
    <n v="0"/>
    <n v="3120.9709414031599"/>
    <n v="1.7600000000000001E-2"/>
    <n v="2163.5685542138081"/>
    <n v="0"/>
    <n v="2163.5685542138081"/>
    <m/>
  </r>
  <r>
    <s v="1 - Yes"/>
    <s v="COR4 OIL CORP."/>
    <s v="A03806"/>
    <n v="175"/>
    <s v="Steel"/>
    <n v="3.18"/>
    <d v="2006-06-21T00:00:00"/>
    <x v="0"/>
    <s v="Natural Gas"/>
    <n v="0"/>
    <n v="60.3"/>
    <s v="12-20-019-09W4"/>
    <s v="13-20-019-09W4"/>
    <n v="0.42"/>
    <s v="Uncoated"/>
    <n v="1750"/>
    <s v="NG"/>
    <n v="191"/>
    <s v="Well"/>
    <s v="Pipeline"/>
    <s v="3806-175"/>
    <s v="Operating - Gas"/>
    <n v="3631"/>
    <s v="PRINCESS-PG 100/12-20-019-09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176"/>
    <s v="Steel"/>
    <n v="3.18"/>
    <d v="2006-06-21T00:00:00"/>
    <x v="0"/>
    <s v="Natural Gas"/>
    <n v="0"/>
    <n v="60.3"/>
    <s v="04-01-019-10W4"/>
    <s v="06-01-019-10W4"/>
    <n v="0.96"/>
    <s v="Uncoated"/>
    <n v="1750"/>
    <s v="NG"/>
    <n v="191"/>
    <s v="Well"/>
    <s v="Pipeline"/>
    <s v="3806-176"/>
    <s v="Operating - Gas"/>
    <n v="3638"/>
    <s v="PRINCESS-PG 100/04-01-019-10W4/00                 "/>
    <n v="100"/>
    <x v="0"/>
    <x v="0"/>
    <n v="480"/>
    <n v="2000"/>
    <m/>
    <s v="1) Active Pipeline = Use reserve-life"/>
    <s v="No"/>
    <m/>
    <n v="2480"/>
    <m/>
    <n v="2480"/>
    <n v="1"/>
    <n v="2480"/>
    <n v="0"/>
    <n v="2480"/>
    <n v="21"/>
    <n v="1.35E-2"/>
    <n v="3286.627573112457"/>
    <n v="0"/>
    <n v="3286.627573112457"/>
    <n v="1.7600000000000001E-2"/>
    <n v="2278.4076494480864"/>
    <n v="0"/>
    <n v="2278.4076494480864"/>
    <m/>
  </r>
  <r>
    <s v="1 - Yes"/>
    <s v="COR4 OIL CORP."/>
    <s v="A03806"/>
    <n v="177"/>
    <s v="Steel"/>
    <n v="3.18"/>
    <d v="2006-06-21T00:00:00"/>
    <x v="0"/>
    <s v="Natural Gas"/>
    <n v="0"/>
    <n v="60.3"/>
    <s v="10-01-019-10W4"/>
    <s v="11-01-019-10W4"/>
    <n v="0.27"/>
    <s v="Uncoated"/>
    <n v="1750"/>
    <s v="NG"/>
    <n v="191"/>
    <s v="Well"/>
    <s v="Pipeline"/>
    <s v="3806-177"/>
    <s v="Operating - Gas"/>
    <n v="3643"/>
    <s v="PRINCESS-PG 100/10-01-019-10W4/00                 "/>
    <n v="100"/>
    <x v="0"/>
    <x v="0"/>
    <n v="135"/>
    <n v="2000"/>
    <m/>
    <s v="1) Active Pipeline = Use reserve-life"/>
    <s v="No"/>
    <m/>
    <n v="2135"/>
    <m/>
    <n v="2135"/>
    <n v="1"/>
    <n v="2135"/>
    <n v="0"/>
    <n v="2135"/>
    <n v="21"/>
    <n v="1.35E-2"/>
    <n v="2829.4152695947969"/>
    <n v="0"/>
    <n v="2829.4152695947969"/>
    <n v="1.7600000000000001E-2"/>
    <n v="1961.4517466014779"/>
    <n v="0"/>
    <n v="1961.4517466014779"/>
    <m/>
  </r>
  <r>
    <s v="1 - Yes"/>
    <s v="COR4 OIL CORP."/>
    <s v="A03806"/>
    <n v="178"/>
    <s v="Steel"/>
    <n v="3.18"/>
    <d v="2006-06-21T00:00:00"/>
    <x v="0"/>
    <s v="Natural Gas"/>
    <n v="0"/>
    <n v="60.3"/>
    <s v="12-01-019-10W4"/>
    <s v="11-01-019-10W4"/>
    <n v="0.38"/>
    <s v="Uncoated"/>
    <n v="1750"/>
    <s v="NG"/>
    <n v="191"/>
    <s v="Well"/>
    <s v="Pipeline"/>
    <s v="3806-178"/>
    <s v="Operating - Gas"/>
    <n v="3644"/>
    <s v="PRINCESS-PG 100/12-01-019-10W4/00                 "/>
    <n v="100"/>
    <x v="0"/>
    <x v="0"/>
    <n v="190"/>
    <n v="2000"/>
    <m/>
    <s v="1) Active Pipeline = Use reserve-life"/>
    <s v="No"/>
    <m/>
    <n v="2190"/>
    <m/>
    <n v="2190"/>
    <n v="1"/>
    <n v="2190"/>
    <n v="0"/>
    <n v="2190"/>
    <n v="21"/>
    <n v="1.35E-2"/>
    <n v="2902.3041875468875"/>
    <n v="0"/>
    <n v="2902.3041875468875"/>
    <n v="1.7600000000000001E-2"/>
    <n v="2011.9809485045603"/>
    <n v="0"/>
    <n v="2011.9809485045603"/>
    <m/>
  </r>
  <r>
    <s v="1 - Yes"/>
    <s v="COR4 OIL CORP."/>
    <s v="A03806"/>
    <n v="179"/>
    <s v="Steel"/>
    <n v="3.18"/>
    <d v="2006-06-21T00:00:00"/>
    <x v="0"/>
    <s v="Natural Gas"/>
    <n v="0"/>
    <n v="60.3"/>
    <s v="12-12-019-10W4"/>
    <s v="14-12-019-10W4"/>
    <n v="0.79"/>
    <s v="Uncoated"/>
    <n v="1750"/>
    <s v="NG"/>
    <n v="191"/>
    <s v="Well"/>
    <s v="Pipeline"/>
    <s v="3806-179"/>
    <s v="Operating - Gas"/>
    <n v="3655"/>
    <s v="PRINCESS-PG 100/12-12-019-10W4/00                 "/>
    <n v="100"/>
    <x v="0"/>
    <x v="0"/>
    <n v="395"/>
    <n v="2000"/>
    <m/>
    <s v="1) Active Pipeline = Use reserve-life"/>
    <s v="No"/>
    <m/>
    <n v="2395"/>
    <m/>
    <n v="2395"/>
    <n v="1"/>
    <n v="2395"/>
    <n v="0"/>
    <n v="2395"/>
    <n v="21"/>
    <n v="1.35E-2"/>
    <n v="3173.9810635501349"/>
    <n v="0"/>
    <n v="3173.9810635501349"/>
    <n v="1.7600000000000001E-2"/>
    <n v="2200.317064688777"/>
    <n v="0"/>
    <n v="2200.317064688777"/>
    <m/>
  </r>
  <r>
    <s v="1 - Yes"/>
    <s v="COR4 OIL CORP."/>
    <s v="A03806"/>
    <n v="180"/>
    <s v="Steel"/>
    <n v="3.18"/>
    <d v="2006-06-21T00:00:00"/>
    <x v="0"/>
    <s v="Natural Gas"/>
    <n v="0"/>
    <n v="60.3"/>
    <s v="02-01-019-10W4"/>
    <s v="03-01-019-10W4"/>
    <n v="0.12"/>
    <s v="Uncoated"/>
    <n v="1750"/>
    <s v="NG"/>
    <n v="191"/>
    <s v="Well"/>
    <s v="Pipeline"/>
    <s v="3806-180"/>
    <s v="Operating - Gas"/>
    <n v="3637"/>
    <s v="PRINCESS-PG 100/02-01-019-10W4/00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03806"/>
    <n v="181"/>
    <s v="Steel"/>
    <n v="3.2"/>
    <d v="2006-06-21T00:00:00"/>
    <x v="0"/>
    <s v="Natural Gas"/>
    <n v="0"/>
    <n v="60.3"/>
    <s v="02-17-020-10W4"/>
    <s v="02-17-020-10W4"/>
    <n v="0.23"/>
    <s v="Uncoated"/>
    <n v="1750"/>
    <s v="NG"/>
    <n v="191"/>
    <s v="Well"/>
    <s v="Pipeline"/>
    <s v="3806-181"/>
    <s v="Operating - Gas"/>
    <n v="3809"/>
    <s v="PRINCESS-PG 100/02-17-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82"/>
    <s v="Steel"/>
    <n v="3.2"/>
    <d v="2006-06-21T00:00:00"/>
    <x v="0"/>
    <s v="Natural Gas"/>
    <n v="0"/>
    <n v="60.3"/>
    <s v="05-17-020-10W4"/>
    <s v="05-17-020-10W4"/>
    <n v="0.36"/>
    <s v="Uncoated"/>
    <n v="1750"/>
    <s v="NG"/>
    <n v="191"/>
    <s v="Well"/>
    <s v="Pipeline"/>
    <s v="3806-182"/>
    <s v="Operating - Gas"/>
    <n v="3810"/>
    <s v="PRINCESS-PG 100/05-17-020-10W4/00                 "/>
    <n v="100"/>
    <x v="0"/>
    <x v="0"/>
    <n v="180"/>
    <n v="2000"/>
    <m/>
    <s v="1) Active Pipeline = Use reserve-life"/>
    <s v="No"/>
    <m/>
    <n v="2180"/>
    <m/>
    <n v="2180"/>
    <n v="1"/>
    <n v="2180"/>
    <n v="0"/>
    <n v="2180"/>
    <n v="21"/>
    <n v="1.35E-2"/>
    <n v="2889.0516570101436"/>
    <n v="0"/>
    <n v="2889.0516570101436"/>
    <n v="1.7600000000000001E-2"/>
    <n v="2002.7938208858179"/>
    <n v="0"/>
    <n v="2002.7938208858179"/>
    <m/>
  </r>
  <r>
    <s v="1 - Yes"/>
    <s v="COR4 OIL CORP."/>
    <s v="A03806"/>
    <n v="183"/>
    <s v="Steel"/>
    <n v="3.2"/>
    <d v="2006-06-21T00:00:00"/>
    <x v="0"/>
    <s v="Natural Gas"/>
    <n v="0"/>
    <n v="60.3"/>
    <s v="03-21-020-10W4"/>
    <s v="03-21-020-10W4"/>
    <n v="0.08"/>
    <s v="Uncoated"/>
    <n v="1750"/>
    <s v="NG"/>
    <n v="191"/>
    <s v="Well"/>
    <s v="Pipeline"/>
    <s v="3806-183"/>
    <s v="Operating - Gas"/>
    <n v="3837"/>
    <s v="PRINCESS-PG 100/03-21-020-10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03806"/>
    <n v="184"/>
    <s v="Steel"/>
    <n v="3.2"/>
    <d v="2006-06-21T00:00:00"/>
    <x v="0"/>
    <s v="Natural Gas"/>
    <n v="0"/>
    <n v="60.3"/>
    <s v="09-21-020-10W4"/>
    <s v="15-21-020-10W4"/>
    <n v="0.23"/>
    <s v="Uncoated"/>
    <n v="1750"/>
    <s v="NG"/>
    <n v="191"/>
    <s v="Well"/>
    <s v="Pipeline"/>
    <s v="3806-184"/>
    <s v="Operating - Gas"/>
    <n v="3840"/>
    <s v="PRINCESS-PG 100/09-21-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85"/>
    <s v="Steel"/>
    <n v="3.2"/>
    <d v="2006-06-21T00:00:00"/>
    <x v="0"/>
    <s v="Natural Gas"/>
    <n v="0"/>
    <n v="60.3"/>
    <s v="01-29-020-10W4"/>
    <s v="02-29-020-10W4"/>
    <n v="0.54"/>
    <s v="Uncoated"/>
    <n v="1750"/>
    <s v="NG"/>
    <n v="191"/>
    <s v="Well"/>
    <s v="Pipeline"/>
    <s v="3806-185"/>
    <s v="Operating - Gas"/>
    <n v="3845"/>
    <s v="PRINCESS-PG 100/01-29-020-10W4/00                 "/>
    <n v="100"/>
    <x v="0"/>
    <x v="0"/>
    <n v="270"/>
    <n v="2000"/>
    <m/>
    <s v="1) Active Pipeline = Use reserve-life"/>
    <s v="No"/>
    <m/>
    <n v="2270"/>
    <m/>
    <n v="2270"/>
    <n v="1"/>
    <n v="2270"/>
    <n v="0"/>
    <n v="2270"/>
    <n v="21"/>
    <n v="1.35E-2"/>
    <n v="3008.3244318408379"/>
    <n v="0"/>
    <n v="3008.3244318408379"/>
    <n v="1.7600000000000001E-2"/>
    <n v="2085.4779694544986"/>
    <n v="0"/>
    <n v="2085.4779694544986"/>
    <m/>
  </r>
  <r>
    <s v="1 - Yes"/>
    <s v="COR4 OIL CORP."/>
    <s v="A03806"/>
    <n v="186"/>
    <s v="Steel"/>
    <n v="3.2"/>
    <d v="2006-06-21T00:00:00"/>
    <x v="0"/>
    <s v="Natural Gas"/>
    <n v="0"/>
    <n v="60.3"/>
    <s v="11-30-020-10W4"/>
    <s v="11-30-020-10W4"/>
    <n v="0.35"/>
    <s v="Uncoated"/>
    <n v="1750"/>
    <s v="NG"/>
    <n v="191"/>
    <s v="Well"/>
    <s v="Pipeline"/>
    <s v="3806-186"/>
    <s v="Operating - Gas"/>
    <n v="3860"/>
    <s v="PRINCESS-PG 100/11-30-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03806"/>
    <n v="187"/>
    <s v="Steel"/>
    <n v="3.2"/>
    <d v="2006-06-21T00:00:00"/>
    <x v="0"/>
    <s v="Natural Gas"/>
    <n v="0"/>
    <n v="60.3"/>
    <s v="03-13-019-10W4"/>
    <s v="03-13-019-10W4"/>
    <n v="0.39"/>
    <s v="Uncoated"/>
    <n v="1750"/>
    <s v="NG"/>
    <n v="191"/>
    <s v="Well"/>
    <s v="Pipeline"/>
    <s v="3806-187"/>
    <s v="Operating - Gas"/>
    <n v="3661"/>
    <s v="PRINCESS-PG 100/03-13-019-10W4/00                 "/>
    <n v="100"/>
    <x v="0"/>
    <x v="0"/>
    <n v="195"/>
    <n v="2000"/>
    <m/>
    <s v="1) Active Pipeline = Use reserve-life"/>
    <s v="No"/>
    <m/>
    <n v="2195"/>
    <m/>
    <n v="2195"/>
    <n v="1"/>
    <n v="2195"/>
    <n v="0"/>
    <n v="2195"/>
    <n v="21"/>
    <n v="1.35E-2"/>
    <n v="2908.9304528152593"/>
    <n v="0"/>
    <n v="2908.9304528152593"/>
    <n v="1.7600000000000001E-2"/>
    <n v="2016.5745123139313"/>
    <n v="0"/>
    <n v="2016.5745123139313"/>
    <m/>
  </r>
  <r>
    <s v="1 - Yes"/>
    <s v="COR4 OIL CORP."/>
    <s v="A03806"/>
    <n v="188"/>
    <s v="Steel"/>
    <n v="3.2"/>
    <d v="2006-06-21T00:00:00"/>
    <x v="0"/>
    <s v="Natural Gas"/>
    <n v="0"/>
    <n v="60.3"/>
    <s v="12-13-019-10W4"/>
    <s v="11-13-019-10W4"/>
    <n v="0.45"/>
    <s v="Uncoated"/>
    <n v="1750"/>
    <s v="NG"/>
    <n v="191"/>
    <s v="Well"/>
    <s v="Pipeline"/>
    <s v="3806-188"/>
    <s v="Operating - Gas"/>
    <n v="3666"/>
    <s v="PRINCESS-PG 100/12-13-019-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03806"/>
    <n v="189"/>
    <s v="Steel"/>
    <n v="3.2"/>
    <d v="2006-06-21T00:00:00"/>
    <x v="0"/>
    <s v="Natural Gas"/>
    <n v="0"/>
    <n v="60.3"/>
    <s v="01-24-019-10W4"/>
    <s v="08-24-019-10W4"/>
    <n v="0.5"/>
    <s v="Uncoated"/>
    <n v="1750"/>
    <s v="NG"/>
    <n v="191"/>
    <s v="Well"/>
    <s v="Pipeline"/>
    <s v="3806-189"/>
    <s v="Operating - Gas"/>
    <n v="3677"/>
    <s v="PRINCESS-PG 100/01-24-019-10W4/00                 "/>
    <n v="100"/>
    <x v="0"/>
    <x v="0"/>
    <n v="250"/>
    <n v="2000"/>
    <m/>
    <s v="1) Active Pipeline = Use reserve-life"/>
    <s v="No"/>
    <m/>
    <n v="2250"/>
    <m/>
    <n v="2250"/>
    <n v="1"/>
    <n v="2250"/>
    <n v="0"/>
    <n v="2250"/>
    <n v="21"/>
    <n v="1.35E-2"/>
    <n v="2981.8193707673499"/>
    <n v="0"/>
    <n v="2981.8193707673499"/>
    <n v="1.7600000000000001E-2"/>
    <n v="2067.1037142170139"/>
    <n v="0"/>
    <n v="2067.1037142170139"/>
    <m/>
  </r>
  <r>
    <s v="1 - Yes"/>
    <s v="COR4 OIL CORP."/>
    <s v="A03806"/>
    <n v="190"/>
    <s v="Steel"/>
    <n v="3.2"/>
    <d v="2006-06-21T00:00:00"/>
    <x v="0"/>
    <s v="Natural Gas"/>
    <n v="0"/>
    <n v="60.3"/>
    <s v="02-26-019-10W4"/>
    <s v="06-26-019-10W4"/>
    <n v="0.65"/>
    <s v="Uncoated"/>
    <n v="1750"/>
    <s v="NG"/>
    <n v="191"/>
    <s v="Well"/>
    <s v="Pipeline"/>
    <s v="3806-190"/>
    <s v="Operating - Gas"/>
    <n v="3699"/>
    <s v="PRINCESS-PG 100/02-26-019-10W4/00                 "/>
    <n v="100"/>
    <x v="0"/>
    <x v="0"/>
    <n v="325"/>
    <n v="2000"/>
    <m/>
    <s v="1) Active Pipeline = Use reserve-life"/>
    <s v="No"/>
    <m/>
    <n v="2325"/>
    <m/>
    <n v="2325"/>
    <n v="1"/>
    <n v="2325"/>
    <n v="0"/>
    <n v="2325"/>
    <n v="21"/>
    <n v="1.35E-2"/>
    <n v="3081.2133497929285"/>
    <n v="0"/>
    <n v="3081.2133497929285"/>
    <n v="1.7600000000000001E-2"/>
    <n v="2136.0071713575812"/>
    <n v="0"/>
    <n v="2136.0071713575812"/>
    <m/>
  </r>
  <r>
    <s v="1 - Yes"/>
    <s v="COR4 OIL CORP."/>
    <s v="A03806"/>
    <n v="191"/>
    <s v="Steel"/>
    <n v="3.2"/>
    <d v="2006-06-21T00:00:00"/>
    <x v="0"/>
    <s v="Natural Gas"/>
    <n v="0"/>
    <n v="60.3"/>
    <s v="15-26-019-10W4"/>
    <s v="14-26-019-10W4"/>
    <n v="0.15"/>
    <s v="Uncoated"/>
    <n v="1750"/>
    <s v="NG"/>
    <n v="191"/>
    <s v="Well"/>
    <s v="Pipeline"/>
    <s v="3806-191"/>
    <s v="Operating - Gas"/>
    <n v="3705"/>
    <s v="PRINCESS-PG 100/15-26-019-10W4/00                 "/>
    <n v="100"/>
    <x v="0"/>
    <x v="0"/>
    <n v="75"/>
    <n v="2000"/>
    <m/>
    <s v="1) Active Pipeline = Use reserve-life"/>
    <s v="No"/>
    <m/>
    <n v="2075"/>
    <m/>
    <n v="2075"/>
    <n v="1"/>
    <n v="2075"/>
    <n v="0"/>
    <n v="2075"/>
    <n v="21"/>
    <n v="1.35E-2"/>
    <n v="2749.900086374334"/>
    <n v="0"/>
    <n v="2749.900086374334"/>
    <n v="1.7600000000000001E-2"/>
    <n v="1906.328980889024"/>
    <n v="0"/>
    <n v="1906.328980889024"/>
    <m/>
  </r>
  <r>
    <s v="1 - Yes"/>
    <s v="COR4 OIL CORP."/>
    <s v="A03806"/>
    <n v="192"/>
    <s v="Steel"/>
    <n v="3.2"/>
    <d v="2006-06-21T00:00:00"/>
    <x v="0"/>
    <s v="Natural Gas"/>
    <n v="0"/>
    <n v="60.3"/>
    <s v="04-12-019-10W4"/>
    <s v="03-12-019-10W4"/>
    <n v="0.42"/>
    <s v="Uncoated"/>
    <n v="1750"/>
    <s v="NG"/>
    <n v="191"/>
    <s v="Well"/>
    <s v="Pipeline"/>
    <s v="3806-192"/>
    <s v="Operating - Gas"/>
    <n v="3650"/>
    <s v="PRINCESS-PG 100/04-12-019-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193"/>
    <s v="Steel"/>
    <n v="3.2"/>
    <d v="2006-06-21T00:00:00"/>
    <x v="0"/>
    <s v="Natural Gas"/>
    <n v="0"/>
    <n v="60.3"/>
    <s v="11-26-019-10W4"/>
    <s v="11-26-019-10W4"/>
    <n v="0.14000000000000001"/>
    <s v="Uncoated"/>
    <n v="1750"/>
    <s v="NG"/>
    <n v="191"/>
    <s v="Well"/>
    <s v="Pipeline"/>
    <s v="3806-193"/>
    <s v="Operating - Gas"/>
    <n v="3703"/>
    <s v="PRINCESS-PG 100/11-26-019-10W4/00                 "/>
    <n v="100"/>
    <x v="0"/>
    <x v="0"/>
    <n v="70"/>
    <n v="2000"/>
    <m/>
    <s v="1) Active Pipeline = Use reserve-life"/>
    <s v="No"/>
    <m/>
    <n v="2070"/>
    <m/>
    <n v="2070"/>
    <n v="1"/>
    <n v="2070"/>
    <n v="0"/>
    <n v="2070"/>
    <n v="21"/>
    <n v="1.35E-2"/>
    <n v="2743.2738211059623"/>
    <n v="0"/>
    <n v="2743.2738211059623"/>
    <n v="1.7600000000000001E-2"/>
    <n v="1901.735417079653"/>
    <n v="0"/>
    <n v="1901.735417079653"/>
    <m/>
  </r>
  <r>
    <s v="1 - Yes"/>
    <s v="COR4 OIL CORP."/>
    <s v="A03806"/>
    <n v="194"/>
    <s v="Steel"/>
    <n v="3.2"/>
    <d v="2006-06-21T00:00:00"/>
    <x v="0"/>
    <s v="Natural Gas"/>
    <n v="0"/>
    <n v="60.3"/>
    <s v="02-19-020-10W4"/>
    <s v="03-19-020-10W4"/>
    <n v="0.13"/>
    <s v="Uncoated"/>
    <n v="1750"/>
    <s v="NG"/>
    <n v="191"/>
    <s v="Well"/>
    <s v="Pipeline"/>
    <s v="3806-194"/>
    <s v="Operating - Gas"/>
    <n v="3827"/>
    <s v="PRINCESS-PG 100/02-19-020-10W4/00                 "/>
    <n v="100"/>
    <x v="0"/>
    <x v="0"/>
    <n v="65"/>
    <n v="2000"/>
    <m/>
    <s v="1) Active Pipeline = Use reserve-life"/>
    <s v="No"/>
    <m/>
    <n v="2065"/>
    <m/>
    <n v="2065"/>
    <n v="1"/>
    <n v="2065"/>
    <n v="0"/>
    <n v="2065"/>
    <n v="21"/>
    <n v="1.35E-2"/>
    <n v="2736.6475558375901"/>
    <n v="0"/>
    <n v="2736.6475558375901"/>
    <n v="1.7600000000000001E-2"/>
    <n v="1897.1418532702817"/>
    <n v="0"/>
    <n v="1897.1418532702817"/>
    <m/>
  </r>
  <r>
    <s v="1 - Yes"/>
    <s v="COR4 OIL CORP."/>
    <s v="A03806"/>
    <n v="195"/>
    <s v="Steel"/>
    <n v="3.2"/>
    <d v="2006-06-21T00:00:00"/>
    <x v="0"/>
    <s v="Natural Gas"/>
    <n v="0"/>
    <n v="60.3"/>
    <s v="02-31-020-10W4"/>
    <s v="03-31-020-10W4"/>
    <n v="0.35"/>
    <s v="Uncoated"/>
    <n v="1750"/>
    <s v="NG"/>
    <n v="191"/>
    <s v="Well"/>
    <s v="Pipeline"/>
    <s v="3806-195"/>
    <s v="Operating - Gas"/>
    <n v="3863"/>
    <s v="PRINCESS-PG 100/02-31-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03806"/>
    <n v="196"/>
    <s v="Steel"/>
    <n v="3.2"/>
    <d v="2006-06-21T00:00:00"/>
    <x v="0"/>
    <s v="Natural Gas"/>
    <n v="0"/>
    <n v="60.3"/>
    <s v="10-31-020-10W4"/>
    <s v="10-31-020-10W4"/>
    <n v="0.23"/>
    <s v="Uncoated"/>
    <n v="1750"/>
    <s v="NG"/>
    <n v="191"/>
    <s v="Well"/>
    <s v="Pipeline"/>
    <s v="3806-196"/>
    <s v="Operating - Gas"/>
    <n v="3867"/>
    <s v="PRINCESS-PG 100/10-31-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197"/>
    <s v="Steel"/>
    <n v="3.2"/>
    <d v="2006-06-21T00:00:00"/>
    <x v="0"/>
    <s v="Natural Gas"/>
    <n v="0"/>
    <n v="60.3"/>
    <s v="12-31-020-10W4"/>
    <s v="10-31-020-10W4"/>
    <n v="0.49"/>
    <s v="Uncoated"/>
    <n v="1750"/>
    <s v="NG"/>
    <n v="191"/>
    <s v="Well"/>
    <s v="Pipeline"/>
    <s v="3806-197"/>
    <s v="Operating - Gas"/>
    <n v="3868"/>
    <s v="PRINCESS-PG 100/12-31-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198"/>
    <s v="Steel"/>
    <n v="3.2"/>
    <d v="2006-06-21T00:00:00"/>
    <x v="0"/>
    <s v="Natural Gas"/>
    <n v="0"/>
    <n v="60.3"/>
    <s v="12-32-020-10W4"/>
    <s v="06-32-020-10W4"/>
    <n v="0.79"/>
    <s v="Uncoated"/>
    <n v="1750"/>
    <s v="NG"/>
    <n v="191"/>
    <s v="Well"/>
    <s v="Pipeline"/>
    <s v="3806-198"/>
    <s v="Operating - Gas"/>
    <n v="3876"/>
    <s v="PRINCESS-PG 100/12-32-020-10W4/00                 "/>
    <n v="100"/>
    <x v="0"/>
    <x v="0"/>
    <n v="395"/>
    <n v="2000"/>
    <m/>
    <s v="1) Active Pipeline = Use reserve-life"/>
    <s v="No"/>
    <m/>
    <n v="2395"/>
    <m/>
    <n v="2395"/>
    <n v="1"/>
    <n v="2395"/>
    <n v="0"/>
    <n v="2395"/>
    <n v="21"/>
    <n v="1.35E-2"/>
    <n v="3173.9810635501349"/>
    <n v="0"/>
    <n v="3173.9810635501349"/>
    <n v="1.7600000000000001E-2"/>
    <n v="2200.317064688777"/>
    <n v="0"/>
    <n v="2200.317064688777"/>
    <m/>
  </r>
  <r>
    <s v="1 - Yes"/>
    <s v="COR4 OIL CORP."/>
    <s v="A03806"/>
    <n v="199"/>
    <s v="Steel"/>
    <n v="3.2"/>
    <d v="2006-06-21T00:00:00"/>
    <x v="0"/>
    <s v="Natural Gas"/>
    <n v="0"/>
    <n v="60.3"/>
    <s v="02-13-019-10W4"/>
    <s v="03-13-019-10W4"/>
    <n v="0.24"/>
    <s v="Uncoated"/>
    <n v="1750"/>
    <s v="NG"/>
    <n v="191"/>
    <s v="Well"/>
    <s v="Pipeline"/>
    <s v="3806-199"/>
    <s v="Operating - Gas"/>
    <n v="3660"/>
    <s v="PRINCESS-PG 100/02-13-019-10W4/00                 "/>
    <n v="100"/>
    <x v="0"/>
    <x v="0"/>
    <n v="120"/>
    <n v="2000"/>
    <m/>
    <s v="1) Active Pipeline = Use reserve-life"/>
    <s v="No"/>
    <m/>
    <n v="2120"/>
    <m/>
    <n v="2120"/>
    <n v="1"/>
    <n v="2120"/>
    <n v="0"/>
    <n v="2120"/>
    <n v="21"/>
    <n v="1.35E-2"/>
    <n v="2809.5364737896812"/>
    <n v="0"/>
    <n v="2809.5364737896812"/>
    <n v="1.7600000000000001E-2"/>
    <n v="1947.6710551733645"/>
    <n v="0"/>
    <n v="1947.6710551733645"/>
    <m/>
  </r>
  <r>
    <s v="1 - Yes"/>
    <s v="COR4 OIL CORP."/>
    <s v="A03806"/>
    <n v="200"/>
    <s v="Steel"/>
    <n v="3.2"/>
    <d v="2006-06-21T00:00:00"/>
    <x v="0"/>
    <s v="Natural Gas"/>
    <n v="0"/>
    <n v="60.3"/>
    <s v="10-13-019-10W4"/>
    <s v="11-13-019-10W4"/>
    <n v="0.14000000000000001"/>
    <s v="Uncoated"/>
    <n v="1750"/>
    <s v="NG"/>
    <n v="191"/>
    <s v="Well"/>
    <s v="Pipeline"/>
    <s v="3806-200"/>
    <s v="Operating - Gas"/>
    <n v="3665"/>
    <s v="PRINCESS-PG 100/10-13-019-10W4/00                 "/>
    <n v="100"/>
    <x v="0"/>
    <x v="0"/>
    <n v="70"/>
    <n v="2000"/>
    <m/>
    <s v="1) Active Pipeline = Use reserve-life"/>
    <s v="No"/>
    <m/>
    <n v="2070"/>
    <m/>
    <n v="2070"/>
    <n v="1"/>
    <n v="2070"/>
    <n v="0"/>
    <n v="2070"/>
    <n v="21"/>
    <n v="1.35E-2"/>
    <n v="2743.2738211059623"/>
    <n v="0"/>
    <n v="2743.2738211059623"/>
    <n v="1.7600000000000001E-2"/>
    <n v="1901.735417079653"/>
    <n v="0"/>
    <n v="1901.735417079653"/>
    <m/>
  </r>
  <r>
    <s v="1 - Yes"/>
    <s v="COR4 OIL CORP."/>
    <s v="A03806"/>
    <n v="201"/>
    <s v="Steel"/>
    <n v="3.2"/>
    <d v="2006-06-21T00:00:00"/>
    <x v="0"/>
    <s v="Natural Gas"/>
    <n v="0"/>
    <n v="60.3"/>
    <s v="10-24-019-10W4"/>
    <s v="11-24-019-10W4"/>
    <n v="0.32"/>
    <s v="Uncoated"/>
    <n v="1750"/>
    <s v="NG"/>
    <n v="191"/>
    <s v="Well"/>
    <s v="Pipeline"/>
    <s v="3806-201"/>
    <s v="Operating - Gas"/>
    <n v="3684"/>
    <s v="PRINCESS-PG 100/10-24-019-10W4/00                 "/>
    <n v="100"/>
    <x v="0"/>
    <x v="0"/>
    <n v="160"/>
    <n v="2000"/>
    <m/>
    <s v="1) Active Pipeline = Use reserve-life"/>
    <s v="No"/>
    <m/>
    <n v="2160"/>
    <m/>
    <n v="2160"/>
    <n v="1"/>
    <n v="2160"/>
    <n v="0"/>
    <n v="2160"/>
    <n v="21"/>
    <n v="1.35E-2"/>
    <n v="2862.5465959366561"/>
    <n v="0"/>
    <n v="2862.5465959366561"/>
    <n v="1.7600000000000001E-2"/>
    <n v="1984.4195656483334"/>
    <n v="0"/>
    <n v="1984.4195656483334"/>
    <m/>
  </r>
  <r>
    <s v="1 - Yes"/>
    <s v="COR4 OIL CORP."/>
    <s v="A03806"/>
    <n v="202"/>
    <s v="Steel"/>
    <n v="3.2"/>
    <d v="2006-06-21T00:00:00"/>
    <x v="0"/>
    <s v="Natural Gas"/>
    <n v="0"/>
    <n v="60.3"/>
    <s v="10-26-019-10W4"/>
    <s v="11-26-019-10W4"/>
    <n v="0.39"/>
    <s v="Uncoated"/>
    <n v="1750"/>
    <s v="NG"/>
    <n v="191"/>
    <s v="Well"/>
    <s v="Pipeline"/>
    <s v="3806-202"/>
    <s v="Operating - Gas"/>
    <n v="3702"/>
    <s v="PRINCESS-PG 100/10-26-019-10W4/00                 "/>
    <n v="100"/>
    <x v="0"/>
    <x v="0"/>
    <n v="195"/>
    <n v="2000"/>
    <m/>
    <s v="1) Active Pipeline = Use reserve-life"/>
    <s v="No"/>
    <m/>
    <n v="2195"/>
    <m/>
    <n v="2195"/>
    <n v="1"/>
    <n v="2195"/>
    <n v="0"/>
    <n v="2195"/>
    <n v="21"/>
    <n v="1.35E-2"/>
    <n v="2908.9304528152593"/>
    <n v="0"/>
    <n v="2908.9304528152593"/>
    <n v="1.7600000000000001E-2"/>
    <n v="2016.5745123139313"/>
    <n v="0"/>
    <n v="2016.5745123139313"/>
    <m/>
  </r>
  <r>
    <s v="1 - Yes"/>
    <s v="COR4 OIL CORP."/>
    <s v="A03806"/>
    <n v="203"/>
    <s v="Steel"/>
    <n v="3.2"/>
    <d v="2006-06-21T00:00:00"/>
    <x v="0"/>
    <s v="Natural Gas"/>
    <n v="0"/>
    <n v="60.3"/>
    <s v="09-19-020-10W4"/>
    <s v="07-19-020-10W4"/>
    <n v="0.63"/>
    <s v="Uncoated"/>
    <n v="1750"/>
    <s v="NG"/>
    <n v="191"/>
    <s v="Well"/>
    <s v="Pipeline"/>
    <s v="3806-203"/>
    <s v="Operating - Gas"/>
    <n v="3832"/>
    <s v="PRINCESS-PG 100/09-19-020-10W4/00                 "/>
    <n v="100"/>
    <x v="0"/>
    <x v="0"/>
    <n v="315"/>
    <n v="2000"/>
    <m/>
    <s v="1) Active Pipeline = Use reserve-life"/>
    <s v="No"/>
    <m/>
    <n v="2315"/>
    <m/>
    <n v="2315"/>
    <n v="1"/>
    <n v="2315"/>
    <n v="0"/>
    <n v="2315"/>
    <n v="21"/>
    <n v="1.35E-2"/>
    <n v="3067.9608192561845"/>
    <n v="0"/>
    <n v="3067.9608192561845"/>
    <n v="1.7600000000000001E-2"/>
    <n v="2126.8200437388386"/>
    <n v="0"/>
    <n v="2126.8200437388386"/>
    <m/>
  </r>
  <r>
    <s v="1 - Yes"/>
    <s v="COR4 OIL CORP."/>
    <s v="A03806"/>
    <n v="204"/>
    <s v="Steel"/>
    <n v="3.2"/>
    <d v="2006-06-21T00:00:00"/>
    <x v="0"/>
    <s v="Natural Gas"/>
    <n v="0"/>
    <n v="60.3"/>
    <s v="04-29-020-10W4"/>
    <s v="06-29-020-10W4"/>
    <n v="0.42"/>
    <s v="Uncoated"/>
    <n v="1750"/>
    <s v="NG"/>
    <n v="191"/>
    <s v="Well"/>
    <s v="Pipeline"/>
    <s v="3806-204"/>
    <s v="Operating - Gas"/>
    <n v="3846"/>
    <s v="PRINCESS-PG 100/04-29-020-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205"/>
    <s v="Steel"/>
    <n v="3.2"/>
    <d v="2006-06-21T00:00:00"/>
    <x v="0"/>
    <s v="Natural Gas"/>
    <n v="0"/>
    <n v="60.3"/>
    <s v="12-29-020-10W4"/>
    <s v="11-29-020-10W4"/>
    <n v="0.68"/>
    <s v="Uncoated"/>
    <n v="1750"/>
    <s v="NG"/>
    <n v="191"/>
    <s v="Well"/>
    <s v="Pipeline"/>
    <s v="3806-205"/>
    <s v="Operating - Gas"/>
    <n v="3851"/>
    <s v="PRINCESS-PG 100/12-29-020-10W4/00                 "/>
    <n v="100"/>
    <x v="0"/>
    <x v="0"/>
    <n v="340"/>
    <n v="2000"/>
    <m/>
    <s v="1) Active Pipeline = Use reserve-life"/>
    <s v="No"/>
    <m/>
    <n v="2340"/>
    <m/>
    <n v="2340"/>
    <n v="1"/>
    <n v="2340"/>
    <n v="0"/>
    <n v="2340"/>
    <n v="21"/>
    <n v="1.35E-2"/>
    <n v="3101.0921455980442"/>
    <n v="0"/>
    <n v="3101.0921455980442"/>
    <n v="1.7600000000000001E-2"/>
    <n v="2149.7878627856944"/>
    <n v="0"/>
    <n v="2149.7878627856944"/>
    <m/>
  </r>
  <r>
    <s v="1 - Yes"/>
    <s v="COR4 OIL CORP."/>
    <s v="A03806"/>
    <n v="206"/>
    <s v="Steel"/>
    <n v="3.2"/>
    <d v="2006-06-21T00:00:00"/>
    <x v="0"/>
    <s v="Natural Gas"/>
    <n v="0"/>
    <n v="60.3"/>
    <s v="01-32-020-10W4"/>
    <s v="01-32-020-10W4"/>
    <n v="0.2"/>
    <s v="Uncoated"/>
    <n v="1750"/>
    <s v="NG"/>
    <n v="191"/>
    <s v="Well"/>
    <s v="Pipeline"/>
    <s v="3806-206"/>
    <s v="Operating - Gas"/>
    <n v="3871"/>
    <s v="PRINCESS-PG 100/01-32-020-10W4/00                 "/>
    <n v="100"/>
    <x v="0"/>
    <x v="0"/>
    <n v="100"/>
    <n v="2000"/>
    <m/>
    <s v="1) Active Pipeline = Use reserve-life"/>
    <s v="No"/>
    <m/>
    <n v="2100"/>
    <m/>
    <n v="2100"/>
    <n v="1"/>
    <n v="2100"/>
    <n v="0"/>
    <n v="2100"/>
    <n v="21"/>
    <n v="1.35E-2"/>
    <n v="2783.0314127161937"/>
    <n v="0"/>
    <n v="2783.0314127161937"/>
    <n v="1.7600000000000001E-2"/>
    <n v="1929.2967999358798"/>
    <n v="0"/>
    <n v="1929.2967999358798"/>
    <m/>
  </r>
  <r>
    <s v="1 - Yes"/>
    <s v="COR4 OIL CORP."/>
    <s v="A03806"/>
    <n v="207"/>
    <s v="Steel"/>
    <n v="3.2"/>
    <d v="2006-06-21T00:00:00"/>
    <x v="0"/>
    <s v="Natural Gas"/>
    <n v="0"/>
    <n v="60.3"/>
    <s v="10-32-020-10W4"/>
    <s v="06-32-020-10W4"/>
    <n v="0.57999999999999996"/>
    <s v="Uncoated"/>
    <n v="1750"/>
    <s v="NG"/>
    <n v="191"/>
    <s v="Well"/>
    <s v="Pipeline"/>
    <s v="3806-207"/>
    <s v="Operating - Gas"/>
    <n v="3875"/>
    <s v="PRINCESS-PG 100/10-32-020-10W4/00                 "/>
    <n v="100"/>
    <x v="0"/>
    <x v="0"/>
    <n v="290"/>
    <n v="2000"/>
    <m/>
    <s v="1) Active Pipeline = Use reserve-life"/>
    <s v="No"/>
    <m/>
    <n v="2290"/>
    <m/>
    <n v="2290"/>
    <n v="1"/>
    <n v="2290"/>
    <n v="0"/>
    <n v="2290"/>
    <n v="21"/>
    <n v="1.35E-2"/>
    <n v="3034.8294929143253"/>
    <n v="0"/>
    <n v="3034.8294929143253"/>
    <n v="1.7600000000000001E-2"/>
    <n v="2103.8522246919833"/>
    <n v="0"/>
    <n v="2103.8522246919833"/>
    <m/>
  </r>
  <r>
    <s v="1 - Yes"/>
    <s v="COR4 OIL CORP."/>
    <s v="A03806"/>
    <n v="208"/>
    <s v="Steel"/>
    <n v="3.2"/>
    <d v="2006-06-21T00:00:00"/>
    <x v="0"/>
    <s v="Natural Gas"/>
    <n v="0"/>
    <n v="60.3"/>
    <s v="01-05-020-10W4"/>
    <s v="08-05-020-10W4"/>
    <n v="0.49"/>
    <s v="Uncoated"/>
    <n v="1750"/>
    <s v="NG"/>
    <n v="191"/>
    <s v="Well"/>
    <s v="Pipeline"/>
    <s v="3806-208"/>
    <s v="Operating - Gas"/>
    <n v="3728"/>
    <s v="PRINCESS-PG 100/01-05-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03806"/>
    <n v="209"/>
    <s v="Steel"/>
    <n v="3.2"/>
    <d v="2006-06-21T00:00:00"/>
    <x v="0"/>
    <s v="Natural Gas"/>
    <n v="0"/>
    <n v="60.3"/>
    <s v="04-30-020-10W4"/>
    <s v="03-30-020-10W4"/>
    <n v="0.47"/>
    <s v="Uncoated"/>
    <n v="1750"/>
    <s v="NG"/>
    <n v="191"/>
    <s v="Well"/>
    <s v="Pipeline"/>
    <s v="3806-209"/>
    <s v="Operating - Gas"/>
    <n v="3855"/>
    <s v="PRINCESS-PG 100/04-30-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210"/>
    <s v="Steel"/>
    <n v="3.2"/>
    <d v="2006-06-21T00:00:00"/>
    <x v="0"/>
    <s v="Natural Gas"/>
    <n v="0"/>
    <n v="60.3"/>
    <s v="01-19-020-10W4"/>
    <s v="01-19-020-10W4"/>
    <n v="0.09"/>
    <s v="Uncoated"/>
    <n v="1750"/>
    <s v="NG"/>
    <n v="191"/>
    <s v="Well"/>
    <s v="Pipeline"/>
    <s v="3806-210"/>
    <s v="Operating - Gas"/>
    <n v="3826"/>
    <s v="PRINCESS-PG 100/01-19-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03806"/>
    <n v="211"/>
    <s v="Steel"/>
    <n v="3.2"/>
    <d v="2006-06-21T00:00:00"/>
    <x v="0"/>
    <s v="Natural Gas"/>
    <n v="0"/>
    <n v="60.3"/>
    <s v="04-19-020-10W4"/>
    <s v="03-19-020-10W4"/>
    <n v="0.47"/>
    <s v="Uncoated"/>
    <n v="1750"/>
    <s v="NG"/>
    <n v="191"/>
    <s v="Well"/>
    <s v="Pipeline"/>
    <s v="3806-211"/>
    <s v="Operating - Gas"/>
    <n v="3829"/>
    <s v="PRINCESS-PG 100/04-19-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212"/>
    <s v="Steel"/>
    <n v="3.2"/>
    <d v="2006-06-21T00:00:00"/>
    <x v="0"/>
    <s v="Natural Gas"/>
    <n v="0"/>
    <n v="60.3"/>
    <s v="12-17-020-10W4"/>
    <s v="05-17-020-10W4"/>
    <n v="0.31"/>
    <s v="Uncoated"/>
    <n v="1750"/>
    <s v="NG"/>
    <n v="191"/>
    <s v="Well"/>
    <s v="Pipeline"/>
    <s v="3806-212"/>
    <s v="Operating - Gas"/>
    <n v="3815"/>
    <s v="PRINCESS-PG 100/12-17-020-10W4/00                 "/>
    <n v="100"/>
    <x v="0"/>
    <x v="0"/>
    <n v="155"/>
    <n v="2000"/>
    <m/>
    <s v="1) Active Pipeline = Use reserve-life"/>
    <s v="No"/>
    <m/>
    <n v="2155"/>
    <m/>
    <n v="2155"/>
    <n v="1"/>
    <n v="2155"/>
    <n v="0"/>
    <n v="2155"/>
    <n v="21"/>
    <n v="1.35E-2"/>
    <n v="2855.9203306682844"/>
    <n v="0"/>
    <n v="2855.9203306682844"/>
    <n v="1.7600000000000001E-2"/>
    <n v="1979.8260018389624"/>
    <n v="0"/>
    <n v="1979.8260018389624"/>
    <m/>
  </r>
  <r>
    <s v="1 - Yes"/>
    <s v="COR4 OIL CORP."/>
    <s v="A03806"/>
    <n v="213"/>
    <s v="Steel"/>
    <n v="3.2"/>
    <d v="2006-06-21T00:00:00"/>
    <x v="0"/>
    <s v="Natural Gas"/>
    <n v="0"/>
    <n v="60.3"/>
    <s v="04-32-020-10W4"/>
    <s v="14-29-020-10W4"/>
    <n v="0.73"/>
    <s v="Uncoated"/>
    <n v="1750"/>
    <s v="NG"/>
    <n v="191"/>
    <s v="Well"/>
    <s v="Pipeline"/>
    <s v="3806-213"/>
    <s v="Operating - Gas"/>
    <n v="3872"/>
    <s v="PRINCESS-PG 100/04-32-020-10W4/00                 "/>
    <n v="100"/>
    <x v="0"/>
    <x v="0"/>
    <n v="365"/>
    <n v="2000"/>
    <m/>
    <s v="1) Active Pipeline = Use reserve-life"/>
    <s v="No"/>
    <m/>
    <n v="2365"/>
    <m/>
    <n v="2365"/>
    <n v="1"/>
    <n v="2365"/>
    <n v="0"/>
    <n v="2365"/>
    <n v="21"/>
    <n v="1.35E-2"/>
    <n v="3134.2234719399034"/>
    <n v="0"/>
    <n v="3134.2234719399034"/>
    <n v="1.7600000000000001E-2"/>
    <n v="2172.7556818325502"/>
    <n v="0"/>
    <n v="2172.7556818325502"/>
    <m/>
  </r>
  <r>
    <s v="1 - Yes"/>
    <s v="COR4 OIL CORP."/>
    <s v="A03806"/>
    <n v="214"/>
    <s v="Steel"/>
    <n v="3.2"/>
    <d v="2006-06-21T00:00:00"/>
    <x v="0"/>
    <s v="Natural Gas"/>
    <n v="0"/>
    <n v="60.3"/>
    <s v="12-18-020-10W4"/>
    <s v="11-18-020-10W4"/>
    <n v="0.43"/>
    <s v="Uncoated"/>
    <n v="1750"/>
    <s v="NG"/>
    <n v="191"/>
    <s v="Well"/>
    <s v="Pipeline"/>
    <s v="3806-214"/>
    <s v="Operating - Gas"/>
    <n v="3823"/>
    <s v="PRINCESS-PG 100/12-18-020-10W4/0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03806"/>
    <n v="215"/>
    <s v="Steel"/>
    <n v="3.2"/>
    <d v="2006-06-21T00:00:00"/>
    <x v="0"/>
    <s v="Natural Gas"/>
    <n v="0"/>
    <n v="60.3"/>
    <s v="12-19-020-10W4"/>
    <s v="11-19-020-10W4"/>
    <n v="0.47"/>
    <s v="Uncoated"/>
    <n v="1750"/>
    <s v="NG"/>
    <n v="191"/>
    <s v="Well"/>
    <s v="Pipeline"/>
    <s v="3806-215"/>
    <s v="Operating - Gas"/>
    <n v="3833"/>
    <s v="PRINCESS-PG 100/12-19-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03806"/>
    <n v="216"/>
    <s v="Steel"/>
    <n v="3.2"/>
    <d v="2006-06-21T00:00:00"/>
    <x v="0"/>
    <s v="Natural Gas"/>
    <n v="0"/>
    <n v="60.3"/>
    <s v="10-07-020-10W4"/>
    <s v="11-07-020-10W4"/>
    <n v="0.35"/>
    <s v="Uncoated"/>
    <n v="1750"/>
    <s v="NG"/>
    <n v="191"/>
    <s v="Well"/>
    <s v="Pipeline"/>
    <s v="3806-216"/>
    <s v="Operating - Gas"/>
    <n v="3750"/>
    <s v="PRINCESS-PG 100/10-07-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03806"/>
    <n v="217"/>
    <s v="Steel"/>
    <n v="3.2"/>
    <d v="2006-06-21T00:00:00"/>
    <x v="0"/>
    <s v="Natural Gas"/>
    <n v="0"/>
    <n v="60.3"/>
    <s v="12-07-020-10W4"/>
    <s v="11-07-020-10W4"/>
    <n v="0.23"/>
    <s v="Uncoated"/>
    <n v="1750"/>
    <s v="NG"/>
    <n v="191"/>
    <s v="Well"/>
    <s v="Pipeline"/>
    <s v="3806-217"/>
    <s v="Operating - Gas"/>
    <n v="3751"/>
    <s v="PRINCESS-PG 100/12-07-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03806"/>
    <n v="218"/>
    <s v="Steel"/>
    <n v="3.2"/>
    <d v="2006-06-21T00:00:00"/>
    <x v="0"/>
    <s v="Natural Gas"/>
    <n v="0"/>
    <n v="60.3"/>
    <s v="02-21-020-10W4"/>
    <s v="03-21-020-10W4"/>
    <n v="0.42"/>
    <s v="Uncoated"/>
    <n v="1750"/>
    <s v="NG"/>
    <n v="191"/>
    <s v="Well"/>
    <s v="Pipeline"/>
    <s v="3806-218"/>
    <s v="Operating - Gas"/>
    <n v="3836"/>
    <s v="PRINCESS-PG 100/02-21-020-10W4/00                 "/>
    <n v="100"/>
    <x v="0"/>
    <x v="0"/>
    <n v="210"/>
    <n v="2000"/>
    <m/>
    <s v="1) Active Pipeline = Use reserve-life"/>
    <s v="No"/>
    <m/>
    <n v="2210"/>
    <m/>
    <n v="2210"/>
    <n v="1"/>
    <n v="2210"/>
    <n v="0"/>
    <n v="2210"/>
    <n v="21"/>
    <n v="1.35E-2"/>
    <n v="2928.809248620375"/>
    <n v="0"/>
    <n v="2928.809248620375"/>
    <n v="1.7600000000000001E-2"/>
    <n v="2030.3552037420448"/>
    <n v="0"/>
    <n v="2030.3552037420448"/>
    <m/>
  </r>
  <r>
    <s v="1 - Yes"/>
    <s v="COR4 OIL CORP."/>
    <s v="A03806"/>
    <n v="219"/>
    <s v="Steel"/>
    <n v="3.2"/>
    <d v="2006-06-21T00:00:00"/>
    <x v="0"/>
    <s v="Natural Gas"/>
    <n v="0"/>
    <n v="60.3"/>
    <s v="11-21-020-10W4"/>
    <s v="11-21-020-10W4"/>
    <n v="0.15"/>
    <s v="Uncoated"/>
    <n v="1750"/>
    <s v="NG"/>
    <n v="191"/>
    <s v="Well"/>
    <s v="Pipeline"/>
    <s v="3806-219"/>
    <s v="Operating - Gas"/>
    <n v="3841"/>
    <s v="PRINCESS-PG 100/11-21-020-10W4/00                 "/>
    <n v="100"/>
    <x v="0"/>
    <x v="0"/>
    <n v="75"/>
    <n v="2000"/>
    <m/>
    <s v="1) Active Pipeline = Use reserve-life"/>
    <s v="No"/>
    <m/>
    <n v="2075"/>
    <m/>
    <n v="2075"/>
    <n v="1"/>
    <n v="2075"/>
    <n v="0"/>
    <n v="2075"/>
    <n v="21"/>
    <n v="1.35E-2"/>
    <n v="2749.900086374334"/>
    <n v="0"/>
    <n v="2749.900086374334"/>
    <n v="1.7600000000000001E-2"/>
    <n v="1906.328980889024"/>
    <n v="0"/>
    <n v="1906.328980889024"/>
    <m/>
  </r>
  <r>
    <s v="1 - Yes"/>
    <s v="COR4 OIL CORP."/>
    <s v="A03806"/>
    <n v="220"/>
    <s v="Steel"/>
    <n v="3.2"/>
    <d v="2006-06-21T00:00:00"/>
    <x v="0"/>
    <s v="Natural Gas"/>
    <n v="0"/>
    <n v="60.3"/>
    <s v="05-05-020-10W4"/>
    <s v="06-05-020-10W4"/>
    <n v="0.4"/>
    <s v="Uncoated"/>
    <n v="1750"/>
    <s v="NG"/>
    <n v="191"/>
    <s v="Well"/>
    <s v="Pipeline"/>
    <s v="3806-220"/>
    <s v="Operating - Gas"/>
    <n v="3730"/>
    <s v="PRINCESS-PG 100/05-05-020-10W4/00                 "/>
    <n v="100"/>
    <x v="0"/>
    <x v="0"/>
    <n v="200"/>
    <n v="2000"/>
    <m/>
    <s v="1) Active Pipeline = Use reserve-life"/>
    <s v="No"/>
    <m/>
    <n v="2200"/>
    <m/>
    <n v="2200"/>
    <n v="1"/>
    <n v="2200"/>
    <n v="0"/>
    <n v="2200"/>
    <n v="21"/>
    <n v="1.35E-2"/>
    <n v="2915.556718083631"/>
    <n v="0"/>
    <n v="2915.556718083631"/>
    <n v="1.7600000000000001E-2"/>
    <n v="2021.1680761233024"/>
    <n v="0"/>
    <n v="2021.1680761233024"/>
    <m/>
  </r>
  <r>
    <s v="1 - Yes"/>
    <s v="COR4 OIL CORP."/>
    <s v="A03806"/>
    <n v="221"/>
    <s v="Steel"/>
    <n v="3.2"/>
    <d v="2018-11-22T00:00:00"/>
    <x v="0"/>
    <s v="Natural Gas"/>
    <n v="0"/>
    <n v="60.3"/>
    <s v="13-05-020-10W4"/>
    <s v="15-05-020-10W4"/>
    <n v="0.72"/>
    <s v="Uncoated"/>
    <n v="1750"/>
    <s v="NG"/>
    <n v="191"/>
    <s v="Well"/>
    <s v="Pipeline"/>
    <s v="3806-221"/>
    <s v="Operating - Gas"/>
    <n v="3734"/>
    <s v="PRINCESS-PG 100/13-05-020-10W4/00                 "/>
    <n v="100"/>
    <x v="0"/>
    <x v="0"/>
    <n v="360"/>
    <n v="2000"/>
    <m/>
    <s v="1) Active Pipeline = Use reserve-life"/>
    <s v="No"/>
    <m/>
    <n v="2360"/>
    <m/>
    <n v="2360"/>
    <n v="1"/>
    <n v="2360"/>
    <n v="0"/>
    <n v="2360"/>
    <n v="21"/>
    <n v="1.35E-2"/>
    <n v="3127.5972066715317"/>
    <n v="0"/>
    <n v="3127.5972066715317"/>
    <n v="1.7600000000000001E-2"/>
    <n v="2168.1621180231791"/>
    <n v="0"/>
    <n v="2168.1621180231791"/>
    <m/>
  </r>
  <r>
    <s v="1 - Yes"/>
    <s v="COR4 OIL CORP."/>
    <s v="A03806"/>
    <n v="222"/>
    <s v="Steel"/>
    <n v="3.2"/>
    <d v="2006-06-21T00:00:00"/>
    <x v="0"/>
    <s v="Natural Gas"/>
    <n v="0"/>
    <n v="60.3"/>
    <s v="10-18-020-10W4"/>
    <s v="11-18-020-10W4"/>
    <n v="0.24"/>
    <s v="Uncoated"/>
    <n v="1750"/>
    <s v="NG"/>
    <n v="191"/>
    <s v="Well"/>
    <s v="Pipeline"/>
    <s v="3806-222"/>
    <s v="Operating - Gas"/>
    <n v="3822"/>
    <s v="PRINCESS-PG 100/10-18-020-10W4/00                 "/>
    <n v="100"/>
    <x v="0"/>
    <x v="0"/>
    <n v="120"/>
    <n v="2000"/>
    <m/>
    <s v="1) Active Pipeline = Use reserve-life"/>
    <s v="No"/>
    <m/>
    <n v="2120"/>
    <m/>
    <n v="2120"/>
    <n v="1"/>
    <n v="2120"/>
    <n v="0"/>
    <n v="2120"/>
    <n v="21"/>
    <n v="1.35E-2"/>
    <n v="2809.5364737896812"/>
    <n v="0"/>
    <n v="2809.5364737896812"/>
    <n v="1.7600000000000001E-2"/>
    <n v="1947.6710551733645"/>
    <n v="0"/>
    <n v="1947.6710551733645"/>
    <m/>
  </r>
  <r>
    <s v="1 - Yes"/>
    <s v="COR4 OIL CORP."/>
    <s v="A03806"/>
    <n v="223"/>
    <s v="Steel"/>
    <n v="3.2"/>
    <d v="2006-06-21T00:00:00"/>
    <x v="0"/>
    <s v="Natural Gas"/>
    <n v="0"/>
    <n v="60.3"/>
    <s v="02-30-020-10W4"/>
    <s v="03-30-020-10W4"/>
    <n v="0.21"/>
    <s v="Uncoated"/>
    <n v="1750"/>
    <s v="NG"/>
    <n v="191"/>
    <s v="Well"/>
    <s v="Pipeline"/>
    <s v="3806-223"/>
    <s v="Operating - Gas"/>
    <n v="3854"/>
    <s v="PRINCESS-PG 100/02-30-020-10W4/00                 "/>
    <n v="100"/>
    <x v="0"/>
    <x v="0"/>
    <n v="105"/>
    <n v="2000"/>
    <m/>
    <s v="1) Active Pipeline = Use reserve-life"/>
    <s v="No"/>
    <m/>
    <n v="2105"/>
    <m/>
    <n v="2105"/>
    <n v="1"/>
    <n v="2105"/>
    <n v="0"/>
    <n v="2105"/>
    <n v="21"/>
    <n v="1.35E-2"/>
    <n v="2789.6576779845655"/>
    <n v="0"/>
    <n v="2789.6576779845655"/>
    <n v="1.7600000000000001E-2"/>
    <n v="1933.8903637452509"/>
    <n v="0"/>
    <n v="1933.8903637452509"/>
    <m/>
  </r>
  <r>
    <s v="1 - Yes"/>
    <s v="COR4 OIL CORP."/>
    <s v="A03806"/>
    <n v="224"/>
    <s v="Steel"/>
    <n v="3.2"/>
    <d v="2006-06-21T00:00:00"/>
    <x v="0"/>
    <s v="Natural Gas"/>
    <n v="0"/>
    <n v="60.3"/>
    <s v="03-31-020-10W4"/>
    <s v="03-31-020-10W4"/>
    <n v="0.33"/>
    <s v="Uncoated"/>
    <n v="1750"/>
    <s v="NG"/>
    <n v="191"/>
    <s v="Well"/>
    <s v="Pipeline"/>
    <s v="3806-224"/>
    <s v="Operating - Gas"/>
    <n v="3864"/>
    <s v="PRINCESS-PG 100/03-31-020-10W4/00                 "/>
    <n v="100"/>
    <x v="0"/>
    <x v="0"/>
    <n v="165"/>
    <n v="2000"/>
    <m/>
    <s v="1) Active Pipeline = Use reserve-life"/>
    <s v="No"/>
    <m/>
    <n v="2165"/>
    <m/>
    <n v="2165"/>
    <n v="1"/>
    <n v="2165"/>
    <n v="0"/>
    <n v="2165"/>
    <n v="21"/>
    <n v="1.35E-2"/>
    <n v="2869.1728612050279"/>
    <n v="0"/>
    <n v="2869.1728612050279"/>
    <n v="1.7600000000000001E-2"/>
    <n v="1989.0131294577045"/>
    <n v="0"/>
    <n v="1989.0131294577045"/>
    <m/>
  </r>
  <r>
    <s v="1 - Yes"/>
    <s v="COR4 OIL CORP."/>
    <s v="A03806"/>
    <n v="225"/>
    <s v="Steel"/>
    <n v="3.2"/>
    <d v="2006-06-21T00:00:00"/>
    <x v="0"/>
    <s v="Natural Gas"/>
    <n v="0"/>
    <n v="60.3"/>
    <s v="01-18-020-10W4"/>
    <s v="03-18-020-10W4"/>
    <n v="0.45"/>
    <s v="Uncoated"/>
    <n v="1750"/>
    <s v="NG"/>
    <n v="191"/>
    <s v="Well"/>
    <s v="Pipeline"/>
    <s v="3806-225"/>
    <s v="Operating - Gas"/>
    <n v="3818"/>
    <s v="PRINCESS-PG 100/01-18-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03806"/>
    <n v="226"/>
    <s v="Steel"/>
    <n v="3.2"/>
    <d v="2006-06-21T00:00:00"/>
    <x v="0"/>
    <s v="Natural Gas"/>
    <n v="0"/>
    <n v="60.3"/>
    <s v="04-18-020-10W4"/>
    <s v="03-18-020-10W4"/>
    <n v="0.46"/>
    <s v="Uncoated"/>
    <n v="1750"/>
    <s v="NG"/>
    <n v="191"/>
    <s v="Well"/>
    <s v="Pipeline"/>
    <s v="3806-226"/>
    <s v="Operating - Gas"/>
    <n v="3819"/>
    <s v="PRINCESS-PG 100/04-18-020-10W4/00                 "/>
    <n v="100"/>
    <x v="0"/>
    <x v="0"/>
    <n v="230"/>
    <n v="2000"/>
    <m/>
    <s v="1) Active Pipeline = Use reserve-life"/>
    <s v="No"/>
    <m/>
    <n v="2230"/>
    <m/>
    <n v="2230"/>
    <n v="1"/>
    <n v="2230"/>
    <n v="0"/>
    <n v="2230"/>
    <n v="21"/>
    <n v="1.35E-2"/>
    <n v="2955.3143096938625"/>
    <n v="0"/>
    <n v="2955.3143096938625"/>
    <n v="1.7600000000000001E-2"/>
    <n v="2048.7294589795292"/>
    <n v="0"/>
    <n v="2048.7294589795292"/>
    <m/>
  </r>
  <r>
    <s v="1 - Yes"/>
    <s v="COR4 OIL CORP."/>
    <s v="A03806"/>
    <n v="227"/>
    <s v="Steel"/>
    <n v="3.2"/>
    <d v="2006-06-21T00:00:00"/>
    <x v="0"/>
    <s v="Natural Gas"/>
    <n v="0"/>
    <n v="60.3"/>
    <s v="10-30-020-10W4"/>
    <s v="11-30-020-10W4"/>
    <n v="0.36"/>
    <s v="Uncoated"/>
    <n v="1750"/>
    <s v="NG"/>
    <n v="191"/>
    <s v="Well"/>
    <s v="Pipeline"/>
    <s v="3806-227"/>
    <s v="Operating - Gas"/>
    <n v="3858"/>
    <s v="PRINCESS-PG 100/10-30-020-10W4/00                 "/>
    <n v="100"/>
    <x v="0"/>
    <x v="0"/>
    <n v="180"/>
    <n v="2000"/>
    <m/>
    <s v="1) Active Pipeline = Use reserve-life"/>
    <s v="No"/>
    <m/>
    <n v="2180"/>
    <m/>
    <n v="2180"/>
    <n v="1"/>
    <n v="2180"/>
    <n v="0"/>
    <n v="2180"/>
    <n v="21"/>
    <n v="1.35E-2"/>
    <n v="2889.0516570101436"/>
    <n v="0"/>
    <n v="2889.0516570101436"/>
    <n v="1.7600000000000001E-2"/>
    <n v="2002.7938208858179"/>
    <n v="0"/>
    <n v="2002.7938208858179"/>
    <m/>
  </r>
  <r>
    <s v="1 - Yes"/>
    <s v="COR4 OIL CORP."/>
    <s v="A03806"/>
    <n v="228"/>
    <s v="Steel"/>
    <n v="3.2"/>
    <d v="2006-06-21T00:00:00"/>
    <x v="0"/>
    <s v="Natural Gas"/>
    <n v="0"/>
    <n v="60.3"/>
    <s v="03-25-019-10W4"/>
    <s v="03-25-019-10W4"/>
    <n v="0.34"/>
    <s v="Uncoated"/>
    <n v="1750"/>
    <s v="NG"/>
    <n v="191"/>
    <s v="Well"/>
    <s v="Pipeline"/>
    <s v="3806-228"/>
    <s v="Operating - Gas"/>
    <n v="3690"/>
    <s v="PRINCESS-PG 100/03-25-019-10W4/00                 "/>
    <n v="100"/>
    <x v="0"/>
    <x v="0"/>
    <n v="170"/>
    <n v="2000"/>
    <m/>
    <s v="1) Active Pipeline = Use reserve-life"/>
    <s v="No"/>
    <m/>
    <n v="2170"/>
    <m/>
    <n v="2170"/>
    <n v="1"/>
    <n v="2170"/>
    <n v="0"/>
    <n v="2170"/>
    <n v="21"/>
    <n v="1.35E-2"/>
    <n v="2875.7991264734001"/>
    <n v="0"/>
    <n v="2875.7991264734001"/>
    <n v="1.7600000000000001E-2"/>
    <n v="1993.6066932670758"/>
    <n v="0"/>
    <n v="1993.6066932670758"/>
    <m/>
  </r>
  <r>
    <s v="1 - Yes"/>
    <s v="COR4 OIL CORP."/>
    <s v="A03806"/>
    <n v="229"/>
    <s v="Steel"/>
    <n v="3.2"/>
    <d v="2006-06-21T00:00:00"/>
    <x v="0"/>
    <s v="Natural Gas"/>
    <n v="0"/>
    <n v="60.3"/>
    <s v="13-25-019-10W4"/>
    <s v="14-25-019-10W4"/>
    <n v="0.59"/>
    <s v="Uncoated"/>
    <n v="1750"/>
    <s v="NG"/>
    <n v="191"/>
    <s v="Well"/>
    <s v="Pipeline"/>
    <s v="3806-229"/>
    <s v="Operating - Gas"/>
    <n v="3696"/>
    <s v="PRINCESS-PG 100/13-25-019-10W4/00                 "/>
    <n v="100"/>
    <x v="0"/>
    <x v="0"/>
    <n v="295"/>
    <n v="2000"/>
    <m/>
    <s v="1) Active Pipeline = Use reserve-life"/>
    <s v="No"/>
    <m/>
    <n v="2295"/>
    <m/>
    <n v="2295"/>
    <n v="1"/>
    <n v="2295"/>
    <n v="0"/>
    <n v="2295"/>
    <n v="21"/>
    <n v="1.35E-2"/>
    <n v="3041.4557581826971"/>
    <n v="0"/>
    <n v="3041.4557581826971"/>
    <n v="1.7600000000000001E-2"/>
    <n v="2108.4457885013544"/>
    <n v="0"/>
    <n v="2108.4457885013544"/>
    <m/>
  </r>
  <r>
    <s v="1 - Yes"/>
    <s v="COR4 OIL CORP."/>
    <s v="A03806"/>
    <n v="230"/>
    <s v="Steel"/>
    <n v="3.2"/>
    <d v="2006-06-21T00:00:00"/>
    <x v="0"/>
    <s v="Natural Gas"/>
    <n v="0"/>
    <n v="60.3"/>
    <s v="01-25-019-10W4"/>
    <s v="08-25-019-10W4"/>
    <n v="0.57999999999999996"/>
    <s v="Uncoated"/>
    <n v="1750"/>
    <s v="NG"/>
    <n v="191"/>
    <s v="Well"/>
    <s v="Pipeline"/>
    <s v="3806-230"/>
    <s v="Operating - Gas"/>
    <n v="3689"/>
    <s v="PRINCESS-PG 100/01-25-019-10W4/00                 "/>
    <n v="100"/>
    <x v="0"/>
    <x v="0"/>
    <n v="290"/>
    <n v="2000"/>
    <m/>
    <s v="1) Active Pipeline = Use reserve-life"/>
    <s v="No"/>
    <m/>
    <n v="2290"/>
    <m/>
    <n v="2290"/>
    <n v="1"/>
    <n v="2290"/>
    <n v="0"/>
    <n v="2290"/>
    <n v="21"/>
    <n v="1.35E-2"/>
    <n v="3034.8294929143253"/>
    <n v="0"/>
    <n v="3034.8294929143253"/>
    <n v="1.7600000000000001E-2"/>
    <n v="2103.8522246919833"/>
    <n v="0"/>
    <n v="2103.8522246919833"/>
    <m/>
  </r>
  <r>
    <s v="1 - Yes"/>
    <s v="COR4 OIL CORP."/>
    <s v="A03806"/>
    <n v="231"/>
    <s v="Steel"/>
    <n v="3.2"/>
    <d v="2006-06-21T00:00:00"/>
    <x v="0"/>
    <s v="Natural Gas"/>
    <n v="0"/>
    <n v="60.3"/>
    <s v="10-25-019-10W4"/>
    <s v="11-25-019-10W4"/>
    <n v="0.22"/>
    <s v="Uncoated"/>
    <n v="1750"/>
    <s v="NG"/>
    <n v="191"/>
    <s v="Well"/>
    <s v="Pipeline"/>
    <s v="3806-231"/>
    <s v="Operating - Gas"/>
    <n v="3694"/>
    <s v="PRINCESS-PG 100/10-25-019-10W4/00                 "/>
    <n v="100"/>
    <x v="0"/>
    <x v="0"/>
    <n v="110"/>
    <n v="2000"/>
    <m/>
    <s v="1) Active Pipeline = Use reserve-life"/>
    <s v="No"/>
    <m/>
    <n v="2110"/>
    <m/>
    <n v="2110"/>
    <n v="1"/>
    <n v="2110"/>
    <n v="0"/>
    <n v="2110"/>
    <n v="21"/>
    <n v="1.35E-2"/>
    <n v="2796.2839432529372"/>
    <n v="0"/>
    <n v="2796.2839432529372"/>
    <n v="1.7600000000000001E-2"/>
    <n v="1938.4839275546219"/>
    <n v="0"/>
    <n v="1938.4839275546219"/>
    <m/>
  </r>
  <r>
    <s v="1 - Yes"/>
    <s v="COR4 OIL CORP."/>
    <s v="A03806"/>
    <n v="232"/>
    <s v="Steel"/>
    <n v="3.18"/>
    <d v="2006-09-22T00:00:00"/>
    <x v="0"/>
    <s v="Natural Gas"/>
    <n v="0"/>
    <n v="88.9"/>
    <s v="14-15-020-10W4"/>
    <s v="06-15-020-10W4"/>
    <n v="0.95"/>
    <s v="Uncoated"/>
    <n v="1750"/>
    <s v="NG"/>
    <n v="191"/>
    <s v="Pipeline"/>
    <s v="Pipeline"/>
    <s v="3806-232"/>
    <s v="Operating - Gas"/>
    <n v="3790"/>
    <s v="PRINCESS-PG 100/14-15-020-10W4/00                 "/>
    <n v="100"/>
    <x v="0"/>
    <x v="0"/>
    <n v="475"/>
    <n v="2000"/>
    <m/>
    <s v="1) Active Pipeline = Use reserve-life"/>
    <s v="No"/>
    <m/>
    <n v="2475"/>
    <m/>
    <n v="2475"/>
    <n v="1"/>
    <n v="2475"/>
    <n v="0"/>
    <n v="2475"/>
    <n v="21"/>
    <n v="1.35E-2"/>
    <n v="3280.0013078440852"/>
    <n v="0"/>
    <n v="3280.0013078440852"/>
    <n v="1.7600000000000001E-2"/>
    <n v="2273.8140856387154"/>
    <n v="0"/>
    <n v="2273.8140856387154"/>
    <m/>
  </r>
  <r>
    <s v="1 - Yes"/>
    <s v="COR4 OIL CORP."/>
    <s v="A03806"/>
    <n v="233"/>
    <s v="Steel"/>
    <n v="3.18"/>
    <d v="2018-09-20T00:00:00"/>
    <x v="0"/>
    <s v="Natural Gas"/>
    <n v="0"/>
    <n v="88.9"/>
    <s v="16-16-020-10W4"/>
    <s v="08-16-020-10W4"/>
    <n v="0.72"/>
    <s v="Uncoated"/>
    <n v="1750"/>
    <s v="NG"/>
    <n v="191"/>
    <s v="Pipeline"/>
    <s v="Battery"/>
    <s v="3806-233"/>
    <s v="Operating - Gas"/>
    <n v="3799"/>
    <s v="PRINCESS-PG 100/08-16-020-10W4  COMP              "/>
    <n v="100"/>
    <x v="0"/>
    <x v="0"/>
    <n v="360"/>
    <n v="2000"/>
    <m/>
    <s v="1) Active Pipeline = Use reserve-life"/>
    <s v="No"/>
    <m/>
    <n v="2360"/>
    <m/>
    <n v="2360"/>
    <n v="1"/>
    <n v="2360"/>
    <n v="0"/>
    <n v="2360"/>
    <n v="21"/>
    <n v="1.35E-2"/>
    <n v="3127.5972066715317"/>
    <n v="0"/>
    <n v="3127.5972066715317"/>
    <n v="1.7600000000000001E-2"/>
    <n v="2168.1621180231791"/>
    <n v="0"/>
    <n v="2168.1621180231791"/>
    <m/>
  </r>
  <r>
    <s v="1 - Yes"/>
    <s v="COR4 OIL CORP."/>
    <s v="A03806"/>
    <n v="235"/>
    <s v="Steel"/>
    <n v="3.18"/>
    <d v="2007-08-02T00:00:00"/>
    <x v="0"/>
    <s v="Natural Gas"/>
    <n v="0"/>
    <n v="114.3"/>
    <s v="08-15-020-10W4"/>
    <s v="06-15-020-10W4"/>
    <n v="0.66"/>
    <s v="Uncoated"/>
    <n v="1750"/>
    <s v="NG"/>
    <n v="191"/>
    <s v="Pipeline"/>
    <s v="Pipeline"/>
    <s v="3806-235"/>
    <s v="Operating - Gas"/>
    <n v="3785"/>
    <s v="PRINCESS-PG 100/08-15-020-10W4/00                 "/>
    <n v="100"/>
    <x v="0"/>
    <x v="0"/>
    <n v="330"/>
    <n v="2000"/>
    <m/>
    <s v="1) Active Pipeline = Use reserve-life"/>
    <s v="No"/>
    <m/>
    <n v="2330"/>
    <m/>
    <n v="2330"/>
    <n v="1"/>
    <n v="2330"/>
    <n v="0"/>
    <n v="2330"/>
    <n v="21"/>
    <n v="1.35E-2"/>
    <n v="3087.8396150613003"/>
    <n v="0"/>
    <n v="3087.8396150613003"/>
    <n v="1.7600000000000001E-2"/>
    <n v="2140.6007351669523"/>
    <n v="0"/>
    <n v="2140.6007351669523"/>
    <m/>
  </r>
  <r>
    <s v="1 - Yes"/>
    <s v="COR4 OIL CORP."/>
    <s v="A03806"/>
    <n v="236"/>
    <s v="Composite"/>
    <n v="7.5"/>
    <d v="2010-07-23T00:00:00"/>
    <x v="0"/>
    <s v="Natural Gas"/>
    <n v="0"/>
    <n v="69"/>
    <s v="09-19-019-09W4"/>
    <s v="09-19-019-09W4"/>
    <n v="0.12"/>
    <s v="Uncoated"/>
    <n v="1750"/>
    <s v="NG"/>
    <n v="191"/>
    <s v="Well"/>
    <s v="Pipeline"/>
    <s v="3806-236"/>
    <s v="Operating - Gas"/>
    <n v="3615"/>
    <s v="PRINCESS-PG 100/09-19-019-09W4/00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03806"/>
    <n v="237"/>
    <s v="Composite"/>
    <n v="7.5"/>
    <d v="2010-07-23T00:00:00"/>
    <x v="0"/>
    <s v="Natural Gas"/>
    <n v="0"/>
    <n v="69"/>
    <s v="02-24-019-10W4"/>
    <s v="03-24-019-10W4"/>
    <n v="7.0000000000000007E-2"/>
    <s v="Uncoated"/>
    <n v="1750"/>
    <s v="NG"/>
    <n v="191"/>
    <s v="Well"/>
    <s v="Pipeline"/>
    <s v="3806-237"/>
    <s v="Operating - Gas"/>
    <n v="3678"/>
    <s v="PRINCESS-PG 100/02-24-019-10W4/00                 "/>
    <n v="100"/>
    <x v="0"/>
    <x v="0"/>
    <n v="35"/>
    <n v="2000"/>
    <m/>
    <s v="1) Active Pipeline = Use reserve-life"/>
    <s v="No"/>
    <m/>
    <n v="2035"/>
    <m/>
    <n v="2035"/>
    <n v="1"/>
    <n v="2035"/>
    <n v="0"/>
    <n v="2035"/>
    <n v="21"/>
    <n v="1.35E-2"/>
    <n v="2696.8899642273591"/>
    <n v="0"/>
    <n v="2696.8899642273591"/>
    <n v="1.7600000000000001E-2"/>
    <n v="1869.5804704140551"/>
    <n v="0"/>
    <n v="1869.5804704140551"/>
    <m/>
  </r>
  <r>
    <s v="1 - Yes"/>
    <s v="COR4 OIL CORP."/>
    <s v="A03806"/>
    <n v="238"/>
    <s v="Composite"/>
    <n v="7.5"/>
    <d v="2010-07-23T00:00:00"/>
    <x v="0"/>
    <s v="Natural Gas"/>
    <n v="0"/>
    <n v="69"/>
    <s v="07-11-020-09W4"/>
    <s v="07-11-020-09W4"/>
    <n v="0.06"/>
    <s v="Uncoated"/>
    <n v="3450"/>
    <s v="NG"/>
    <n v="191"/>
    <s v="Well"/>
    <s v="Pipeline"/>
    <s v="3806-238"/>
    <s v="Operating - Gas"/>
    <n v="2914"/>
    <s v="JENNER SHLW GAS 100/07-11-020-09W4/00             "/>
    <n v="100"/>
    <x v="0"/>
    <x v="2"/>
    <n v="30"/>
    <n v="2000"/>
    <m/>
    <s v="1) Active Pipeline = Use reserve-life"/>
    <s v="No"/>
    <m/>
    <n v="2030"/>
    <m/>
    <n v="2030"/>
    <n v="1"/>
    <n v="2030"/>
    <n v="0"/>
    <n v="2030"/>
    <n v="21"/>
    <n v="1.35E-2"/>
    <n v="2690.2636989589869"/>
    <n v="0"/>
    <n v="2690.2636989589869"/>
    <n v="1.7600000000000001E-2"/>
    <n v="1864.9869066046836"/>
    <n v="0"/>
    <n v="1864.9869066046836"/>
    <m/>
  </r>
  <r>
    <s v="1 - Yes"/>
    <s v="COR4 OIL CORP."/>
    <s v="A03806"/>
    <n v="239"/>
    <s v="Steel"/>
    <n v="3.18"/>
    <d v="2018-09-20T00:00:00"/>
    <x v="0"/>
    <s v="Natural Gas"/>
    <n v="0"/>
    <n v="114.3"/>
    <s v="10-09-020-10W4"/>
    <s v="08-16-020-10W4"/>
    <n v="1.6"/>
    <s v="Uncoated"/>
    <n v="1750"/>
    <s v="NG"/>
    <n v="191"/>
    <s v="Pipeline"/>
    <s v="Battery"/>
    <s v="3806-239"/>
    <s v="Operating - Gas"/>
    <n v="3799"/>
    <s v="PRINCESS-PG 100/08-16-020-10W4  COMP              "/>
    <n v="100"/>
    <x v="0"/>
    <x v="0"/>
    <n v="800"/>
    <n v="2000"/>
    <m/>
    <s v="1) Active Pipeline = Use reserve-life"/>
    <s v="No"/>
    <m/>
    <n v="2800"/>
    <m/>
    <n v="2800"/>
    <n v="1"/>
    <n v="2800"/>
    <n v="0"/>
    <n v="2800"/>
    <n v="21"/>
    <n v="1.35E-2"/>
    <n v="3710.7085502882578"/>
    <n v="0"/>
    <n v="3710.7085502882578"/>
    <n v="1.7600000000000001E-2"/>
    <n v="2572.3957332478394"/>
    <n v="0"/>
    <n v="2572.3957332478394"/>
    <m/>
  </r>
  <r>
    <s v="1 - Yes"/>
    <s v="COR4 OIL CORP."/>
    <s v="A03806"/>
    <n v="240"/>
    <s v="Steel"/>
    <n v="3.18"/>
    <d v="2018-09-20T00:00:00"/>
    <x v="0"/>
    <s v="Natural Gas"/>
    <n v="0"/>
    <n v="114.3"/>
    <s v="08-16-020-10W4"/>
    <s v="16-16-020-10W4"/>
    <n v="1"/>
    <s v="Uncoated"/>
    <n v="8690"/>
    <s v="NG"/>
    <n v="191"/>
    <s v="Battery"/>
    <s v="Meter station"/>
    <s v="3806-240"/>
    <s v="Operating - Gas"/>
    <n v="3799"/>
    <s v="PRINCESS-PG 100/08-16-020-10W4  COMP              "/>
    <n v="100"/>
    <x v="0"/>
    <x v="0"/>
    <n v="500"/>
    <n v="2000"/>
    <m/>
    <s v="1) Active Pipeline = Use reserve-life"/>
    <s v="No"/>
    <m/>
    <n v="2500"/>
    <m/>
    <n v="2500"/>
    <n v="1"/>
    <n v="2500"/>
    <n v="0"/>
    <n v="2500"/>
    <n v="21"/>
    <n v="1.35E-2"/>
    <n v="3313.1326341859444"/>
    <n v="0"/>
    <n v="3313.1326341859444"/>
    <n v="1.7600000000000001E-2"/>
    <n v="2296.7819046855711"/>
    <n v="0"/>
    <n v="2296.7819046855711"/>
    <m/>
  </r>
  <r>
    <s v="1 - Yes"/>
    <s v="COR4 OIL CORP."/>
    <s v="A03806"/>
    <n v="241"/>
    <s v="Steel"/>
    <n v="3.18"/>
    <d v="2010-11-24T00:00:00"/>
    <x v="0"/>
    <s v="Natural Gas"/>
    <n v="0"/>
    <n v="88.9"/>
    <s v="16-16-020-10W4"/>
    <s v="16-16-020-10W4"/>
    <n v="0.2"/>
    <s v="Uncoated"/>
    <n v="1750"/>
    <s v="NG"/>
    <n v="191"/>
    <s v="Pipeline"/>
    <s v="Pipeline"/>
    <s v="3806-241"/>
    <s v="Operating - Gas"/>
    <n v="3808"/>
    <s v="PRINCESS-PG 100/16-16-020-10W4/00                 "/>
    <n v="100"/>
    <x v="0"/>
    <x v="0"/>
    <n v="100"/>
    <n v="2000"/>
    <m/>
    <s v="1) Active Pipeline = Use reserve-life"/>
    <s v="No"/>
    <m/>
    <n v="2100"/>
    <m/>
    <n v="2100"/>
    <n v="1"/>
    <n v="2100"/>
    <n v="0"/>
    <n v="2100"/>
    <n v="21"/>
    <n v="1.35E-2"/>
    <n v="2783.0314127161937"/>
    <n v="0"/>
    <n v="2783.0314127161937"/>
    <n v="1.7600000000000001E-2"/>
    <n v="1929.2967999358798"/>
    <n v="0"/>
    <n v="1929.2967999358798"/>
    <m/>
  </r>
  <r>
    <s v="1 - Yes"/>
    <s v="COR4 OIL CORP."/>
    <s v="A03806"/>
    <n v="242"/>
    <s v="Steel"/>
    <n v="3.18"/>
    <d v="2018-12-11T00:00:00"/>
    <x v="0"/>
    <s v="Natural Gas"/>
    <n v="0"/>
    <n v="88.9"/>
    <s v="14-19-019-09W4"/>
    <s v="14-19-019-09W4"/>
    <n v="0.09"/>
    <s v="Uncoated"/>
    <n v="1750"/>
    <s v="NG"/>
    <n v="191"/>
    <s v="Pipeline"/>
    <s v="Pipeline"/>
    <s v="3806-242"/>
    <s v="Operating - Gas"/>
    <n v="3618"/>
    <s v="PRINCESS-PG 100/14-19-019-09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04111"/>
    <n v="3"/>
    <s v="Steel"/>
    <n v="3.2"/>
    <d v="1997-05-08T00:00:00"/>
    <x v="0"/>
    <s v="Natural Gas"/>
    <n v="0.05"/>
    <n v="88.9"/>
    <s v="03-03-021-07W4"/>
    <s v="01-03-021-07W4"/>
    <n v="0.71"/>
    <s v="Uncoated"/>
    <n v="5270"/>
    <s v="NG"/>
    <n v="1"/>
    <s v="Well"/>
    <s v="Pipeline"/>
    <s v="4111-3"/>
    <s v="Operating - Gas"/>
    <n v="1917"/>
    <s v="JENNER GAS 100/03-03-021-07W4/00                  "/>
    <n v="100"/>
    <x v="0"/>
    <x v="3"/>
    <n v="355"/>
    <n v="2000"/>
    <m/>
    <s v="1) Active Pipeline = Use reserve-life"/>
    <s v="No"/>
    <m/>
    <n v="2355"/>
    <m/>
    <n v="2355"/>
    <n v="1"/>
    <n v="2355"/>
    <n v="0"/>
    <n v="2355"/>
    <n v="21"/>
    <n v="1.35E-2"/>
    <n v="3120.9709414031599"/>
    <n v="0"/>
    <n v="3120.9709414031599"/>
    <n v="1.7600000000000001E-2"/>
    <n v="2163.5685542138081"/>
    <n v="0"/>
    <n v="2163.5685542138081"/>
    <m/>
  </r>
  <r>
    <s v="2.1  - No. Already Abandoned."/>
    <s v="COR4 OIL CORP."/>
    <s v="A04475"/>
    <n v="1"/>
    <s v="Steel"/>
    <n v="3.91"/>
    <d v="2011-10-12T00:00:00"/>
    <x v="1"/>
    <s v="Natural Gas"/>
    <n v="0"/>
    <n v="60.3"/>
    <s v="11-25-031-05W4"/>
    <s v="11-25-031-05W4"/>
    <n v="0.05"/>
    <s v="Uncoated"/>
    <m/>
    <s v="NG"/>
    <n v="3"/>
    <s v="Blind end"/>
    <s v="Blind end"/>
    <s v="4475-1"/>
    <s v="Abandoned - Gas"/>
    <n v="1807"/>
    <s v="ESTHER 100/11-25-031-05W4/00                      "/>
    <n v="75"/>
    <x v="0"/>
    <x v="4"/>
    <n v="0"/>
    <n v="0"/>
    <m/>
    <s v="2) Already abandoned; no ARO"/>
    <s v="No"/>
    <m/>
    <n v="0"/>
    <m/>
    <n v="0"/>
    <n v="0.75"/>
    <n v="0"/>
    <n v="0"/>
    <n v="0"/>
    <n v="21"/>
    <n v="1.35E-2"/>
    <n v="0"/>
    <n v="0"/>
    <n v="0"/>
    <n v="1.7600000000000001E-2"/>
    <n v="0"/>
    <n v="0"/>
    <n v="0"/>
    <m/>
  </r>
  <r>
    <s v="2.1  - No. Already Abandoned."/>
    <s v="COR4 OIL CORP."/>
    <s v="A04475"/>
    <n v="3"/>
    <s v="Steel"/>
    <n v="3.91"/>
    <d v="2011-10-12T00:00:00"/>
    <x v="1"/>
    <s v="Natural Gas"/>
    <n v="0"/>
    <n v="60.3"/>
    <s v="09-26-031-05W4"/>
    <s v="11-27-031-05W4"/>
    <n v="2.5099999999999998"/>
    <s v="Uncoated"/>
    <m/>
    <s v="NG"/>
    <n v="3"/>
    <s v="Blind end"/>
    <s v="Blind end"/>
    <s v="4475-3"/>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04475"/>
    <n v="4"/>
    <s v="Steel"/>
    <n v="3.18"/>
    <d v="2011-10-12T00:00:00"/>
    <x v="1"/>
    <s v="Natural Gas"/>
    <n v="0"/>
    <n v="60.3"/>
    <s v="11-25-031-05W4"/>
    <s v="09-26-031-05W4"/>
    <n v="0.45"/>
    <s v="Uncoated"/>
    <m/>
    <s v="NG"/>
    <n v="3"/>
    <s v="Blind end"/>
    <s v="Blind end"/>
    <s v="4475-4"/>
    <s v="Abandoned - Gas"/>
    <n v="1807"/>
    <s v="ESTHER 100/11-25-031-05W4/00                      "/>
    <n v="75"/>
    <x v="0"/>
    <x v="4"/>
    <n v="0"/>
    <n v="0"/>
    <m/>
    <s v="2) Already abandoned; no ARO"/>
    <s v="No"/>
    <m/>
    <n v="0"/>
    <m/>
    <n v="0"/>
    <n v="0.75"/>
    <n v="0"/>
    <n v="0"/>
    <n v="0"/>
    <n v="21"/>
    <n v="1.35E-2"/>
    <n v="0"/>
    <n v="0"/>
    <n v="0"/>
    <n v="1.7600000000000001E-2"/>
    <n v="0"/>
    <n v="0"/>
    <n v="0"/>
    <m/>
  </r>
  <r>
    <s v="1 - Yes"/>
    <s v="COR4 OIL CORP."/>
    <s v="A06611"/>
    <n v="1"/>
    <s v="Steel"/>
    <n v="3.18"/>
    <d v="2008-07-10T00:00:00"/>
    <x v="2"/>
    <s v="Salt Water"/>
    <n v="0"/>
    <n v="88.9"/>
    <s v="07-08-019-11W4"/>
    <s v="13-08-019-11W4"/>
    <n v="1.02"/>
    <s v="Expanded Polyethylene"/>
    <m/>
    <s v="SW"/>
    <n v="1"/>
    <s v="Blind end"/>
    <s v="Blind end"/>
    <s v="6611-1"/>
    <s v="Discontinued - Oil-Water-Other"/>
    <n v="1373"/>
    <s v="W TIDE LK 100/07-08-019-11W4/00 BATT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2.1  - No. Already Abandoned."/>
    <s v="COR4 OIL CORP."/>
    <s v="A06614"/>
    <n v="1"/>
    <s v="Steel"/>
    <n v="3.18"/>
    <d v="2007-08-28T00:00:00"/>
    <x v="1"/>
    <s v="Natural Gas"/>
    <n v="0"/>
    <n v="88.9"/>
    <s v="07-08-019-11W4"/>
    <s v="06-08-019-11W4"/>
    <n v="0.39"/>
    <s v="Uncoated"/>
    <m/>
    <s v="NG"/>
    <n v="5"/>
    <s v="Blind end"/>
    <s v="Blind end"/>
    <s v="6614-1"/>
    <s v="Abandoned - Gas"/>
    <n v="1372"/>
    <s v="W TIDE LK 100/07-08-019-11W4/00 SWD               "/>
    <n v="100"/>
    <x v="1"/>
    <x v="5"/>
    <n v="0"/>
    <n v="0"/>
    <m/>
    <s v="2) Already abandoned; no ARO"/>
    <s v="No"/>
    <m/>
    <n v="0"/>
    <m/>
    <n v="0"/>
    <n v="1"/>
    <n v="0"/>
    <n v="0"/>
    <n v="0"/>
    <n v="26"/>
    <n v="1.35E-2"/>
    <n v="0"/>
    <n v="0"/>
    <n v="0"/>
    <n v="1.7600000000000001E-2"/>
    <n v="0"/>
    <n v="0"/>
    <n v="0"/>
    <m/>
  </r>
  <r>
    <s v="2.1  - No. Already Abandoned."/>
    <s v="COR4 OIL CORP."/>
    <s v="A06614"/>
    <n v="3"/>
    <s v="Steel"/>
    <n v="2.77"/>
    <d v="2007-08-28T00:00:00"/>
    <x v="1"/>
    <s v="Natural Gas"/>
    <n v="0"/>
    <n v="60.3"/>
    <s v="06-08-019-11W4"/>
    <s v="11-08-019-11W4"/>
    <n v="0.45"/>
    <s v="Uncoated"/>
    <m/>
    <s v="NG"/>
    <n v="5"/>
    <s v="Blind end"/>
    <s v="Blind end"/>
    <s v="6614-3"/>
    <s v="Abandoned - Gas"/>
    <n v="1369"/>
    <s v="W TIDE LK 100/06-08-019-11W4/00                   "/>
    <n v="100"/>
    <x v="1"/>
    <x v="5"/>
    <n v="0"/>
    <n v="0"/>
    <m/>
    <s v="2) Already abandoned; no ARO"/>
    <s v="No"/>
    <m/>
    <n v="0"/>
    <m/>
    <n v="0"/>
    <n v="1"/>
    <n v="0"/>
    <n v="0"/>
    <n v="0"/>
    <n v="26"/>
    <n v="1.35E-2"/>
    <n v="0"/>
    <n v="0"/>
    <n v="0"/>
    <n v="1.7600000000000001E-2"/>
    <n v="0"/>
    <n v="0"/>
    <n v="0"/>
    <m/>
  </r>
  <r>
    <s v="2.1  - No. Already Abandoned."/>
    <s v="COR4 OIL CORP."/>
    <s v="A06614"/>
    <n v="4"/>
    <s v="Steel"/>
    <n v="2.77"/>
    <d v="2007-08-28T00:00:00"/>
    <x v="1"/>
    <s v="Natural Gas"/>
    <n v="0"/>
    <n v="60.3"/>
    <s v="06-08-019-11W4"/>
    <s v="14-05-019-11W4"/>
    <n v="0.57999999999999996"/>
    <s v="Uncoated"/>
    <m/>
    <s v="NG"/>
    <n v="5"/>
    <s v="Blind end"/>
    <s v="Blind end"/>
    <s v="6614-4"/>
    <s v="Abandoned - Gas"/>
    <n v="1369"/>
    <s v="W TIDE LK 100/06-08-019-11W4/00                   "/>
    <n v="100"/>
    <x v="1"/>
    <x v="5"/>
    <n v="0"/>
    <n v="0"/>
    <m/>
    <s v="2) Already abandoned; no ARO"/>
    <s v="No"/>
    <m/>
    <n v="0"/>
    <m/>
    <n v="0"/>
    <n v="1"/>
    <n v="0"/>
    <n v="0"/>
    <n v="0"/>
    <n v="26"/>
    <n v="1.35E-2"/>
    <n v="0"/>
    <n v="0"/>
    <n v="0"/>
    <n v="1.7600000000000001E-2"/>
    <n v="0"/>
    <n v="0"/>
    <n v="0"/>
    <m/>
  </r>
  <r>
    <s v="2.1  - No. Already Abandoned."/>
    <s v="COR4 OIL CORP."/>
    <s v="A06614"/>
    <n v="6"/>
    <s v="Steel"/>
    <n v="2.77"/>
    <d v="2007-08-28T00:00:00"/>
    <x v="1"/>
    <s v="Natural Gas"/>
    <n v="0"/>
    <n v="60.3"/>
    <s v="07-08-019-11W4"/>
    <s v="02-08-019-11W4"/>
    <n v="0.39"/>
    <s v="Uncoated"/>
    <m/>
    <s v="NG"/>
    <n v="5"/>
    <s v="Blind end"/>
    <s v="Blind end"/>
    <s v="6614-6"/>
    <s v="Abandoned - Gas"/>
    <n v="1372"/>
    <s v="W TIDE LK 100/07-08-019-11W4/00 SWD               "/>
    <n v="100"/>
    <x v="1"/>
    <x v="5"/>
    <n v="0"/>
    <n v="0"/>
    <m/>
    <s v="2) Already abandoned; no ARO"/>
    <s v="No"/>
    <m/>
    <n v="0"/>
    <m/>
    <n v="0"/>
    <n v="1"/>
    <n v="0"/>
    <n v="0"/>
    <n v="0"/>
    <n v="26"/>
    <n v="1.35E-2"/>
    <n v="0"/>
    <n v="0"/>
    <n v="0"/>
    <n v="1.7600000000000001E-2"/>
    <n v="0"/>
    <n v="0"/>
    <n v="0"/>
    <m/>
  </r>
  <r>
    <s v="2.1  - No. Already Abandoned."/>
    <s v="COR4 OIL CORP."/>
    <s v="A06614"/>
    <n v="7"/>
    <s v="Steel"/>
    <n v="2.77"/>
    <d v="2007-08-28T00:00:00"/>
    <x v="1"/>
    <s v="Natural Gas"/>
    <n v="0"/>
    <n v="60.3"/>
    <s v="06-08-019-11W4"/>
    <s v="08-07-019-11W4"/>
    <n v="0.45"/>
    <s v="Uncoated"/>
    <m/>
    <s v="NG"/>
    <n v="5"/>
    <s v="Blind end"/>
    <s v="Blind end"/>
    <s v="6614-7"/>
    <s v="Abandoned - Gas"/>
    <n v="1369"/>
    <s v="W TIDE LK 100/06-08-019-11W4/00                   "/>
    <n v="100"/>
    <x v="1"/>
    <x v="5"/>
    <n v="0"/>
    <n v="0"/>
    <m/>
    <s v="2) Already abandoned; no ARO"/>
    <s v="No"/>
    <m/>
    <n v="0"/>
    <m/>
    <n v="0"/>
    <n v="1"/>
    <n v="0"/>
    <n v="0"/>
    <n v="0"/>
    <n v="26"/>
    <n v="1.35E-2"/>
    <n v="0"/>
    <n v="0"/>
    <n v="0"/>
    <n v="1.7600000000000001E-2"/>
    <n v="0"/>
    <n v="0"/>
    <n v="0"/>
    <m/>
  </r>
  <r>
    <s v="1 - Yes"/>
    <s v="COR4 OIL CORP."/>
    <s v="A06874"/>
    <n v="1"/>
    <s v="Steel"/>
    <n v="4.78"/>
    <m/>
    <x v="2"/>
    <s v="Salt Water"/>
    <n v="0"/>
    <n v="88.9"/>
    <s v="10-34-019-09W4"/>
    <s v="02-34-019-09W4"/>
    <n v="0.64"/>
    <s v="Uncoated"/>
    <m/>
    <s v="SW"/>
    <n v="4"/>
    <s v="Blind end"/>
    <s v="Blind end"/>
    <s v="6874-1"/>
    <s v="Discontinued - Oil-Water-Other"/>
    <n v="2066"/>
    <s v="JENNER MNNVLE E UNIT 100/10-34-019-09W4  WTR PLANT"/>
    <n v="86.939660000000003"/>
    <x v="0"/>
    <x v="6"/>
    <n v="0"/>
    <n v="2500"/>
    <n v="669.34404283801871"/>
    <s v="3) Discontinued; assume even over 15 years"/>
    <n v="5"/>
    <m/>
    <n v="3169.3440428380186"/>
    <m/>
    <n v="3169.3440428380186"/>
    <n v="0.86939660000000007"/>
    <n v="2755.4169350736279"/>
    <n v="0"/>
    <n v="2755.4169350736279"/>
    <n v="5"/>
    <n v="1.35E-2"/>
    <n v="2946.4975779869533"/>
    <n v="0"/>
    <n v="2946.4975779869533"/>
    <n v="1.7600000000000001E-2"/>
    <n v="2700.3533512486265"/>
    <n v="0"/>
    <n v="2700.3533512486265"/>
    <m/>
  </r>
  <r>
    <s v="2.1  - No. Already Abandoned."/>
    <s v="COR4 OIL CORP."/>
    <s v="A06874"/>
    <n v="2"/>
    <s v="Steel"/>
    <n v="4.78"/>
    <d v="2019-10-31T00:00:00"/>
    <x v="1"/>
    <s v="Salt Water"/>
    <n v="0"/>
    <n v="88.9"/>
    <s v="10-10-020-09W4"/>
    <s v="10-34-019-09W4"/>
    <n v="3.21"/>
    <s v="Uncoated"/>
    <m/>
    <s v="SW"/>
    <n v="4"/>
    <s v="Blind end"/>
    <s v="Blind end"/>
    <s v="6874-2"/>
    <s v="Abandoned - Oil-Water-Other"/>
    <n v="2909"/>
    <s v="JENNER SHLW GAS 102/10-10-020-09W4/00             "/>
    <n v="100"/>
    <x v="0"/>
    <x v="2"/>
    <n v="0"/>
    <n v="0"/>
    <m/>
    <s v="2) Already abandoned; no ARO"/>
    <s v="No"/>
    <m/>
    <n v="0"/>
    <m/>
    <n v="0"/>
    <n v="1"/>
    <n v="0"/>
    <n v="0"/>
    <n v="0"/>
    <n v="21"/>
    <n v="1.35E-2"/>
    <n v="0"/>
    <n v="0"/>
    <n v="0"/>
    <n v="1.7600000000000001E-2"/>
    <n v="0"/>
    <n v="0"/>
    <n v="0"/>
    <m/>
  </r>
  <r>
    <s v="2.1  - No. Already Abandoned."/>
    <s v="COR4 OIL CORP."/>
    <s v="A06874"/>
    <n v="3"/>
    <s v="Steel"/>
    <n v="4.78"/>
    <d v="2019-10-31T00:00:00"/>
    <x v="1"/>
    <s v="Salt Water"/>
    <n v="0"/>
    <n v="114.3"/>
    <s v="10-34-019-09W4"/>
    <s v="12-11-020-09W4"/>
    <n v="3.66"/>
    <s v="Uncoated"/>
    <m/>
    <s v="SW"/>
    <n v="4"/>
    <s v="Blind end"/>
    <s v="Blind end"/>
    <s v="6874-3"/>
    <s v="Abandoned - Oil-Water-Other"/>
    <n v="2064"/>
    <s v="JENNER 100/10-34-019-09W4  SOUR GAS PLANT         "/>
    <n v="99.392003000000003"/>
    <x v="0"/>
    <x v="6"/>
    <n v="0"/>
    <n v="0"/>
    <m/>
    <s v="2) Already abandoned; no ARO"/>
    <s v="No"/>
    <m/>
    <n v="0"/>
    <m/>
    <n v="0"/>
    <n v="0.99392003000000007"/>
    <n v="0"/>
    <n v="0"/>
    <n v="0"/>
    <n v="21"/>
    <n v="1.35E-2"/>
    <n v="0"/>
    <n v="0"/>
    <n v="0"/>
    <n v="1.7600000000000001E-2"/>
    <n v="0"/>
    <n v="0"/>
    <n v="0"/>
    <m/>
  </r>
  <r>
    <s v="1 - Yes"/>
    <s v="COR4 OIL CORP."/>
    <s v="A06874"/>
    <n v="4"/>
    <s v="Steel"/>
    <n v="3.96"/>
    <m/>
    <x v="2"/>
    <s v="Salt Water"/>
    <n v="0"/>
    <n v="88.9"/>
    <s v="10-34-019-09W4"/>
    <s v="02-34-019-09W4"/>
    <n v="0.64"/>
    <s v="Uncoated"/>
    <m/>
    <s v="SW"/>
    <n v="4"/>
    <s v="Pump station"/>
    <s v="Well"/>
    <s v="6874-4"/>
    <s v="Discontinued - Oil-Water-Other"/>
    <n v="2066"/>
    <s v="JENNER MNNVLE E UNIT 100/10-34-019-09W4  WTR PLANT"/>
    <n v="86.939660000000003"/>
    <x v="0"/>
    <x v="6"/>
    <n v="0"/>
    <n v="2500"/>
    <n v="669.34404283801871"/>
    <s v="3) Discontinued; assume even over 15 years"/>
    <n v="8"/>
    <m/>
    <n v="3169.3440428380186"/>
    <m/>
    <n v="3169.3440428380186"/>
    <n v="0.86939660000000007"/>
    <n v="2755.4169350736279"/>
    <n v="0"/>
    <n v="2755.4169350736279"/>
    <n v="8"/>
    <n v="1.35E-2"/>
    <n v="3067.4489769351676"/>
    <n v="0"/>
    <n v="3067.4489769351676"/>
    <n v="1.7600000000000001E-2"/>
    <n v="2667.8447993384207"/>
    <n v="0"/>
    <n v="2667.8447993384207"/>
    <m/>
  </r>
  <r>
    <s v="1 - Yes"/>
    <s v="COR4 OIL CORP."/>
    <s v="A07031"/>
    <n v="1"/>
    <s v="Steel"/>
    <n v="2.77"/>
    <d v="2020-01-13T00:00:00"/>
    <x v="0"/>
    <s v="Crude Oil"/>
    <n v="0"/>
    <n v="114.3"/>
    <s v="05-17-019-11W4"/>
    <s v="03-11-020-12W4"/>
    <n v="9.08"/>
    <s v="Uncoated"/>
    <n v="2260"/>
    <s v="CO"/>
    <n v="3"/>
    <s v="Pipeline"/>
    <s v="Blind end"/>
    <s v="7031-1"/>
    <s v="Operating - Oil-Water-Other"/>
    <n v="1373"/>
    <s v="W TIDE LK 100/07-08-019-11W4/00 BATT              "/>
    <n v="100"/>
    <x v="1"/>
    <x v="5"/>
    <n v="13620"/>
    <n v="2500"/>
    <n v="669.34404283801871"/>
    <s v="1) Active Pipeline = Use reserve-life"/>
    <s v="No"/>
    <m/>
    <n v="16789.34404283802"/>
    <m/>
    <n v="16789.34404283802"/>
    <n v="1"/>
    <n v="16789.34404283802"/>
    <n v="0"/>
    <n v="16789.34404283802"/>
    <n v="26"/>
    <n v="1.35E-2"/>
    <n v="23793.115203384579"/>
    <n v="0"/>
    <n v="23793.115203384579"/>
    <n v="1.7600000000000001E-2"/>
    <n v="15116.343476849863"/>
    <n v="0"/>
    <n v="15116.343476849863"/>
    <m/>
  </r>
  <r>
    <s v="2.1  - No. Already Abandoned."/>
    <s v="COR4 OIL CORP."/>
    <s v="A07031"/>
    <n v="2"/>
    <s v="Steel"/>
    <n v="2.77"/>
    <d v="2019-11-08T00:00:00"/>
    <x v="1"/>
    <s v="Crude Oil"/>
    <n v="0"/>
    <n v="114.3"/>
    <s v="03-11-020-12W4"/>
    <s v="11-11-020-12W4"/>
    <n v="0.62"/>
    <s v="Uncoated"/>
    <m/>
    <s v="CO"/>
    <n v="3"/>
    <s v="Blind end"/>
    <s v="Blind end"/>
    <s v="7031-2"/>
    <s v="Abandoned - Oil-Water-Other"/>
    <s v="X - NA - Already abandoned"/>
    <s v="X - NA - Already abandoned"/>
    <n v="0"/>
    <x v="0"/>
    <x v="1"/>
    <n v="0"/>
    <n v="0"/>
    <m/>
    <s v="2) Already abandoned; no ARO"/>
    <s v="No"/>
    <m/>
    <n v="0"/>
    <m/>
    <n v="0"/>
    <n v="0"/>
    <n v="0"/>
    <n v="0"/>
    <n v="0"/>
    <n v="0"/>
    <n v="1.35E-2"/>
    <n v="0"/>
    <n v="0"/>
    <n v="0"/>
    <n v="1.7600000000000001E-2"/>
    <n v="0"/>
    <n v="0"/>
    <n v="0"/>
    <m/>
  </r>
  <r>
    <s v="2.1  - No. Already Abandoned."/>
    <s v="COR4 OIL CORP."/>
    <s v="A07031"/>
    <n v="3"/>
    <s v="Steel"/>
    <n v="2.77"/>
    <d v="2020-01-13T00:00:00"/>
    <x v="1"/>
    <s v="Crude Oil"/>
    <n v="0"/>
    <n v="114.3"/>
    <s v="10-08-019-11W4"/>
    <s v="05-17-019-11W4"/>
    <n v="1.6"/>
    <s v="Uncoated"/>
    <m/>
    <s v="CO"/>
    <n v="3"/>
    <s v="Blind end"/>
    <s v="Blind end"/>
    <s v="7031-3"/>
    <s v="Abandoned - Oil-Water-Other"/>
    <s v="X - NA - Already abandoned"/>
    <s v="X - NA - Already abandoned"/>
    <n v="0"/>
    <x v="0"/>
    <x v="1"/>
    <n v="0"/>
    <n v="0"/>
    <m/>
    <s v="2) Already abandoned; no ARO"/>
    <s v="No"/>
    <m/>
    <n v="0"/>
    <m/>
    <n v="0"/>
    <n v="0"/>
    <n v="0"/>
    <n v="0"/>
    <n v="0"/>
    <n v="0"/>
    <n v="1.35E-2"/>
    <n v="0"/>
    <n v="0"/>
    <n v="0"/>
    <n v="1.7600000000000001E-2"/>
    <n v="0"/>
    <n v="0"/>
    <n v="0"/>
    <m/>
  </r>
  <r>
    <s v="2.1  - No. Already Abandoned."/>
    <s v="COR4 OIL CORP."/>
    <s v="A07141"/>
    <n v="1"/>
    <s v="Steel"/>
    <n v="4.78"/>
    <m/>
    <x v="1"/>
    <s v="Salt Water"/>
    <n v="0"/>
    <n v="114.3"/>
    <s v="06-34-019-09W4"/>
    <s v="10-34-019-09W4"/>
    <n v="0.47"/>
    <s v="Uncoated"/>
    <m/>
    <s v="SW"/>
    <n v="4"/>
    <s v="Blind end"/>
    <s v="Blind end"/>
    <s v="7141-1"/>
    <s v="Abandoned - Oil-Water-Other"/>
    <s v="No CC; to/from Well= 100/06-34-019-09W4/00"/>
    <s v="IMAGINEA JENNER 6-34-19-9"/>
    <n v="0.8"/>
    <x v="0"/>
    <x v="6"/>
    <n v="0"/>
    <n v="0"/>
    <m/>
    <s v="2) Already abandoned; no ARO"/>
    <s v="No"/>
    <m/>
    <n v="0"/>
    <m/>
    <n v="0"/>
    <n v="8.0000000000000002E-3"/>
    <n v="0"/>
    <n v="0"/>
    <n v="0"/>
    <n v="21"/>
    <n v="1.35E-2"/>
    <n v="0"/>
    <n v="0"/>
    <n v="0"/>
    <n v="1.7600000000000001E-2"/>
    <n v="0"/>
    <n v="0"/>
    <n v="0"/>
    <m/>
  </r>
  <r>
    <s v="2.1  - No. Already Abandoned."/>
    <s v="COR4 OIL CORP."/>
    <s v="A07141"/>
    <n v="2"/>
    <s v="Steel"/>
    <n v="3.96"/>
    <m/>
    <x v="1"/>
    <s v="Salt Water"/>
    <n v="0"/>
    <n v="88.9"/>
    <s v="06-34-019-09W4"/>
    <s v="10-34-019-09W4"/>
    <n v="0.47"/>
    <s v="Uncoated"/>
    <m/>
    <s v="SW"/>
    <n v="4"/>
    <s v="Blind end"/>
    <s v="Blind end"/>
    <s v="7141-2"/>
    <s v="Abandoned - Oil-Water-Other"/>
    <s v="No CC; to/from Well= 100/06-34-019-09W4/00"/>
    <s v="IMAGINEA JENNER 6-34-19-9"/>
    <n v="0.8"/>
    <x v="0"/>
    <x v="6"/>
    <n v="0"/>
    <n v="0"/>
    <m/>
    <s v="2) Already abandoned; no ARO"/>
    <s v="No"/>
    <m/>
    <n v="0"/>
    <m/>
    <n v="0"/>
    <n v="8.0000000000000002E-3"/>
    <n v="0"/>
    <n v="0"/>
    <n v="0"/>
    <n v="21"/>
    <n v="1.35E-2"/>
    <n v="0"/>
    <n v="0"/>
    <n v="0"/>
    <n v="1.7600000000000001E-2"/>
    <n v="0"/>
    <n v="0"/>
    <n v="0"/>
    <m/>
  </r>
  <r>
    <s v="2.1  - No. Already Abandoned."/>
    <s v="COR4 OIL CORP."/>
    <s v="A07141"/>
    <n v="3"/>
    <s v="Steel"/>
    <n v="3.96"/>
    <m/>
    <x v="1"/>
    <s v="Salt Water"/>
    <n v="0"/>
    <n v="88.9"/>
    <s v="12-27-019-09W4"/>
    <s v="10-34-019-09W4"/>
    <n v="2.0089999999999999"/>
    <s v="Uncoated"/>
    <m/>
    <s v="SW"/>
    <n v="4"/>
    <s v="Blind end"/>
    <s v="Blind end"/>
    <s v="7141-3"/>
    <s v="Abandoned - Oil-Water-Other"/>
    <s v="No CC; to/from Well= 100/12-27-019-09W4/00"/>
    <s v="IMAGINEA JENNER 12-27-19-9"/>
    <n v="0.8"/>
    <x v="0"/>
    <x v="2"/>
    <n v="0"/>
    <n v="0"/>
    <m/>
    <s v="2) Already abandoned; no ARO"/>
    <s v="No"/>
    <m/>
    <n v="0"/>
    <m/>
    <n v="0"/>
    <n v="8.0000000000000002E-3"/>
    <n v="0"/>
    <n v="0"/>
    <n v="0"/>
    <n v="21"/>
    <n v="1.35E-2"/>
    <n v="0"/>
    <n v="0"/>
    <n v="0"/>
    <n v="1.7600000000000001E-2"/>
    <n v="0"/>
    <n v="0"/>
    <n v="0"/>
    <m/>
  </r>
  <r>
    <s v="2.1  - No. Already Abandoned."/>
    <s v="COR4 OIL CORP."/>
    <s v="A07141"/>
    <n v="4"/>
    <s v="Steel"/>
    <n v="4.78"/>
    <d v="1999-08-06T00:00:00"/>
    <x v="1"/>
    <s v="Salt Water"/>
    <n v="0"/>
    <n v="88.9"/>
    <s v="10-21-019-09W4"/>
    <s v="10-34-019-09W4"/>
    <n v="7.64"/>
    <s v="Uncoated"/>
    <m/>
    <s v="SW"/>
    <n v="4"/>
    <s v="Blind end"/>
    <s v="Blind end"/>
    <s v="7141-4"/>
    <s v="Abandoned - Oil-Water-Other"/>
    <n v="2636"/>
    <s v="JENNER SHLW GAS 100/10-21-019-09W4/00  ABDN       "/>
    <n v="100"/>
    <x v="0"/>
    <x v="2"/>
    <n v="0"/>
    <n v="0"/>
    <m/>
    <s v="2) Already abandoned; no ARO"/>
    <s v="No"/>
    <m/>
    <n v="0"/>
    <m/>
    <n v="0"/>
    <n v="1"/>
    <n v="0"/>
    <n v="0"/>
    <n v="0"/>
    <n v="21"/>
    <n v="1.35E-2"/>
    <n v="0"/>
    <n v="0"/>
    <n v="0"/>
    <n v="1.7600000000000001E-2"/>
    <n v="0"/>
    <n v="0"/>
    <n v="0"/>
    <m/>
  </r>
  <r>
    <s v="2.1  - No. Already Abandoned."/>
    <s v="COR4 OIL CORP."/>
    <s v="A07419"/>
    <n v="1"/>
    <s v="Steel"/>
    <n v="4.78"/>
    <d v="1999-08-18T00:00:00"/>
    <x v="1"/>
    <s v="Natural Gas"/>
    <n v="0"/>
    <n v="114.3"/>
    <s v="10-09-020-09W4"/>
    <s v="13-14-020-09W4"/>
    <n v="4.0999999999999996"/>
    <s v="Uncoated"/>
    <m/>
    <s v="NG"/>
    <n v="4"/>
    <s v="Blind end"/>
    <s v="Blind end"/>
    <s v="7419-1"/>
    <s v="Abandoned - Gas"/>
    <n v="1887"/>
    <s v="JENNER GAS 100/10-09-020-09W4/00  COMP            "/>
    <n v="100"/>
    <x v="0"/>
    <x v="3"/>
    <n v="0"/>
    <n v="0"/>
    <m/>
    <s v="2) Already abandoned; no ARO"/>
    <s v="No"/>
    <m/>
    <n v="0"/>
    <m/>
    <n v="0"/>
    <n v="1"/>
    <n v="0"/>
    <n v="0"/>
    <n v="0"/>
    <n v="21"/>
    <n v="1.35E-2"/>
    <n v="0"/>
    <n v="0"/>
    <n v="0"/>
    <n v="1.7600000000000001E-2"/>
    <n v="0"/>
    <n v="0"/>
    <n v="0"/>
    <m/>
  </r>
  <r>
    <s v="2.1  - No. Already Abandoned."/>
    <s v="COR4 OIL CORP."/>
    <s v="A07419"/>
    <n v="2"/>
    <s v="Steel"/>
    <n v="4.78"/>
    <d v="1999-08-18T00:00:00"/>
    <x v="1"/>
    <s v="Natural Gas"/>
    <n v="0"/>
    <n v="88.9"/>
    <s v="12-35-019-09W4"/>
    <s v="10-10-020-09W4"/>
    <n v="3.45"/>
    <s v="Uncoated"/>
    <m/>
    <s v="NG"/>
    <n v="4"/>
    <s v="Blind end"/>
    <s v="Blind end"/>
    <s v="7419-2"/>
    <s v="Abandoned - Gas"/>
    <s v="No CC; to/from Well= 100/12-35-019-09W4/00"/>
    <s v="IMAGINEA JENNER 12-35-19-9"/>
    <n v="0.86939652000000001"/>
    <x v="0"/>
    <x v="6"/>
    <n v="0"/>
    <n v="0"/>
    <m/>
    <s v="2) Already abandoned; no ARO"/>
    <s v="No"/>
    <m/>
    <n v="0"/>
    <m/>
    <n v="0"/>
    <n v="8.6939652000000006E-3"/>
    <n v="0"/>
    <n v="0"/>
    <n v="0"/>
    <n v="21"/>
    <n v="1.35E-2"/>
    <n v="0"/>
    <n v="0"/>
    <n v="0"/>
    <n v="1.7600000000000001E-2"/>
    <n v="0"/>
    <n v="0"/>
    <n v="0"/>
    <m/>
  </r>
  <r>
    <s v="2.1  - No. Already Abandoned."/>
    <s v="COR4 OIL CORP."/>
    <s v="A07419"/>
    <n v="3"/>
    <s v="Steel"/>
    <n v="4.78"/>
    <d v="1998-12-23T00:00:00"/>
    <x v="1"/>
    <s v="Natural Gas"/>
    <n v="0"/>
    <n v="88.9"/>
    <s v="12-35-019-09W4"/>
    <s v="10-34-019-09W4"/>
    <n v="0.87"/>
    <s v="Uncoated"/>
    <m/>
    <s v="NG"/>
    <n v="4"/>
    <s v="Blind end"/>
    <s v="Blind end"/>
    <s v="7419-3"/>
    <s v="Abandoned - Gas"/>
    <s v="No CC; to/from Well= 100/12-35-019-09W4/00"/>
    <s v="IMAGINEA JENNER 12-35-19-9"/>
    <n v="0.86939652000000001"/>
    <x v="0"/>
    <x v="6"/>
    <n v="0"/>
    <n v="0"/>
    <m/>
    <s v="2) Already abandoned; no ARO"/>
    <s v="No"/>
    <m/>
    <n v="0"/>
    <m/>
    <n v="0"/>
    <n v="8.6939652000000006E-3"/>
    <n v="0"/>
    <n v="0"/>
    <n v="0"/>
    <n v="21"/>
    <n v="1.35E-2"/>
    <n v="0"/>
    <n v="0"/>
    <n v="0"/>
    <n v="1.7600000000000001E-2"/>
    <n v="0"/>
    <n v="0"/>
    <n v="0"/>
    <m/>
  </r>
  <r>
    <s v="1 - Yes"/>
    <s v="COR4 OIL CORP."/>
    <s v="A07419"/>
    <n v="4"/>
    <s v="Composite"/>
    <n v="7.5"/>
    <d v="2010-09-10T00:00:00"/>
    <x v="0"/>
    <s v="Natural Gas"/>
    <n v="0"/>
    <n v="69"/>
    <s v="16-17-020-09W4"/>
    <s v="14-17-020-09W4"/>
    <n v="0.65"/>
    <s v="Uncoated"/>
    <n v="3450"/>
    <s v="NG"/>
    <n v="4"/>
    <s v="Well"/>
    <s v="Pipeline"/>
    <s v="7419-4"/>
    <s v="Operating - Gas"/>
    <n v="2964"/>
    <s v="JENNER SHLW GAS 100/16-17-020-09W4/00             "/>
    <n v="100"/>
    <x v="0"/>
    <x v="2"/>
    <n v="325"/>
    <n v="2000"/>
    <m/>
    <s v="1) Active Pipeline = Use reserve-life"/>
    <s v="No"/>
    <m/>
    <n v="2325"/>
    <m/>
    <n v="2325"/>
    <n v="1"/>
    <n v="2325"/>
    <n v="0"/>
    <n v="2325"/>
    <n v="21"/>
    <n v="1.35E-2"/>
    <n v="3081.2133497929285"/>
    <n v="0"/>
    <n v="3081.2133497929285"/>
    <n v="1.7600000000000001E-2"/>
    <n v="2136.0071713575812"/>
    <n v="0"/>
    <n v="2136.0071713575812"/>
    <m/>
  </r>
  <r>
    <s v="2.1  - No. Already Abandoned."/>
    <s v="COR4 OIL CORP."/>
    <s v="A07614"/>
    <n v="1"/>
    <s v="Steel"/>
    <n v="3.18"/>
    <m/>
    <x v="1"/>
    <s v="Natural Gas"/>
    <n v="0"/>
    <n v="60.3"/>
    <s v="10-33-031-06W4"/>
    <s v="09-26-031-06W4"/>
    <n v="4.07"/>
    <s v="Uncoated"/>
    <m/>
    <s v="NG"/>
    <n v="1"/>
    <s v="Blind end"/>
    <s v="Blind end"/>
    <s v="7614-1"/>
    <s v="Abandoned - Gas"/>
    <n v="1813"/>
    <s v="ESTHER 100/10-33-031-06W4/00                      "/>
    <n v="75"/>
    <x v="0"/>
    <x v="4"/>
    <n v="0"/>
    <n v="0"/>
    <m/>
    <s v="2) Already abandoned; no ARO"/>
    <s v="No"/>
    <m/>
    <n v="0"/>
    <m/>
    <n v="0"/>
    <n v="0.75"/>
    <n v="0"/>
    <n v="0"/>
    <n v="0"/>
    <n v="21"/>
    <n v="1.35E-2"/>
    <n v="0"/>
    <n v="0"/>
    <n v="0"/>
    <n v="1.7600000000000001E-2"/>
    <n v="0"/>
    <n v="0"/>
    <n v="0"/>
    <m/>
  </r>
  <r>
    <s v="1 - Yes"/>
    <s v="COR4 OIL CORP."/>
    <s v="A07762"/>
    <n v="1"/>
    <s v="Steel"/>
    <n v="3.18"/>
    <d v="2013-12-06T00:00:00"/>
    <x v="2"/>
    <s v="Salt Water"/>
    <n v="0"/>
    <n v="60.3"/>
    <s v="07-08-019-11W4"/>
    <s v="13-08-019-11W4"/>
    <n v="0.88"/>
    <s v="Unknown"/>
    <m/>
    <s v="SW"/>
    <n v="7"/>
    <s v="Blind end"/>
    <s v="Blind end"/>
    <s v="7762-1"/>
    <s v="Discontinued - Oil-Water-Other"/>
    <n v="1373"/>
    <s v="W TIDE LK 100/07-08-019-11W4/00 BATT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07762"/>
    <n v="2"/>
    <s v="Steel"/>
    <n v="3.18"/>
    <d v="2013-12-06T00:00:00"/>
    <x v="2"/>
    <s v="Salt Water"/>
    <n v="0"/>
    <n v="60.3"/>
    <s v="07-08-019-11W4"/>
    <s v="16-06-019-11W4"/>
    <n v="1.5"/>
    <s v="Expanded Polyethylene"/>
    <m/>
    <s v="SW"/>
    <n v="7"/>
    <s v="Blind end"/>
    <s v="Blind end"/>
    <s v="7762-2"/>
    <s v="Discontinued - Oil-Water-Other"/>
    <n v="1373"/>
    <s v="W TIDE LK 100/07-08-019-11W4/00 BATT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07762"/>
    <n v="3"/>
    <s v="Composite"/>
    <n v="13.7"/>
    <d v="2013-12-06T00:00:00"/>
    <x v="2"/>
    <s v="Salt Water"/>
    <n v="0"/>
    <n v="120.6"/>
    <s v="13-08-019-11W4"/>
    <s v="02-17-019-11W4"/>
    <n v="1.1200000000000001"/>
    <s v="Uncoated"/>
    <m/>
    <s v="SW"/>
    <n v="7"/>
    <s v="Blind end"/>
    <s v="Blind end"/>
    <s v="7762-3"/>
    <s v="Discontinued - Oil-Water-Other"/>
    <n v="1402"/>
    <s v="W TIDE LK 100/13-08-019-11W4/02 INJ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07762"/>
    <n v="4"/>
    <s v="Steel"/>
    <n v="4.8"/>
    <d v="2010-07-12T00:00:00"/>
    <x v="0"/>
    <s v="Salt Water"/>
    <n v="0"/>
    <n v="219.1"/>
    <s v="07-08-019-11W4"/>
    <s v="02-17-019-11W4"/>
    <n v="1.39"/>
    <s v="Expanded Polyethylene"/>
    <n v="9930"/>
    <s v="SW"/>
    <n v="7"/>
    <s v="Battery"/>
    <s v="Well"/>
    <s v="7762-4"/>
    <s v="Operating - Oil-Water-Other"/>
    <n v="1373"/>
    <s v="W TIDE LK 100/07-08-019-11W4/00 BATT              "/>
    <n v="100"/>
    <x v="1"/>
    <x v="5"/>
    <n v="2085"/>
    <n v="2500"/>
    <n v="669.34404283801871"/>
    <s v="1) Active Pipeline = Use reserve-life"/>
    <s v="No"/>
    <m/>
    <n v="5254.344042838019"/>
    <m/>
    <n v="5254.344042838019"/>
    <n v="1"/>
    <n v="5254.344042838019"/>
    <n v="0"/>
    <n v="5254.344042838019"/>
    <n v="26"/>
    <n v="1.35E-2"/>
    <n v="7446.2237959077484"/>
    <n v="0"/>
    <n v="7446.2237959077484"/>
    <n v="1.7600000000000001E-2"/>
    <n v="4730.7666752448904"/>
    <n v="0"/>
    <n v="4730.7666752448904"/>
    <m/>
  </r>
  <r>
    <s v="1 - Yes"/>
    <s v="COR4 OIL CORP."/>
    <s v="A07762"/>
    <n v="5"/>
    <s v="Steel"/>
    <n v="4.8"/>
    <d v="2011-01-13T00:00:00"/>
    <x v="0"/>
    <s v="Salt Water"/>
    <n v="0"/>
    <n v="219.1"/>
    <s v="02-17-019-11W4"/>
    <s v="10-20-019-11W4"/>
    <n v="2.4700000000000002"/>
    <s v="Expanded Polyethylene"/>
    <n v="9930"/>
    <s v="SW"/>
    <n v="7"/>
    <s v="Pipeline"/>
    <s v="Well"/>
    <s v="7762-5"/>
    <s v="Operating - Oil-Water-Other"/>
    <n v="1531"/>
    <s v="W TIDE LK 103/12-09-019-11W4/00 (02-17)SWD        "/>
    <n v="100"/>
    <x v="1"/>
    <x v="5"/>
    <n v="3705.0000000000005"/>
    <n v="2500"/>
    <n v="669.34404283801871"/>
    <s v="1) Active Pipeline = Use reserve-life"/>
    <s v="No"/>
    <m/>
    <n v="6874.344042838019"/>
    <m/>
    <n v="6874.344042838019"/>
    <n v="1"/>
    <n v="6874.344042838019"/>
    <n v="0"/>
    <n v="6874.344042838019"/>
    <n v="26"/>
    <n v="1.35E-2"/>
    <n v="9742.0160872048837"/>
    <n v="0"/>
    <n v="9742.0160872048837"/>
    <n v="1.7600000000000001E-2"/>
    <n v="6189.3392299566412"/>
    <n v="0"/>
    <n v="6189.3392299566412"/>
    <m/>
  </r>
  <r>
    <s v="1 - Yes"/>
    <s v="COR4 OIL CORP."/>
    <s v="A07762"/>
    <n v="7"/>
    <s v="Steel"/>
    <n v="3.2"/>
    <d v="2015-09-03T00:00:00"/>
    <x v="2"/>
    <s v="Salt Water"/>
    <n v="0"/>
    <n v="88.9"/>
    <s v="08-01-019-12W4"/>
    <s v="08-12-019-12W4"/>
    <n v="1.65"/>
    <s v="Uncoated"/>
    <m/>
    <s v="SW"/>
    <n v="7"/>
    <s v="Blind end"/>
    <s v="Blind end"/>
    <s v="7762-7"/>
    <s v="Discontinued - Oil-Water-Other"/>
    <n v="1458"/>
    <s v="W TIDE LK 102/08-01-019-12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7762"/>
    <n v="14"/>
    <s v="Steel"/>
    <n v="6.4"/>
    <d v="2016-08-22T00:00:00"/>
    <x v="0"/>
    <s v="Salt Water"/>
    <n v="0"/>
    <n v="273.10000000000002"/>
    <s v="07-08-019-11W4"/>
    <s v="01-16-019-11W4"/>
    <n v="3.11"/>
    <s v="Expanded Polyethylene"/>
    <n v="9930"/>
    <s v="SW"/>
    <n v="7"/>
    <s v="Battery"/>
    <s v="Well"/>
    <s v="7762-14"/>
    <s v="Operating - Oil-Water-Other"/>
    <n v="1373"/>
    <s v="W TIDE LK 100/07-08-019-11W4/00 BATT              "/>
    <n v="100"/>
    <x v="1"/>
    <x v="5"/>
    <n v="4665"/>
    <n v="2500"/>
    <n v="669.34404283801871"/>
    <s v="1) Active Pipeline = Use reserve-life"/>
    <s v="No"/>
    <m/>
    <n v="7834.344042838019"/>
    <m/>
    <n v="7834.344042838019"/>
    <n v="1"/>
    <n v="7834.344042838019"/>
    <n v="0"/>
    <n v="7834.344042838019"/>
    <n v="26"/>
    <n v="1.35E-2"/>
    <n v="11102.485593158743"/>
    <n v="0"/>
    <n v="11102.485593158743"/>
    <n v="1.7600000000000001E-2"/>
    <n v="7053.6785216376793"/>
    <n v="0"/>
    <n v="7053.6785216376793"/>
    <m/>
  </r>
  <r>
    <s v="1 - Yes"/>
    <s v="COR4 OIL CORP."/>
    <s v="A08305"/>
    <n v="1"/>
    <s v="Steel"/>
    <n v="2.77"/>
    <d v="1997-07-14T00:00:00"/>
    <x v="0"/>
    <s v="Natural Gas"/>
    <n v="0.05"/>
    <n v="88.9"/>
    <s v="15-22-020-08W4"/>
    <s v="10-22-020-08W4"/>
    <n v="0.75"/>
    <s v="Uncoated"/>
    <n v="3450"/>
    <s v="NG"/>
    <n v="78"/>
    <s v="Pipeline"/>
    <s v="Pipeline"/>
    <s v="8305-1"/>
    <s v="Operating - Gas"/>
    <n v="3121"/>
    <s v="JENNER SHLW GAS 100/09-13-021-07W4  COMP          "/>
    <n v="100"/>
    <x v="0"/>
    <x v="2"/>
    <n v="375"/>
    <n v="2000"/>
    <m/>
    <s v="1) Active Pipeline = Use reserve-life"/>
    <s v="No"/>
    <m/>
    <n v="2375"/>
    <m/>
    <n v="2375"/>
    <n v="1"/>
    <n v="2375"/>
    <n v="0"/>
    <n v="2375"/>
    <n v="21"/>
    <n v="1.35E-2"/>
    <n v="3147.4760024766474"/>
    <n v="0"/>
    <n v="3147.4760024766474"/>
    <n v="1.7600000000000001E-2"/>
    <n v="2181.9428094512928"/>
    <n v="0"/>
    <n v="2181.9428094512928"/>
    <m/>
  </r>
  <r>
    <s v="1 - Yes"/>
    <s v="COR4 OIL CORP."/>
    <s v="A08305"/>
    <n v="2"/>
    <s v="Steel"/>
    <n v="2.77"/>
    <m/>
    <x v="0"/>
    <s v="Natural Gas"/>
    <n v="0.05"/>
    <n v="88.9"/>
    <s v="07-22-020-08W4"/>
    <s v="10-22-020-08W4"/>
    <n v="0.24"/>
    <s v="Uncoated"/>
    <n v="3450"/>
    <s v="NG"/>
    <n v="78"/>
    <s v="Well"/>
    <s v="Pipeline"/>
    <s v="8305-2"/>
    <s v="Operating - Gas"/>
    <n v="2780"/>
    <s v="JENNER SHLW GAS 100/07-22-020-08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08305"/>
    <n v="3"/>
    <s v="Steel"/>
    <n v="2.77"/>
    <m/>
    <x v="0"/>
    <s v="Natural Gas"/>
    <n v="0.05"/>
    <n v="88.9"/>
    <s v="06-23-020-08W4"/>
    <s v="12-23-020-08W4"/>
    <n v="0.24"/>
    <s v="Uncoated"/>
    <n v="3450"/>
    <s v="NG"/>
    <n v="78"/>
    <s v="Well"/>
    <s v="Pipeline"/>
    <s v="8305-3"/>
    <s v="Operating - Gas"/>
    <n v="2785"/>
    <s v="JENNER SHLW GAS 100/06-23-020-08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08305"/>
    <n v="4"/>
    <s v="Steel"/>
    <n v="2.77"/>
    <m/>
    <x v="0"/>
    <s v="Natural Gas"/>
    <n v="0.05"/>
    <n v="88.9"/>
    <s v="07-25-020-08W4"/>
    <s v="10-24-020-08W4"/>
    <n v="1.21"/>
    <s v="Uncoated"/>
    <n v="3450"/>
    <s v="NG"/>
    <n v="78"/>
    <s v="Well"/>
    <s v="Pipeline"/>
    <s v="8305-4"/>
    <s v="Operating - Gas"/>
    <n v="2799"/>
    <s v="JENNER SHLW GAS 100/07-25-020-08W4/00             "/>
    <n v="80"/>
    <x v="0"/>
    <x v="2"/>
    <n v="605"/>
    <n v="2000"/>
    <m/>
    <s v="1) Active Pipeline = Use reserve-life"/>
    <s v="No"/>
    <m/>
    <n v="2605"/>
    <m/>
    <n v="2605"/>
    <n v="0.8"/>
    <n v="2084"/>
    <n v="0"/>
    <n v="2084"/>
    <n v="21"/>
    <n v="1.35E-2"/>
    <n v="2761.8273638574033"/>
    <n v="0"/>
    <n v="2761.8273638574033"/>
    <n v="1.7600000000000001E-2"/>
    <n v="1914.5973957458921"/>
    <n v="0"/>
    <n v="1914.5973957458921"/>
    <m/>
  </r>
  <r>
    <s v="1 - Yes"/>
    <s v="COR4 OIL CORP."/>
    <s v="A08305"/>
    <n v="5"/>
    <s v="Steel"/>
    <n v="2.77"/>
    <m/>
    <x v="0"/>
    <s v="Natural Gas"/>
    <n v="0.05"/>
    <n v="88.9"/>
    <s v="07-24-020-08W4"/>
    <s v="10-24-020-08W4"/>
    <n v="0.24"/>
    <s v="Uncoated"/>
    <n v="3450"/>
    <s v="NG"/>
    <n v="78"/>
    <s v="Well"/>
    <s v="Pipeline"/>
    <s v="8305-5"/>
    <s v="Operating - Gas"/>
    <n v="2793"/>
    <s v="JENNER SHLW GAS 100/07-24-020-08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08305"/>
    <n v="6"/>
    <s v="Steel"/>
    <n v="2.77"/>
    <m/>
    <x v="0"/>
    <s v="Natural Gas"/>
    <n v="0.05"/>
    <n v="114.3"/>
    <s v="10-24-020-08W4"/>
    <s v="12-23-020-08W4"/>
    <n v="2.37"/>
    <s v="Uncoated"/>
    <n v="3450"/>
    <s v="NG"/>
    <n v="78"/>
    <s v="Pipeline"/>
    <s v="Pipeline"/>
    <s v="8305-6"/>
    <s v="Operating - Gas"/>
    <n v="2793"/>
    <s v="JENNER SHLW GAS 100/07-24-020-08W4/00             "/>
    <n v="80"/>
    <x v="0"/>
    <x v="2"/>
    <n v="1185"/>
    <n v="2000"/>
    <m/>
    <s v="1) Active Pipeline = Use reserve-life"/>
    <s v="No"/>
    <m/>
    <n v="3185"/>
    <m/>
    <n v="3185"/>
    <n v="0.8"/>
    <n v="2548"/>
    <n v="0"/>
    <n v="2548"/>
    <n v="21"/>
    <n v="1.35E-2"/>
    <n v="3376.7447807623148"/>
    <n v="0"/>
    <n v="3376.7447807623148"/>
    <n v="1.7600000000000001E-2"/>
    <n v="2340.8801172555341"/>
    <n v="0"/>
    <n v="2340.8801172555341"/>
    <m/>
  </r>
  <r>
    <s v="1 - Yes"/>
    <s v="COR4 OIL CORP."/>
    <s v="A08305"/>
    <n v="7"/>
    <s v="Steel"/>
    <n v="2.77"/>
    <m/>
    <x v="0"/>
    <s v="Natural Gas"/>
    <n v="0.05"/>
    <n v="168.3"/>
    <s v="12-23-020-08W4"/>
    <s v="12-21-020-08W4"/>
    <n v="3.52"/>
    <s v="Uncoated"/>
    <n v="3450"/>
    <s v="NG"/>
    <n v="78"/>
    <s v="Pipeline"/>
    <s v="Compressor station"/>
    <s v="8305-7"/>
    <s v="Operating - Gas"/>
    <n v="2793"/>
    <s v="JENNER SHLW GAS 100/07-24-020-08W4/00             "/>
    <n v="80"/>
    <x v="0"/>
    <x v="2"/>
    <n v="1760"/>
    <n v="2000"/>
    <m/>
    <s v="1) Active Pipeline = Use reserve-life"/>
    <s v="No"/>
    <m/>
    <n v="3760"/>
    <m/>
    <n v="3760"/>
    <n v="0.8"/>
    <n v="3008"/>
    <n v="0"/>
    <n v="3008"/>
    <n v="21"/>
    <n v="1.35E-2"/>
    <n v="3986.3611854525284"/>
    <n v="0"/>
    <n v="3986.3611854525284"/>
    <n v="1.7600000000000001E-2"/>
    <n v="2763.4879877176791"/>
    <n v="0"/>
    <n v="2763.4879877176791"/>
    <m/>
  </r>
  <r>
    <s v="1 - Yes"/>
    <s v="COR4 OIL CORP."/>
    <s v="A08305"/>
    <n v="8"/>
    <s v="Steel"/>
    <n v="2.77"/>
    <d v="2017-09-28T00:00:00"/>
    <x v="0"/>
    <s v="Natural Gas"/>
    <n v="0.05"/>
    <n v="168.3"/>
    <s v="07-19-020-08W4"/>
    <s v="12-21-020-08W4"/>
    <n v="2.56"/>
    <s v="Uncoated"/>
    <n v="3450"/>
    <s v="NG"/>
    <n v="78"/>
    <s v="Well"/>
    <s v="Pipeline"/>
    <s v="8305-8"/>
    <s v="Operating - Gas"/>
    <n v="2118"/>
    <s v="JENNER OIL 100/12-21-020-08W4  COMP               "/>
    <n v="80"/>
    <x v="0"/>
    <x v="6"/>
    <n v="1280"/>
    <n v="2000"/>
    <m/>
    <s v="1) Active Pipeline = Use reserve-life"/>
    <s v="No"/>
    <m/>
    <n v="3280"/>
    <m/>
    <n v="3280"/>
    <n v="0.8"/>
    <n v="2624"/>
    <n v="0"/>
    <n v="2624"/>
    <n v="21"/>
    <n v="1.35E-2"/>
    <n v="3477.4640128415676"/>
    <n v="0"/>
    <n v="3477.4640128415676"/>
    <n v="1.7600000000000001E-2"/>
    <n v="2410.7022871579757"/>
    <n v="0"/>
    <n v="2410.7022871579757"/>
    <m/>
  </r>
  <r>
    <s v="1 - Yes"/>
    <s v="COR4 OIL CORP."/>
    <s v="A08305"/>
    <n v="9"/>
    <s v="Steel"/>
    <n v="4.78"/>
    <d v="2017-09-28T00:00:00"/>
    <x v="0"/>
    <s v="Natural Gas"/>
    <n v="0.05"/>
    <n v="88.9"/>
    <s v="12-21-020-08W4"/>
    <s v="14-29-020-08W4"/>
    <n v="1.51"/>
    <s v="Uncoated"/>
    <n v="3450"/>
    <s v="NG"/>
    <n v="78"/>
    <s v="Compressor station"/>
    <s v="Pipeline"/>
    <s v="8305-9"/>
    <s v="Operating - Gas"/>
    <n v="2118"/>
    <s v="JENNER OIL 100/12-21-020-08W4  COMP               "/>
    <n v="80"/>
    <x v="0"/>
    <x v="6"/>
    <n v="755"/>
    <n v="2000"/>
    <m/>
    <s v="1) Active Pipeline = Use reserve-life"/>
    <s v="No"/>
    <m/>
    <n v="2755"/>
    <m/>
    <n v="2755"/>
    <n v="0.8"/>
    <n v="2204"/>
    <n v="0"/>
    <n v="2204"/>
    <n v="21"/>
    <n v="1.35E-2"/>
    <n v="2920.857730298329"/>
    <n v="0"/>
    <n v="2920.857730298329"/>
    <n v="1.7600000000000001E-2"/>
    <n v="2024.8429271707996"/>
    <n v="0"/>
    <n v="2024.8429271707996"/>
    <m/>
  </r>
  <r>
    <s v="1 - Yes"/>
    <s v="COR4 OIL CORP."/>
    <s v="A08305"/>
    <n v="10"/>
    <s v="Steel"/>
    <n v="4.78"/>
    <d v="2018-11-29T00:00:00"/>
    <x v="0"/>
    <s v="Natural Gas"/>
    <n v="0.05"/>
    <n v="114.3"/>
    <s v="12-21-020-08W4"/>
    <s v="05-21-020-08W4"/>
    <n v="0.66"/>
    <s v="Uncoated"/>
    <n v="6210"/>
    <s v="NG"/>
    <n v="78"/>
    <s v="Compressor station"/>
    <s v="Meter station"/>
    <s v="8305-10"/>
    <s v="Operating - Gas"/>
    <n v="2118"/>
    <s v="JENNER OIL 100/12-21-020-08W4  COMP               "/>
    <n v="80"/>
    <x v="0"/>
    <x v="6"/>
    <n v="330"/>
    <n v="2000"/>
    <m/>
    <s v="1) Active Pipeline = Use reserve-life"/>
    <s v="No"/>
    <m/>
    <n v="2330"/>
    <m/>
    <n v="2330"/>
    <n v="0.8"/>
    <n v="1864"/>
    <n v="0"/>
    <n v="1864"/>
    <n v="21"/>
    <n v="1.35E-2"/>
    <n v="2470.2716920490402"/>
    <n v="0"/>
    <n v="2470.2716920490402"/>
    <n v="1.7600000000000001E-2"/>
    <n v="1712.4805881335617"/>
    <n v="0"/>
    <n v="1712.4805881335617"/>
    <m/>
  </r>
  <r>
    <s v="2.1  - No. Already Abandoned."/>
    <s v="COR4 OIL CORP."/>
    <s v="A08305"/>
    <n v="11"/>
    <s v="Steel"/>
    <n v="2.11"/>
    <d v="1997-07-14T00:00:00"/>
    <x v="1"/>
    <s v="Natural Gas"/>
    <n v="0.05"/>
    <n v="88.9"/>
    <s v="06-20-020-08W4"/>
    <s v="11-20-020-08W4"/>
    <n v="0.48"/>
    <s v="Uncoated"/>
    <m/>
    <s v="NG"/>
    <n v="78"/>
    <s v="Blind end"/>
    <s v="Blind end"/>
    <s v="8305-11"/>
    <s v="Abandoned - Gas"/>
    <s v="No CC; to/from Well= 100/06-20-020-08W4/00"/>
    <s v="IMAGINEA JENNER 6-20-20-8"/>
    <n v="0.8"/>
    <x v="0"/>
    <x v="2"/>
    <n v="0"/>
    <n v="0"/>
    <m/>
    <s v="2) Already abandoned; no ARO"/>
    <s v="No"/>
    <m/>
    <n v="0"/>
    <m/>
    <n v="0"/>
    <n v="8.0000000000000002E-3"/>
    <n v="0"/>
    <n v="0"/>
    <n v="0"/>
    <n v="21"/>
    <n v="1.35E-2"/>
    <n v="0"/>
    <n v="0"/>
    <n v="0"/>
    <n v="1.7600000000000001E-2"/>
    <n v="0"/>
    <n v="0"/>
    <n v="0"/>
    <m/>
  </r>
  <r>
    <s v="1 - Yes"/>
    <s v="COR4 OIL CORP."/>
    <s v="A08305"/>
    <n v="12"/>
    <s v="Steel"/>
    <n v="2.11"/>
    <m/>
    <x v="0"/>
    <s v="Natural Gas"/>
    <n v="0.05"/>
    <n v="88.9"/>
    <s v="06-21-020-08W4"/>
    <s v="06-21-020-08W4"/>
    <n v="0.48"/>
    <s v="Uncoated"/>
    <n v="3450"/>
    <s v="NG"/>
    <n v="78"/>
    <s v="Well"/>
    <s v="Pipeline"/>
    <s v="8305-12"/>
    <s v="Operating - Gas"/>
    <n v="2775"/>
    <s v="JENNER SHLW GAS 102/06-21-020-08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08305"/>
    <n v="13"/>
    <s v="Steel"/>
    <n v="2.11"/>
    <m/>
    <x v="0"/>
    <s v="Natural Gas"/>
    <n v="0.05"/>
    <n v="88.9"/>
    <s v="16-21-020-08W4"/>
    <s v="08-21-020-08W4"/>
    <n v="0.79"/>
    <s v="Uncoated"/>
    <n v="3450"/>
    <s v="NG"/>
    <n v="78"/>
    <s v="Well"/>
    <s v="Pipeline"/>
    <s v="8305-13"/>
    <s v="Operating - Gas"/>
    <n v="2778"/>
    <s v="JENNER SHLW GAS 100/16-21-020-08W4/00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08305"/>
    <n v="14"/>
    <s v="Steel"/>
    <n v="2.11"/>
    <m/>
    <x v="0"/>
    <s v="Natural Gas"/>
    <n v="0.05"/>
    <n v="88.9"/>
    <s v="16-22-020-08W4"/>
    <s v="09-22-020-08W4"/>
    <n v="0.72"/>
    <s v="Uncoated"/>
    <n v="3450"/>
    <s v="NG"/>
    <n v="78"/>
    <s v="Well"/>
    <s v="Pipeline"/>
    <s v="8305-14"/>
    <s v="Operating - Gas"/>
    <n v="2784"/>
    <s v="JENNER SHLW GAS 100/16-22-020-08W4/00             "/>
    <n v="80"/>
    <x v="0"/>
    <x v="2"/>
    <n v="360"/>
    <n v="2000"/>
    <m/>
    <s v="1) Active Pipeline = Use reserve-life"/>
    <s v="No"/>
    <m/>
    <n v="2360"/>
    <m/>
    <n v="2360"/>
    <n v="0.8"/>
    <n v="1888"/>
    <n v="0"/>
    <n v="1888"/>
    <n v="21"/>
    <n v="1.35E-2"/>
    <n v="2502.0777653372252"/>
    <n v="0"/>
    <n v="2502.0777653372252"/>
    <n v="1.7600000000000001E-2"/>
    <n v="1734.5296944185432"/>
    <n v="0"/>
    <n v="1734.5296944185432"/>
    <m/>
  </r>
  <r>
    <s v="1 - Yes"/>
    <s v="COR4 OIL CORP."/>
    <s v="A08305"/>
    <n v="15"/>
    <s v="Steel"/>
    <n v="2.11"/>
    <d v="2001-09-05T00:00:00"/>
    <x v="0"/>
    <s v="Natural Gas"/>
    <n v="0.05"/>
    <n v="88.9"/>
    <s v="16-23-020-08W4"/>
    <s v="09-23-020-08W4"/>
    <n v="0.72"/>
    <s v="Uncoated"/>
    <n v="3450"/>
    <s v="NG"/>
    <n v="78"/>
    <s v="Pipeline"/>
    <s v="Pipeline"/>
    <s v="8305-15"/>
    <s v="Operating - Gas"/>
    <n v="2789"/>
    <s v="JENNER SHLW GAS 100/16-23-020-08W4/00  ABDN       "/>
    <n v="80"/>
    <x v="0"/>
    <x v="2"/>
    <n v="360"/>
    <n v="2000"/>
    <m/>
    <s v="1) Active Pipeline = Use reserve-life"/>
    <s v="No"/>
    <m/>
    <n v="2360"/>
    <m/>
    <n v="2360"/>
    <n v="0.8"/>
    <n v="1888"/>
    <n v="0"/>
    <n v="1888"/>
    <n v="21"/>
    <n v="1.35E-2"/>
    <n v="2502.0777653372252"/>
    <n v="0"/>
    <n v="2502.0777653372252"/>
    <n v="1.7600000000000001E-2"/>
    <n v="1734.5296944185432"/>
    <n v="0"/>
    <n v="1734.5296944185432"/>
    <m/>
  </r>
  <r>
    <s v="2.1  - No. Already Abandoned."/>
    <s v="COR4 OIL CORP."/>
    <s v="A08305"/>
    <n v="16"/>
    <s v="Steel"/>
    <n v="2.11"/>
    <d v="1997-07-14T00:00:00"/>
    <x v="1"/>
    <s v="Natural Gas"/>
    <n v="0.05"/>
    <n v="88.9"/>
    <s v="16-24-020-08W4"/>
    <s v="15-24-020-08W4"/>
    <n v="0.42"/>
    <s v="Uncoated"/>
    <m/>
    <s v="NG"/>
    <n v="78"/>
    <s v="Blind end"/>
    <s v="Blind end"/>
    <s v="8305-16"/>
    <s v="Abandoned - Gas"/>
    <n v="2797"/>
    <s v="JENNER SHLW GAS 100/16-24-020-08W4/00  ABDN       "/>
    <n v="80"/>
    <x v="0"/>
    <x v="2"/>
    <n v="0"/>
    <n v="0"/>
    <m/>
    <s v="2) Already abandoned; no ARO"/>
    <s v="No"/>
    <m/>
    <n v="0"/>
    <m/>
    <n v="0"/>
    <n v="0.8"/>
    <n v="0"/>
    <n v="0"/>
    <n v="0"/>
    <n v="21"/>
    <n v="1.35E-2"/>
    <n v="0"/>
    <n v="0"/>
    <n v="0"/>
    <n v="1.7600000000000001E-2"/>
    <n v="0"/>
    <n v="0"/>
    <n v="0"/>
    <m/>
  </r>
  <r>
    <s v="2.1  - No. Already Abandoned."/>
    <s v="COR4 OIL CORP."/>
    <s v="A08305"/>
    <n v="17"/>
    <s v="Steel"/>
    <n v="2.11"/>
    <d v="1997-07-14T00:00:00"/>
    <x v="1"/>
    <s v="Natural Gas"/>
    <n v="0.05"/>
    <n v="88.9"/>
    <s v="16-25-020-08W4"/>
    <s v="07-25-020-08W4"/>
    <n v="2.12"/>
    <s v="Uncoated"/>
    <m/>
    <s v="NG"/>
    <n v="78"/>
    <s v="Blind end"/>
    <s v="Blind end"/>
    <s v="8305-17"/>
    <s v="Abandoned - Gas"/>
    <n v="2801"/>
    <s v="JENNER SHLW GAS 100/16-25-020-08W4/00  ABDN       "/>
    <n v="80"/>
    <x v="0"/>
    <x v="2"/>
    <n v="0"/>
    <n v="0"/>
    <m/>
    <s v="2) Already abandoned; no ARO"/>
    <s v="No"/>
    <m/>
    <n v="0"/>
    <m/>
    <n v="0"/>
    <n v="0.8"/>
    <n v="0"/>
    <n v="0"/>
    <n v="0"/>
    <n v="21"/>
    <n v="1.35E-2"/>
    <n v="0"/>
    <n v="0"/>
    <n v="0"/>
    <n v="1.7600000000000001E-2"/>
    <n v="0"/>
    <n v="0"/>
    <n v="0"/>
    <m/>
  </r>
  <r>
    <s v="1 - Yes"/>
    <s v="COR4 OIL CORP."/>
    <s v="A08305"/>
    <n v="19"/>
    <s v="Steel"/>
    <n v="2.11"/>
    <m/>
    <x v="0"/>
    <s v="Natural Gas"/>
    <n v="0.05"/>
    <n v="60.3"/>
    <s v="16-19-020-08W4"/>
    <s v="08-19-020-08W4"/>
    <n v="0.72"/>
    <s v="Uncoated"/>
    <n v="3450"/>
    <s v="NG"/>
    <n v="78"/>
    <s v="Well"/>
    <s v="Pipeline"/>
    <s v="8305-19"/>
    <s v="Operating - Gas"/>
    <n v="2769"/>
    <s v="JENNER SHLW GAS 100/16-19-020-08W4/00             "/>
    <n v="80"/>
    <x v="0"/>
    <x v="2"/>
    <n v="360"/>
    <n v="2000"/>
    <m/>
    <s v="1) Active Pipeline = Use reserve-life"/>
    <s v="No"/>
    <m/>
    <n v="2360"/>
    <m/>
    <n v="2360"/>
    <n v="0.8"/>
    <n v="1888"/>
    <n v="0"/>
    <n v="1888"/>
    <n v="21"/>
    <n v="1.35E-2"/>
    <n v="2502.0777653372252"/>
    <n v="0"/>
    <n v="2502.0777653372252"/>
    <n v="1.7600000000000001E-2"/>
    <n v="1734.5296944185432"/>
    <n v="0"/>
    <n v="1734.5296944185432"/>
    <m/>
  </r>
  <r>
    <s v="1 - Yes"/>
    <s v="COR4 OIL CORP."/>
    <s v="A08305"/>
    <n v="21"/>
    <s v="Steel"/>
    <n v="2.11"/>
    <d v="2001-09-05T00:00:00"/>
    <x v="0"/>
    <s v="Natural Gas"/>
    <n v="0.05"/>
    <n v="60.3"/>
    <s v="06-27-020-08W4"/>
    <s v="07-27-020-08W4"/>
    <n v="0.42"/>
    <s v="Uncoated"/>
    <n v="3450"/>
    <s v="NG"/>
    <n v="78"/>
    <s v="Pipeline"/>
    <s v="Pipeline"/>
    <s v="8305-21"/>
    <s v="Operating - Gas"/>
    <n v="2805"/>
    <s v="JENNER SHLW GAS 100/06-27-020-08W4/00  ABDN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08305"/>
    <n v="23"/>
    <s v="Steel"/>
    <n v="2.77"/>
    <d v="2018-10-03T00:00:00"/>
    <x v="0"/>
    <s v="Natural Gas"/>
    <n v="0.05"/>
    <n v="168.3"/>
    <s v="06-29-020-08W4"/>
    <s v="12-21-020-08W4"/>
    <n v="2.86"/>
    <s v="Uncoated"/>
    <n v="3450"/>
    <s v="NG"/>
    <n v="78"/>
    <s v="Well"/>
    <s v="Pipeline"/>
    <s v="8305-23"/>
    <s v="Operating - Gas"/>
    <n v="2815"/>
    <s v="JENNER SHLW GAS 100/06-29-020-08W4/00             "/>
    <n v="80"/>
    <x v="0"/>
    <x v="2"/>
    <n v="1430"/>
    <n v="2000"/>
    <m/>
    <s v="1) Active Pipeline = Use reserve-life"/>
    <s v="No"/>
    <m/>
    <n v="3430"/>
    <m/>
    <n v="3430"/>
    <n v="0.8"/>
    <n v="2744"/>
    <n v="0"/>
    <n v="2744"/>
    <n v="21"/>
    <n v="1.35E-2"/>
    <n v="3636.4943792824929"/>
    <n v="0"/>
    <n v="3636.4943792824929"/>
    <n v="1.7600000000000001E-2"/>
    <n v="2520.947818582883"/>
    <n v="0"/>
    <n v="2520.947818582883"/>
    <m/>
  </r>
  <r>
    <s v="1 - Yes"/>
    <s v="COR4 OIL CORP."/>
    <s v="A08305"/>
    <n v="25"/>
    <s v="Steel"/>
    <n v="2.11"/>
    <m/>
    <x v="0"/>
    <s v="Natural Gas"/>
    <n v="0.05"/>
    <n v="88.9"/>
    <s v="16-29-020-08W4"/>
    <s v="08-29-020-08W4"/>
    <n v="0.8"/>
    <s v="Uncoated"/>
    <n v="3450"/>
    <s v="NG"/>
    <n v="78"/>
    <s v="Well"/>
    <s v="Pipeline"/>
    <s v="8305-25"/>
    <s v="Operating - Gas"/>
    <n v="2818"/>
    <s v="JENNER SHLW GAS 102/16-29-020-08W4/00             "/>
    <n v="80"/>
    <x v="0"/>
    <x v="2"/>
    <n v="400"/>
    <n v="2000"/>
    <m/>
    <s v="1) Active Pipeline = Use reserve-life"/>
    <s v="No"/>
    <m/>
    <n v="2400"/>
    <m/>
    <n v="2400"/>
    <n v="0.8"/>
    <n v="1920"/>
    <n v="0"/>
    <n v="1920"/>
    <n v="21"/>
    <n v="1.35E-2"/>
    <n v="2544.4858630548056"/>
    <n v="0"/>
    <n v="2544.4858630548056"/>
    <n v="1.7600000000000001E-2"/>
    <n v="1763.9285027985186"/>
    <n v="0"/>
    <n v="1763.9285027985186"/>
    <m/>
  </r>
  <r>
    <s v="1 - Yes"/>
    <s v="COR4 OIL CORP."/>
    <s v="A08305"/>
    <n v="27"/>
    <s v="Steel"/>
    <n v="2.11"/>
    <d v="1997-07-14T00:00:00"/>
    <x v="0"/>
    <s v="Natural Gas"/>
    <n v="0.05"/>
    <n v="60.3"/>
    <s v="10-28-020-08W4"/>
    <s v="06-28-020-08W4"/>
    <n v="0.52"/>
    <s v="Uncoated"/>
    <n v="3450"/>
    <s v="NG"/>
    <n v="78"/>
    <s v="Pipeline"/>
    <s v="Pipeline"/>
    <s v="8305-27"/>
    <s v="Operating - Gas"/>
    <n v="2811"/>
    <s v="JENNER SHLW GAS 100/10-28-020-08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08305"/>
    <n v="28"/>
    <s v="Steel"/>
    <n v="3.91"/>
    <m/>
    <x v="0"/>
    <s v="Natural Gas"/>
    <n v="0.05"/>
    <n v="60.3"/>
    <s v="06-28-020-08W4"/>
    <s v="06-28-020-08W4"/>
    <n v="0.02"/>
    <s v="Uncoated"/>
    <n v="3450"/>
    <s v="NG"/>
    <n v="78"/>
    <s v="Well"/>
    <s v="Pipeline"/>
    <s v="8305-28"/>
    <s v="Operating - Gas"/>
    <n v="2809"/>
    <s v="JENNER SHLW GAS 100/06-28-020-08W4/00             "/>
    <n v="100"/>
    <x v="0"/>
    <x v="2"/>
    <n v="10"/>
    <n v="2000"/>
    <m/>
    <s v="1) Active Pipeline = Use reserve-life"/>
    <s v="No"/>
    <m/>
    <n v="2010"/>
    <m/>
    <n v="2010"/>
    <n v="1"/>
    <n v="2010"/>
    <n v="0"/>
    <n v="2010"/>
    <n v="21"/>
    <n v="1.35E-2"/>
    <n v="2663.7586378854994"/>
    <n v="0"/>
    <n v="2663.7586378854994"/>
    <n v="1.7600000000000001E-2"/>
    <n v="1846.6126513671991"/>
    <n v="0"/>
    <n v="1846.6126513671991"/>
    <m/>
  </r>
  <r>
    <s v="1 - Yes"/>
    <s v="COR4 OIL CORP."/>
    <s v="A08305"/>
    <n v="29"/>
    <s v="Steel"/>
    <n v="7.11"/>
    <d v="2018-11-29T00:00:00"/>
    <x v="0"/>
    <s v="Natural Gas"/>
    <n v="0.05"/>
    <n v="219.1"/>
    <s v="12-21-020-08W4"/>
    <s v="12-21-020-08W4"/>
    <n v="0.02"/>
    <s v="Uncoated"/>
    <n v="3450"/>
    <s v="NG"/>
    <n v="78"/>
    <s v="Pipeline"/>
    <s v="Compressor station"/>
    <s v="8305-29"/>
    <s v="Operating - Gas"/>
    <n v="2118"/>
    <s v="JENNER OIL 100/12-21-020-08W4  COMP               "/>
    <n v="80"/>
    <x v="0"/>
    <x v="6"/>
    <n v="10"/>
    <n v="2000"/>
    <m/>
    <s v="1) Active Pipeline = Use reserve-life"/>
    <s v="No"/>
    <m/>
    <n v="2010"/>
    <m/>
    <n v="2010"/>
    <n v="0.8"/>
    <n v="1608"/>
    <n v="0"/>
    <n v="1608"/>
    <n v="21"/>
    <n v="1.35E-2"/>
    <n v="2131.0069103083997"/>
    <n v="0"/>
    <n v="2131.0069103083997"/>
    <n v="1.7600000000000001E-2"/>
    <n v="1477.2901210937594"/>
    <n v="0"/>
    <n v="1477.2901210937594"/>
    <m/>
  </r>
  <r>
    <s v="1 - Yes"/>
    <s v="COR4 OIL CORP."/>
    <s v="A08305"/>
    <n v="31"/>
    <s v="Steel"/>
    <n v="2.11"/>
    <m/>
    <x v="0"/>
    <s v="Natural Gas"/>
    <n v="0.05"/>
    <n v="88.9"/>
    <s v="10-21-020-08W4"/>
    <s v="07-21-020-08W4"/>
    <n v="0.32"/>
    <s v="Uncoated"/>
    <n v="3450"/>
    <s v="NG"/>
    <n v="78"/>
    <s v="Pipeline"/>
    <s v="Pipeline"/>
    <s v="8305-31"/>
    <s v="Operating - Gas"/>
    <n v="2983"/>
    <s v="JENNER SHLW GAS 102/10-21-020-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08305"/>
    <n v="34"/>
    <s v="Steel"/>
    <n v="3.18"/>
    <d v="2006-08-18T00:00:00"/>
    <x v="0"/>
    <s v="Natural Gas"/>
    <n v="0.05"/>
    <n v="88.9"/>
    <s v="14-29-020-08W4"/>
    <s v="10-32-020-08W4"/>
    <n v="1.2"/>
    <s v="Uncoated"/>
    <n v="6210"/>
    <s v="NG"/>
    <n v="78"/>
    <s v="Well"/>
    <s v="Battery"/>
    <s v="8305-34"/>
    <s v="Operating - Gas"/>
    <n v="2817"/>
    <s v="JENNER SHLW GAS 103/14-29-020-08W4/00             "/>
    <n v="80"/>
    <x v="0"/>
    <x v="2"/>
    <n v="600"/>
    <n v="2000"/>
    <m/>
    <s v="1) Active Pipeline = Use reserve-life"/>
    <s v="No"/>
    <m/>
    <n v="2600"/>
    <m/>
    <n v="2600"/>
    <n v="0.8"/>
    <n v="2080"/>
    <n v="0"/>
    <n v="2080"/>
    <n v="21"/>
    <n v="1.35E-2"/>
    <n v="2756.5263516427058"/>
    <n v="0"/>
    <n v="2756.5263516427058"/>
    <n v="1.7600000000000001E-2"/>
    <n v="1910.9225446983951"/>
    <n v="0"/>
    <n v="1910.9225446983951"/>
    <m/>
  </r>
  <r>
    <s v="1 - Yes"/>
    <s v="COR4 OIL CORP."/>
    <s v="A08305"/>
    <n v="35"/>
    <s v="Steel"/>
    <n v="4.78"/>
    <d v="2017-09-28T00:00:00"/>
    <x v="0"/>
    <s v="Natural Gas"/>
    <n v="0.05"/>
    <n v="88.9"/>
    <s v="14-29-020-08W4"/>
    <s v="10-32-020-08W4"/>
    <n v="1.2"/>
    <s v="Uncoated"/>
    <n v="3450"/>
    <s v="NG"/>
    <n v="78"/>
    <s v="Pipeline"/>
    <s v="Battery"/>
    <s v="8305-35"/>
    <s v="Operating - Gas"/>
    <n v="2220"/>
    <s v="JENNER OIL 100/10-32-020-08W4  BATT               "/>
    <n v="80"/>
    <x v="0"/>
    <x v="6"/>
    <n v="600"/>
    <n v="2000"/>
    <m/>
    <s v="1) Active Pipeline = Use reserve-life"/>
    <s v="No"/>
    <m/>
    <n v="2600"/>
    <m/>
    <n v="2600"/>
    <n v="0.8"/>
    <n v="2080"/>
    <n v="0"/>
    <n v="2080"/>
    <n v="21"/>
    <n v="1.35E-2"/>
    <n v="2756.5263516427058"/>
    <n v="0"/>
    <n v="2756.5263516427058"/>
    <n v="1.7600000000000001E-2"/>
    <n v="1910.9225446983951"/>
    <n v="0"/>
    <n v="1910.9225446983951"/>
    <m/>
  </r>
  <r>
    <s v="1 - Yes"/>
    <s v="COR4 OIL CORP."/>
    <s v="A08305"/>
    <n v="36"/>
    <s v="Steel"/>
    <n v="3.2"/>
    <d v="1992-01-06T00:00:00"/>
    <x v="0"/>
    <s v="Natural Gas"/>
    <n v="0.05"/>
    <n v="88.9"/>
    <s v="07-06-021-08W4"/>
    <s v="14-29-020-08W4"/>
    <n v="2.9"/>
    <s v="Uncoated"/>
    <n v="3450"/>
    <s v="NG"/>
    <n v="78"/>
    <s v="Well"/>
    <s v="Pipeline"/>
    <s v="8305-36"/>
    <s v="Operating - Gas"/>
    <n v="1932"/>
    <s v="JENNER GAS 100/07-06-021-08W4/00                  "/>
    <n v="90"/>
    <x v="0"/>
    <x v="3"/>
    <n v="1450"/>
    <n v="2000"/>
    <m/>
    <s v="1) Active Pipeline = Use reserve-life"/>
    <s v="No"/>
    <m/>
    <n v="3450"/>
    <m/>
    <n v="3450"/>
    <n v="0.9"/>
    <n v="3105"/>
    <n v="0"/>
    <n v="3105"/>
    <n v="21"/>
    <n v="1.35E-2"/>
    <n v="4114.9107316589434"/>
    <n v="0"/>
    <n v="4114.9107316589434"/>
    <n v="1.7600000000000001E-2"/>
    <n v="2852.6031256194797"/>
    <n v="0"/>
    <n v="2852.6031256194797"/>
    <m/>
  </r>
  <r>
    <s v="2.1  - No. Already Abandoned."/>
    <s v="COR4 OIL CORP."/>
    <s v="A08305"/>
    <n v="37"/>
    <s v="Steel"/>
    <n v="3.2"/>
    <d v="2005-01-13T00:00:00"/>
    <x v="1"/>
    <s v="Natural Gas"/>
    <n v="0.05"/>
    <n v="88.9"/>
    <s v="01-07-021-08W4"/>
    <s v="10-07-021-08W4"/>
    <n v="0.88"/>
    <s v="Uncoated"/>
    <m/>
    <s v="NG"/>
    <n v="78"/>
    <s v="Blind end"/>
    <s v="Blind end"/>
    <s v="8305-37"/>
    <s v="Abandoned - Gas"/>
    <n v="2322"/>
    <s v="JENNER OIL 100/01-07-021-08W4/00                  "/>
    <n v="100"/>
    <x v="0"/>
    <x v="6"/>
    <n v="0"/>
    <n v="0"/>
    <m/>
    <s v="2) Already abandoned; no ARO"/>
    <s v="No"/>
    <m/>
    <n v="0"/>
    <m/>
    <n v="0"/>
    <n v="1"/>
    <n v="0"/>
    <n v="0"/>
    <n v="0"/>
    <n v="21"/>
    <n v="1.35E-2"/>
    <n v="0"/>
    <n v="0"/>
    <n v="0"/>
    <n v="1.7600000000000001E-2"/>
    <n v="0"/>
    <n v="0"/>
    <n v="0"/>
    <m/>
  </r>
  <r>
    <s v="1 - Yes"/>
    <s v="COR4 OIL CORP."/>
    <s v="A08305"/>
    <n v="39"/>
    <s v="Steel"/>
    <n v="3.2"/>
    <d v="1993-10-21T00:00:00"/>
    <x v="0"/>
    <s v="Natural Gas"/>
    <n v="0.05"/>
    <n v="60.3"/>
    <s v="08-21-020-08W4"/>
    <s v="07-22-020-08W4"/>
    <n v="1.48"/>
    <s v="Uncoated"/>
    <n v="3450"/>
    <s v="NG"/>
    <n v="78"/>
    <s v="Well"/>
    <s v="Pipeline"/>
    <s v="8305-39"/>
    <s v="Operating - Gas"/>
    <n v="2776"/>
    <s v="JENNER SHLW GAS 100/08-21-020-08W4/00             "/>
    <n v="80"/>
    <x v="0"/>
    <x v="2"/>
    <n v="740"/>
    <n v="2000"/>
    <m/>
    <s v="1) Active Pipeline = Use reserve-life"/>
    <s v="No"/>
    <m/>
    <n v="2740"/>
    <m/>
    <n v="2740"/>
    <n v="0.8"/>
    <n v="2192"/>
    <n v="0"/>
    <n v="2192"/>
    <n v="21"/>
    <n v="1.35E-2"/>
    <n v="2904.9546936542361"/>
    <n v="0"/>
    <n v="2904.9546936542361"/>
    <n v="1.7600000000000001E-2"/>
    <n v="2013.8183740283087"/>
    <n v="0"/>
    <n v="2013.8183740283087"/>
    <m/>
  </r>
  <r>
    <s v="1 - Yes"/>
    <s v="COR4 OIL CORP."/>
    <s v="A08305"/>
    <n v="40"/>
    <s v="Steel"/>
    <n v="3.2"/>
    <d v="1993-10-21T00:00:00"/>
    <x v="0"/>
    <s v="Natural Gas"/>
    <n v="0.05"/>
    <n v="60.3"/>
    <s v="14-21-020-08W4"/>
    <s v="14-21-020-08W4"/>
    <n v="0.33"/>
    <s v="Uncoated"/>
    <n v="3450"/>
    <s v="NG"/>
    <n v="78"/>
    <s v="Well"/>
    <s v="Pipeline"/>
    <s v="8305-40"/>
    <s v="Operating - Gas"/>
    <n v="2777"/>
    <s v="JENNER SHLW GAS 103/14-21-020-08W4/00             "/>
    <n v="80"/>
    <x v="0"/>
    <x v="2"/>
    <n v="165"/>
    <n v="2000"/>
    <m/>
    <s v="1) Active Pipeline = Use reserve-life"/>
    <s v="No"/>
    <m/>
    <n v="2165"/>
    <m/>
    <n v="2165"/>
    <n v="0.8"/>
    <n v="1732"/>
    <n v="0"/>
    <n v="1732"/>
    <n v="21"/>
    <n v="1.35E-2"/>
    <n v="2295.3382889640225"/>
    <n v="0"/>
    <n v="2295.3382889640225"/>
    <n v="1.7600000000000001E-2"/>
    <n v="1591.2105035661637"/>
    <n v="0"/>
    <n v="1591.2105035661637"/>
    <m/>
  </r>
  <r>
    <s v="1 - Yes"/>
    <s v="COR4 OIL CORP."/>
    <s v="A08305"/>
    <n v="41"/>
    <s v="Steel"/>
    <n v="3.2"/>
    <d v="1993-10-21T00:00:00"/>
    <x v="0"/>
    <s v="Natural Gas"/>
    <n v="0.05"/>
    <n v="60.3"/>
    <s v="06-22-020-08W4"/>
    <s v="06-22-020-08W4"/>
    <n v="0.1"/>
    <s v="Uncoated"/>
    <n v="3450"/>
    <s v="NG"/>
    <n v="78"/>
    <s v="Well"/>
    <s v="Pipeline"/>
    <s v="8305-41"/>
    <s v="Operating - Gas"/>
    <n v="2779"/>
    <s v="JENNER SHLW GAS 102/06-22-020-08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08305"/>
    <n v="42"/>
    <s v="Steel"/>
    <n v="3.2"/>
    <d v="1993-10-21T00:00:00"/>
    <x v="0"/>
    <s v="Natural Gas"/>
    <n v="0.05"/>
    <n v="60.3"/>
    <s v="14-22-020-08W4"/>
    <s v="15-22-020-08W4"/>
    <n v="0.39"/>
    <s v="Uncoated"/>
    <n v="3450"/>
    <s v="NG"/>
    <n v="78"/>
    <s v="Well"/>
    <s v="Pipeline"/>
    <s v="8305-42"/>
    <s v="Operating - Gas"/>
    <n v="2783"/>
    <s v="JENNER SHLW GAS 100/14-22-020-08W4/00             "/>
    <n v="80"/>
    <x v="0"/>
    <x v="2"/>
    <n v="195"/>
    <n v="2000"/>
    <m/>
    <s v="1) Active Pipeline = Use reserve-life"/>
    <s v="No"/>
    <m/>
    <n v="2195"/>
    <m/>
    <n v="2195"/>
    <n v="0.8"/>
    <n v="1756"/>
    <n v="0"/>
    <n v="1756"/>
    <n v="21"/>
    <n v="1.35E-2"/>
    <n v="2327.1443622522074"/>
    <n v="0"/>
    <n v="2327.1443622522074"/>
    <n v="1.7600000000000001E-2"/>
    <n v="1613.2596098511451"/>
    <n v="0"/>
    <n v="1613.2596098511451"/>
    <m/>
  </r>
  <r>
    <s v="1 - Yes"/>
    <s v="COR4 OIL CORP."/>
    <s v="A08305"/>
    <n v="43"/>
    <s v="Steel"/>
    <n v="3.2"/>
    <d v="1993-10-21T00:00:00"/>
    <x v="0"/>
    <s v="Natural Gas"/>
    <n v="0.05"/>
    <n v="60.3"/>
    <s v="08-23-020-08W4"/>
    <s v="07-24-020-08W4"/>
    <n v="1.18"/>
    <s v="Uncoated"/>
    <n v="3450"/>
    <s v="NG"/>
    <n v="78"/>
    <s v="Well"/>
    <s v="Pipeline"/>
    <s v="8305-43"/>
    <s v="Operating - Gas"/>
    <n v="2791"/>
    <s v="JENNER SHLW GAS 1W0/05-24-020-08W4/00 (08-23)     "/>
    <n v="80"/>
    <x v="0"/>
    <x v="2"/>
    <n v="590"/>
    <n v="2000"/>
    <m/>
    <s v="1) Active Pipeline = Use reserve-life"/>
    <s v="No"/>
    <m/>
    <n v="2590"/>
    <m/>
    <n v="2590"/>
    <n v="0.8"/>
    <n v="2072"/>
    <n v="0"/>
    <n v="2072"/>
    <n v="21"/>
    <n v="1.35E-2"/>
    <n v="2745.9243272133108"/>
    <n v="0"/>
    <n v="2745.9243272133108"/>
    <n v="1.7600000000000001E-2"/>
    <n v="1903.5728426034013"/>
    <n v="0"/>
    <n v="1903.5728426034013"/>
    <m/>
  </r>
  <r>
    <s v="1 - Yes"/>
    <s v="COR4 OIL CORP."/>
    <s v="A08305"/>
    <n v="44"/>
    <s v="Steel"/>
    <n v="3.2"/>
    <d v="1993-10-21T00:00:00"/>
    <x v="0"/>
    <s v="Natural Gas"/>
    <n v="0.05"/>
    <n v="60.3"/>
    <s v="14-23-020-08W4"/>
    <s v="16-22-020-08W4"/>
    <n v="0.65"/>
    <s v="Uncoated"/>
    <n v="3450"/>
    <s v="NG"/>
    <n v="78"/>
    <s v="Well"/>
    <s v="Pipeline"/>
    <s v="8305-44"/>
    <s v="Operating - Gas"/>
    <n v="2788"/>
    <s v="JENNER SHLW GAS 100/14-23-020-08W4/00             "/>
    <n v="80"/>
    <x v="0"/>
    <x v="2"/>
    <n v="325"/>
    <n v="2000"/>
    <m/>
    <s v="1) Active Pipeline = Use reserve-life"/>
    <s v="No"/>
    <m/>
    <n v="2325"/>
    <m/>
    <n v="2325"/>
    <n v="0.8"/>
    <n v="1860"/>
    <n v="0"/>
    <n v="1860"/>
    <n v="21"/>
    <n v="1.35E-2"/>
    <n v="2464.9706798343427"/>
    <n v="0"/>
    <n v="2464.9706798343427"/>
    <n v="1.7600000000000001E-2"/>
    <n v="1708.8057370860649"/>
    <n v="0"/>
    <n v="1708.8057370860649"/>
    <m/>
  </r>
  <r>
    <s v="1 - Yes"/>
    <s v="COR4 OIL CORP."/>
    <s v="A08305"/>
    <n v="45"/>
    <s v="Steel"/>
    <n v="3.2"/>
    <d v="1993-10-21T00:00:00"/>
    <x v="0"/>
    <s v="Natural Gas"/>
    <n v="0.05"/>
    <n v="60.3"/>
    <s v="06-24-020-08W4"/>
    <s v="06-24-020-08W4"/>
    <n v="0.02"/>
    <s v="Uncoated"/>
    <n v="3450"/>
    <s v="NG"/>
    <n v="78"/>
    <s v="Well"/>
    <s v="Pipeline"/>
    <s v="8305-45"/>
    <s v="Operating - Gas"/>
    <n v="2792"/>
    <s v="JENNER SHLW GAS 100/06-24-020-08W4/00             "/>
    <n v="80"/>
    <x v="0"/>
    <x v="2"/>
    <n v="10"/>
    <n v="2000"/>
    <m/>
    <s v="1) Active Pipeline = Use reserve-life"/>
    <s v="No"/>
    <m/>
    <n v="2010"/>
    <m/>
    <n v="2010"/>
    <n v="0.8"/>
    <n v="1608"/>
    <n v="0"/>
    <n v="1608"/>
    <n v="21"/>
    <n v="1.35E-2"/>
    <n v="2131.0069103083997"/>
    <n v="0"/>
    <n v="2131.0069103083997"/>
    <n v="1.7600000000000001E-2"/>
    <n v="1477.2901210937594"/>
    <n v="0"/>
    <n v="1477.2901210937594"/>
    <m/>
  </r>
  <r>
    <s v="1 - Yes"/>
    <s v="COR4 OIL CORP."/>
    <s v="A08305"/>
    <n v="46"/>
    <s v="Steel"/>
    <n v="3.2"/>
    <d v="1993-10-21T00:00:00"/>
    <x v="0"/>
    <s v="Natural Gas"/>
    <n v="0.05"/>
    <n v="60.3"/>
    <s v="14-24-020-08W4"/>
    <s v="15-24-020-08W4"/>
    <n v="0.42"/>
    <s v="Uncoated"/>
    <n v="3450"/>
    <s v="NG"/>
    <n v="78"/>
    <s v="Well"/>
    <s v="Pipeline"/>
    <s v="8305-46"/>
    <s v="Operating - Gas"/>
    <n v="2796"/>
    <s v="JENNER SHLW GAS 100/14-24-020-08W4/00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08305"/>
    <n v="47"/>
    <s v="Steel"/>
    <n v="3.2"/>
    <d v="1993-10-21T00:00:00"/>
    <x v="0"/>
    <s v="Natural Gas"/>
    <n v="0.05"/>
    <n v="60.3"/>
    <s v="06-25-020-08W4"/>
    <s v="07-25-020-08W4"/>
    <n v="0.59"/>
    <s v="Uncoated"/>
    <n v="3450"/>
    <s v="NG"/>
    <n v="78"/>
    <s v="Well"/>
    <s v="Pipeline"/>
    <s v="8305-47"/>
    <s v="Operating - Gas"/>
    <n v="2798"/>
    <s v="JENNER SHLW GAS 100/06-25-020-08W4/00             "/>
    <n v="80"/>
    <x v="0"/>
    <x v="2"/>
    <n v="295"/>
    <n v="2000"/>
    <m/>
    <s v="1) Active Pipeline = Use reserve-life"/>
    <s v="No"/>
    <m/>
    <n v="2295"/>
    <m/>
    <n v="2295"/>
    <n v="0.8"/>
    <n v="1836"/>
    <n v="0"/>
    <n v="1836"/>
    <n v="21"/>
    <n v="1.35E-2"/>
    <n v="2433.1646065461578"/>
    <n v="0"/>
    <n v="2433.1646065461578"/>
    <n v="1.7600000000000001E-2"/>
    <n v="1686.7566308010835"/>
    <n v="0"/>
    <n v="1686.7566308010835"/>
    <m/>
  </r>
  <r>
    <s v="2.1  - No. Already Abandoned."/>
    <s v="COR4 OIL CORP."/>
    <s v="A08305"/>
    <n v="48"/>
    <s v="Steel"/>
    <n v="3.2"/>
    <d v="1997-07-14T00:00:00"/>
    <x v="1"/>
    <s v="Natural Gas"/>
    <n v="0.05"/>
    <n v="60.3"/>
    <s v="14-25-020-08W4"/>
    <s v="06-25-020-08W4"/>
    <n v="0.74"/>
    <s v="Uncoated"/>
    <m/>
    <s v="NG"/>
    <n v="78"/>
    <s v="Blind end"/>
    <s v="Blind end"/>
    <s v="8305-48"/>
    <s v="Abandoned - Gas"/>
    <n v="2798"/>
    <s v="JENNER SHLW GAS 100/06-25-020-08W4/00             "/>
    <n v="80"/>
    <x v="0"/>
    <x v="2"/>
    <n v="0"/>
    <n v="0"/>
    <m/>
    <s v="2) Already abandoned; no ARO"/>
    <s v="No"/>
    <m/>
    <n v="0"/>
    <m/>
    <n v="0"/>
    <n v="0.8"/>
    <n v="0"/>
    <n v="0"/>
    <n v="0"/>
    <n v="21"/>
    <n v="1.35E-2"/>
    <n v="0"/>
    <n v="0"/>
    <n v="0"/>
    <n v="1.7600000000000001E-2"/>
    <n v="0"/>
    <n v="0"/>
    <n v="0"/>
    <m/>
  </r>
  <r>
    <s v="1 - Yes"/>
    <s v="COR4 OIL CORP."/>
    <s v="A08305"/>
    <n v="49"/>
    <s v="Steel"/>
    <n v="3.2"/>
    <d v="2001-09-05T00:00:00"/>
    <x v="0"/>
    <s v="Natural Gas"/>
    <n v="0.05"/>
    <n v="60.3"/>
    <s v="08-27-020-08W4"/>
    <s v="07-27-020-08W4"/>
    <n v="0.47"/>
    <s v="Uncoated"/>
    <n v="3450"/>
    <s v="NG"/>
    <n v="78"/>
    <s v="Pipeline"/>
    <s v="Pipeline"/>
    <s v="8305-49"/>
    <s v="Operating - Gas"/>
    <n v="2802"/>
    <s v="JENNER SHLW GAS 100/06-26-020-08W4/00             "/>
    <n v="100"/>
    <x v="0"/>
    <x v="2"/>
    <n v="235"/>
    <n v="2000"/>
    <m/>
    <s v="1) Active Pipeline = Use reserve-life"/>
    <s v="No"/>
    <m/>
    <n v="2235"/>
    <m/>
    <n v="2235"/>
    <n v="1"/>
    <n v="2235"/>
    <n v="0"/>
    <n v="2235"/>
    <n v="21"/>
    <n v="1.35E-2"/>
    <n v="2961.9405749622347"/>
    <n v="0"/>
    <n v="2961.9405749622347"/>
    <n v="1.7600000000000001E-2"/>
    <n v="2053.3230227889007"/>
    <n v="0"/>
    <n v="2053.3230227889007"/>
    <m/>
  </r>
  <r>
    <s v="2.1  - No. Already Abandoned."/>
    <s v="COR4 OIL CORP."/>
    <s v="A08305"/>
    <n v="50"/>
    <s v="Steel"/>
    <n v="2.77"/>
    <d v="1997-07-14T00:00:00"/>
    <x v="1"/>
    <s v="Natural Gas"/>
    <n v="0.05"/>
    <n v="88.9"/>
    <s v="14-27-020-08W4"/>
    <s v="10-27-020-08W4"/>
    <n v="0.52"/>
    <s v="Uncoated"/>
    <m/>
    <s v="NG"/>
    <n v="78"/>
    <s v="Blind end"/>
    <s v="Blind end"/>
    <s v="8305-50"/>
    <s v="Abandoned - Gas"/>
    <s v="X - NA - Already abandoned"/>
    <s v="X - NA - Already abandoned"/>
    <n v="0"/>
    <x v="0"/>
    <x v="1"/>
    <n v="0"/>
    <n v="0"/>
    <m/>
    <s v="2) Already abandoned; no ARO"/>
    <s v="No"/>
    <m/>
    <n v="0"/>
    <m/>
    <n v="0"/>
    <n v="0"/>
    <n v="0"/>
    <n v="0"/>
    <n v="0"/>
    <n v="0"/>
    <n v="1.35E-2"/>
    <n v="0"/>
    <n v="0"/>
    <n v="0"/>
    <n v="1.7600000000000001E-2"/>
    <n v="0"/>
    <n v="0"/>
    <n v="0"/>
    <m/>
  </r>
  <r>
    <s v="1 - Yes"/>
    <s v="COR4 OIL CORP."/>
    <s v="A08305"/>
    <n v="51"/>
    <s v="Steel"/>
    <n v="3.2"/>
    <d v="1993-10-21T00:00:00"/>
    <x v="0"/>
    <s v="Natural Gas"/>
    <n v="0.05"/>
    <n v="60.3"/>
    <s v="08-28-020-08W4"/>
    <s v="10-28-020-08W4"/>
    <n v="0.59"/>
    <s v="Uncoated"/>
    <n v="3450"/>
    <s v="NG"/>
    <n v="78"/>
    <s v="Well"/>
    <s v="Pipeline"/>
    <s v="8305-51"/>
    <s v="Operating - Gas"/>
    <n v="1860"/>
    <s v="JENNER GAS 102/08-28-020-08W4/00  ROY             "/>
    <n v="100"/>
    <x v="0"/>
    <x v="3"/>
    <n v="295"/>
    <n v="2000"/>
    <m/>
    <s v="1) Active Pipeline = Use reserve-life"/>
    <s v="No"/>
    <m/>
    <n v="2295"/>
    <m/>
    <n v="2295"/>
    <n v="1"/>
    <n v="2295"/>
    <n v="0"/>
    <n v="2295"/>
    <n v="21"/>
    <n v="1.35E-2"/>
    <n v="3041.4557581826971"/>
    <n v="0"/>
    <n v="3041.4557581826971"/>
    <n v="1.7600000000000001E-2"/>
    <n v="2108.4457885013544"/>
    <n v="0"/>
    <n v="2108.4457885013544"/>
    <m/>
  </r>
  <r>
    <s v="1 - Yes"/>
    <s v="COR4 OIL CORP."/>
    <s v="A08305"/>
    <n v="52"/>
    <s v="Steel"/>
    <n v="3.2"/>
    <d v="1993-10-21T00:00:00"/>
    <x v="0"/>
    <s v="Natural Gas"/>
    <n v="0.05"/>
    <n v="60.3"/>
    <s v="14-28-020-08W4"/>
    <s v="14-28-020-08W4"/>
    <n v="0.08"/>
    <s v="Uncoated"/>
    <n v="3450"/>
    <s v="NG"/>
    <n v="78"/>
    <s v="Well"/>
    <s v="Pipeline"/>
    <s v="8305-52"/>
    <s v="Operating - Gas"/>
    <n v="1862"/>
    <s v="JENNER GAS 100/14-28-020-08W4/02                  "/>
    <n v="90"/>
    <x v="0"/>
    <x v="3"/>
    <n v="40"/>
    <n v="2000"/>
    <m/>
    <s v="1) Active Pipeline = Use reserve-life"/>
    <s v="No"/>
    <m/>
    <n v="2040"/>
    <m/>
    <n v="2040"/>
    <n v="0.9"/>
    <n v="1836"/>
    <n v="0"/>
    <n v="1836"/>
    <n v="21"/>
    <n v="1.35E-2"/>
    <n v="2433.1646065461578"/>
    <n v="0"/>
    <n v="2433.1646065461578"/>
    <n v="1.7600000000000001E-2"/>
    <n v="1686.7566308010835"/>
    <n v="0"/>
    <n v="1686.7566308010835"/>
    <m/>
  </r>
  <r>
    <s v="1 - Yes"/>
    <s v="COR4 OIL CORP."/>
    <s v="A08305"/>
    <n v="53"/>
    <s v="Steel"/>
    <n v="3.2"/>
    <d v="1993-10-21T00:00:00"/>
    <x v="0"/>
    <s v="Natural Gas"/>
    <n v="0.05"/>
    <n v="60.3"/>
    <s v="08-29-020-08W4"/>
    <s v="08-29-020-08W4"/>
    <n v="0.04"/>
    <s v="Uncoated"/>
    <n v="3450"/>
    <s v="NG"/>
    <n v="78"/>
    <s v="Well"/>
    <s v="Pipeline"/>
    <s v="8305-53"/>
    <s v="Operating - Gas"/>
    <n v="2158"/>
    <s v="JENNER OIL 100/08-29-020-08W4/00                  "/>
    <n v="80"/>
    <x v="0"/>
    <x v="6"/>
    <n v="20"/>
    <n v="2000"/>
    <m/>
    <s v="1) Active Pipeline = Use reserve-life"/>
    <s v="No"/>
    <m/>
    <n v="2020"/>
    <m/>
    <n v="2020"/>
    <n v="0.8"/>
    <n v="1616"/>
    <n v="0"/>
    <n v="1616"/>
    <n v="21"/>
    <n v="1.35E-2"/>
    <n v="2141.6089347377947"/>
    <n v="0"/>
    <n v="2141.6089347377947"/>
    <n v="1.7600000000000001E-2"/>
    <n v="1484.6398231887533"/>
    <n v="0"/>
    <n v="1484.6398231887533"/>
    <m/>
  </r>
  <r>
    <s v="1 - Yes"/>
    <s v="COR4 OIL CORP."/>
    <s v="A08305"/>
    <n v="54"/>
    <s v="Steel"/>
    <n v="3.2"/>
    <d v="1993-10-21T00:00:00"/>
    <x v="0"/>
    <s v="Natural Gas"/>
    <n v="0.05"/>
    <n v="60.3"/>
    <s v="08-30-020-08W4"/>
    <s v="16-30-020-08W4"/>
    <n v="0.75"/>
    <s v="Uncoated"/>
    <n v="3450"/>
    <s v="NG"/>
    <n v="78"/>
    <s v="Well"/>
    <s v="Pipeline"/>
    <s v="8305-54"/>
    <s v="Operating - Gas"/>
    <n v="2821"/>
    <s v="JENNER SHLW GAS 100/08-30-020-08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08305"/>
    <n v="55"/>
    <s v="Steel"/>
    <n v="3.2"/>
    <d v="1993-10-21T00:00:00"/>
    <x v="0"/>
    <s v="Natural Gas"/>
    <n v="0.05"/>
    <n v="60.3"/>
    <s v="14-30-020-08W4"/>
    <s v="14-30-020-08W4"/>
    <n v="0.12"/>
    <s v="Uncoated"/>
    <n v="3450"/>
    <s v="NG"/>
    <n v="78"/>
    <s v="Well"/>
    <s v="Pipeline"/>
    <s v="8305-55"/>
    <s v="Operating - Gas"/>
    <n v="2824"/>
    <s v="JENNER SHLW GAS 100/14-30-020-08W4/00             "/>
    <n v="80"/>
    <x v="0"/>
    <x v="2"/>
    <n v="60"/>
    <n v="2000"/>
    <m/>
    <s v="1) Active Pipeline = Use reserve-life"/>
    <s v="No"/>
    <m/>
    <n v="2060"/>
    <m/>
    <n v="2060"/>
    <n v="0.8"/>
    <n v="1648"/>
    <n v="0"/>
    <n v="1648"/>
    <n v="21"/>
    <n v="1.35E-2"/>
    <n v="2184.0170324553746"/>
    <n v="0"/>
    <n v="2184.0170324553746"/>
    <n v="1.7600000000000001E-2"/>
    <n v="1514.0386315687285"/>
    <n v="0"/>
    <n v="1514.0386315687285"/>
    <m/>
  </r>
  <r>
    <s v="1 - Yes"/>
    <s v="COR4 OIL CORP."/>
    <s v="A08305"/>
    <n v="56"/>
    <s v="Steel"/>
    <n v="3.2"/>
    <d v="1993-10-21T00:00:00"/>
    <x v="0"/>
    <s v="Natural Gas"/>
    <n v="0.05"/>
    <n v="60.3"/>
    <s v="08-36-020-09W4"/>
    <s v="06-31-020-08W4"/>
    <n v="0.61"/>
    <s v="Uncoated"/>
    <n v="3450"/>
    <s v="NG"/>
    <n v="78"/>
    <s v="Well"/>
    <s v="Pipeline"/>
    <s v="8305-56"/>
    <s v="Operating - Gas"/>
    <n v="3026"/>
    <s v="JENNER SHLW GAS 102/08-36-020-09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08305"/>
    <n v="57"/>
    <s v="Steel"/>
    <n v="3.2"/>
    <d v="1993-10-21T00:00:00"/>
    <x v="0"/>
    <s v="Natural Gas"/>
    <n v="0.05"/>
    <n v="60.3"/>
    <s v="14-18-020-08W4"/>
    <s v="09-18-020-08W4"/>
    <n v="0.78"/>
    <s v="Uncoated"/>
    <n v="3450"/>
    <s v="NG"/>
    <n v="78"/>
    <s v="Well"/>
    <s v="Pipeline"/>
    <s v="8305-57"/>
    <s v="Operating - Gas"/>
    <n v="2763"/>
    <s v="JENNER SHLW GAS 100/14-18-020-08W4/00             "/>
    <n v="80"/>
    <x v="0"/>
    <x v="2"/>
    <n v="390"/>
    <n v="2000"/>
    <m/>
    <s v="1) Active Pipeline = Use reserve-life"/>
    <s v="No"/>
    <m/>
    <n v="2390"/>
    <m/>
    <n v="2390"/>
    <n v="0.8"/>
    <n v="1912"/>
    <n v="0"/>
    <n v="1912"/>
    <n v="21"/>
    <n v="1.35E-2"/>
    <n v="2533.8838386254106"/>
    <n v="0"/>
    <n v="2533.8838386254106"/>
    <n v="1.7600000000000001E-2"/>
    <n v="1756.5788007035248"/>
    <n v="0"/>
    <n v="1756.5788007035248"/>
    <m/>
  </r>
  <r>
    <s v="1 - Yes"/>
    <s v="COR4 OIL CORP."/>
    <s v="A08305"/>
    <n v="58"/>
    <s v="Steel"/>
    <n v="3.2"/>
    <d v="1993-10-21T00:00:00"/>
    <x v="0"/>
    <s v="Natural Gas"/>
    <n v="0.05"/>
    <n v="60.3"/>
    <s v="14-19-020-08W4"/>
    <s v="16-19-020-08W4"/>
    <n v="0.98"/>
    <s v="Uncoated"/>
    <n v="3450"/>
    <s v="NG"/>
    <n v="78"/>
    <s v="Well"/>
    <s v="Pipeline"/>
    <s v="8305-58"/>
    <s v="Operating - Gas"/>
    <n v="2768"/>
    <s v="JENNER SHLW GAS 100/14-19-020-08W4/00             "/>
    <n v="80"/>
    <x v="0"/>
    <x v="2"/>
    <n v="490"/>
    <n v="2000"/>
    <m/>
    <s v="1) Active Pipeline = Use reserve-life"/>
    <s v="No"/>
    <m/>
    <n v="2490"/>
    <m/>
    <n v="2490"/>
    <n v="0.8"/>
    <n v="1992"/>
    <n v="0"/>
    <n v="1992"/>
    <n v="21"/>
    <n v="1.35E-2"/>
    <n v="2639.9040829193605"/>
    <n v="0"/>
    <n v="2639.9040829193605"/>
    <n v="1.7600000000000001E-2"/>
    <n v="1830.075821653463"/>
    <n v="0"/>
    <n v="1830.075821653463"/>
    <m/>
  </r>
  <r>
    <s v="1 - Yes"/>
    <s v="COR4 OIL CORP."/>
    <s v="A08305"/>
    <n v="59"/>
    <s v="Steel"/>
    <n v="3.2"/>
    <d v="1993-10-21T00:00:00"/>
    <x v="0"/>
    <s v="Natural Gas"/>
    <n v="0.05"/>
    <n v="60.3"/>
    <s v="14-20-020-08W4"/>
    <s v="10-20-020-08W4"/>
    <n v="0.61"/>
    <s v="Uncoated"/>
    <n v="3450"/>
    <s v="NG"/>
    <n v="78"/>
    <s v="Well"/>
    <s v="Pipeline"/>
    <s v="8305-59"/>
    <s v="Operating - Gas"/>
    <n v="2773"/>
    <s v="JENNER SHLW GAS 100/14-20-020-08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08305"/>
    <n v="60"/>
    <s v="Steel"/>
    <n v="2.77"/>
    <d v="2001-09-05T00:00:00"/>
    <x v="0"/>
    <s v="Natural Gas"/>
    <n v="0.05"/>
    <n v="88.9"/>
    <s v="10-27-020-08W4"/>
    <s v="15-22-020-08W4"/>
    <n v="0.75"/>
    <s v="Uncoated"/>
    <n v="3450"/>
    <s v="NG"/>
    <n v="78"/>
    <s v="Pipeline"/>
    <s v="Pipeline"/>
    <s v="8305-60"/>
    <s v="Operating - Gas"/>
    <n v="3011"/>
    <s v="JENNER SHLW GAS 100/10-27-020-09W4/00             "/>
    <n v="100"/>
    <x v="0"/>
    <x v="2"/>
    <n v="375"/>
    <n v="2000"/>
    <m/>
    <s v="1) Active Pipeline = Use reserve-life"/>
    <s v="No"/>
    <m/>
    <n v="2375"/>
    <m/>
    <n v="2375"/>
    <n v="1"/>
    <n v="2375"/>
    <n v="0"/>
    <n v="2375"/>
    <n v="21"/>
    <n v="1.35E-2"/>
    <n v="3147.4760024766474"/>
    <n v="0"/>
    <n v="3147.4760024766474"/>
    <n v="1.7600000000000001E-2"/>
    <n v="2181.9428094512928"/>
    <n v="0"/>
    <n v="2181.9428094512928"/>
    <m/>
  </r>
  <r>
    <s v="2.1  - No. Already Abandoned."/>
    <s v="COR4 OIL CORP."/>
    <s v="A08305"/>
    <n v="61"/>
    <s v="Steel"/>
    <n v="2.11"/>
    <d v="1997-07-14T00:00:00"/>
    <x v="1"/>
    <s v="Natural Gas"/>
    <n v="0.05"/>
    <n v="60.3"/>
    <s v="16-28-020-08W4"/>
    <s v="10-28-020-08W4"/>
    <n v="0.78"/>
    <s v="Uncoated"/>
    <m/>
    <s v="NG"/>
    <n v="78"/>
    <s v="Blind end"/>
    <s v="Blind end"/>
    <s v="8305-61"/>
    <s v="Abandoned - Gas"/>
    <n v="2814"/>
    <s v="JENNER SHLW GAS 100/16-28-020-08W4/00  ABDN       "/>
    <n v="100"/>
    <x v="0"/>
    <x v="2"/>
    <n v="0"/>
    <n v="0"/>
    <m/>
    <s v="2) Already abandoned; no ARO"/>
    <s v="No"/>
    <m/>
    <n v="0"/>
    <m/>
    <n v="0"/>
    <n v="1"/>
    <n v="0"/>
    <n v="0"/>
    <n v="0"/>
    <n v="21"/>
    <n v="1.35E-2"/>
    <n v="0"/>
    <n v="0"/>
    <n v="0"/>
    <n v="1.7600000000000001E-2"/>
    <n v="0"/>
    <n v="0"/>
    <n v="0"/>
    <m/>
  </r>
  <r>
    <s v="1 - Yes"/>
    <s v="COR4 OIL CORP."/>
    <s v="A08305"/>
    <n v="62"/>
    <s v="Steel"/>
    <n v="3.2"/>
    <d v="1999-08-09T00:00:00"/>
    <x v="0"/>
    <s v="Natural Gas"/>
    <n v="0.05"/>
    <n v="88.9"/>
    <s v="04-33-020-08W4"/>
    <s v="14-28-020-08W4"/>
    <n v="0.47"/>
    <s v="Uncoated"/>
    <n v="3450"/>
    <s v="NG"/>
    <n v="78"/>
    <s v="Pipeline"/>
    <s v="Pipeline"/>
    <s v="8305-62"/>
    <s v="Operating - Gas"/>
    <n v="1870"/>
    <s v="JENNER GAS 100/04-33-020-08W4/02  ABDN            "/>
    <n v="80"/>
    <x v="0"/>
    <x v="6"/>
    <n v="235"/>
    <n v="2000"/>
    <m/>
    <s v="1) Active Pipeline = Use reserve-life"/>
    <s v="No"/>
    <m/>
    <n v="2235"/>
    <m/>
    <n v="2235"/>
    <n v="0.8"/>
    <n v="1788"/>
    <n v="0"/>
    <n v="1788"/>
    <n v="21"/>
    <n v="1.35E-2"/>
    <n v="2369.5524599697874"/>
    <n v="0"/>
    <n v="2369.5524599697874"/>
    <n v="1.7600000000000001E-2"/>
    <n v="1642.6584182311203"/>
    <n v="0"/>
    <n v="1642.6584182311203"/>
    <m/>
  </r>
  <r>
    <s v="1 - Yes"/>
    <s v="COR4 OIL CORP."/>
    <s v="A08305"/>
    <n v="63"/>
    <s v="Steel"/>
    <n v="3.2"/>
    <d v="1999-09-10T00:00:00"/>
    <x v="0"/>
    <s v="Natural Gas"/>
    <n v="0.05"/>
    <n v="60.3"/>
    <s v="16-20-020-08W4"/>
    <s v="09-20-020-08W4"/>
    <n v="0.53"/>
    <s v="Uncoated"/>
    <n v="3450"/>
    <s v="NG"/>
    <n v="78"/>
    <s v="Well"/>
    <s v="Pipeline"/>
    <s v="8305-63"/>
    <s v="Operating - Gas"/>
    <n v="2774"/>
    <s v="JENNER SHLW GAS 100/16-20-020-08W4/00             "/>
    <n v="86.66"/>
    <x v="0"/>
    <x v="2"/>
    <n v="265"/>
    <n v="2000"/>
    <m/>
    <s v="1) Active Pipeline = Use reserve-life"/>
    <s v="No"/>
    <m/>
    <n v="2265"/>
    <m/>
    <n v="2265"/>
    <n v="0.86659999999999993"/>
    <n v="1962.8489999999999"/>
    <n v="0"/>
    <n v="1962.8489999999999"/>
    <n v="21"/>
    <n v="1.35E-2"/>
    <n v="2601.2716311516988"/>
    <n v="0"/>
    <n v="2601.2716311516988"/>
    <n v="1.7600000000000001E-2"/>
    <n v="1803.2944259320673"/>
    <n v="0"/>
    <n v="1803.2944259320673"/>
    <m/>
  </r>
  <r>
    <s v="1 - Yes"/>
    <s v="COR4 OIL CORP."/>
    <s v="A08305"/>
    <n v="64"/>
    <s v="Steel"/>
    <n v="3.2"/>
    <d v="1999-09-10T00:00:00"/>
    <x v="0"/>
    <s v="Natural Gas"/>
    <n v="0.05"/>
    <n v="60.3"/>
    <s v="14-31-020-08W4"/>
    <s v="16-31-020-08W4"/>
    <n v="0.68"/>
    <s v="Uncoated"/>
    <n v="3450"/>
    <s v="NG"/>
    <n v="78"/>
    <s v="Well"/>
    <s v="Pipeline"/>
    <s v="8305-64"/>
    <s v="Operating - Gas"/>
    <n v="2828"/>
    <s v="JENNER SHLW GAS 100/14-31-020-08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08305"/>
    <n v="65"/>
    <s v="Steel"/>
    <n v="3.2"/>
    <d v="1999-09-10T00:00:00"/>
    <x v="0"/>
    <s v="Natural Gas"/>
    <n v="0.05"/>
    <n v="60.3"/>
    <s v="06-36-020-09W4"/>
    <s v="08-36-020-09W4"/>
    <n v="0.94"/>
    <s v="Uncoated"/>
    <n v="3450"/>
    <s v="NG"/>
    <n v="78"/>
    <s v="Well"/>
    <s v="Pipeline"/>
    <s v="8305-65"/>
    <s v="Operating - Gas"/>
    <n v="3025"/>
    <s v="JENNER SHLW GAS 100/06-36-020-09W4/00             "/>
    <n v="80"/>
    <x v="0"/>
    <x v="2"/>
    <n v="470"/>
    <n v="2000"/>
    <m/>
    <s v="1) Active Pipeline = Use reserve-life"/>
    <s v="No"/>
    <m/>
    <n v="2470"/>
    <m/>
    <n v="2470"/>
    <n v="0.8"/>
    <n v="1976"/>
    <n v="0"/>
    <n v="1976"/>
    <n v="21"/>
    <n v="1.35E-2"/>
    <n v="2618.7000340605705"/>
    <n v="0"/>
    <n v="2618.7000340605705"/>
    <n v="1.7600000000000001E-2"/>
    <n v="1815.3764174634753"/>
    <n v="0"/>
    <n v="1815.3764174634753"/>
    <m/>
  </r>
  <r>
    <s v="1 - Yes"/>
    <s v="COR4 OIL CORP."/>
    <s v="A08305"/>
    <n v="66"/>
    <s v="Steel"/>
    <n v="3.2"/>
    <d v="2018-09-19T00:00:00"/>
    <x v="0"/>
    <s v="Natural Gas"/>
    <n v="0.05"/>
    <n v="88.9"/>
    <s v="14-28-020-08W4"/>
    <s v="14-28-020-08W4"/>
    <n v="0.1"/>
    <s v="Uncoated"/>
    <n v="3450"/>
    <s v="NG"/>
    <n v="78"/>
    <s v="Well"/>
    <s v="Pipeline"/>
    <s v="8305-66"/>
    <s v="Operating - Gas"/>
    <n v="1870"/>
    <s v="JENNER GAS 100/04-33-020-08W4/02  ABDN            "/>
    <n v="80"/>
    <x v="0"/>
    <x v="6"/>
    <n v="50"/>
    <n v="2000"/>
    <m/>
    <s v="1) Active Pipeline = Use reserve-life"/>
    <s v="No"/>
    <m/>
    <n v="2050"/>
    <m/>
    <n v="2050"/>
    <n v="0.8"/>
    <n v="1640"/>
    <n v="0"/>
    <n v="1640"/>
    <n v="21"/>
    <n v="1.35E-2"/>
    <n v="2173.4150080259797"/>
    <n v="0"/>
    <n v="2173.4150080259797"/>
    <n v="1.7600000000000001E-2"/>
    <n v="1506.6889294737346"/>
    <n v="0"/>
    <n v="1506.6889294737346"/>
    <m/>
  </r>
  <r>
    <s v="1 - Yes"/>
    <s v="COR4 OIL CORP."/>
    <s v="A08305"/>
    <n v="67"/>
    <s v="Steel"/>
    <n v="3.2"/>
    <d v="1999-09-10T00:00:00"/>
    <x v="0"/>
    <s v="Natural Gas"/>
    <n v="0.05"/>
    <n v="60.3"/>
    <s v="08-13-021-09W4"/>
    <s v="16-12-021-09W4"/>
    <n v="0.75"/>
    <s v="Uncoated"/>
    <n v="3450"/>
    <s v="NG"/>
    <n v="78"/>
    <s v="Well"/>
    <s v="Pipeline"/>
    <s v="8305-67"/>
    <s v="Operating - Gas"/>
    <n v="2561"/>
    <s v="JENNER OIL 100/08-13-021-09W4/00                  "/>
    <n v="100"/>
    <x v="0"/>
    <x v="6"/>
    <n v="375"/>
    <n v="2000"/>
    <m/>
    <s v="1) Active Pipeline = Use reserve-life"/>
    <s v="No"/>
    <m/>
    <n v="2375"/>
    <m/>
    <n v="2375"/>
    <n v="1"/>
    <n v="2375"/>
    <n v="0"/>
    <n v="2375"/>
    <n v="21"/>
    <n v="1.35E-2"/>
    <n v="3147.4760024766474"/>
    <n v="0"/>
    <n v="3147.4760024766474"/>
    <n v="1.7600000000000001E-2"/>
    <n v="2181.9428094512928"/>
    <n v="0"/>
    <n v="2181.9428094512928"/>
    <m/>
  </r>
  <r>
    <s v="1 - Yes"/>
    <s v="COR4 OIL CORP."/>
    <s v="A08305"/>
    <n v="68"/>
    <s v="Steel"/>
    <n v="3.2"/>
    <d v="1999-09-10T00:00:00"/>
    <x v="0"/>
    <s v="Natural Gas"/>
    <n v="0.05"/>
    <n v="60.3"/>
    <s v="11-07-021-08W4"/>
    <s v="16-12-021-09W4"/>
    <n v="0.63"/>
    <s v="Uncoated"/>
    <n v="3450"/>
    <s v="NG"/>
    <n v="78"/>
    <s v="Well"/>
    <s v="Pipeline"/>
    <s v="8305-68"/>
    <s v="Operating - Gas"/>
    <n v="2352"/>
    <s v="JENNER OIL 100/11-07-021-08W4/00                  "/>
    <n v="100"/>
    <x v="0"/>
    <x v="6"/>
    <n v="315"/>
    <n v="2000"/>
    <m/>
    <s v="1) Active Pipeline = Use reserve-life"/>
    <s v="No"/>
    <m/>
    <n v="2315"/>
    <m/>
    <n v="2315"/>
    <n v="1"/>
    <n v="2315"/>
    <n v="0"/>
    <n v="2315"/>
    <n v="21"/>
    <n v="1.35E-2"/>
    <n v="3067.9608192561845"/>
    <n v="0"/>
    <n v="3067.9608192561845"/>
    <n v="1.7600000000000001E-2"/>
    <n v="2126.8200437388386"/>
    <n v="0"/>
    <n v="2126.8200437388386"/>
    <m/>
  </r>
  <r>
    <s v="1 - Yes"/>
    <s v="COR4 OIL CORP."/>
    <s v="A08305"/>
    <n v="69"/>
    <s v="Steel"/>
    <n v="3.2"/>
    <d v="1999-09-10T00:00:00"/>
    <x v="0"/>
    <s v="Natural Gas"/>
    <n v="0.05"/>
    <n v="60.3"/>
    <s v="14-12-021-09W4"/>
    <s v="16-12-021-09W4"/>
    <n v="0.73"/>
    <s v="Uncoated"/>
    <n v="3450"/>
    <s v="NG"/>
    <n v="78"/>
    <s v="Well"/>
    <s v="Pipeline"/>
    <s v="8305-69"/>
    <s v="Operating - Gas"/>
    <n v="3259"/>
    <s v="JENNER SHLW GAS 100/14-12-021-09W4/00             "/>
    <n v="100"/>
    <x v="0"/>
    <x v="2"/>
    <n v="365"/>
    <n v="2000"/>
    <m/>
    <s v="1) Active Pipeline = Use reserve-life"/>
    <s v="No"/>
    <m/>
    <n v="2365"/>
    <m/>
    <n v="2365"/>
    <n v="1"/>
    <n v="2365"/>
    <n v="0"/>
    <n v="2365"/>
    <n v="21"/>
    <n v="1.35E-2"/>
    <n v="3134.2234719399034"/>
    <n v="0"/>
    <n v="3134.2234719399034"/>
    <n v="1.7600000000000001E-2"/>
    <n v="2172.7556818325502"/>
    <n v="0"/>
    <n v="2172.7556818325502"/>
    <m/>
  </r>
  <r>
    <s v="1 - Yes"/>
    <s v="COR4 OIL CORP."/>
    <s v="A08305"/>
    <n v="70"/>
    <s v="Steel"/>
    <n v="3.2"/>
    <d v="1999-09-10T00:00:00"/>
    <x v="0"/>
    <s v="Natural Gas"/>
    <n v="0.05"/>
    <n v="88.9"/>
    <s v="16-12-021-09W4"/>
    <s v="08-12-021-09W4"/>
    <n v="0.64"/>
    <s v="Uncoated"/>
    <n v="3450"/>
    <s v="NG"/>
    <n v="78"/>
    <s v="Well"/>
    <s v="Pipeline"/>
    <s v="8305-70"/>
    <s v="Operating - Gas"/>
    <n v="2557"/>
    <s v="JENNER OIL 100/16-12-021-09W4/00                  "/>
    <n v="100"/>
    <x v="0"/>
    <x v="6"/>
    <n v="320"/>
    <n v="2000"/>
    <m/>
    <s v="1) Active Pipeline = Use reserve-life"/>
    <s v="No"/>
    <m/>
    <n v="2320"/>
    <m/>
    <n v="2320"/>
    <n v="1"/>
    <n v="2320"/>
    <n v="0"/>
    <n v="2320"/>
    <n v="21"/>
    <n v="1.35E-2"/>
    <n v="3074.5870845245568"/>
    <n v="0"/>
    <n v="3074.5870845245568"/>
    <n v="1.7600000000000001E-2"/>
    <n v="2131.4136075482102"/>
    <n v="0"/>
    <n v="2131.4136075482102"/>
    <m/>
  </r>
  <r>
    <s v="1 - Yes"/>
    <s v="COR4 OIL CORP."/>
    <s v="A08305"/>
    <n v="71"/>
    <s v="Steel"/>
    <n v="3.2"/>
    <d v="1999-09-10T00:00:00"/>
    <x v="0"/>
    <s v="Natural Gas"/>
    <n v="0.05"/>
    <n v="60.3"/>
    <s v="06-12-021-09W4"/>
    <s v="08-12-021-09W4"/>
    <n v="0.83"/>
    <s v="Uncoated"/>
    <n v="3450"/>
    <s v="NG"/>
    <n v="78"/>
    <s v="Well"/>
    <s v="Pipeline"/>
    <s v="8305-71"/>
    <s v="Operating - Gas"/>
    <n v="3255"/>
    <s v="JENNER SHLW GAS 100/06-12-021-09W4/00             "/>
    <n v="100"/>
    <x v="0"/>
    <x v="2"/>
    <n v="415"/>
    <n v="2000"/>
    <m/>
    <s v="1) Active Pipeline = Use reserve-life"/>
    <s v="No"/>
    <m/>
    <n v="2415"/>
    <m/>
    <n v="2415"/>
    <n v="1"/>
    <n v="2415"/>
    <n v="0"/>
    <n v="2415"/>
    <n v="21"/>
    <n v="1.35E-2"/>
    <n v="3200.4861246236223"/>
    <n v="0"/>
    <n v="3200.4861246236223"/>
    <n v="1.7600000000000001E-2"/>
    <n v="2218.6913199262617"/>
    <n v="0"/>
    <n v="2218.6913199262617"/>
    <m/>
  </r>
  <r>
    <s v="1 - Yes"/>
    <s v="COR4 OIL CORP."/>
    <s v="A08305"/>
    <n v="72"/>
    <s v="Steel"/>
    <n v="3.2"/>
    <d v="1999-09-10T00:00:00"/>
    <x v="0"/>
    <s v="Natural Gas"/>
    <n v="0.05"/>
    <n v="88.9"/>
    <s v="08-12-021-09W4"/>
    <s v="01-12-021-09W4"/>
    <n v="0.49"/>
    <s v="Uncoated"/>
    <n v="3450"/>
    <s v="NG"/>
    <n v="78"/>
    <s v="Well"/>
    <s v="Pipeline"/>
    <s v="8305-72"/>
    <s v="Operating - Gas"/>
    <n v="3257"/>
    <s v="JENNER SHLW GAS 100/08-12-021-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08305"/>
    <n v="73"/>
    <s v="Steel"/>
    <n v="3.2"/>
    <d v="1999-09-10T00:00:00"/>
    <x v="0"/>
    <s v="Natural Gas"/>
    <n v="0.05"/>
    <n v="88.9"/>
    <s v="01-12-021-09W4"/>
    <s v="16-01-021-09W4"/>
    <n v="0.43"/>
    <s v="Uncoated"/>
    <n v="3450"/>
    <s v="NG"/>
    <n v="78"/>
    <s v="Pipeline"/>
    <s v="Pipeline"/>
    <s v="8305-73"/>
    <s v="Operating - Gas"/>
    <n v="3257"/>
    <s v="JENNER SHLW GAS 100/08-12-021-09W4/00             "/>
    <n v="100"/>
    <x v="0"/>
    <x v="2"/>
    <n v="215"/>
    <n v="2000"/>
    <m/>
    <s v="1) Active Pipeline = Use reserve-life"/>
    <s v="No"/>
    <m/>
    <n v="2215"/>
    <m/>
    <n v="2215"/>
    <n v="1"/>
    <n v="2215"/>
    <n v="0"/>
    <n v="2215"/>
    <n v="21"/>
    <n v="1.35E-2"/>
    <n v="2935.4355138887468"/>
    <n v="0"/>
    <n v="2935.4355138887468"/>
    <n v="1.7600000000000001E-2"/>
    <n v="2034.9487675514158"/>
    <n v="0"/>
    <n v="2034.9487675514158"/>
    <m/>
  </r>
  <r>
    <s v="1 - Yes"/>
    <s v="COR4 OIL CORP."/>
    <s v="A08305"/>
    <n v="74"/>
    <s v="Steel"/>
    <n v="3.2"/>
    <d v="1999-09-10T00:00:00"/>
    <x v="0"/>
    <s v="Natural Gas"/>
    <n v="0.05"/>
    <n v="60.3"/>
    <s v="14-01-021-09W4"/>
    <s v="16-01-021-09W4"/>
    <n v="0.93"/>
    <s v="Uncoated"/>
    <n v="3450"/>
    <s v="NG"/>
    <n v="78"/>
    <s v="Well"/>
    <s v="Pipeline"/>
    <s v="8305-74"/>
    <s v="Operating - Gas"/>
    <n v="3227"/>
    <s v="JENNER SHLW GAS 100/14-01-021-09W4/00             "/>
    <n v="100"/>
    <x v="0"/>
    <x v="2"/>
    <n v="465"/>
    <n v="2000"/>
    <m/>
    <s v="1) Active Pipeline = Use reserve-life"/>
    <s v="No"/>
    <m/>
    <n v="2465"/>
    <m/>
    <n v="2465"/>
    <n v="1"/>
    <n v="2465"/>
    <n v="0"/>
    <n v="2465"/>
    <n v="21"/>
    <n v="1.35E-2"/>
    <n v="3266.7487773073412"/>
    <n v="0"/>
    <n v="3266.7487773073412"/>
    <n v="1.7600000000000001E-2"/>
    <n v="2264.6269580199732"/>
    <n v="0"/>
    <n v="2264.6269580199732"/>
    <m/>
  </r>
  <r>
    <s v="1 - Yes"/>
    <s v="COR4 OIL CORP."/>
    <s v="A08305"/>
    <n v="75"/>
    <s v="Steel"/>
    <n v="3.2"/>
    <d v="1999-09-10T00:00:00"/>
    <x v="0"/>
    <s v="Natural Gas"/>
    <n v="0.05"/>
    <n v="60.3"/>
    <s v="04-07-021-08W4"/>
    <s v="01-12-021-09W4"/>
    <n v="0.37"/>
    <s v="Uncoated"/>
    <n v="3450"/>
    <s v="NG"/>
    <n v="78"/>
    <s v="Pipeline"/>
    <s v="Pipeline"/>
    <s v="8305-75"/>
    <s v="Operating - Gas"/>
    <n v="1937"/>
    <s v="JENNER GAS 102/03-07-021-08W4/04                  "/>
    <n v="100"/>
    <x v="0"/>
    <x v="2"/>
    <n v="185"/>
    <n v="2000"/>
    <m/>
    <s v="1) Active Pipeline = Use reserve-life"/>
    <s v="No"/>
    <m/>
    <n v="2185"/>
    <m/>
    <n v="2185"/>
    <n v="1"/>
    <n v="2185"/>
    <n v="0"/>
    <n v="2185"/>
    <n v="21"/>
    <n v="1.35E-2"/>
    <n v="2895.6779222785158"/>
    <n v="0"/>
    <n v="2895.6779222785158"/>
    <n v="1.7600000000000001E-2"/>
    <n v="2007.3873846951892"/>
    <n v="0"/>
    <n v="2007.3873846951892"/>
    <m/>
  </r>
  <r>
    <s v="1 - Yes"/>
    <s v="COR4 OIL CORP."/>
    <s v="A08305"/>
    <n v="76"/>
    <s v="Steel"/>
    <n v="3.2"/>
    <d v="1999-09-10T00:00:00"/>
    <x v="0"/>
    <s v="Natural Gas"/>
    <n v="0.05"/>
    <n v="88.9"/>
    <s v="16-01-021-09W4"/>
    <s v="06-06-021-08W4"/>
    <n v="1.57"/>
    <s v="Uncoated"/>
    <n v="3450"/>
    <s v="NG"/>
    <n v="78"/>
    <s v="Well"/>
    <s v="Pipeline"/>
    <s v="8305-76"/>
    <s v="Operating - Gas"/>
    <n v="3228"/>
    <s v="JENNER SHLW GAS 102/16-01-021-09W4/00             "/>
    <n v="100"/>
    <x v="0"/>
    <x v="2"/>
    <n v="785"/>
    <n v="2000"/>
    <m/>
    <s v="1) Active Pipeline = Use reserve-life"/>
    <s v="No"/>
    <m/>
    <n v="2785"/>
    <m/>
    <n v="2785"/>
    <n v="1"/>
    <n v="2785"/>
    <n v="0"/>
    <n v="2785"/>
    <n v="21"/>
    <n v="1.35E-2"/>
    <n v="3690.8297544831421"/>
    <n v="0"/>
    <n v="3690.8297544831421"/>
    <n v="1.7600000000000001E-2"/>
    <n v="2558.6150418197262"/>
    <n v="0"/>
    <n v="2558.6150418197262"/>
    <m/>
  </r>
  <r>
    <s v="1 - Yes"/>
    <s v="COR4 OIL CORP."/>
    <s v="A08305"/>
    <n v="77"/>
    <s v="Steel"/>
    <n v="3.2"/>
    <d v="1999-09-10T00:00:00"/>
    <x v="0"/>
    <s v="Natural Gas"/>
    <n v="0.05"/>
    <n v="88.9"/>
    <s v="06-06-021-08W4"/>
    <s v="07-06-021-08W4"/>
    <n v="0.13"/>
    <s v="Uncoated"/>
    <n v="3450"/>
    <s v="NG"/>
    <n v="78"/>
    <s v="Well"/>
    <s v="Pipeline"/>
    <s v="8305-77"/>
    <s v="Operating - Gas"/>
    <n v="3185"/>
    <s v="JENNER SHLW GAS 102/06-06-021-08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08305"/>
    <n v="78"/>
    <s v="Steel"/>
    <n v="3.2"/>
    <d v="2018-10-26T00:00:00"/>
    <x v="0"/>
    <s v="Natural Gas"/>
    <n v="0.05"/>
    <n v="60.3"/>
    <s v="14-06-021-08W4"/>
    <s v="07-06-021-08W4"/>
    <n v="1.3"/>
    <s v="Uncoated"/>
    <n v="3450"/>
    <s v="NG"/>
    <n v="78"/>
    <s v="Well"/>
    <s v="Pipeline"/>
    <s v="8305-78"/>
    <s v="Operating - Gas"/>
    <n v="2316"/>
    <s v="JENNER OIL 100/14-06-021-08W4/00                  "/>
    <n v="100"/>
    <x v="0"/>
    <x v="6"/>
    <n v="650"/>
    <n v="2000"/>
    <m/>
    <s v="1) Active Pipeline = Use reserve-life"/>
    <s v="No"/>
    <m/>
    <n v="2650"/>
    <m/>
    <n v="2650"/>
    <n v="1"/>
    <n v="2650"/>
    <n v="0"/>
    <n v="2650"/>
    <n v="21"/>
    <n v="1.35E-2"/>
    <n v="3511.9205922371011"/>
    <n v="0"/>
    <n v="3511.9205922371011"/>
    <n v="1.7600000000000001E-2"/>
    <n v="2434.5888189667053"/>
    <n v="0"/>
    <n v="2434.5888189667053"/>
    <m/>
  </r>
  <r>
    <s v="1 - Yes"/>
    <s v="COR4 OIL CORP."/>
    <s v="A08305"/>
    <n v="79"/>
    <s v="Steel"/>
    <n v="3.2"/>
    <d v="1999-09-10T00:00:00"/>
    <x v="0"/>
    <s v="Natural Gas"/>
    <n v="0.05"/>
    <n v="88.9"/>
    <s v="08-06-021-08W4"/>
    <s v="07-06-021-08W4"/>
    <n v="0.68"/>
    <s v="Uncoated"/>
    <n v="3450"/>
    <s v="NG"/>
    <n v="78"/>
    <s v="Well"/>
    <s v="Pipeline"/>
    <s v="8305-79"/>
    <s v="Operating - Gas"/>
    <n v="3186"/>
    <s v="JENNER SHLW GAS 102/08-06-021-08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08305"/>
    <n v="80"/>
    <s v="Steel"/>
    <n v="3.2"/>
    <d v="1999-09-10T00:00:00"/>
    <x v="0"/>
    <s v="Natural Gas"/>
    <n v="0.05"/>
    <n v="88.9"/>
    <s v="06-05-021-08W4"/>
    <s v="08-06-021-08W4"/>
    <n v="0.75"/>
    <s v="Uncoated"/>
    <n v="3450"/>
    <s v="NG"/>
    <n v="78"/>
    <s v="Well"/>
    <s v="Pipeline"/>
    <s v="8305-80"/>
    <s v="Operating - Gas"/>
    <n v="3183"/>
    <s v="JENNER SHLW GAS 102/06-05-021-08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08305"/>
    <n v="81"/>
    <s v="Steel"/>
    <n v="3.2"/>
    <d v="1999-09-10T00:00:00"/>
    <x v="0"/>
    <s v="Natural Gas"/>
    <n v="0.05"/>
    <n v="60.3"/>
    <s v="02-05-021-08W4"/>
    <s v="06-05-021-08W4"/>
    <n v="0.36"/>
    <s v="Uncoated"/>
    <n v="3450"/>
    <s v="NG"/>
    <n v="78"/>
    <s v="Well"/>
    <s v="Pipeline"/>
    <s v="8305-81"/>
    <s v="Operating - Gas"/>
    <n v="3182"/>
    <s v="JENNER SHLW GAS 100/02-05-021-08W4/03             "/>
    <n v="80"/>
    <x v="0"/>
    <x v="2"/>
    <n v="180"/>
    <n v="2000"/>
    <m/>
    <s v="1) Active Pipeline = Use reserve-life"/>
    <s v="No"/>
    <m/>
    <n v="2180"/>
    <m/>
    <n v="2180"/>
    <n v="0.8"/>
    <n v="1744"/>
    <n v="0"/>
    <n v="1744"/>
    <n v="21"/>
    <n v="1.35E-2"/>
    <n v="2311.2413256081149"/>
    <n v="0"/>
    <n v="2311.2413256081149"/>
    <n v="1.7600000000000001E-2"/>
    <n v="1602.2350567086544"/>
    <n v="0"/>
    <n v="1602.2350567086544"/>
    <m/>
  </r>
  <r>
    <s v="1 - Yes"/>
    <s v="COR4 OIL CORP."/>
    <s v="A08305"/>
    <n v="82"/>
    <s v="Steel"/>
    <n v="3.2"/>
    <d v="1999-09-10T00:00:00"/>
    <x v="0"/>
    <s v="Natural Gas"/>
    <n v="0.05"/>
    <n v="60.3"/>
    <s v="16-06-021-08W4"/>
    <s v="01-07-021-08W4"/>
    <n v="0.44"/>
    <s v="Uncoated"/>
    <n v="3450"/>
    <s v="NG"/>
    <n v="78"/>
    <s v="Well"/>
    <s v="Pipeline"/>
    <s v="8305-82"/>
    <s v="Operating - Gas"/>
    <n v="2319"/>
    <s v="JENNER OIL 100/16-06-021-08W4/00                  "/>
    <n v="100"/>
    <x v="0"/>
    <x v="6"/>
    <n v="220"/>
    <n v="2000"/>
    <m/>
    <s v="1) Active Pipeline = Use reserve-life"/>
    <s v="No"/>
    <m/>
    <n v="2220"/>
    <m/>
    <n v="2220"/>
    <n v="1"/>
    <n v="2220"/>
    <n v="0"/>
    <n v="2220"/>
    <n v="21"/>
    <n v="1.35E-2"/>
    <n v="2942.061779157119"/>
    <n v="0"/>
    <n v="2942.061779157119"/>
    <n v="1.7600000000000001E-2"/>
    <n v="2039.5423313607873"/>
    <n v="0"/>
    <n v="2039.5423313607873"/>
    <m/>
  </r>
  <r>
    <s v="1 - Yes"/>
    <s v="COR4 OIL CORP."/>
    <s v="A08305"/>
    <n v="83"/>
    <s v="Steel"/>
    <n v="3.2"/>
    <d v="1999-10-07T00:00:00"/>
    <x v="0"/>
    <s v="Natural Gas"/>
    <n v="0.05"/>
    <n v="60.3"/>
    <s v="14-32-020-08W4"/>
    <s v="02-05-021-08W4"/>
    <n v="0.68"/>
    <s v="Uncoated"/>
    <n v="3450"/>
    <s v="NG"/>
    <n v="78"/>
    <s v="Well"/>
    <s v="Pipeline"/>
    <s v="8305-83"/>
    <s v="Operating - Gas"/>
    <n v="2231"/>
    <s v="JENNER OIL 100/14-32-020-08W4/00                  "/>
    <n v="80"/>
    <x v="0"/>
    <x v="6"/>
    <n v="340"/>
    <n v="2000"/>
    <m/>
    <s v="1) Active Pipeline = Use reserve-life"/>
    <s v="No"/>
    <m/>
    <n v="2340"/>
    <m/>
    <n v="2340"/>
    <n v="0.8"/>
    <n v="1872"/>
    <n v="0"/>
    <n v="1872"/>
    <n v="21"/>
    <n v="1.35E-2"/>
    <n v="2480.8737164784352"/>
    <n v="0"/>
    <n v="2480.8737164784352"/>
    <n v="1.7600000000000001E-2"/>
    <n v="1719.8302902285557"/>
    <n v="0"/>
    <n v="1719.8302902285557"/>
    <m/>
  </r>
  <r>
    <s v="1 - Yes"/>
    <s v="COR4 OIL CORP."/>
    <s v="A08305"/>
    <n v="84"/>
    <s v="Steel"/>
    <n v="3.2"/>
    <d v="1999-10-18T00:00:00"/>
    <x v="0"/>
    <s v="Natural Gas"/>
    <n v="0.05"/>
    <n v="88.9"/>
    <s v="03-07-021-08W4"/>
    <s v="04-07-021-08W4"/>
    <n v="0.4"/>
    <s v="Uncoated"/>
    <n v="3450"/>
    <s v="NG"/>
    <n v="78"/>
    <s v="Well"/>
    <s v="Pipeline"/>
    <s v="8305-84"/>
    <s v="Operating - Gas"/>
    <n v="1937"/>
    <s v="JENNER GAS 102/03-07-021-08W4/04                  "/>
    <n v="100"/>
    <x v="0"/>
    <x v="2"/>
    <n v="200"/>
    <n v="2000"/>
    <m/>
    <s v="1) Active Pipeline = Use reserve-life"/>
    <s v="No"/>
    <m/>
    <n v="2200"/>
    <m/>
    <n v="2200"/>
    <n v="1"/>
    <n v="2200"/>
    <n v="0"/>
    <n v="2200"/>
    <n v="21"/>
    <n v="1.35E-2"/>
    <n v="2915.556718083631"/>
    <n v="0"/>
    <n v="2915.556718083631"/>
    <n v="1.7600000000000001E-2"/>
    <n v="2021.1680761233024"/>
    <n v="0"/>
    <n v="2021.1680761233024"/>
    <m/>
  </r>
  <r>
    <s v="1 - Yes"/>
    <s v="COR4 OIL CORP."/>
    <s v="A08305"/>
    <n v="85"/>
    <s v="Steel"/>
    <n v="3.2"/>
    <d v="2017-04-17T00:00:00"/>
    <x v="0"/>
    <s v="Natural Gas"/>
    <n v="0.05"/>
    <n v="60.3"/>
    <s v="14-32-020-08W4"/>
    <s v="14-32-020-08W4"/>
    <n v="0.17"/>
    <s v="Uncoated"/>
    <n v="3450"/>
    <s v="NG"/>
    <n v="78"/>
    <s v="Well"/>
    <s v="Pipeline"/>
    <s v="8305-85"/>
    <s v="Operating - Gas"/>
    <n v="2231"/>
    <s v="JENNER OIL 100/14-32-020-08W4/00                  "/>
    <n v="80"/>
    <x v="0"/>
    <x v="6"/>
    <n v="85"/>
    <n v="2000"/>
    <m/>
    <s v="1) Active Pipeline = Use reserve-life"/>
    <s v="No"/>
    <m/>
    <n v="2085"/>
    <m/>
    <n v="2085"/>
    <n v="0.8"/>
    <n v="1668"/>
    <n v="0"/>
    <n v="1668"/>
    <n v="21"/>
    <n v="1.35E-2"/>
    <n v="2210.5220935288621"/>
    <n v="0"/>
    <n v="2210.5220935288621"/>
    <n v="1.7600000000000001E-2"/>
    <n v="1532.412886806213"/>
    <n v="0"/>
    <n v="1532.412886806213"/>
    <m/>
  </r>
  <r>
    <s v="1 - Yes"/>
    <s v="COR4 OIL CORP."/>
    <s v="A08305"/>
    <n v="86"/>
    <s v="Steel"/>
    <n v="3.2"/>
    <d v="2003-01-03T00:00:00"/>
    <x v="0"/>
    <s v="Natural Gas"/>
    <n v="0.05"/>
    <n v="60.3"/>
    <s v="06-13-021-09W4"/>
    <s v="08-13-021-09W4"/>
    <n v="0.64"/>
    <s v="Uncoated"/>
    <n v="3450"/>
    <s v="NG"/>
    <n v="78"/>
    <s v="Well"/>
    <s v="Pipeline"/>
    <s v="8305-86"/>
    <s v="Operating - Gas"/>
    <n v="3262"/>
    <s v="JENNER SHLW GAS 100/06-13-021-09W4/00             "/>
    <n v="100"/>
    <x v="0"/>
    <x v="2"/>
    <n v="320"/>
    <n v="2000"/>
    <m/>
    <s v="1) Active Pipeline = Use reserve-life"/>
    <s v="No"/>
    <m/>
    <n v="2320"/>
    <m/>
    <n v="2320"/>
    <n v="1"/>
    <n v="2320"/>
    <n v="0"/>
    <n v="2320"/>
    <n v="21"/>
    <n v="1.35E-2"/>
    <n v="3074.5870845245568"/>
    <n v="0"/>
    <n v="3074.5870845245568"/>
    <n v="1.7600000000000001E-2"/>
    <n v="2131.4136075482102"/>
    <n v="0"/>
    <n v="2131.4136075482102"/>
    <m/>
  </r>
  <r>
    <s v="1 - Yes"/>
    <s v="COR4 OIL CORP."/>
    <s v="A08305"/>
    <n v="87"/>
    <s v="Steel"/>
    <n v="3.2"/>
    <d v="2003-12-23T00:00:00"/>
    <x v="0"/>
    <s v="Natural Gas"/>
    <n v="0.05"/>
    <n v="88.9"/>
    <s v="12-33-020-08W4"/>
    <s v="10-32-020-08W4"/>
    <n v="0.67"/>
    <s v="Uncoated"/>
    <n v="3450"/>
    <s v="NG"/>
    <n v="78"/>
    <s v="Well"/>
    <s v="Battery"/>
    <s v="8305-87"/>
    <s v="Operating - Gas"/>
    <n v="2245"/>
    <s v="JENNER OIL 102/12-33-020-08W4/00 (03-33)          "/>
    <n v="80"/>
    <x v="0"/>
    <x v="6"/>
    <n v="335"/>
    <n v="2000"/>
    <m/>
    <s v="1) Active Pipeline = Use reserve-life"/>
    <s v="No"/>
    <m/>
    <n v="2335"/>
    <m/>
    <n v="2335"/>
    <n v="0.8"/>
    <n v="1868"/>
    <n v="0"/>
    <n v="1868"/>
    <n v="21"/>
    <n v="1.35E-2"/>
    <n v="2475.5727042637377"/>
    <n v="0"/>
    <n v="2475.5727042637377"/>
    <n v="1.7600000000000001E-2"/>
    <n v="1716.1554391810587"/>
    <n v="0"/>
    <n v="1716.1554391810587"/>
    <m/>
  </r>
  <r>
    <s v="2.1  - No. Already Abandoned."/>
    <s v="COR4 OIL CORP."/>
    <s v="A08572"/>
    <n v="1"/>
    <s v="Steel"/>
    <n v="0"/>
    <m/>
    <x v="1"/>
    <s v="Salt Water"/>
    <n v="0"/>
    <n v="114.3"/>
    <s v="12-21-020-08W4"/>
    <s v="16-30-020-08W4"/>
    <n v="3.22"/>
    <s v="Uncoated"/>
    <m/>
    <s v="SW"/>
    <n v="1"/>
    <s v="Blind end"/>
    <s v="Blind end"/>
    <s v="8572-1"/>
    <s v="Abandoned - Oil-Water-Other"/>
    <n v="2119"/>
    <s v="JENNER OIL 100/12-21-020-08W4/00  ROY             "/>
    <n v="100"/>
    <x v="0"/>
    <x v="6"/>
    <n v="0"/>
    <n v="0"/>
    <m/>
    <s v="2) Already abandoned; no ARO"/>
    <s v="No"/>
    <m/>
    <n v="0"/>
    <m/>
    <n v="0"/>
    <n v="1"/>
    <n v="0"/>
    <n v="0"/>
    <n v="0"/>
    <n v="21"/>
    <n v="1.35E-2"/>
    <n v="0"/>
    <n v="0"/>
    <n v="0"/>
    <n v="1.7600000000000001E-2"/>
    <n v="0"/>
    <n v="0"/>
    <n v="0"/>
    <m/>
  </r>
  <r>
    <s v="1 - Yes"/>
    <s v="COR4 OIL CORP."/>
    <s v="A08839"/>
    <n v="1"/>
    <s v="Steel"/>
    <n v="3.2"/>
    <d v="2016-03-10T00:00:00"/>
    <x v="0"/>
    <s v="Oil Well Effluent"/>
    <n v="2"/>
    <n v="60.3"/>
    <s v="10-14-020-09W4"/>
    <s v="09-10-020-09W4"/>
    <n v="2"/>
    <s v="Expanded Polyethylene"/>
    <n v="2100"/>
    <s v="OE"/>
    <n v="13"/>
    <s v="Well"/>
    <s v="Pipeline"/>
    <s v="8839-1"/>
    <s v="Operating - Oil-Water-Other"/>
    <n v="2262"/>
    <s v="MNVLE E UNIT 100/10-14-020-09W4  HEADER / RISER   "/>
    <n v="86.939660000000003"/>
    <x v="0"/>
    <x v="6"/>
    <n v="3000"/>
    <n v="2500"/>
    <n v="669.34404283801871"/>
    <s v="1) Active Pipeline = Use reserve-life"/>
    <s v="No"/>
    <m/>
    <n v="6169.344042838019"/>
    <m/>
    <n v="6169.344042838019"/>
    <n v="0.86939660000000007"/>
    <n v="5363.6067350736284"/>
    <n v="0"/>
    <n v="5363.6067350736284"/>
    <n v="21"/>
    <n v="1.35E-2"/>
    <n v="7108.136204364786"/>
    <n v="0"/>
    <n v="7108.136204364786"/>
    <n v="1.7600000000000001E-2"/>
    <n v="4927.6139571867061"/>
    <n v="0"/>
    <n v="4927.6139571867061"/>
    <m/>
  </r>
  <r>
    <s v="1 - Yes"/>
    <s v="COR4 OIL CORP."/>
    <s v="A08839"/>
    <n v="2"/>
    <s v="Steel"/>
    <n v="3.2"/>
    <d v="2018-10-26T00:00:00"/>
    <x v="0"/>
    <s v="Oil Well Effluent"/>
    <n v="2"/>
    <n v="88.9"/>
    <s v="10-14-020-09W4"/>
    <s v="09-10-020-09W4"/>
    <n v="2"/>
    <s v="Expanded Polyethylene"/>
    <n v="2100"/>
    <s v="OE"/>
    <n v="13"/>
    <s v="Satellite"/>
    <s v="Satellite"/>
    <s v="8839-2"/>
    <s v="Operating - Oil-Water-Other"/>
    <n v="2262"/>
    <s v="MNVLE E UNIT 100/10-14-020-09W4  HEADER / RISER   "/>
    <n v="86.939660000000003"/>
    <x v="0"/>
    <x v="6"/>
    <n v="3000"/>
    <n v="2500"/>
    <n v="669.34404283801871"/>
    <s v="1) Active Pipeline = Use reserve-life"/>
    <s v="No"/>
    <m/>
    <n v="6169.344042838019"/>
    <m/>
    <n v="6169.344042838019"/>
    <n v="0.86939660000000007"/>
    <n v="5363.6067350736284"/>
    <n v="0"/>
    <n v="5363.6067350736284"/>
    <n v="21"/>
    <n v="1.35E-2"/>
    <n v="7108.136204364786"/>
    <n v="0"/>
    <n v="7108.136204364786"/>
    <n v="1.7600000000000001E-2"/>
    <n v="4927.6139571867061"/>
    <n v="0"/>
    <n v="4927.6139571867061"/>
    <m/>
  </r>
  <r>
    <s v="2.1  - No. Already Abandoned."/>
    <s v="COR4 OIL CORP."/>
    <s v="A08839"/>
    <n v="3"/>
    <s v="Steel"/>
    <n v="3.18"/>
    <d v="2019-10-31T00:00:00"/>
    <x v="1"/>
    <s v="Oil Well Effluent"/>
    <n v="2"/>
    <n v="114.3"/>
    <s v="01-03-020-09W4"/>
    <s v="10-34-019-09W4"/>
    <n v="0.7"/>
    <s v="Uncoated"/>
    <m/>
    <s v="OE"/>
    <n v="13"/>
    <s v="Blind end"/>
    <s v="Blind end"/>
    <s v="8839-3"/>
    <s v="Abandoned - Oil-Water-Other"/>
    <n v="3927"/>
    <s v="JENNER OIL - AREA                                 "/>
    <n v="100"/>
    <x v="0"/>
    <x v="6"/>
    <n v="0"/>
    <n v="0"/>
    <m/>
    <s v="2) Already abandoned; no ARO"/>
    <s v="No"/>
    <m/>
    <n v="0"/>
    <m/>
    <n v="0"/>
    <n v="1"/>
    <n v="0"/>
    <n v="0"/>
    <n v="0"/>
    <n v="21"/>
    <n v="1.35E-2"/>
    <n v="0"/>
    <n v="0"/>
    <n v="0"/>
    <n v="1.7600000000000001E-2"/>
    <n v="0"/>
    <n v="0"/>
    <n v="0"/>
    <m/>
  </r>
  <r>
    <s v="2.1  - No. Already Abandoned."/>
    <s v="COR4 OIL CORP."/>
    <s v="A08839"/>
    <n v="4"/>
    <s v="Steel"/>
    <n v="3.18"/>
    <d v="2019-10-31T00:00:00"/>
    <x v="1"/>
    <s v="Oil Well Effluent"/>
    <n v="2"/>
    <n v="60.3"/>
    <s v="10-10-020-09W4"/>
    <s v="09-10-020-09W4"/>
    <n v="0.55000000000000004"/>
    <s v="Uncoated"/>
    <m/>
    <s v="OE"/>
    <n v="13"/>
    <s v="Blind end"/>
    <s v="Blind end"/>
    <s v="8839-4"/>
    <s v="Abandoned - Oil-Water-Other"/>
    <n v="2909"/>
    <s v="JENNER SHLW GAS 102/10-10-020-09W4/00             "/>
    <n v="100"/>
    <x v="0"/>
    <x v="2"/>
    <n v="0"/>
    <n v="0"/>
    <m/>
    <s v="2) Already abandoned; no ARO"/>
    <s v="No"/>
    <m/>
    <n v="0"/>
    <m/>
    <n v="0"/>
    <n v="1"/>
    <n v="0"/>
    <n v="0"/>
    <n v="0"/>
    <n v="21"/>
    <n v="1.35E-2"/>
    <n v="0"/>
    <n v="0"/>
    <n v="0"/>
    <n v="1.7600000000000001E-2"/>
    <n v="0"/>
    <n v="0"/>
    <n v="0"/>
    <m/>
  </r>
  <r>
    <s v="2.1  - No. Already Abandoned."/>
    <s v="COR4 OIL CORP."/>
    <s v="A08839"/>
    <n v="5"/>
    <s v="Steel"/>
    <n v="3.18"/>
    <d v="2019-10-31T00:00:00"/>
    <x v="1"/>
    <s v="Oil Well Effluent"/>
    <n v="2"/>
    <n v="88.9"/>
    <s v="10-10-020-09W4"/>
    <s v="09-10-020-09W4"/>
    <n v="0.55000000000000004"/>
    <s v="Uncoated"/>
    <m/>
    <s v="OE"/>
    <n v="13"/>
    <s v="Blind end"/>
    <s v="Blind end"/>
    <s v="8839-5"/>
    <s v="Abandoned - Oil-Water-Other"/>
    <n v="2909"/>
    <s v="JENNER SHLW GAS 102/10-10-020-09W4/00             "/>
    <n v="100"/>
    <x v="0"/>
    <x v="2"/>
    <n v="0"/>
    <n v="0"/>
    <m/>
    <s v="2) Already abandoned; no ARO"/>
    <s v="No"/>
    <m/>
    <n v="0"/>
    <m/>
    <n v="0"/>
    <n v="1"/>
    <n v="0"/>
    <n v="0"/>
    <n v="0"/>
    <n v="21"/>
    <n v="1.35E-2"/>
    <n v="0"/>
    <n v="0"/>
    <n v="0"/>
    <n v="1.7600000000000001E-2"/>
    <n v="0"/>
    <n v="0"/>
    <n v="0"/>
    <m/>
  </r>
  <r>
    <s v="2.1  - No. Already Abandoned."/>
    <s v="COR4 OIL CORP."/>
    <s v="A08839"/>
    <n v="6"/>
    <s v="Steel"/>
    <n v="3.18"/>
    <d v="2019-10-31T00:00:00"/>
    <x v="1"/>
    <s v="Oil Well Effluent"/>
    <n v="2"/>
    <n v="114.3"/>
    <s v="09-10-020-09W4"/>
    <s v="01-03-020-09W4"/>
    <n v="2.7"/>
    <s v="Uncoated"/>
    <m/>
    <s v="OE"/>
    <n v="13"/>
    <s v="Blind end"/>
    <s v="Blind end"/>
    <s v="8839-6"/>
    <s v="Abandoned - Oil-Water-Other"/>
    <n v="2252"/>
    <s v="JENNER OIL 102/06-10-020-09W4/00 (09-10) ABDN     "/>
    <n v="2.5"/>
    <x v="0"/>
    <x v="6"/>
    <n v="0"/>
    <n v="0"/>
    <m/>
    <s v="2) Already abandoned; no ARO"/>
    <s v="No"/>
    <m/>
    <n v="0"/>
    <m/>
    <n v="0"/>
    <n v="2.5000000000000001E-2"/>
    <n v="0"/>
    <n v="0"/>
    <n v="0"/>
    <n v="21"/>
    <n v="1.35E-2"/>
    <n v="0"/>
    <n v="0"/>
    <n v="0"/>
    <n v="1.7600000000000001E-2"/>
    <n v="0"/>
    <n v="0"/>
    <n v="0"/>
    <m/>
  </r>
  <r>
    <s v="1 - Yes"/>
    <s v="COR4 OIL CORP."/>
    <s v="A08839"/>
    <n v="7"/>
    <s v="Fiberglass"/>
    <n v="2.41"/>
    <d v="1990-08-28T00:00:00"/>
    <x v="0"/>
    <s v="Oil Well Effluent"/>
    <n v="2"/>
    <n v="115.6"/>
    <s v="10-10-020-09W4"/>
    <s v="10-34-019-09W4"/>
    <n v="3.96"/>
    <s v="Uncoated"/>
    <n v="2000"/>
    <s v="OE"/>
    <n v="13"/>
    <s v="Pipeline"/>
    <s v="Battery"/>
    <s v="8839-7"/>
    <s v="Operating - Oil-Water-Other"/>
    <n v="2905"/>
    <s v="JENNER SHLW GAS 102/02-10-020-09W4/00             "/>
    <n v="100"/>
    <x v="0"/>
    <x v="2"/>
    <n v="5940"/>
    <n v="2500"/>
    <n v="669.34404283801871"/>
    <s v="1) Active Pipeline = Use reserve-life"/>
    <s v="No"/>
    <m/>
    <n v="9109.3440428380181"/>
    <m/>
    <n v="9109.3440428380181"/>
    <n v="1"/>
    <n v="9109.3440428380181"/>
    <n v="0"/>
    <n v="9109.3440428380181"/>
    <n v="21"/>
    <n v="1.35E-2"/>
    <n v="12072.186009741587"/>
    <n v="0"/>
    <n v="12072.186009741587"/>
    <n v="1.7600000000000001E-2"/>
    <n v="8368.8706244582663"/>
    <n v="0"/>
    <n v="8368.8706244582663"/>
    <m/>
  </r>
  <r>
    <s v="1 - Yes"/>
    <s v="COR4 OIL CORP."/>
    <s v="A08839"/>
    <n v="8"/>
    <s v="Steel"/>
    <n v="4.8"/>
    <d v="2016-03-17T00:00:00"/>
    <x v="0"/>
    <s v="Oil Well Effluent"/>
    <n v="2"/>
    <n v="88.9"/>
    <s v="10-10-020-09W4"/>
    <s v="09-10-020-09W4"/>
    <n v="0.5"/>
    <s v="Expanded Polyethylene"/>
    <n v="2000"/>
    <s v="OE"/>
    <n v="13"/>
    <s v="Pipeline"/>
    <s v="Pipeline"/>
    <s v="8839-8"/>
    <s v="Operating - Oil-Water-Other"/>
    <n v="2254"/>
    <s v="MNVLE E UNIT 100/10-10-020-09W4  HEADER / RISER   "/>
    <n v="86.939660000000003"/>
    <x v="0"/>
    <x v="6"/>
    <n v="750"/>
    <n v="2500"/>
    <n v="669.34404283801871"/>
    <s v="1) Active Pipeline = Use reserve-life"/>
    <s v="No"/>
    <m/>
    <n v="3919.3440428380186"/>
    <m/>
    <n v="3919.3440428380186"/>
    <n v="0.86939660000000007"/>
    <n v="3407.4643850736279"/>
    <n v="0"/>
    <n v="3407.4643850736279"/>
    <n v="21"/>
    <n v="1.35E-2"/>
    <n v="4515.7525816055113"/>
    <n v="0"/>
    <n v="4515.7525816055113"/>
    <n v="1.7600000000000001E-2"/>
    <n v="3130.4810161990622"/>
    <n v="0"/>
    <n v="3130.4810161990622"/>
    <m/>
  </r>
  <r>
    <s v="1 - Yes"/>
    <s v="COR4 OIL CORP."/>
    <s v="A08839"/>
    <n v="9"/>
    <s v="Steel"/>
    <n v="3.2"/>
    <d v="2003-05-13T00:00:00"/>
    <x v="0"/>
    <s v="Oil Well Effluent"/>
    <n v="2"/>
    <n v="88.9"/>
    <s v="09-10-020-09W4"/>
    <s v="10-34-019-09W4"/>
    <n v="3.4"/>
    <s v="Expanded Polyethylene"/>
    <n v="2100"/>
    <s v="OE"/>
    <n v="13"/>
    <s v="Pipeline"/>
    <s v="Battery"/>
    <s v="8839-9"/>
    <s v="Operating - Oil-Water-Other"/>
    <n v="2909"/>
    <s v="JENNER SHLW GAS 102/10-10-020-09W4/00             "/>
    <n v="100"/>
    <x v="0"/>
    <x v="2"/>
    <n v="5100"/>
    <n v="2500"/>
    <n v="669.34404283801871"/>
    <s v="1) Active Pipeline = Use reserve-life"/>
    <s v="No"/>
    <m/>
    <n v="8269.3440428380181"/>
    <m/>
    <n v="8269.3440428380181"/>
    <n v="1"/>
    <n v="8269.3440428380181"/>
    <n v="0"/>
    <n v="8269.3440428380181"/>
    <n v="21"/>
    <n v="1.35E-2"/>
    <n v="10958.973444655108"/>
    <n v="0"/>
    <n v="10958.973444655108"/>
    <n v="1.7600000000000001E-2"/>
    <n v="7597.1519044839133"/>
    <n v="0"/>
    <n v="7597.1519044839133"/>
    <m/>
  </r>
  <r>
    <s v="2.1  - No. Already Abandoned."/>
    <s v="COR4 OIL CORP."/>
    <s v="A08839"/>
    <n v="10"/>
    <s v="Steel"/>
    <n v="3.18"/>
    <d v="2003-01-03T00:00:00"/>
    <x v="1"/>
    <s v="Oil Well Effluent"/>
    <n v="2"/>
    <n v="114.3"/>
    <s v="09-10-020-09W4"/>
    <s v="01-03-020-09W4"/>
    <n v="2.7"/>
    <s v="Uncoated"/>
    <m/>
    <s v="OE"/>
    <n v="13"/>
    <s v="Blind end"/>
    <s v="Blind end"/>
    <s v="8839-10"/>
    <s v="Abandoned - Oil-Water-Other"/>
    <n v="2252"/>
    <s v="JENNER OIL 102/06-10-020-09W4/00 (09-10) ABDN     "/>
    <n v="2.5"/>
    <x v="0"/>
    <x v="6"/>
    <n v="0"/>
    <n v="0"/>
    <m/>
    <s v="2) Already abandoned; no ARO"/>
    <s v="No"/>
    <m/>
    <n v="0"/>
    <m/>
    <n v="0"/>
    <n v="2.5000000000000001E-2"/>
    <n v="0"/>
    <n v="0"/>
    <n v="0"/>
    <n v="21"/>
    <n v="1.35E-2"/>
    <n v="0"/>
    <n v="0"/>
    <n v="0"/>
    <n v="1.7600000000000001E-2"/>
    <n v="0"/>
    <n v="0"/>
    <n v="0"/>
    <m/>
  </r>
  <r>
    <s v="1 - Yes"/>
    <s v="COR4 OIL CORP."/>
    <s v="A08839"/>
    <n v="11"/>
    <s v="Composite"/>
    <n v="10"/>
    <d v="2013-01-10T00:00:00"/>
    <x v="0"/>
    <s v="Oil Well Effluent"/>
    <n v="2"/>
    <n v="97"/>
    <s v="08-03-020-09W4"/>
    <s v="08-03-020-09W4"/>
    <n v="0.28000000000000003"/>
    <s v="Uncoated"/>
    <n v="2100"/>
    <s v="OE"/>
    <n v="13"/>
    <s v="Well"/>
    <s v="Pipeline"/>
    <s v="8839-11"/>
    <s v="Operating - Oil-Water-Other"/>
    <n v="2861"/>
    <s v="JENNER SHLW GAS 102/08-03-020-09W4/00             "/>
    <n v="80"/>
    <x v="0"/>
    <x v="2"/>
    <n v="420.00000000000006"/>
    <n v="2500"/>
    <n v="669.34404283801871"/>
    <s v="1) Active Pipeline = Use reserve-life"/>
    <s v="No"/>
    <m/>
    <n v="3589.3440428380186"/>
    <m/>
    <n v="3589.3440428380186"/>
    <n v="0.8"/>
    <n v="2871.4752342704151"/>
    <n v="0"/>
    <n v="2871.4752342704151"/>
    <n v="21"/>
    <n v="1.35E-2"/>
    <n v="3805.4313227672169"/>
    <n v="0"/>
    <n v="3805.4313227672169"/>
    <n v="1.7600000000000001E-2"/>
    <n v="2638.06094313002"/>
    <n v="0"/>
    <n v="2638.06094313002"/>
    <m/>
  </r>
  <r>
    <s v="1 - Yes"/>
    <s v="COR4 OIL CORP."/>
    <s v="A08839"/>
    <n v="12"/>
    <s v="Composite"/>
    <n v="10"/>
    <d v="2013-01-22T00:00:00"/>
    <x v="0"/>
    <s v="Oil Well Effluent"/>
    <n v="2"/>
    <n v="97"/>
    <s v="08-03-020-09W4"/>
    <s v="08-03-020-09W4"/>
    <n v="0.28000000000000003"/>
    <s v="Uncoated"/>
    <n v="2100"/>
    <s v="OE"/>
    <n v="13"/>
    <s v="Well"/>
    <s v="Pipeline"/>
    <s v="8839-12"/>
    <s v="Operating - Oil-Water-Other"/>
    <n v="2861"/>
    <s v="JENNER SHLW GAS 102/08-03-020-09W4/00             "/>
    <n v="80"/>
    <x v="0"/>
    <x v="2"/>
    <n v="420.00000000000006"/>
    <n v="2500"/>
    <n v="669.34404283801871"/>
    <s v="1) Active Pipeline = Use reserve-life"/>
    <s v="No"/>
    <m/>
    <n v="3589.3440428380186"/>
    <m/>
    <n v="3589.3440428380186"/>
    <n v="0.8"/>
    <n v="2871.4752342704151"/>
    <n v="0"/>
    <n v="2871.4752342704151"/>
    <n v="21"/>
    <n v="1.35E-2"/>
    <n v="3805.4313227672169"/>
    <n v="0"/>
    <n v="3805.4313227672169"/>
    <n v="1.7600000000000001E-2"/>
    <n v="2638.06094313002"/>
    <n v="0"/>
    <n v="2638.06094313002"/>
    <m/>
  </r>
  <r>
    <s v="1 - Yes"/>
    <s v="COR4 OIL CORP."/>
    <s v="A08839"/>
    <n v="13"/>
    <s v="Composite"/>
    <n v="12.5"/>
    <d v="2014-12-18T00:00:00"/>
    <x v="0"/>
    <s v="Oil Well Effluent"/>
    <n v="2"/>
    <n v="124"/>
    <s v="10-34-019-09W4"/>
    <s v="10-34-019-09W4"/>
    <n v="0.03"/>
    <s v="Uncoated"/>
    <n v="2000"/>
    <s v="OE"/>
    <n v="13"/>
    <s v="Pipeline"/>
    <s v="Battery"/>
    <s v="8839-13"/>
    <s v="Operating - Oil-Water-Other"/>
    <n v="2062"/>
    <s v="JENNER MNNVLE E UNIT 100/10-34-019-09W4  BATT     "/>
    <n v="86.939660000000003"/>
    <x v="0"/>
    <x v="6"/>
    <n v="45"/>
    <n v="2500"/>
    <n v="669.34404283801871"/>
    <s v="1) Active Pipeline = Use reserve-life"/>
    <s v="No"/>
    <m/>
    <n v="3214.3440428380186"/>
    <m/>
    <n v="3214.3440428380186"/>
    <n v="0.86939660000000007"/>
    <n v="2794.539782073628"/>
    <n v="0"/>
    <n v="2794.539782073628"/>
    <n v="21"/>
    <n v="1.35E-2"/>
    <n v="3703.4723798076056"/>
    <n v="0"/>
    <n v="3703.4723798076056"/>
    <n v="1.7600000000000001E-2"/>
    <n v="2567.3793613562671"/>
    <n v="0"/>
    <n v="2567.3793613562671"/>
    <m/>
  </r>
  <r>
    <s v="2.1  - No. Already Abandoned."/>
    <s v="COR4 OIL CORP."/>
    <s v="A08841"/>
    <n v="1"/>
    <s v="Steel"/>
    <n v="3.96"/>
    <d v="2019-10-31T00:00:00"/>
    <x v="1"/>
    <s v="Salt Water"/>
    <n v="0"/>
    <n v="88.9"/>
    <s v="10-34-019-09W4"/>
    <s v="12-11-020-09W4"/>
    <n v="3.66"/>
    <s v="Uncoated"/>
    <m/>
    <s v="SW"/>
    <n v="1"/>
    <s v="Blind end"/>
    <s v="Blind end"/>
    <s v="8841-1"/>
    <s v="Abandoned - Oil-Water-Other"/>
    <n v="2066"/>
    <s v="JENNER MNNVLE E UNIT 100/10-34-019-09W4  WTR PLANT"/>
    <n v="86.939660000000003"/>
    <x v="0"/>
    <x v="6"/>
    <n v="0"/>
    <n v="0"/>
    <m/>
    <s v="2) Already abandoned; no ARO"/>
    <s v="No"/>
    <m/>
    <n v="0"/>
    <m/>
    <n v="0"/>
    <n v="0.86939660000000007"/>
    <n v="0"/>
    <n v="0"/>
    <n v="0"/>
    <n v="21"/>
    <n v="1.35E-2"/>
    <n v="0"/>
    <n v="0"/>
    <n v="0"/>
    <n v="1.7600000000000001E-2"/>
    <n v="0"/>
    <n v="0"/>
    <n v="0"/>
    <m/>
  </r>
  <r>
    <s v="1 - Yes"/>
    <s v="COR4 OIL CORP."/>
    <s v="A08905"/>
    <n v="1"/>
    <s v="Steel"/>
    <n v="3.18"/>
    <d v="2016-03-10T00:00:00"/>
    <x v="2"/>
    <s v="Oil Well Effluent"/>
    <n v="2"/>
    <n v="88.9"/>
    <s v="08-14-020-09W4"/>
    <s v="10-14-020-09W4"/>
    <n v="0.54"/>
    <s v="Free Standing (Slip Lined)"/>
    <m/>
    <s v="OE"/>
    <n v="15"/>
    <s v="Blind end"/>
    <s v="Blind end"/>
    <s v="8905-1"/>
    <s v="Discontinued - Oil-Water-Other"/>
    <n v="2938"/>
    <s v="JENNER SHLW GAS 102/08-14-020-09W4/00             "/>
    <n v="100"/>
    <x v="0"/>
    <x v="2"/>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08905"/>
    <n v="2"/>
    <s v="Steel"/>
    <n v="3.18"/>
    <m/>
    <x v="2"/>
    <s v="Oil Well Effluent"/>
    <n v="2"/>
    <n v="88.9"/>
    <s v="04-14-020-09W4"/>
    <s v="10-10-020-09W4"/>
    <n v="1.6"/>
    <s v="Uncoated"/>
    <m/>
    <s v="OE"/>
    <n v="15"/>
    <s v="Blind end"/>
    <s v="Blind end"/>
    <s v="8905-2"/>
    <s v="Discontinued - Oil-Water-Other"/>
    <n v="2935"/>
    <s v="JENNER SHLW GAS 100/04-14-020-09W4/02             "/>
    <n v="100"/>
    <x v="0"/>
    <x v="2"/>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08905"/>
    <n v="3"/>
    <s v="Steel"/>
    <n v="3.2"/>
    <d v="2016-03-10T00:00:00"/>
    <x v="0"/>
    <s v="Oil Well Effluent"/>
    <n v="2"/>
    <n v="88.9"/>
    <s v="16-10-020-09W4"/>
    <s v="10-10-020-09W4"/>
    <n v="0.8"/>
    <s v="Expanded Polyethylene"/>
    <n v="2100"/>
    <s v="OE"/>
    <n v="15"/>
    <s v="Well"/>
    <s v="Pipeline"/>
    <s v="8905-3"/>
    <s v="Operating - Oil-Water-Other"/>
    <n v="3962"/>
    <s v="JENNER UPPER MANNVILLE E UNIT # 1 (WELLS)         "/>
    <n v="86.939660000000003"/>
    <x v="0"/>
    <x v="6"/>
    <n v="1200"/>
    <n v="2500"/>
    <n v="669.34404283801871"/>
    <s v="1) Active Pipeline = Use reserve-life"/>
    <s v="No"/>
    <m/>
    <n v="4369.344042838019"/>
    <m/>
    <n v="4369.344042838019"/>
    <n v="0.86939660000000007"/>
    <n v="3798.6928550736284"/>
    <n v="0"/>
    <n v="3798.6928550736284"/>
    <n v="21"/>
    <n v="1.35E-2"/>
    <n v="5034.2293061573664"/>
    <n v="0"/>
    <n v="5034.2293061573664"/>
    <n v="1.7600000000000001E-2"/>
    <n v="3489.9076043965911"/>
    <n v="0"/>
    <n v="3489.9076043965911"/>
    <m/>
  </r>
  <r>
    <s v="2.1  - No. Already Abandoned."/>
    <s v="COR4 OIL CORP."/>
    <s v="A08905"/>
    <n v="4"/>
    <s v="Steel"/>
    <n v="3.18"/>
    <d v="2011-08-05T00:00:00"/>
    <x v="1"/>
    <s v="Oil Well Effluent"/>
    <n v="2"/>
    <n v="88.9"/>
    <s v="08-10-020-09W4"/>
    <s v="10-10-020-09W4"/>
    <n v="0.8"/>
    <s v="Uncoated"/>
    <m/>
    <s v="OE"/>
    <n v="15"/>
    <s v="Blind end"/>
    <s v="Blind end"/>
    <s v="8905-4"/>
    <s v="Abandoned - Oil-Water-Other"/>
    <s v="No CC; to/from Well= 100/08-10-020-09W4/00"/>
    <s v="IMAGINEA JENNER 8-10-20-9"/>
    <n v="0.86939652000000001"/>
    <x v="0"/>
    <x v="6"/>
    <n v="0"/>
    <n v="0"/>
    <m/>
    <s v="2) Already abandoned; no ARO"/>
    <s v="No"/>
    <m/>
    <n v="0"/>
    <m/>
    <n v="0"/>
    <n v="8.6939652000000006E-3"/>
    <n v="0"/>
    <n v="0"/>
    <n v="0"/>
    <n v="21"/>
    <n v="1.35E-2"/>
    <n v="0"/>
    <n v="0"/>
    <n v="0"/>
    <n v="1.7600000000000001E-2"/>
    <n v="0"/>
    <n v="0"/>
    <n v="0"/>
    <m/>
  </r>
  <r>
    <s v="1 - Yes"/>
    <s v="COR4 OIL CORP."/>
    <s v="A08905"/>
    <n v="5"/>
    <s v="Steel"/>
    <n v="3.18"/>
    <m/>
    <x v="2"/>
    <s v="Oil Well Effluent"/>
    <n v="2"/>
    <n v="88.9"/>
    <s v="04-11-020-09W4"/>
    <s v="10-10-020-09W4"/>
    <n v="1.1000000000000001"/>
    <s v="Uncoated"/>
    <m/>
    <s v="OE"/>
    <n v="15"/>
    <s v="Blind end"/>
    <s v="Blind end"/>
    <s v="8905-5"/>
    <s v="Discontinued - Oil-Water-Other"/>
    <n v="3962"/>
    <s v="JENNER UPPER MANNVILLE E UNIT # 1 (WELLS)         "/>
    <n v="86.939660000000003"/>
    <x v="0"/>
    <x v="6"/>
    <n v="0"/>
    <n v="2500"/>
    <n v="669.34404283801871"/>
    <s v="3) Discontinued; assume even over 15 years"/>
    <n v="5"/>
    <m/>
    <n v="3169.3440428380186"/>
    <m/>
    <n v="3169.3440428380186"/>
    <n v="0.86939660000000007"/>
    <n v="2755.4169350736279"/>
    <n v="0"/>
    <n v="2755.4169350736279"/>
    <n v="5"/>
    <n v="1.35E-2"/>
    <n v="2946.4975779869533"/>
    <n v="0"/>
    <n v="2946.4975779869533"/>
    <n v="1.7600000000000001E-2"/>
    <n v="2700.3533512486265"/>
    <n v="0"/>
    <n v="2700.3533512486265"/>
    <m/>
  </r>
  <r>
    <s v="1 - Yes"/>
    <s v="COR4 OIL CORP."/>
    <s v="A08905"/>
    <n v="6"/>
    <s v="Steel"/>
    <n v="3.18"/>
    <d v="2010-07-26T00:00:00"/>
    <x v="0"/>
    <s v="Oil Well Effluent"/>
    <n v="2"/>
    <n v="88.9"/>
    <s v="02-10-020-09W4"/>
    <s v="10-10-020-09W4"/>
    <n v="1.5"/>
    <s v="Free Standing (Slip Lined)"/>
    <n v="2100"/>
    <s v="OE"/>
    <n v="15"/>
    <s v="Well"/>
    <s v="Pipeline"/>
    <s v="8905-6"/>
    <s v="Operating - Oil-Water-Other"/>
    <n v="2905"/>
    <s v="JENNER SHLW GAS 102/02-10-020-09W4/00             "/>
    <n v="100"/>
    <x v="0"/>
    <x v="2"/>
    <n v="2250"/>
    <n v="2500"/>
    <n v="669.34404283801871"/>
    <s v="1) Active Pipeline = Use reserve-life"/>
    <s v="No"/>
    <m/>
    <n v="5419.344042838019"/>
    <m/>
    <n v="5419.344042838019"/>
    <n v="1"/>
    <n v="5419.344042838019"/>
    <n v="0"/>
    <n v="5419.344042838019"/>
    <n v="21"/>
    <n v="1.35E-2"/>
    <n v="7182.0022416831334"/>
    <n v="0"/>
    <n v="7182.0022416831334"/>
    <n v="1.7600000000000001E-2"/>
    <n v="4978.8205331423633"/>
    <n v="0"/>
    <n v="4978.8205331423633"/>
    <m/>
  </r>
  <r>
    <s v="2.1  - No. Already Abandoned."/>
    <s v="COR4 OIL CORP."/>
    <s v="A08905"/>
    <n v="7"/>
    <s v="Steel"/>
    <n v="3.18"/>
    <d v="2019-10-31T00:00:00"/>
    <x v="1"/>
    <s v="Oil Well Effluent"/>
    <n v="2"/>
    <n v="88.9"/>
    <s v="16-03-020-09W4"/>
    <s v="10-10-020-09W4"/>
    <n v="1.24"/>
    <s v="Uncoated"/>
    <m/>
    <s v="OE"/>
    <n v="15"/>
    <s v="Blind end"/>
    <s v="Blind end"/>
    <s v="8905-7"/>
    <s v="Abandoned - Oil-Water-Other"/>
    <n v="2865"/>
    <s v="JENNER SHLW GAS 102/16-03-020-09W4/00             "/>
    <n v="80"/>
    <x v="0"/>
    <x v="2"/>
    <n v="0"/>
    <n v="0"/>
    <m/>
    <s v="2) Already abandoned; no ARO"/>
    <s v="No"/>
    <m/>
    <n v="0"/>
    <m/>
    <n v="0"/>
    <n v="0.8"/>
    <n v="0"/>
    <n v="0"/>
    <n v="0"/>
    <n v="21"/>
    <n v="1.35E-2"/>
    <n v="0"/>
    <n v="0"/>
    <n v="0"/>
    <n v="1.7600000000000001E-2"/>
    <n v="0"/>
    <n v="0"/>
    <n v="0"/>
    <m/>
  </r>
  <r>
    <s v="1 - Yes"/>
    <s v="COR4 OIL CORP."/>
    <s v="A08905"/>
    <n v="8"/>
    <s v="Steel"/>
    <n v="3.18"/>
    <d v="2016-03-10T00:00:00"/>
    <x v="0"/>
    <s v="Oil Well Effluent"/>
    <n v="2"/>
    <n v="88.9"/>
    <s v="04-11-020-09W4"/>
    <s v="10-10-020-09W4"/>
    <n v="1.1000000000000001"/>
    <s v="Free Standing (Slip Lined)"/>
    <n v="2100"/>
    <s v="OE"/>
    <n v="15"/>
    <s v="Well"/>
    <s v="Pipeline"/>
    <s v="8905-8"/>
    <s v="Operating - Oil-Water-Other"/>
    <n v="3962"/>
    <s v="JENNER UPPER MANNVILLE E UNIT # 1 (WELLS)         "/>
    <n v="86.939660000000003"/>
    <x v="0"/>
    <x v="6"/>
    <n v="1650.0000000000002"/>
    <n v="2500"/>
    <n v="669.34404283801871"/>
    <s v="1) Active Pipeline = Use reserve-life"/>
    <s v="No"/>
    <m/>
    <n v="4819.344042838019"/>
    <m/>
    <n v="4819.344042838019"/>
    <n v="0.86939660000000007"/>
    <n v="4189.9213250736284"/>
    <n v="0"/>
    <n v="4189.9213250736284"/>
    <n v="21"/>
    <n v="1.35E-2"/>
    <n v="5552.7060307092215"/>
    <n v="0"/>
    <n v="5552.7060307092215"/>
    <n v="1.7600000000000001E-2"/>
    <n v="3849.3341925941199"/>
    <n v="0"/>
    <n v="3849.3341925941199"/>
    <m/>
  </r>
  <r>
    <s v="1 - Yes"/>
    <s v="COR4 OIL CORP."/>
    <s v="A08905"/>
    <n v="9"/>
    <s v="Steel"/>
    <n v="4.8"/>
    <d v="2020-03-27T00:00:00"/>
    <x v="0"/>
    <s v="Oil Well Effluent"/>
    <n v="2"/>
    <n v="88.9"/>
    <s v="04-14-020-09W4"/>
    <s v="16-10-020-09W4"/>
    <n v="0.52"/>
    <s v="Free Standing (Slip Lined)"/>
    <n v="4960"/>
    <s v="OE"/>
    <n v="15"/>
    <s v="Pipeline"/>
    <s v="Pipeline"/>
    <s v="8905-9"/>
    <s v="Operating - Oil-Water-Other"/>
    <n v="2935"/>
    <s v="JENNER SHLW GAS 100/04-14-020-09W4/02             "/>
    <n v="100"/>
    <x v="0"/>
    <x v="2"/>
    <n v="780"/>
    <n v="2500"/>
    <n v="669.34404283801871"/>
    <s v="1) Active Pipeline = Use reserve-life"/>
    <s v="No"/>
    <m/>
    <n v="3949.3440428380186"/>
    <m/>
    <n v="3949.3440428380186"/>
    <n v="1"/>
    <n v="3949.3440428380186"/>
    <n v="0"/>
    <n v="3949.3440428380186"/>
    <n v="21"/>
    <n v="1.35E-2"/>
    <n v="5233.880252781797"/>
    <n v="0"/>
    <n v="5233.880252781797"/>
    <n v="1.7600000000000001E-2"/>
    <n v="3628.3127731872473"/>
    <n v="0"/>
    <n v="3628.3127731872473"/>
    <m/>
  </r>
  <r>
    <s v="1 - Yes"/>
    <s v="COR4 OIL CORP."/>
    <s v="A08905"/>
    <n v="10"/>
    <s v="Fiberglass"/>
    <n v="3.3"/>
    <d v="2014-11-10T00:00:00"/>
    <x v="0"/>
    <s v="Oil Well Effluent"/>
    <n v="2"/>
    <n v="87.6"/>
    <s v="14-14-020-09W4"/>
    <s v="10-14-020-09W4"/>
    <n v="0.56999999999999995"/>
    <s v="Uncoated"/>
    <n v="4970"/>
    <s v="OE"/>
    <n v="15"/>
    <s v="Well"/>
    <s v="Satellite"/>
    <s v="8905-10"/>
    <s v="Operating - Oil-Water-Other"/>
    <n v="2940"/>
    <s v="JENNER SHLW GAS 102/14-14-020-09W4/00             "/>
    <n v="100"/>
    <x v="0"/>
    <x v="2"/>
    <n v="854.99999999999989"/>
    <n v="2500"/>
    <n v="669.34404283801871"/>
    <s v="1) Active Pipeline = Use reserve-life"/>
    <s v="No"/>
    <m/>
    <n v="4024.3440428380186"/>
    <m/>
    <n v="4024.3440428380186"/>
    <n v="1"/>
    <n v="4024.3440428380186"/>
    <n v="0"/>
    <n v="4024.3440428380186"/>
    <n v="21"/>
    <n v="1.35E-2"/>
    <n v="5333.2742318073751"/>
    <n v="0"/>
    <n v="5333.2742318073751"/>
    <n v="1.7600000000000001E-2"/>
    <n v="3697.2162303278142"/>
    <n v="0"/>
    <n v="3697.2162303278142"/>
    <m/>
  </r>
  <r>
    <s v="1 - Yes"/>
    <s v="COR4 OIL CORP."/>
    <s v="A08905"/>
    <n v="11"/>
    <s v="Fiberglass"/>
    <n v="3.3"/>
    <d v="2014-10-08T00:00:00"/>
    <x v="3"/>
    <s v="Oil Well Effluent"/>
    <n v="2"/>
    <n v="88"/>
    <s v="10-14-020-09W4"/>
    <s v="10-14-020-09W4"/>
    <n v="0.05"/>
    <s v="Uncoated"/>
    <m/>
    <s v="OE"/>
    <n v="15"/>
    <s v="Blind end"/>
    <s v="Blind end"/>
    <s v="8905-11"/>
    <s v="Removed - Oil-Water-Other"/>
    <n v="2263"/>
    <s v="MNVLE E UNIT 100/10-14-020-09W4/00 (USE 3962)     "/>
    <n v="86.939660000000003"/>
    <x v="0"/>
    <x v="6"/>
    <n v="0"/>
    <n v="0"/>
    <m/>
    <s v="4) Unusual status; no ARO"/>
    <s v="No"/>
    <m/>
    <n v="0"/>
    <m/>
    <n v="0"/>
    <n v="0.86939660000000007"/>
    <n v="0"/>
    <n v="0"/>
    <n v="0"/>
    <n v="21"/>
    <n v="1.35E-2"/>
    <n v="0"/>
    <n v="0"/>
    <n v="0"/>
    <n v="1.7600000000000001E-2"/>
    <n v="0"/>
    <n v="0"/>
    <n v="0"/>
    <m/>
  </r>
  <r>
    <s v="2.1  - No. Already Abandoned."/>
    <s v="COR4 OIL CORP."/>
    <s v="A08905"/>
    <n v="12"/>
    <s v="Steel"/>
    <n v="3.2"/>
    <d v="2009-01-16T00:00:00"/>
    <x v="1"/>
    <s v="Oil Well Effluent"/>
    <n v="2"/>
    <n v="88.9"/>
    <s v="04-11-020-09W4"/>
    <s v="10-10-020-09W4"/>
    <n v="1.1000000000000001"/>
    <s v="Uncoated"/>
    <m/>
    <s v="OE"/>
    <n v="15"/>
    <s v="Blind end"/>
    <s v="Blind end"/>
    <s v="8905-12"/>
    <s v="Abandoned - Oil-Water-Other"/>
    <n v="2257"/>
    <s v="MNVLE E UNIT 100/04-11-020-09W4/00 (USE 3962)     "/>
    <n v="86.939660000000003"/>
    <x v="0"/>
    <x v="6"/>
    <n v="0"/>
    <n v="0"/>
    <m/>
    <s v="2) Already abandoned; no ARO"/>
    <s v="No"/>
    <m/>
    <n v="0"/>
    <m/>
    <n v="0"/>
    <n v="0.86939660000000007"/>
    <n v="0"/>
    <n v="0"/>
    <n v="0"/>
    <n v="21"/>
    <n v="1.35E-2"/>
    <n v="0"/>
    <n v="0"/>
    <n v="0"/>
    <n v="1.7600000000000001E-2"/>
    <n v="0"/>
    <n v="0"/>
    <n v="0"/>
    <m/>
  </r>
  <r>
    <s v="2.1  - No. Already Abandoned."/>
    <s v="COR4 OIL CORP."/>
    <s v="A08905"/>
    <n v="13"/>
    <s v="Composite"/>
    <n v="12.5"/>
    <d v="2020-03-06T00:00:00"/>
    <x v="4"/>
    <s v="Oil Well Effluent"/>
    <n v="2"/>
    <n v="124"/>
    <s v="04-14-020-09W4"/>
    <s v="04-14-020-09W4"/>
    <n v="0.19"/>
    <s v="Uncoated"/>
    <n v="4960"/>
    <s v="OE"/>
    <n v="15"/>
    <s v="Well"/>
    <s v="Pipeline"/>
    <s v="8905-13"/>
    <s v="Removed - Oil-Water-Other"/>
    <n v="2935"/>
    <s v="JENNER SHLW GAS 100/04-14-020-09W4/02"/>
    <n v="100"/>
    <x v="0"/>
    <x v="2"/>
    <n v="0"/>
    <n v="0"/>
    <m/>
    <s v="4) Unusual status; no ARO"/>
    <s v="No"/>
    <m/>
    <n v="0"/>
    <m/>
    <n v="0"/>
    <n v="1"/>
    <n v="0"/>
    <n v="0"/>
    <n v="0"/>
    <n v="21"/>
    <n v="1.35E-2"/>
    <n v="0"/>
    <n v="0"/>
    <n v="0"/>
    <n v="1.7600000000000001E-2"/>
    <n v="0"/>
    <n v="0"/>
    <n v="0"/>
    <m/>
  </r>
  <r>
    <s v="1 - Yes"/>
    <s v="COR4 OIL CORP."/>
    <s v="A08905"/>
    <n v="14"/>
    <s v="Steel"/>
    <n v="4.8"/>
    <d v="2020-03-27T00:00:00"/>
    <x v="0"/>
    <s v="Oil Well Effluent"/>
    <n v="2"/>
    <n v="88.9"/>
    <s v="16-10-020-09W4"/>
    <s v="16-10-020-09W4"/>
    <n v="0.35"/>
    <s v="Free Standing (Slip Lined)"/>
    <n v="4960"/>
    <s v="OE"/>
    <n v="15"/>
    <s v="Pipeline"/>
    <s v="Pipeline"/>
    <s v="8905-14"/>
    <s v="Operating - Oil-Water-Other"/>
    <n v="3962"/>
    <s v="JENNER UPPER MANNVILLE E UNIT # 1 (WELLS)         "/>
    <n v="86.939660000000003"/>
    <x v="0"/>
    <x v="6"/>
    <n v="525"/>
    <n v="2500"/>
    <n v="669.34404283801871"/>
    <s v="1) Active Pipeline = Use reserve-life"/>
    <s v="No"/>
    <m/>
    <n v="3694.3440428380186"/>
    <m/>
    <n v="3694.3440428380186"/>
    <n v="0.86939660000000007"/>
    <n v="3211.8501500736279"/>
    <n v="0"/>
    <n v="3211.8501500736279"/>
    <n v="21"/>
    <n v="1.35E-2"/>
    <n v="4256.5142193295842"/>
    <n v="0"/>
    <n v="4256.5142193295842"/>
    <n v="1.7600000000000001E-2"/>
    <n v="2950.7677221002978"/>
    <n v="0"/>
    <n v="2950.7677221002978"/>
    <m/>
  </r>
  <r>
    <s v="1 - Yes"/>
    <s v="COR4 OIL CORP."/>
    <s v="A08905"/>
    <n v="15"/>
    <s v="Steel"/>
    <n v="4.8"/>
    <d v="2020-03-27T00:00:00"/>
    <x v="0"/>
    <s v="Oil Well Effluent"/>
    <n v="2"/>
    <n v="88.9"/>
    <s v="16-10-020-09W4"/>
    <s v="10-10-020-09W4"/>
    <n v="0.84"/>
    <s v="Free Standing (Slip Lined)"/>
    <n v="4960"/>
    <s v="OE"/>
    <n v="15"/>
    <s v="Pipeline"/>
    <s v="Satellite"/>
    <s v="8905-15"/>
    <s v="Operating - Oil-Water-Other"/>
    <n v="3962"/>
    <s v="JENNER UPPER MANNVILLE E UNIT # 1 (WELLS)         "/>
    <n v="86.939660000000003"/>
    <x v="0"/>
    <x v="6"/>
    <n v="1260"/>
    <n v="2500"/>
    <n v="669.34404283801871"/>
    <s v="1) Active Pipeline = Use reserve-life"/>
    <s v="No"/>
    <m/>
    <n v="4429.344042838019"/>
    <m/>
    <n v="4429.344042838019"/>
    <n v="0.86939660000000007"/>
    <n v="3850.8566510736287"/>
    <n v="0"/>
    <n v="3850.8566510736287"/>
    <n v="21"/>
    <n v="1.35E-2"/>
    <n v="5103.3595360976142"/>
    <n v="0"/>
    <n v="5103.3595360976142"/>
    <n v="1.7600000000000001E-2"/>
    <n v="3537.8311494895952"/>
    <n v="0"/>
    <n v="3537.8311494895952"/>
    <m/>
  </r>
  <r>
    <s v="1 - Yes"/>
    <s v="COR4 OIL CORP."/>
    <s v="A09118"/>
    <n v="1"/>
    <s v="Steel"/>
    <n v="3.96"/>
    <m/>
    <x v="0"/>
    <s v="Salt Water"/>
    <n v="0"/>
    <n v="88.9"/>
    <s v="10-34-019-09W4"/>
    <s v="12-02-020-09W4"/>
    <n v="1.6"/>
    <s v="Thin Film"/>
    <n v="18550"/>
    <s v="SW"/>
    <n v="3"/>
    <s v="Pump station"/>
    <s v="Pipeline"/>
    <s v="9118-1"/>
    <s v="Operating - Oil-Water-Other"/>
    <n v="2066"/>
    <s v="JENNER MNNVLE E UNIT 100/10-34-019-09W4  WTR PLANT"/>
    <n v="86.939660000000003"/>
    <x v="0"/>
    <x v="6"/>
    <n v="2400"/>
    <n v="2500"/>
    <n v="669.34404283801871"/>
    <s v="1) Active Pipeline = Use reserve-life"/>
    <s v="No"/>
    <m/>
    <n v="5569.344042838019"/>
    <m/>
    <n v="5569.344042838019"/>
    <n v="0.86939660000000007"/>
    <n v="4841.9687750736284"/>
    <n v="0"/>
    <n v="4841.9687750736284"/>
    <n v="21"/>
    <n v="1.35E-2"/>
    <n v="6416.8339049623128"/>
    <n v="0"/>
    <n v="6416.8339049623128"/>
    <n v="1.7600000000000001E-2"/>
    <n v="4448.3785062566676"/>
    <n v="0"/>
    <n v="4448.3785062566676"/>
    <m/>
  </r>
  <r>
    <s v="2.1  - No. Already Abandoned."/>
    <s v="COR4 OIL CORP."/>
    <s v="A09118"/>
    <n v="2"/>
    <s v="Steel"/>
    <n v="3.96"/>
    <d v="2019-04-24T00:00:00"/>
    <x v="1"/>
    <s v="Salt Water"/>
    <n v="0"/>
    <n v="88.9"/>
    <s v="10-34-019-09W4"/>
    <s v="02-34-019-09W4"/>
    <n v="0.8"/>
    <s v="Thin Film"/>
    <m/>
    <s v="SW"/>
    <n v="3"/>
    <s v="Blind end"/>
    <s v="Blind end"/>
    <s v="9118-2"/>
    <s v="Abandoned - Oil-Water-Other"/>
    <n v="2066"/>
    <s v="JENNER MNNVLE E UNIT 100/10-34-019-09W4  WTR PLANT"/>
    <n v="86.939660000000003"/>
    <x v="0"/>
    <x v="6"/>
    <n v="0"/>
    <n v="0"/>
    <m/>
    <s v="2) Already abandoned; no ARO"/>
    <s v="No"/>
    <m/>
    <n v="0"/>
    <m/>
    <n v="0"/>
    <n v="0.86939660000000007"/>
    <n v="0"/>
    <n v="0"/>
    <n v="0"/>
    <n v="21"/>
    <n v="1.35E-2"/>
    <n v="0"/>
    <n v="0"/>
    <n v="0"/>
    <n v="1.7600000000000001E-2"/>
    <n v="0"/>
    <n v="0"/>
    <n v="0"/>
    <m/>
  </r>
  <r>
    <s v="1 - Yes"/>
    <s v="COR4 OIL CORP."/>
    <s v="A09118"/>
    <n v="3"/>
    <s v="Fiberglass"/>
    <n v="3.68"/>
    <d v="2008-08-27T00:00:00"/>
    <x v="0"/>
    <s v="Salt Water"/>
    <n v="0"/>
    <n v="83.1"/>
    <s v="14-26-019-09W4"/>
    <s v="10-27-019-09W4"/>
    <n v="1.43"/>
    <s v="Uncoated"/>
    <n v="4960"/>
    <s v="SW"/>
    <n v="3"/>
    <s v="Well"/>
    <s v="Pipeline"/>
    <s v="9118-3"/>
    <s v="Operating - Oil-Water-Other"/>
    <n v="1837"/>
    <s v="JENNER GAS 100/14-26-019-09W4/00                  "/>
    <n v="95"/>
    <x v="0"/>
    <x v="3"/>
    <n v="2145"/>
    <n v="2500"/>
    <n v="669.34404283801871"/>
    <s v="1) Active Pipeline = Use reserve-life"/>
    <s v="No"/>
    <m/>
    <n v="5314.344042838019"/>
    <m/>
    <n v="5314.344042838019"/>
    <n v="0.95"/>
    <n v="5048.6268406961181"/>
    <n v="0"/>
    <n v="5048.6268406961181"/>
    <n v="21"/>
    <n v="1.35E-2"/>
    <n v="6690.7081374949576"/>
    <n v="0"/>
    <n v="6690.7081374949576"/>
    <n v="1.7600000000000001E-2"/>
    <n v="4638.2379084882914"/>
    <n v="0"/>
    <n v="4638.2379084882914"/>
    <m/>
  </r>
  <r>
    <s v="2.1  - No. Already Abandoned."/>
    <s v="COR4 OIL CORP."/>
    <s v="A09128"/>
    <n v="2"/>
    <s v="Steel"/>
    <n v="4.78"/>
    <m/>
    <x v="1"/>
    <s v="Oil Well Effluent"/>
    <n v="0"/>
    <n v="88.9"/>
    <s v="10-27-019-09W4"/>
    <s v="10-34-019-09W4"/>
    <n v="1.51"/>
    <s v="Uncoated"/>
    <m/>
    <s v="OE"/>
    <n v="1"/>
    <s v="Blind end"/>
    <s v="Blind end"/>
    <s v="9128-2"/>
    <s v="Abandoned - Oil-Water-Other"/>
    <n v="2056"/>
    <s v="MNVLE E UNIT 100/10-27-019-09W4/00 (USE 3962)     "/>
    <n v="86.939660000000003"/>
    <x v="0"/>
    <x v="6"/>
    <n v="0"/>
    <n v="0"/>
    <m/>
    <s v="2) Already abandoned; no ARO"/>
    <s v="No"/>
    <m/>
    <n v="0"/>
    <m/>
    <n v="0"/>
    <n v="0.86939660000000007"/>
    <n v="0"/>
    <n v="0"/>
    <n v="0"/>
    <n v="21"/>
    <n v="1.35E-2"/>
    <n v="0"/>
    <n v="0"/>
    <n v="0"/>
    <n v="1.7600000000000001E-2"/>
    <n v="0"/>
    <n v="0"/>
    <n v="0"/>
    <m/>
  </r>
  <r>
    <s v="1 - Yes"/>
    <s v="COR4 OIL CORP."/>
    <s v="A09144"/>
    <n v="1"/>
    <s v="Steel"/>
    <n v="3.18"/>
    <m/>
    <x v="0"/>
    <s v="Oil Well Effluent"/>
    <n v="2"/>
    <n v="114.3"/>
    <s v="07-07-021-08W4"/>
    <s v="10-32-020-08W4"/>
    <n v="3.63"/>
    <s v="Uncoated"/>
    <n v="5520"/>
    <s v="OE"/>
    <n v="149"/>
    <s v="Pipeline"/>
    <s v="Battery"/>
    <s v="9144-1"/>
    <s v="Operating - Oil-Water-Other"/>
    <n v="3191"/>
    <s v="JENNER SHLW GAS 100/07-07-021-08W4/02             "/>
    <n v="100"/>
    <x v="0"/>
    <x v="2"/>
    <n v="5445"/>
    <n v="2500"/>
    <n v="669.34404283801871"/>
    <s v="1) Active Pipeline = Use reserve-life"/>
    <s v="No"/>
    <m/>
    <n v="8614.3440428380181"/>
    <m/>
    <n v="8614.3440428380181"/>
    <n v="1"/>
    <n v="8614.3440428380181"/>
    <n v="0"/>
    <n v="8614.3440428380181"/>
    <n v="21"/>
    <n v="1.35E-2"/>
    <n v="11416.185748172769"/>
    <n v="0"/>
    <n v="11416.185748172769"/>
    <n v="1.7600000000000001E-2"/>
    <n v="7914.1078073305225"/>
    <n v="0"/>
    <n v="7914.1078073305225"/>
    <m/>
  </r>
  <r>
    <s v="2.1  - No. Already Abandoned."/>
    <s v="COR4 OIL CORP."/>
    <s v="A09144"/>
    <n v="2"/>
    <s v="Steel"/>
    <n v="3.18"/>
    <d v="2005-01-17T00:00:00"/>
    <x v="1"/>
    <s v="Oil Well Effluent"/>
    <n v="2"/>
    <n v="88.9"/>
    <s v="06-07-021-08W4"/>
    <s v="10-07-021-08W4"/>
    <n v="0.87"/>
    <s v="Free Standing (Slip Lined)"/>
    <m/>
    <s v="OE"/>
    <n v="149"/>
    <s v="Blind end"/>
    <s v="Blind end"/>
    <s v="9144-2"/>
    <s v="Abandoned - Oil-Water-Other"/>
    <n v="2332"/>
    <s v="JENNER OIL 100/06-07-021-08W4/00  ABDN            "/>
    <n v="100"/>
    <x v="0"/>
    <x v="6"/>
    <n v="0"/>
    <n v="0"/>
    <m/>
    <s v="2) Already abandoned; no ARO"/>
    <s v="No"/>
    <m/>
    <n v="0"/>
    <m/>
    <n v="0"/>
    <n v="1"/>
    <n v="0"/>
    <n v="0"/>
    <n v="0"/>
    <n v="21"/>
    <n v="1.35E-2"/>
    <n v="0"/>
    <n v="0"/>
    <n v="0"/>
    <n v="1.7600000000000001E-2"/>
    <n v="0"/>
    <n v="0"/>
    <n v="0"/>
    <m/>
  </r>
  <r>
    <s v="1 - Yes"/>
    <s v="COR4 OIL CORP."/>
    <s v="A09144"/>
    <n v="4"/>
    <s v="Steel"/>
    <n v="3.2"/>
    <d v="2018-09-17T00:00:00"/>
    <x v="2"/>
    <s v="Oil Well Effluent"/>
    <n v="2"/>
    <n v="88.9"/>
    <s v="08-07-021-08W4"/>
    <s v="10-07-021-08W4"/>
    <n v="0.57999999999999996"/>
    <s v="Expanded Polyethylene"/>
    <m/>
    <s v="OE"/>
    <n v="149"/>
    <s v="Blind end"/>
    <s v="Blind end"/>
    <s v="9144-4"/>
    <s v="Discontinued - Oil-Water-Other"/>
    <n v="2339"/>
    <s v="JENNER OIL 100/08-07-021-08W4/00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09144"/>
    <n v="6"/>
    <s v="Steel"/>
    <n v="3.2"/>
    <d v="2002-05-08T00:00:00"/>
    <x v="0"/>
    <s v="Oil Well Effluent"/>
    <n v="2"/>
    <n v="88.9"/>
    <s v="04-18-021-08W4"/>
    <s v="10-07-021-08W4"/>
    <n v="1.24"/>
    <s v="Expanded Polyethylene"/>
    <n v="5000"/>
    <s v="OE"/>
    <n v="149"/>
    <s v="Battery"/>
    <s v="Battery"/>
    <s v="9144-6"/>
    <s v="Operating - Oil-Water-Other"/>
    <n v="2410"/>
    <s v="JENNER OIL 100/04-18-021-08W4  SAT                "/>
    <n v="100"/>
    <x v="0"/>
    <x v="6"/>
    <n v="1860"/>
    <n v="2500"/>
    <n v="669.34404283801871"/>
    <s v="1) Active Pipeline = Use reserve-life"/>
    <s v="No"/>
    <m/>
    <n v="5029.344042838019"/>
    <m/>
    <n v="5029.344042838019"/>
    <n v="1"/>
    <n v="5029.344042838019"/>
    <n v="0"/>
    <n v="5029.344042838019"/>
    <n v="21"/>
    <n v="1.35E-2"/>
    <n v="6665.1535507501258"/>
    <n v="0"/>
    <n v="6665.1535507501258"/>
    <n v="1.7600000000000001E-2"/>
    <n v="4620.5225560114141"/>
    <n v="0"/>
    <n v="4620.5225560114141"/>
    <m/>
  </r>
  <r>
    <s v="1 - Yes"/>
    <s v="COR4 OIL CORP."/>
    <s v="A09144"/>
    <n v="7"/>
    <s v="Steel"/>
    <n v="3.2"/>
    <d v="2002-05-08T00:00:00"/>
    <x v="0"/>
    <s v="Oil Well Effluent"/>
    <n v="2"/>
    <n v="88.9"/>
    <s v="04-18-021-08W4"/>
    <s v="10-07-021-08W4"/>
    <n v="1.24"/>
    <s v="Expanded Polyethylene"/>
    <n v="5000"/>
    <s v="OE"/>
    <n v="149"/>
    <s v="Battery"/>
    <s v="Battery"/>
    <s v="9144-7"/>
    <s v="Operating - Oil-Water-Other"/>
    <n v="2410"/>
    <s v="JENNER OIL 100/04-18-021-08W4  SAT                "/>
    <n v="100"/>
    <x v="0"/>
    <x v="6"/>
    <n v="1860"/>
    <n v="2500"/>
    <n v="669.34404283801871"/>
    <s v="1) Active Pipeline = Use reserve-life"/>
    <s v="No"/>
    <m/>
    <n v="5029.344042838019"/>
    <m/>
    <n v="5029.344042838019"/>
    <n v="1"/>
    <n v="5029.344042838019"/>
    <n v="0"/>
    <n v="5029.344042838019"/>
    <n v="21"/>
    <n v="1.35E-2"/>
    <n v="6665.1535507501258"/>
    <n v="0"/>
    <n v="6665.1535507501258"/>
    <n v="1.7600000000000001E-2"/>
    <n v="4620.5225560114141"/>
    <n v="0"/>
    <n v="4620.5225560114141"/>
    <m/>
  </r>
  <r>
    <s v="1 - Yes"/>
    <s v="COR4 OIL CORP."/>
    <s v="A09144"/>
    <n v="8"/>
    <s v="Steel"/>
    <n v="3.18"/>
    <m/>
    <x v="2"/>
    <s v="Oil Well Effluent"/>
    <n v="2"/>
    <n v="88.9"/>
    <s v="06-18-021-08W4"/>
    <s v="04-18-021-08W4"/>
    <n v="0.38"/>
    <s v="Uncoated"/>
    <m/>
    <s v="OE"/>
    <n v="149"/>
    <s v="Blind end"/>
    <s v="Blind end"/>
    <s v="9144-8"/>
    <s v="Discontinued - Oil-Water-Other"/>
    <n v="2415"/>
    <s v="JENNER OIL 100/06-18-021-08W4/0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09144"/>
    <n v="9"/>
    <s v="Steel"/>
    <n v="3.18"/>
    <m/>
    <x v="2"/>
    <s v="Oil Well Effluent"/>
    <n v="2"/>
    <n v="88.9"/>
    <s v="04-05-021-08W4"/>
    <s v="10-32-020-08W4"/>
    <n v="1.2"/>
    <s v="Uncoated"/>
    <m/>
    <s v="OE"/>
    <n v="149"/>
    <s v="Blind end"/>
    <s v="Blind end"/>
    <s v="9144-9"/>
    <s v="Discontinued - Oil-Water-Other"/>
    <n v="2296"/>
    <s v="JENNER OIL 100/04-05-021-08W4/00                  "/>
    <n v="80"/>
    <x v="0"/>
    <x v="6"/>
    <n v="0"/>
    <n v="2500"/>
    <n v="669.34404283801871"/>
    <s v="3) Discontinued; assume even over 15 years"/>
    <n v="9"/>
    <m/>
    <n v="3169.3440428380186"/>
    <m/>
    <n v="3169.3440428380186"/>
    <n v="0.8"/>
    <n v="2535.4752342704151"/>
    <n v="0"/>
    <n v="2535.4752342704151"/>
    <n v="9"/>
    <n v="1.35E-2"/>
    <n v="2860.7054944763231"/>
    <n v="0"/>
    <n v="2860.7054944763231"/>
    <n v="1.7600000000000001E-2"/>
    <n v="2445.0022627070894"/>
    <n v="0"/>
    <n v="2445.0022627070894"/>
    <m/>
  </r>
  <r>
    <s v="1 - Yes"/>
    <s v="COR4 OIL CORP."/>
    <s v="A09144"/>
    <n v="10"/>
    <s v="Steel"/>
    <n v="3.2"/>
    <d v="2016-11-08T00:00:00"/>
    <x v="2"/>
    <s v="Oil Well Effluent"/>
    <n v="2"/>
    <n v="88.9"/>
    <s v="12-18-021-08W4"/>
    <s v="04-18-021-08W4"/>
    <n v="0.9"/>
    <s v="Expanded Polyethylene"/>
    <m/>
    <s v="OE"/>
    <n v="149"/>
    <s v="Blind end"/>
    <s v="Blind end"/>
    <s v="9144-10"/>
    <s v="Discontinued - Oil-Water-Other"/>
    <n v="2427"/>
    <s v="JENNER OIL 100/12-18-021-08W4/00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2.1  - No. Already Abandoned."/>
    <s v="COR4 OIL CORP."/>
    <s v="A09144"/>
    <n v="11"/>
    <s v="Steel"/>
    <n v="3.2"/>
    <d v="2005-09-20T00:00:00"/>
    <x v="1"/>
    <s v="Oil Well Effluent"/>
    <n v="2"/>
    <n v="88.9"/>
    <s v="14-07-021-08W4"/>
    <s v="14-07-021-08W4"/>
    <n v="0.06"/>
    <s v="Free Standing (Slip Lined)"/>
    <m/>
    <s v="OE"/>
    <n v="149"/>
    <s v="Blind end"/>
    <s v="Blind end"/>
    <s v="9144-11"/>
    <s v="Abandoned - Oil-Water-Other"/>
    <n v="2357"/>
    <s v="JENNER OIL 100/14-07-021-08W4/00  ABDN            "/>
    <n v="100"/>
    <x v="0"/>
    <x v="6"/>
    <n v="0"/>
    <n v="0"/>
    <m/>
    <s v="2) Already abandoned; no ARO"/>
    <s v="No"/>
    <m/>
    <n v="0"/>
    <m/>
    <n v="0"/>
    <n v="1"/>
    <n v="0"/>
    <n v="0"/>
    <n v="0"/>
    <n v="21"/>
    <n v="1.35E-2"/>
    <n v="0"/>
    <n v="0"/>
    <n v="0"/>
    <n v="1.7600000000000001E-2"/>
    <n v="0"/>
    <n v="0"/>
    <n v="0"/>
    <m/>
  </r>
  <r>
    <s v="2.1  - No. Already Abandoned."/>
    <s v="COR4 OIL CORP."/>
    <s v="A09144"/>
    <n v="12"/>
    <s v="Steel"/>
    <n v="3.2"/>
    <d v="2017-04-20T00:00:00"/>
    <x v="1"/>
    <s v="Oil Well Effluent"/>
    <n v="2"/>
    <n v="88.9"/>
    <s v="10-07-021-08W4"/>
    <s v="10-07-021-08W4"/>
    <n v="0.06"/>
    <s v="Uncoated"/>
    <m/>
    <s v="OE"/>
    <n v="149"/>
    <s v="Blind end"/>
    <s v="Blind end"/>
    <s v="9144-12"/>
    <s v="Abandoned - Oil-Water-Other"/>
    <n v="2349"/>
    <s v="JENNER OIL 100/10-07-021-08W4/00  ABDN            "/>
    <n v="100"/>
    <x v="0"/>
    <x v="6"/>
    <n v="0"/>
    <n v="0"/>
    <m/>
    <s v="2) Already abandoned; no ARO"/>
    <s v="No"/>
    <m/>
    <n v="0"/>
    <m/>
    <n v="0"/>
    <n v="1"/>
    <n v="0"/>
    <n v="0"/>
    <n v="0"/>
    <n v="21"/>
    <n v="1.35E-2"/>
    <n v="0"/>
    <n v="0"/>
    <n v="0"/>
    <n v="1.7600000000000001E-2"/>
    <n v="0"/>
    <n v="0"/>
    <n v="0"/>
    <m/>
  </r>
  <r>
    <s v="1 - Yes"/>
    <s v="COR4 OIL CORP."/>
    <s v="A09144"/>
    <n v="15"/>
    <s v="Steel"/>
    <n v="3.2"/>
    <d v="2002-05-08T00:00:00"/>
    <x v="0"/>
    <s v="Oil Well Effluent"/>
    <n v="2"/>
    <n v="88.9"/>
    <s v="16-06-021-08W4"/>
    <s v="02-07-021-08W4"/>
    <n v="0.66"/>
    <s v="Expanded Polyethylene"/>
    <n v="5000"/>
    <s v="OE"/>
    <n v="149"/>
    <s v="Well"/>
    <s v="Satellite"/>
    <s v="9144-15"/>
    <s v="Operating - Oil-Water-Other"/>
    <n v="2319"/>
    <s v="JENNER OIL 100/16-06-021-08W4/00                  "/>
    <n v="100"/>
    <x v="0"/>
    <x v="6"/>
    <n v="990"/>
    <n v="2500"/>
    <n v="669.34404283801871"/>
    <s v="1) Active Pipeline = Use reserve-life"/>
    <s v="No"/>
    <m/>
    <n v="4159.344042838019"/>
    <m/>
    <n v="4159.344042838019"/>
    <n v="1"/>
    <n v="4159.344042838019"/>
    <n v="0"/>
    <n v="4159.344042838019"/>
    <n v="21"/>
    <n v="1.35E-2"/>
    <n v="5512.183394053417"/>
    <n v="0"/>
    <n v="5512.183394053417"/>
    <n v="1.7600000000000001E-2"/>
    <n v="3821.2424531808356"/>
    <n v="0"/>
    <n v="3821.2424531808356"/>
    <m/>
  </r>
  <r>
    <s v="1 - Yes"/>
    <s v="COR4 OIL CORP."/>
    <s v="A09144"/>
    <n v="16"/>
    <s v="Steel"/>
    <n v="3.2"/>
    <d v="2002-05-08T00:00:00"/>
    <x v="0"/>
    <s v="Oil Well Effluent"/>
    <n v="2"/>
    <n v="88.9"/>
    <s v="01-07-021-08W4"/>
    <s v="02-07-021-08W4"/>
    <n v="0.44"/>
    <s v="Expanded Polyethylene"/>
    <n v="5000"/>
    <s v="OE"/>
    <n v="149"/>
    <s v="Well"/>
    <s v="Satellite"/>
    <s v="9144-16"/>
    <s v="Operating - Oil-Water-Other"/>
    <n v="2322"/>
    <s v="JENNER OIL 100/01-07-021-08W4/00                  "/>
    <n v="100"/>
    <x v="0"/>
    <x v="6"/>
    <n v="660"/>
    <n v="2500"/>
    <n v="669.34404283801871"/>
    <s v="1) Active Pipeline = Use reserve-life"/>
    <s v="No"/>
    <m/>
    <n v="3829.3440428380186"/>
    <m/>
    <n v="3829.3440428380186"/>
    <n v="1"/>
    <n v="3829.3440428380186"/>
    <n v="0"/>
    <n v="3829.3440428380186"/>
    <n v="21"/>
    <n v="1.35E-2"/>
    <n v="5074.8498863408713"/>
    <n v="0"/>
    <n v="5074.8498863408713"/>
    <n v="1.7600000000000001E-2"/>
    <n v="3518.0672417623396"/>
    <n v="0"/>
    <n v="3518.0672417623396"/>
    <m/>
  </r>
  <r>
    <s v="2.1  - No. Already Abandoned."/>
    <s v="COR4 OIL CORP."/>
    <s v="A09144"/>
    <n v="17"/>
    <s v="Steel"/>
    <n v="3.18"/>
    <d v="2017-04-20T00:00:00"/>
    <x v="1"/>
    <s v="Oil Well Effluent"/>
    <n v="2"/>
    <n v="88.9"/>
    <s v="07-07-021-08W4"/>
    <s v="02-07-021-08W4"/>
    <n v="0.35"/>
    <s v="Uncoated"/>
    <m/>
    <s v="OE"/>
    <n v="149"/>
    <s v="Blind end"/>
    <s v="Blind end"/>
    <s v="9144-17"/>
    <s v="Abandoned - Oil-Water-Other"/>
    <s v="No CC; to/from Well= 100/07-07-021-08W4/00"/>
    <s v="IMAGINEA JENNER 7-7-21-8"/>
    <n v="1"/>
    <x v="0"/>
    <x v="2"/>
    <n v="0"/>
    <n v="0"/>
    <m/>
    <s v="2) Already abandoned; no ARO"/>
    <s v="No"/>
    <m/>
    <n v="0"/>
    <m/>
    <n v="0"/>
    <n v="0.01"/>
    <n v="0"/>
    <n v="0"/>
    <n v="0"/>
    <n v="21"/>
    <n v="1.35E-2"/>
    <n v="0"/>
    <n v="0"/>
    <n v="0"/>
    <n v="1.7600000000000001E-2"/>
    <n v="0"/>
    <n v="0"/>
    <n v="0"/>
    <m/>
  </r>
  <r>
    <s v="1 - Yes"/>
    <s v="COR4 OIL CORP."/>
    <s v="A09144"/>
    <n v="19"/>
    <s v="Steel"/>
    <n v="3.2"/>
    <d v="2019-09-23T00:00:00"/>
    <x v="0"/>
    <s v="Oil Well Effluent"/>
    <n v="2"/>
    <n v="88.9"/>
    <s v="10-07-021-08W4"/>
    <s v="02-07-021-08W4"/>
    <n v="0.86"/>
    <s v="Expanded Polyethylene"/>
    <n v="5000"/>
    <s v="OE"/>
    <n v="149"/>
    <s v="Pipeline"/>
    <s v="Satellite"/>
    <s v="9144-19"/>
    <s v="Operating - Oil-Water-Other"/>
    <n v="2327"/>
    <s v="JENNER OIL 103/02-07-021-08W4/00 (16-06)          "/>
    <n v="100"/>
    <x v="0"/>
    <x v="6"/>
    <n v="1290"/>
    <n v="2500"/>
    <n v="669.34404283801871"/>
    <s v="1) Active Pipeline = Use reserve-life"/>
    <s v="No"/>
    <m/>
    <n v="4459.344042838019"/>
    <m/>
    <n v="4459.344042838019"/>
    <n v="1"/>
    <n v="4459.344042838019"/>
    <n v="0"/>
    <n v="4459.344042838019"/>
    <n v="21"/>
    <n v="1.35E-2"/>
    <n v="5909.7593101557304"/>
    <n v="0"/>
    <n v="5909.7593101557304"/>
    <n v="1.7600000000000001E-2"/>
    <n v="4096.8562817431039"/>
    <n v="0"/>
    <n v="4096.8562817431039"/>
    <m/>
  </r>
  <r>
    <s v="1 - Yes"/>
    <s v="COR4 OIL CORP."/>
    <s v="A09144"/>
    <n v="20"/>
    <s v="Steel"/>
    <n v="3.2"/>
    <d v="2002-05-08T00:00:00"/>
    <x v="0"/>
    <s v="Oil Well Effluent"/>
    <n v="2"/>
    <n v="114.3"/>
    <s v="02-07-021-08W4"/>
    <s v="10-07-021-08W4"/>
    <n v="0.86"/>
    <s v="Expanded Polyethylene"/>
    <n v="5000"/>
    <s v="OE"/>
    <n v="149"/>
    <s v="Satellite"/>
    <s v="Battery"/>
    <s v="9144-20"/>
    <s v="Operating - Oil-Water-Other"/>
    <n v="2327"/>
    <s v="JENNER OIL 103/02-07-021-08W4/00 (16-06)          "/>
    <n v="100"/>
    <x v="0"/>
    <x v="6"/>
    <n v="1290"/>
    <n v="2500"/>
    <n v="669.34404283801871"/>
    <s v="1) Active Pipeline = Use reserve-life"/>
    <s v="No"/>
    <m/>
    <n v="4459.344042838019"/>
    <m/>
    <n v="4459.344042838019"/>
    <n v="1"/>
    <n v="4459.344042838019"/>
    <n v="0"/>
    <n v="4459.344042838019"/>
    <n v="21"/>
    <n v="1.35E-2"/>
    <n v="5909.7593101557304"/>
    <n v="0"/>
    <n v="5909.7593101557304"/>
    <n v="1.7600000000000001E-2"/>
    <n v="4096.8562817431039"/>
    <n v="0"/>
    <n v="4096.8562817431039"/>
    <m/>
  </r>
  <r>
    <s v="1 - Yes"/>
    <s v="COR4 OIL CORP."/>
    <s v="A09144"/>
    <n v="21"/>
    <s v="Steel"/>
    <n v="3.2"/>
    <d v="2018-06-27T00:00:00"/>
    <x v="0"/>
    <s v="Oil Well Effluent"/>
    <n v="2"/>
    <n v="88.9"/>
    <s v="05-07-021-08W4"/>
    <s v="10-07-021-08W4"/>
    <n v="1.05"/>
    <s v="Expanded Polyethylene"/>
    <n v="5000"/>
    <s v="OE"/>
    <n v="149"/>
    <s v="Well"/>
    <s v="Battery"/>
    <s v="9144-21"/>
    <s v="Operating - Oil-Water-Other"/>
    <n v="2331"/>
    <s v="JENNER OIL 100/05-07-021-08W4/00                  "/>
    <n v="100"/>
    <x v="0"/>
    <x v="6"/>
    <n v="1575"/>
    <n v="2500"/>
    <n v="669.34404283801871"/>
    <s v="1) Active Pipeline = Use reserve-life"/>
    <s v="No"/>
    <m/>
    <n v="4744.344042838019"/>
    <m/>
    <n v="4744.344042838019"/>
    <n v="1"/>
    <n v="4744.344042838019"/>
    <n v="0"/>
    <n v="4744.344042838019"/>
    <n v="21"/>
    <n v="1.35E-2"/>
    <n v="6287.4564304529276"/>
    <n v="0"/>
    <n v="6287.4564304529276"/>
    <n v="1.7600000000000001E-2"/>
    <n v="4358.6894188772594"/>
    <n v="0"/>
    <n v="4358.6894188772594"/>
    <m/>
  </r>
  <r>
    <s v="1 - Yes"/>
    <s v="COR4 OIL CORP."/>
    <s v="A09144"/>
    <n v="22"/>
    <s v="Steel"/>
    <n v="3.2"/>
    <d v="2017-06-05T00:00:00"/>
    <x v="0"/>
    <s v="Oil Well Effluent"/>
    <n v="2"/>
    <n v="88.9"/>
    <s v="11-07-021-08W4"/>
    <s v="10-07-021-08W4"/>
    <n v="0.41"/>
    <s v="Expanded Polyethylene"/>
    <n v="5000"/>
    <s v="OE"/>
    <n v="149"/>
    <s v="Well"/>
    <s v="Battery"/>
    <s v="9144-22"/>
    <s v="Operating - Oil-Water-Other"/>
    <n v="2352"/>
    <s v="JENNER OIL 100/11-07-021-08W4/00                  "/>
    <n v="100"/>
    <x v="0"/>
    <x v="6"/>
    <n v="615"/>
    <n v="2500"/>
    <n v="669.34404283801871"/>
    <s v="1) Active Pipeline = Use reserve-life"/>
    <s v="No"/>
    <m/>
    <n v="3784.3440428380186"/>
    <m/>
    <n v="3784.3440428380186"/>
    <n v="1"/>
    <n v="3784.3440428380186"/>
    <n v="0"/>
    <n v="3784.3440428380186"/>
    <n v="21"/>
    <n v="1.35E-2"/>
    <n v="5015.2134989255246"/>
    <n v="0"/>
    <n v="5015.2134989255246"/>
    <n v="1.7600000000000001E-2"/>
    <n v="3476.7251674779995"/>
    <n v="0"/>
    <n v="3476.7251674779995"/>
    <m/>
  </r>
  <r>
    <s v="2.1  - No. Already Abandoned."/>
    <s v="COR4 OIL CORP."/>
    <s v="A09144"/>
    <n v="23"/>
    <s v="Steel"/>
    <n v="3.18"/>
    <d v="2019-04-05T00:00:00"/>
    <x v="1"/>
    <s v="Oil Well Effluent"/>
    <n v="2"/>
    <n v="88.9"/>
    <s v="13-07-021-08W4"/>
    <s v="10-07-021-08W4"/>
    <n v="0.95"/>
    <s v="Uncoated"/>
    <m/>
    <s v="OE"/>
    <n v="149"/>
    <s v="Pipeline"/>
    <s v="Blind end"/>
    <s v="9144-23"/>
    <s v="Abandoned - Oil-Water-Other"/>
    <n v="2356"/>
    <s v="JENNER OIL 100/13-07-021-08W4/00  WTR INJ         "/>
    <n v="100"/>
    <x v="0"/>
    <x v="6"/>
    <n v="0"/>
    <n v="0"/>
    <m/>
    <s v="2) Already abandoned; no ARO"/>
    <s v="No"/>
    <m/>
    <n v="0"/>
    <m/>
    <n v="0"/>
    <n v="1"/>
    <n v="0"/>
    <n v="0"/>
    <n v="0"/>
    <n v="21"/>
    <n v="1.35E-2"/>
    <n v="0"/>
    <n v="0"/>
    <n v="0"/>
    <n v="1.7600000000000001E-2"/>
    <n v="0"/>
    <n v="0"/>
    <n v="0"/>
    <m/>
  </r>
  <r>
    <s v="1 - Yes"/>
    <s v="COR4 OIL CORP."/>
    <s v="A09144"/>
    <n v="24"/>
    <s v="Steel"/>
    <n v="3.2"/>
    <d v="2002-08-16T00:00:00"/>
    <x v="0"/>
    <s v="Oil Well Effluent"/>
    <n v="2"/>
    <n v="88.9"/>
    <s v="15-06-021-08W4"/>
    <s v="02-07-021-08W4"/>
    <n v="0.64"/>
    <s v="Expanded Polyethylene"/>
    <n v="5000"/>
    <s v="OE"/>
    <n v="149"/>
    <s v="Well"/>
    <s v="Satellite"/>
    <s v="9144-24"/>
    <s v="Operating - Oil-Water-Other"/>
    <n v="2317"/>
    <s v="JENNER OIL 100/15-06-021-08W4/00  WTR INJ         "/>
    <n v="100"/>
    <x v="0"/>
    <x v="6"/>
    <n v="960"/>
    <n v="2500"/>
    <n v="669.34404283801871"/>
    <s v="1) Active Pipeline = Use reserve-life"/>
    <s v="No"/>
    <m/>
    <n v="4129.344042838019"/>
    <m/>
    <n v="4129.344042838019"/>
    <n v="1"/>
    <n v="4129.344042838019"/>
    <n v="0"/>
    <n v="4129.344042838019"/>
    <n v="21"/>
    <n v="1.35E-2"/>
    <n v="5472.4258024431856"/>
    <n v="0"/>
    <n v="5472.4258024431856"/>
    <n v="1.7600000000000001E-2"/>
    <n v="3793.6810703246088"/>
    <n v="0"/>
    <n v="3793.6810703246088"/>
    <m/>
  </r>
  <r>
    <s v="1 - Yes"/>
    <s v="COR4 OIL CORP."/>
    <s v="A09144"/>
    <n v="25"/>
    <s v="Steel"/>
    <n v="3.2"/>
    <d v="2015-11-03T00:00:00"/>
    <x v="2"/>
    <s v="Oil Well Effluent"/>
    <n v="2"/>
    <n v="88.9"/>
    <s v="03-18-021-08W4"/>
    <s v="10-07-021-08W4"/>
    <n v="0.83"/>
    <s v="Expanded Polyethylene"/>
    <m/>
    <s v="OE"/>
    <n v="149"/>
    <s v="Blind end"/>
    <s v="Blind end"/>
    <s v="9144-25"/>
    <s v="Discontinued - Oil-Water-Other"/>
    <n v="2409"/>
    <s v="JENNER OIL 100/03-18-021-08W4/00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09144"/>
    <n v="26"/>
    <s v="Steel"/>
    <n v="3.2"/>
    <d v="2017-08-09T00:00:00"/>
    <x v="0"/>
    <s v="Oil Well Effluent"/>
    <n v="2"/>
    <n v="88.9"/>
    <s v="15-07-021-08W4"/>
    <s v="10-07-021-08W4"/>
    <n v="0.38"/>
    <s v="Expanded Polyethylene"/>
    <n v="4960"/>
    <s v="OE"/>
    <n v="149"/>
    <s v="Well"/>
    <s v="Battery"/>
    <s v="9144-26"/>
    <s v="Operating - Oil-Water-Other"/>
    <n v="2360"/>
    <s v="JENNER OIL 100/15-07-021-08W4/00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09144"/>
    <n v="27"/>
    <s v="Steel"/>
    <n v="3.2"/>
    <d v="2018-09-17T00:00:00"/>
    <x v="2"/>
    <s v="Oil Well Effluent"/>
    <n v="2"/>
    <n v="88.9"/>
    <s v="02-18-021-08W4"/>
    <s v="10-07-021-08W4"/>
    <n v="0.9"/>
    <s v="Expanded Polyethylene"/>
    <m/>
    <s v="OE"/>
    <n v="149"/>
    <s v="Blind end"/>
    <s v="Blind end"/>
    <s v="9144-27"/>
    <s v="Discontinued - Oil-Water-Other"/>
    <n v="2405"/>
    <s v="JENNER OIL 100/02-18-021-08W4/00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9144"/>
    <n v="28"/>
    <s v="Steel"/>
    <n v="3.2"/>
    <d v="2017-06-05T00:00:00"/>
    <x v="0"/>
    <s v="Oil Well Effluent"/>
    <n v="2"/>
    <n v="88.9"/>
    <s v="05-08-021-08W4"/>
    <s v="10-07-021-08W4"/>
    <n v="1"/>
    <s v="Expanded Polyethylene"/>
    <n v="5000"/>
    <s v="OE"/>
    <n v="149"/>
    <s v="Satellite"/>
    <s v="Battery"/>
    <s v="9144-28"/>
    <s v="Operating - Oil-Water-Other"/>
    <n v="2366"/>
    <s v="JENNER OIL 100/05-08-021-08W4/00  ABDN            "/>
    <n v="100"/>
    <x v="0"/>
    <x v="6"/>
    <n v="1500"/>
    <n v="2500"/>
    <n v="669.34404283801871"/>
    <s v="1) Active Pipeline = Use reserve-life"/>
    <s v="No"/>
    <m/>
    <n v="4669.344042838019"/>
    <m/>
    <n v="4669.344042838019"/>
    <n v="1"/>
    <n v="4669.344042838019"/>
    <n v="0"/>
    <n v="4669.344042838019"/>
    <n v="21"/>
    <n v="1.35E-2"/>
    <n v="6188.0624514273495"/>
    <n v="0"/>
    <n v="6188.0624514273495"/>
    <n v="1.7600000000000001E-2"/>
    <n v="4289.7859617366921"/>
    <n v="0"/>
    <n v="4289.7859617366921"/>
    <m/>
  </r>
  <r>
    <s v="1 - Yes"/>
    <s v="COR4 OIL CORP."/>
    <s v="A09144"/>
    <n v="29"/>
    <s v="Steel"/>
    <n v="3.2"/>
    <d v="1987-10-01T00:00:00"/>
    <x v="2"/>
    <s v="Oil Well Effluent"/>
    <n v="2"/>
    <n v="88.9"/>
    <s v="14-06-021-08W4"/>
    <s v="02-07-021-08W4"/>
    <n v="0.6"/>
    <s v="Uncoated"/>
    <m/>
    <s v="OE"/>
    <n v="149"/>
    <s v="Blind end"/>
    <s v="Blind end"/>
    <s v="9144-29"/>
    <s v="Discontinued - Oil-Water-Other"/>
    <n v="2316"/>
    <s v="JENNER OIL 100/14-06-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09144"/>
    <n v="30"/>
    <s v="Steel"/>
    <n v="3.2"/>
    <d v="2017-06-19T00:00:00"/>
    <x v="0"/>
    <s v="Oil Well Effluent"/>
    <n v="2"/>
    <n v="114.3"/>
    <s v="02-18-021-08W4"/>
    <s v="10-07-021-08W4"/>
    <n v="1.1200000000000001"/>
    <s v="Expanded Polyethylene"/>
    <n v="4960"/>
    <s v="OE"/>
    <n v="149"/>
    <s v="Pipeline"/>
    <s v="Battery"/>
    <s v="9144-30"/>
    <s v="Operating - Oil-Water-Other"/>
    <n v="2405"/>
    <s v="JENNER OIL 100/02-18-021-08W4/00                  "/>
    <n v="100"/>
    <x v="0"/>
    <x v="6"/>
    <n v="1680.0000000000002"/>
    <n v="2500"/>
    <n v="669.34404283801871"/>
    <s v="1) Active Pipeline = Use reserve-life"/>
    <s v="No"/>
    <m/>
    <n v="4849.344042838019"/>
    <m/>
    <n v="4849.344042838019"/>
    <n v="1"/>
    <n v="4849.344042838019"/>
    <n v="0"/>
    <n v="4849.344042838019"/>
    <n v="21"/>
    <n v="1.35E-2"/>
    <n v="6426.6080010887381"/>
    <n v="0"/>
    <n v="6426.6080010887381"/>
    <n v="1.7600000000000001E-2"/>
    <n v="4455.1542588740531"/>
    <n v="0"/>
    <n v="4455.1542588740531"/>
    <m/>
  </r>
  <r>
    <s v="2.1  - No. Already Abandoned."/>
    <s v="COR4 OIL CORP."/>
    <s v="A09144"/>
    <n v="31"/>
    <s v="Fiberglass"/>
    <n v="1.55"/>
    <d v="2011-12-20T00:00:00"/>
    <x v="1"/>
    <s v="Oil Well Effluent"/>
    <n v="2"/>
    <n v="115.5"/>
    <s v="07-18-021-08W4"/>
    <s v="10-07-021-08W4"/>
    <n v="1.6"/>
    <s v="Uncoated"/>
    <m/>
    <s v="OE"/>
    <n v="149"/>
    <s v="Blind end"/>
    <s v="Blind end"/>
    <s v="9144-31"/>
    <s v="Abandoned - Oil-Water-Other"/>
    <n v="2420"/>
    <s v="JENNER OIL 100/07-18-021-08W4/00                  "/>
    <n v="100"/>
    <x v="0"/>
    <x v="6"/>
    <n v="0"/>
    <n v="0"/>
    <m/>
    <s v="2) Already abandoned; no ARO"/>
    <s v="No"/>
    <m/>
    <n v="0"/>
    <m/>
    <n v="0"/>
    <n v="1"/>
    <n v="0"/>
    <n v="0"/>
    <n v="0"/>
    <n v="21"/>
    <n v="1.35E-2"/>
    <n v="0"/>
    <n v="0"/>
    <n v="0"/>
    <n v="1.7600000000000001E-2"/>
    <n v="0"/>
    <n v="0"/>
    <n v="0"/>
    <m/>
  </r>
  <r>
    <s v="1 - Yes"/>
    <s v="COR4 OIL CORP."/>
    <s v="A09144"/>
    <n v="32"/>
    <s v="Fiberglass"/>
    <n v="2.02"/>
    <d v="2015-11-03T00:00:00"/>
    <x v="2"/>
    <s v="Oil Well Effluent"/>
    <n v="2"/>
    <n v="89.1"/>
    <s v="12-07-021-08W4"/>
    <s v="11-07-021-08W4"/>
    <n v="0.3"/>
    <s v="Uncoated"/>
    <m/>
    <s v="OE"/>
    <n v="149"/>
    <s v="Blind end"/>
    <s v="Blind end"/>
    <s v="9144-32"/>
    <s v="Discontinued - Oil-Water-Other"/>
    <n v="2355"/>
    <s v="JENNER OIL 100/12-07-021-08W4/00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09144"/>
    <n v="33"/>
    <s v="Fiberglass"/>
    <n v="2.02"/>
    <d v="2017-04-10T00:00:00"/>
    <x v="2"/>
    <s v="Oil Well Effluent"/>
    <n v="2"/>
    <n v="89.1"/>
    <s v="10-06-021-08W4"/>
    <s v="02-07-021-08W4"/>
    <n v="0.9"/>
    <s v="Uncoated"/>
    <m/>
    <s v="OE"/>
    <n v="149"/>
    <s v="Blind end"/>
    <s v="Blind end"/>
    <s v="9144-33"/>
    <s v="Discontinued - Oil-Water-Other"/>
    <n v="2312"/>
    <s v="JENNER OIL 100/10-06-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09144"/>
    <n v="35"/>
    <s v="Steel"/>
    <n v="3.2"/>
    <d v="2017-06-20T00:00:00"/>
    <x v="0"/>
    <s v="Oil Well Effluent"/>
    <n v="2"/>
    <n v="88.9"/>
    <s v="04-08-021-08W4"/>
    <s v="02-07-021-08W4"/>
    <n v="1"/>
    <s v="Expanded Polyethylene"/>
    <n v="4960"/>
    <s v="OE"/>
    <n v="149"/>
    <s v="Well"/>
    <s v="Satellite"/>
    <s v="9144-35"/>
    <s v="Operating - Oil-Water-Other"/>
    <n v="2364"/>
    <s v="JENNER OIL 100/04-08-021-08W4/00                  "/>
    <n v="100"/>
    <x v="0"/>
    <x v="6"/>
    <n v="1500"/>
    <n v="2500"/>
    <n v="669.34404283801871"/>
    <s v="1) Active Pipeline = Use reserve-life"/>
    <s v="No"/>
    <m/>
    <n v="4669.344042838019"/>
    <m/>
    <n v="4669.344042838019"/>
    <n v="1"/>
    <n v="4669.344042838019"/>
    <n v="0"/>
    <n v="4669.344042838019"/>
    <n v="21"/>
    <n v="1.35E-2"/>
    <n v="6188.0624514273495"/>
    <n v="0"/>
    <n v="6188.0624514273495"/>
    <n v="1.7600000000000001E-2"/>
    <n v="4289.7859617366921"/>
    <n v="0"/>
    <n v="4289.7859617366921"/>
    <m/>
  </r>
  <r>
    <s v="1 - Yes"/>
    <s v="COR4 OIL CORP."/>
    <s v="A09144"/>
    <n v="36"/>
    <s v="Fiberglass"/>
    <n v="1.9"/>
    <d v="2016-11-08T00:00:00"/>
    <x v="2"/>
    <s v="Oil Well Effluent"/>
    <n v="2"/>
    <n v="89.1"/>
    <s v="11-06-021-08W4"/>
    <s v="02-07-021-08W4"/>
    <n v="0.91"/>
    <s v="Uncoated"/>
    <m/>
    <s v="OE"/>
    <n v="149"/>
    <s v="Blind end"/>
    <s v="Blind end"/>
    <s v="9144-36"/>
    <s v="Discontinued - Oil-Water-Other"/>
    <n v="2315"/>
    <s v="JENNER OIL 100/11-06-021-08W4/00  ABDN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09144"/>
    <n v="37"/>
    <s v="Fiberglass"/>
    <n v="1.9"/>
    <d v="2015-11-03T00:00:00"/>
    <x v="2"/>
    <s v="Oil Well Effluent"/>
    <n v="2"/>
    <n v="89.1"/>
    <s v="09-07-021-08W4"/>
    <s v="10-07-021-08W4"/>
    <n v="0.5"/>
    <s v="Uncoated"/>
    <m/>
    <s v="OE"/>
    <n v="149"/>
    <s v="Blind end"/>
    <s v="Blind end"/>
    <s v="9144-37"/>
    <s v="Discontinued - Oil-Water-Other"/>
    <n v="2342"/>
    <s v="JENNER OIL 102/09-07-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38"/>
    <s v="Steel"/>
    <n v="3.2"/>
    <d v="2002-05-08T00:00:00"/>
    <x v="0"/>
    <s v="Oil Well Effluent"/>
    <n v="2"/>
    <n v="88.9"/>
    <s v="09-06-021-08W4"/>
    <s v="15-06-021-08W4"/>
    <n v="0.53"/>
    <s v="Expanded Polyethylene"/>
    <n v="5000"/>
    <s v="OE"/>
    <n v="149"/>
    <s v="Well"/>
    <s v="Pipeline"/>
    <s v="9144-38"/>
    <s v="Operating - Oil-Water-Other"/>
    <n v="1933"/>
    <s v="JENNER GAS 100/09-06-021-08W4/02  ABDN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09144"/>
    <n v="39"/>
    <s v="Steel"/>
    <n v="3.2"/>
    <d v="1992-01-06T00:00:00"/>
    <x v="0"/>
    <s v="Oil Well Effluent"/>
    <n v="2"/>
    <n v="88.9"/>
    <s v="08-13-021-09W4"/>
    <s v="04-18-021-08W4"/>
    <n v="0.78"/>
    <s v="Thin Film"/>
    <n v="5000"/>
    <s v="OE"/>
    <n v="149"/>
    <s v="Well"/>
    <s v="Pipeline"/>
    <s v="9144-39"/>
    <s v="Operating - Oil-Water-Other"/>
    <n v="2561"/>
    <s v="JENNER OIL 100/08-13-021-09W4/00                  "/>
    <n v="100"/>
    <x v="0"/>
    <x v="6"/>
    <n v="1170"/>
    <n v="2500"/>
    <n v="669.34404283801871"/>
    <s v="1) Active Pipeline = Use reserve-life"/>
    <s v="No"/>
    <m/>
    <n v="4339.344042838019"/>
    <m/>
    <n v="4339.344042838019"/>
    <n v="1"/>
    <n v="4339.344042838019"/>
    <n v="0"/>
    <n v="4339.344042838019"/>
    <n v="21"/>
    <n v="1.35E-2"/>
    <n v="5750.7289437148047"/>
    <n v="0"/>
    <n v="5750.7289437148047"/>
    <n v="1.7600000000000001E-2"/>
    <n v="3986.6107503181966"/>
    <n v="0"/>
    <n v="3986.6107503181966"/>
    <m/>
  </r>
  <r>
    <s v="1 - Yes"/>
    <s v="COR4 OIL CORP."/>
    <s v="A09144"/>
    <n v="40"/>
    <s v="Steel"/>
    <n v="4.8"/>
    <d v="2016-11-08T00:00:00"/>
    <x v="2"/>
    <s v="Oil Well Effluent"/>
    <n v="2"/>
    <n v="88.9"/>
    <s v="03-08-021-08W4"/>
    <s v="10-07-021-08W4"/>
    <n v="1.37"/>
    <s v="Thin Film"/>
    <m/>
    <s v="OE"/>
    <n v="149"/>
    <s v="Blind end"/>
    <s v="Blind end"/>
    <s v="9144-40"/>
    <s v="Discontinued - Oil-Water-Other"/>
    <n v="2363"/>
    <s v="JENNER OIL 100/03-08-021-08W4/00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2.1  - No. Already Abandoned."/>
    <s v="COR4 OIL CORP."/>
    <s v="A09144"/>
    <n v="41"/>
    <s v="Steel"/>
    <n v="3.2"/>
    <d v="2019-04-05T00:00:00"/>
    <x v="1"/>
    <s v="Oil Well Effluent"/>
    <n v="2"/>
    <n v="88.9"/>
    <s v="16-12-021-09W4"/>
    <s v="13-07-021-08W4"/>
    <n v="0.5"/>
    <s v="Uncoated"/>
    <m/>
    <s v="OE"/>
    <n v="149"/>
    <s v="Blind end"/>
    <s v="Pipeline"/>
    <s v="9144-41"/>
    <s v="Abandoned - Oil-Water-Other"/>
    <n v="2557"/>
    <s v="JENNER OIL 100/16-12-021-09W4/00                  "/>
    <n v="100"/>
    <x v="0"/>
    <x v="6"/>
    <n v="0"/>
    <n v="0"/>
    <m/>
    <s v="2) Already abandoned; no ARO"/>
    <s v="No"/>
    <m/>
    <n v="0"/>
    <m/>
    <n v="0"/>
    <n v="1"/>
    <n v="0"/>
    <n v="0"/>
    <n v="0"/>
    <n v="21"/>
    <n v="1.35E-2"/>
    <n v="0"/>
    <n v="0"/>
    <n v="0"/>
    <n v="1.7600000000000001E-2"/>
    <n v="0"/>
    <n v="0"/>
    <n v="0"/>
    <m/>
  </r>
  <r>
    <s v="1 - Yes"/>
    <s v="COR4 OIL CORP."/>
    <s v="A09144"/>
    <n v="42"/>
    <s v="Fiberglass"/>
    <n v="6.35"/>
    <d v="1992-06-18T00:00:00"/>
    <x v="0"/>
    <s v="Oil Well Effluent"/>
    <n v="2"/>
    <n v="169.4"/>
    <s v="04-18-021-08W4"/>
    <s v="10-07-021-08W4"/>
    <n v="1.2"/>
    <s v="Uncoated"/>
    <n v="5000"/>
    <s v="OE"/>
    <n v="149"/>
    <s v="Pipeline"/>
    <s v="Battery"/>
    <s v="9144-42"/>
    <s v="Operating - Oil-Water-Other"/>
    <n v="2410"/>
    <s v="JENNER OIL 100/04-18-021-08W4  SAT                "/>
    <n v="100"/>
    <x v="0"/>
    <x v="6"/>
    <n v="1800"/>
    <n v="2500"/>
    <n v="669.34404283801871"/>
    <s v="1) Active Pipeline = Use reserve-life"/>
    <s v="No"/>
    <m/>
    <n v="4969.344042838019"/>
    <m/>
    <n v="4969.344042838019"/>
    <n v="1"/>
    <n v="4969.344042838019"/>
    <n v="0"/>
    <n v="4969.344042838019"/>
    <n v="21"/>
    <n v="1.35E-2"/>
    <n v="6585.6383675296629"/>
    <n v="0"/>
    <n v="6585.6383675296629"/>
    <n v="1.7600000000000001E-2"/>
    <n v="4565.3997902989604"/>
    <n v="0"/>
    <n v="4565.3997902989604"/>
    <m/>
  </r>
  <r>
    <s v="1 - Yes"/>
    <s v="COR4 OIL CORP."/>
    <s v="A09144"/>
    <n v="44"/>
    <s v="Fiberglass"/>
    <n v="4.3"/>
    <d v="2017-06-20T00:00:00"/>
    <x v="0"/>
    <s v="Oil Well Effluent"/>
    <n v="2"/>
    <n v="114.3"/>
    <s v="06-18-021-08W4"/>
    <s v="04-18-021-08W4"/>
    <n v="0.35"/>
    <s v="Uncoated"/>
    <n v="4960"/>
    <s v="OE"/>
    <n v="149"/>
    <s v="Pipeline"/>
    <s v="Battery"/>
    <s v="9144-44"/>
    <s v="Operating - Oil-Water-Other"/>
    <n v="2415"/>
    <s v="JENNER OIL 100/06-18-021-08W4/00                  "/>
    <n v="100"/>
    <x v="0"/>
    <x v="6"/>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09144"/>
    <n v="45"/>
    <s v="Fiberglass"/>
    <n v="4.3"/>
    <d v="1992-09-16T00:00:00"/>
    <x v="0"/>
    <s v="Oil Well Effluent"/>
    <n v="2"/>
    <n v="114.3"/>
    <s v="06-18-021-08W4"/>
    <s v="04-18-021-08W4"/>
    <n v="0.5"/>
    <s v="Uncoated"/>
    <n v="4960"/>
    <s v="OE"/>
    <n v="149"/>
    <s v="Well"/>
    <s v="Pipeline"/>
    <s v="9144-45"/>
    <s v="Operating - Oil-Water-Other"/>
    <n v="2415"/>
    <s v="JENNER OIL 100/06-18-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09144"/>
    <n v="46"/>
    <s v="Fiberglass"/>
    <n v="4.3"/>
    <d v="2017-06-19T00:00:00"/>
    <x v="0"/>
    <s v="Oil Well Effluent"/>
    <n v="2"/>
    <n v="114.3"/>
    <s v="02-18-021-08W4"/>
    <s v="07-18-021-08W4"/>
    <n v="0.45"/>
    <s v="Uncoated"/>
    <n v="4960"/>
    <s v="OE"/>
    <n v="149"/>
    <s v="Pipeline"/>
    <s v="Pipeline"/>
    <s v="9144-46"/>
    <s v="Operating - Oil-Water-Other"/>
    <n v="2405"/>
    <s v="JENNER OIL 100/02-18-021-08W4/00                  "/>
    <n v="100"/>
    <x v="0"/>
    <x v="6"/>
    <n v="675"/>
    <n v="2500"/>
    <n v="669.34404283801871"/>
    <s v="1) Active Pipeline = Use reserve-life"/>
    <s v="No"/>
    <m/>
    <n v="3844.3440428380186"/>
    <m/>
    <n v="3844.3440428380186"/>
    <n v="1"/>
    <n v="3844.3440428380186"/>
    <n v="0"/>
    <n v="3844.3440428380186"/>
    <n v="21"/>
    <n v="1.35E-2"/>
    <n v="5094.7286821459875"/>
    <n v="0"/>
    <n v="5094.7286821459875"/>
    <n v="1.7600000000000001E-2"/>
    <n v="3531.8479331904532"/>
    <n v="0"/>
    <n v="3531.8479331904532"/>
    <m/>
  </r>
  <r>
    <s v="1 - Yes"/>
    <s v="COR4 OIL CORP."/>
    <s v="A09144"/>
    <n v="47"/>
    <s v="Fiberglass"/>
    <n v="3.3"/>
    <d v="1992-09-16T00:00:00"/>
    <x v="0"/>
    <s v="Oil Well Effluent"/>
    <n v="2"/>
    <n v="88.9"/>
    <s v="01-07-021-08W4"/>
    <s v="02-07-021-08W4"/>
    <n v="0.4"/>
    <s v="Uncoated"/>
    <n v="4960"/>
    <s v="OE"/>
    <n v="149"/>
    <s v="Well"/>
    <s v="Satellite"/>
    <s v="9144-47"/>
    <s v="Operating - Oil-Water-Other"/>
    <n v="2322"/>
    <s v="JENNER OIL 100/01-07-021-08W4/00                  "/>
    <n v="100"/>
    <x v="0"/>
    <x v="6"/>
    <n v="600"/>
    <n v="2500"/>
    <n v="669.34404283801871"/>
    <s v="1) Active Pipeline = Use reserve-life"/>
    <s v="No"/>
    <m/>
    <n v="3769.3440428380186"/>
    <m/>
    <n v="3769.3440428380186"/>
    <n v="1"/>
    <n v="3769.3440428380186"/>
    <n v="0"/>
    <n v="3769.3440428380186"/>
    <n v="21"/>
    <n v="1.35E-2"/>
    <n v="4995.3347031204094"/>
    <n v="0"/>
    <n v="4995.3347031204094"/>
    <n v="1.7600000000000001E-2"/>
    <n v="3462.9444760498864"/>
    <n v="0"/>
    <n v="3462.9444760498864"/>
    <m/>
  </r>
  <r>
    <s v="1 - Yes"/>
    <s v="COR4 OIL CORP."/>
    <s v="A09144"/>
    <n v="48"/>
    <s v="Steel"/>
    <n v="3.2"/>
    <d v="2017-06-19T00:00:00"/>
    <x v="0"/>
    <s v="Oil Well Effluent"/>
    <n v="2"/>
    <n v="114.3"/>
    <s v="07-18-021-08W4"/>
    <s v="02-18-021-08W4"/>
    <n v="0.25"/>
    <s v="Free Standing (Slip Lined)"/>
    <n v="5000"/>
    <s v="OE"/>
    <n v="149"/>
    <s v="Pipeline"/>
    <s v="Pipeline"/>
    <s v="9144-48"/>
    <s v="Operating - Oil-Water-Other"/>
    <n v="2405"/>
    <s v="JENNER OIL 100/02-18-021-08W4/00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09144"/>
    <n v="49"/>
    <s v="Fiberglass"/>
    <n v="3.3"/>
    <d v="2017-06-19T00:00:00"/>
    <x v="0"/>
    <s v="Oil Well Effluent"/>
    <n v="2"/>
    <n v="88"/>
    <s v="08-18-021-08W4"/>
    <s v="07-18-021-08W4"/>
    <n v="0.45"/>
    <s v="Uncoated"/>
    <n v="4960"/>
    <s v="OE"/>
    <n v="149"/>
    <s v="Well"/>
    <s v="Pipeline"/>
    <s v="9144-49"/>
    <s v="Operating - Oil-Water-Other"/>
    <n v="2422"/>
    <s v="JENNER OIL 100/08-18-021-08W4/00                  "/>
    <n v="100"/>
    <x v="0"/>
    <x v="6"/>
    <n v="675"/>
    <n v="2500"/>
    <n v="669.34404283801871"/>
    <s v="1) Active Pipeline = Use reserve-life"/>
    <s v="No"/>
    <m/>
    <n v="3844.3440428380186"/>
    <m/>
    <n v="3844.3440428380186"/>
    <n v="1"/>
    <n v="3844.3440428380186"/>
    <n v="0"/>
    <n v="3844.3440428380186"/>
    <n v="21"/>
    <n v="1.35E-2"/>
    <n v="5094.7286821459875"/>
    <n v="0"/>
    <n v="5094.7286821459875"/>
    <n v="1.7600000000000001E-2"/>
    <n v="3531.8479331904532"/>
    <n v="0"/>
    <n v="3531.8479331904532"/>
    <m/>
  </r>
  <r>
    <s v="1 - Yes"/>
    <s v="COR4 OIL CORP."/>
    <s v="A09144"/>
    <n v="50"/>
    <s v="Fiberglass"/>
    <n v="3.3"/>
    <d v="2016-11-08T00:00:00"/>
    <x v="2"/>
    <s v="Oil Well Effluent"/>
    <n v="2"/>
    <n v="88"/>
    <s v="10-18-021-08W4"/>
    <s v="07-18-021-08W4"/>
    <n v="0.5"/>
    <s v="Uncoated"/>
    <m/>
    <s v="OE"/>
    <n v="149"/>
    <s v="Blind end"/>
    <s v="Blind end"/>
    <s v="9144-50"/>
    <s v="Discontinued - Oil-Water-Other"/>
    <n v="2423"/>
    <s v="JENNER OIL 100/10-18-021-08W4/00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09144"/>
    <n v="51"/>
    <s v="Fiberglass"/>
    <n v="4.3"/>
    <d v="2015-11-26T00:00:00"/>
    <x v="2"/>
    <s v="Oil Well Effluent"/>
    <n v="2"/>
    <n v="114.3"/>
    <s v="15-18-021-08W4"/>
    <s v="07-18-021-08W4"/>
    <n v="1.05"/>
    <s v="Uncoated"/>
    <m/>
    <s v="OE"/>
    <n v="149"/>
    <s v="Blind end"/>
    <s v="Blind end"/>
    <s v="9144-51"/>
    <s v="Discontinued - Oil-Water-Other"/>
    <n v="3209"/>
    <s v="JENNER SHLW GAS 100/15-18-021-08W4/03             "/>
    <n v="100"/>
    <x v="0"/>
    <x v="2"/>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09144"/>
    <n v="53"/>
    <s v="Fiberglass"/>
    <n v="4.3"/>
    <d v="2017-06-20T00:00:00"/>
    <x v="0"/>
    <s v="Oil Well Effluent"/>
    <n v="2"/>
    <n v="114.3"/>
    <s v="06-08-021-08W4"/>
    <s v="05-08-021-08W4"/>
    <n v="0.14000000000000001"/>
    <s v="Uncoated"/>
    <n v="4960"/>
    <s v="OE"/>
    <n v="149"/>
    <s v="Well"/>
    <s v="Satellite"/>
    <s v="9144-53"/>
    <s v="Operating - Oil-Water-Other"/>
    <n v="2369"/>
    <s v="JENNER OIL 100/06-08-021-08W4/00                  "/>
    <n v="100"/>
    <x v="0"/>
    <x v="6"/>
    <n v="210.00000000000003"/>
    <n v="2500"/>
    <n v="669.34404283801871"/>
    <s v="1) Active Pipeline = Use reserve-life"/>
    <s v="No"/>
    <m/>
    <n v="3379.3440428380186"/>
    <m/>
    <n v="3379.3440428380186"/>
    <n v="1"/>
    <n v="3379.3440428380186"/>
    <n v="0"/>
    <n v="3379.3440428380186"/>
    <n v="21"/>
    <n v="1.35E-2"/>
    <n v="4478.4860121874017"/>
    <n v="0"/>
    <n v="4478.4860121874017"/>
    <n v="1.7600000000000001E-2"/>
    <n v="3104.6464989189371"/>
    <n v="0"/>
    <n v="3104.6464989189371"/>
    <m/>
  </r>
  <r>
    <s v="1 - Yes"/>
    <s v="COR4 OIL CORP."/>
    <s v="A09144"/>
    <n v="54"/>
    <s v="Fiberglass"/>
    <n v="3.3"/>
    <d v="1992-11-16T00:00:00"/>
    <x v="0"/>
    <s v="Oil Well Effluent"/>
    <n v="2"/>
    <n v="88"/>
    <s v="13-08-021-08W4"/>
    <s v="10-07-021-08W4"/>
    <n v="0.9"/>
    <s v="Uncoated"/>
    <n v="4960"/>
    <s v="OE"/>
    <n v="149"/>
    <s v="Well"/>
    <s v="Battery"/>
    <s v="9144-54"/>
    <s v="Operating - Oil-Water-Other"/>
    <n v="2381"/>
    <s v="JENNER OIL 100/13-08-021-08W4/00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09144"/>
    <n v="55"/>
    <s v="Fiberglass"/>
    <n v="3.3"/>
    <d v="2015-11-02T00:00:00"/>
    <x v="2"/>
    <s v="Oil Well Effluent"/>
    <n v="2"/>
    <n v="88"/>
    <s v="01-07-021-08W4"/>
    <s v="02-07-021-08W4"/>
    <n v="0.5"/>
    <s v="Uncoated"/>
    <m/>
    <s v="OE"/>
    <n v="149"/>
    <s v="Blind end"/>
    <s v="Blind end"/>
    <s v="9144-55"/>
    <s v="Discontinued - Oil-Water-Other"/>
    <n v="2322"/>
    <s v="JENNER OIL 100/01-07-021-08W4/00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09144"/>
    <n v="57"/>
    <s v="Fiberglass"/>
    <n v="4.3"/>
    <d v="2017-04-10T00:00:00"/>
    <x v="2"/>
    <s v="Oil Well Effluent"/>
    <n v="2"/>
    <n v="114"/>
    <s v="02-18-021-08W4"/>
    <s v="07-18-021-08W4"/>
    <n v="0.26"/>
    <s v="Uncoated"/>
    <m/>
    <s v="OE"/>
    <n v="149"/>
    <s v="Blind end"/>
    <s v="Blind end"/>
    <s v="9144-57"/>
    <s v="Discontinued - Oil-Water-Other"/>
    <n v="2405"/>
    <s v="JENNER OIL 100/02-18-021-08W4/00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09144"/>
    <n v="58"/>
    <s v="Fiberglass"/>
    <n v="3.3"/>
    <d v="1993-02-10T00:00:00"/>
    <x v="0"/>
    <s v="Oil Well Effluent"/>
    <n v="2"/>
    <n v="87.6"/>
    <s v="15-07-021-08W4"/>
    <s v="07-18-021-08W4"/>
    <n v="0.65"/>
    <s v="Uncoated"/>
    <n v="4960"/>
    <s v="OE"/>
    <n v="149"/>
    <s v="Well"/>
    <s v="Pipeline"/>
    <s v="9144-58"/>
    <s v="Operating - Oil-Water-Other"/>
    <n v="2360"/>
    <s v="JENNER OIL 100/15-07-021-08W4/00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09144"/>
    <n v="59"/>
    <s v="Fiberglass"/>
    <n v="4.3"/>
    <d v="2018-02-07T00:00:00"/>
    <x v="0"/>
    <s v="Oil Well Effluent"/>
    <n v="2"/>
    <n v="114"/>
    <s v="06-18-021-08W4"/>
    <s v="07-18-021-08W4"/>
    <n v="0.47"/>
    <s v="Uncoated"/>
    <n v="4960"/>
    <s v="OE"/>
    <n v="149"/>
    <s v="Pipeline"/>
    <s v="Pipeline"/>
    <s v="9144-59"/>
    <s v="Operating - Oil-Water-Other"/>
    <n v="2415"/>
    <s v="JENNER OIL 100/06-18-021-08W4/00                  "/>
    <n v="100"/>
    <x v="0"/>
    <x v="6"/>
    <n v="705"/>
    <n v="2500"/>
    <n v="669.34404283801871"/>
    <s v="1) Active Pipeline = Use reserve-life"/>
    <s v="No"/>
    <m/>
    <n v="3874.3440428380186"/>
    <m/>
    <n v="3874.3440428380186"/>
    <n v="1"/>
    <n v="3874.3440428380186"/>
    <n v="0"/>
    <n v="3874.3440428380186"/>
    <n v="21"/>
    <n v="1.35E-2"/>
    <n v="5134.4862737562189"/>
    <n v="0"/>
    <n v="5134.4862737562189"/>
    <n v="1.7600000000000001E-2"/>
    <n v="3559.40931604668"/>
    <n v="0"/>
    <n v="3559.40931604668"/>
    <m/>
  </r>
  <r>
    <s v="1 - Yes"/>
    <s v="COR4 OIL CORP."/>
    <s v="A09144"/>
    <n v="60"/>
    <s v="Fiberglass"/>
    <n v="4.3"/>
    <d v="2018-02-07T00:00:00"/>
    <x v="0"/>
    <s v="Oil Well Effluent"/>
    <n v="2"/>
    <n v="114"/>
    <s v="07-18-021-08W4"/>
    <s v="07-18-021-08W4"/>
    <n v="0.17"/>
    <s v="Uncoated"/>
    <n v="4960"/>
    <s v="OE"/>
    <n v="149"/>
    <s v="Pipeline"/>
    <s v="Satellite"/>
    <s v="9144-60"/>
    <s v="Operating - Oil-Water-Other"/>
    <n v="2420"/>
    <s v="JENNER OIL 100/07-18-021-08W4/00                  "/>
    <n v="100"/>
    <x v="0"/>
    <x v="6"/>
    <n v="255.00000000000003"/>
    <n v="2500"/>
    <n v="669.34404283801871"/>
    <s v="1) Active Pipeline = Use reserve-life"/>
    <s v="No"/>
    <m/>
    <n v="3424.3440428380186"/>
    <m/>
    <n v="3424.3440428380186"/>
    <n v="1"/>
    <n v="3424.3440428380186"/>
    <n v="0"/>
    <n v="3424.3440428380186"/>
    <n v="21"/>
    <n v="1.35E-2"/>
    <n v="4538.1223996027484"/>
    <n v="0"/>
    <n v="4538.1223996027484"/>
    <n v="1.7600000000000001E-2"/>
    <n v="3145.9885732032772"/>
    <n v="0"/>
    <n v="3145.9885732032772"/>
    <m/>
  </r>
  <r>
    <s v="1 - Yes"/>
    <s v="COR4 OIL CORP."/>
    <s v="A09144"/>
    <n v="61"/>
    <s v="Fiberglass"/>
    <n v="4.3"/>
    <d v="2016-11-08T00:00:00"/>
    <x v="2"/>
    <s v="Oil Well Effluent"/>
    <n v="2"/>
    <n v="114.3"/>
    <s v="12-18-021-08W4"/>
    <s v="04-18-021-08W4"/>
    <n v="0.59"/>
    <s v="Uncoated"/>
    <m/>
    <s v="OE"/>
    <n v="149"/>
    <s v="Blind end"/>
    <s v="Blind end"/>
    <s v="9144-61"/>
    <s v="Discontinued - Oil-Water-Other"/>
    <n v="2427"/>
    <s v="JENNER OIL 100/12-18-021-08W4/0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09144"/>
    <n v="62"/>
    <s v="Fiberglass"/>
    <n v="3.3"/>
    <d v="2018-09-18T00:00:00"/>
    <x v="0"/>
    <s v="Oil Well Effluent"/>
    <n v="2"/>
    <n v="87.6"/>
    <s v="08-13-021-09W4"/>
    <s v="04-18-021-08W4"/>
    <n v="0.54"/>
    <s v="Uncoated"/>
    <n v="4960"/>
    <s v="OE"/>
    <n v="149"/>
    <s v="Well"/>
    <s v="Pipeline"/>
    <s v="9144-62"/>
    <s v="Operating - Oil-Water-Other"/>
    <n v="2561"/>
    <s v="JENNER OIL 100/08-13-021-09W4/00                  "/>
    <n v="100"/>
    <x v="0"/>
    <x v="6"/>
    <n v="810"/>
    <n v="2500"/>
    <n v="669.34404283801871"/>
    <s v="1) Active Pipeline = Use reserve-life"/>
    <s v="No"/>
    <m/>
    <n v="3979.3440428380186"/>
    <m/>
    <n v="3979.3440428380186"/>
    <n v="1"/>
    <n v="3979.3440428380186"/>
    <n v="0"/>
    <n v="3979.3440428380186"/>
    <n v="21"/>
    <n v="1.35E-2"/>
    <n v="5273.6378443920285"/>
    <n v="0"/>
    <n v="5273.6378443920285"/>
    <n v="1.7600000000000001E-2"/>
    <n v="3655.8741560434742"/>
    <n v="0"/>
    <n v="3655.8741560434742"/>
    <m/>
  </r>
  <r>
    <s v="1 - Yes"/>
    <s v="COR4 OIL CORP."/>
    <s v="A09144"/>
    <n v="63"/>
    <s v="Fiberglass"/>
    <n v="4.3"/>
    <d v="2016-11-09T00:00:00"/>
    <x v="2"/>
    <s v="Oil Well Effluent"/>
    <n v="2"/>
    <n v="114.3"/>
    <s v="13-18-021-08W4"/>
    <s v="04-18-021-08W4"/>
    <n v="0.7"/>
    <s v="Uncoated"/>
    <m/>
    <s v="OE"/>
    <n v="149"/>
    <s v="Blind end"/>
    <s v="Blind end"/>
    <s v="9144-63"/>
    <s v="Discontinued - Oil-Water-Other"/>
    <n v="2430"/>
    <s v="JENNER OIL 100/13-18-021-08W4/00  ABDN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09144"/>
    <n v="64"/>
    <s v="Fiberglass"/>
    <n v="3.3"/>
    <d v="2017-11-22T00:00:00"/>
    <x v="0"/>
    <s v="Oil Well Effluent"/>
    <n v="2"/>
    <n v="87.6"/>
    <s v="13-08-021-08W4"/>
    <s v="10-07-021-08W4"/>
    <n v="0.62"/>
    <s v="Uncoated"/>
    <n v="4960"/>
    <s v="OE"/>
    <n v="149"/>
    <s v="Well"/>
    <s v="Satellite"/>
    <s v="9144-64"/>
    <s v="Operating - Oil-Water-Other"/>
    <n v="2381"/>
    <s v="JENNER OIL 100/13-08-021-08W4/00                  "/>
    <n v="100"/>
    <x v="0"/>
    <x v="6"/>
    <n v="930"/>
    <n v="2500"/>
    <n v="669.34404283801871"/>
    <s v="1) Active Pipeline = Use reserve-life"/>
    <s v="No"/>
    <m/>
    <n v="4099.344042838019"/>
    <m/>
    <n v="4099.344042838019"/>
    <n v="1"/>
    <n v="4099.344042838019"/>
    <n v="0"/>
    <n v="4099.344042838019"/>
    <n v="21"/>
    <n v="1.35E-2"/>
    <n v="5432.6682108329542"/>
    <n v="0"/>
    <n v="5432.6682108329542"/>
    <n v="1.7600000000000001E-2"/>
    <n v="3766.1196874683819"/>
    <n v="0"/>
    <n v="3766.1196874683819"/>
    <m/>
  </r>
  <r>
    <s v="1 - Yes"/>
    <s v="COR4 OIL CORP."/>
    <s v="A09144"/>
    <n v="65"/>
    <s v="Fiberglass"/>
    <n v="3.3"/>
    <d v="2015-10-28T00:00:00"/>
    <x v="2"/>
    <s v="Oil Well Effluent"/>
    <n v="2"/>
    <n v="87.6"/>
    <s v="09-07-021-08W4"/>
    <s v="10-07-021-08W4"/>
    <n v="0.19"/>
    <s v="Uncoated"/>
    <m/>
    <s v="OE"/>
    <n v="149"/>
    <s v="Blind end"/>
    <s v="Blind end"/>
    <s v="9144-65"/>
    <s v="Discontinued - Oil-Water-Other"/>
    <n v="2341"/>
    <s v="JENNER OIL 100/09-07-021-08W4/00  WTR INJ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09144"/>
    <n v="66"/>
    <s v="Fiberglass"/>
    <n v="3.3"/>
    <d v="1993-02-26T00:00:00"/>
    <x v="0"/>
    <s v="Oil Well Effluent"/>
    <n v="2"/>
    <n v="87.6"/>
    <s v="09-07-021-08W4"/>
    <s v="10-07-021-08W4"/>
    <n v="0.3"/>
    <s v="Uncoated"/>
    <n v="4960"/>
    <s v="OE"/>
    <n v="149"/>
    <s v="Well"/>
    <s v="Battery"/>
    <s v="9144-66"/>
    <s v="Operating - Oil-Water-Other"/>
    <n v="2341"/>
    <s v="JENNER OIL 100/09-07-021-08W4/00  WTR INJ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09144"/>
    <n v="67"/>
    <s v="Fiberglass"/>
    <n v="3.3"/>
    <d v="2019-04-15T00:00:00"/>
    <x v="0"/>
    <s v="Oil Well Effluent"/>
    <n v="2"/>
    <n v="87.6"/>
    <s v="09-07-021-08W4"/>
    <s v="10-07-021-08W4"/>
    <n v="0.35"/>
    <s v="Uncoated"/>
    <n v="4960"/>
    <s v="OE"/>
    <n v="149"/>
    <s v="Pipeline"/>
    <s v="Battery"/>
    <s v="9144-67"/>
    <s v="Operating - Oil-Water-Other"/>
    <n v="3194"/>
    <s v="JENNER SHLW GAS 102/16-07-021-08W4/00             "/>
    <n v="100"/>
    <x v="0"/>
    <x v="2"/>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09144"/>
    <n v="68"/>
    <s v="Fiberglass"/>
    <n v="3.3"/>
    <d v="2001-03-07T00:00:00"/>
    <x v="2"/>
    <s v="Oil Well Effluent"/>
    <n v="2"/>
    <n v="87.6"/>
    <s v="12-08-021-08W4"/>
    <s v="10-07-021-08W4"/>
    <n v="0.21"/>
    <s v="Uncoated"/>
    <m/>
    <s v="OE"/>
    <n v="149"/>
    <s v="Blind end"/>
    <s v="Blind end"/>
    <s v="9144-68"/>
    <s v="Discontinued - Oil-Water-Other"/>
    <n v="2377"/>
    <s v="JENNER OIL 100/12-08-021-08W4/02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2.1  - No. Already Abandoned."/>
    <s v="COR4 OIL CORP."/>
    <s v="A09144"/>
    <n v="70"/>
    <s v="Fiberglass"/>
    <n v="3.3"/>
    <d v="2004-08-19T00:00:00"/>
    <x v="1"/>
    <s v="Oil Well Effluent"/>
    <n v="2"/>
    <n v="87.6"/>
    <s v="15-06-021-08W4"/>
    <s v="02-07-021-08W4"/>
    <n v="0.7"/>
    <s v="Uncoated"/>
    <m/>
    <s v="OE"/>
    <n v="149"/>
    <s v="Blind end"/>
    <s v="Blind end"/>
    <s v="9144-70"/>
    <s v="Abandoned - Oil-Water-Other"/>
    <n v="2317"/>
    <s v="JENNER OIL 100/15-06-021-08W4/00  WTR INJ         "/>
    <n v="100"/>
    <x v="0"/>
    <x v="6"/>
    <n v="0"/>
    <n v="0"/>
    <m/>
    <s v="2) Already abandoned; no ARO"/>
    <s v="No"/>
    <m/>
    <n v="0"/>
    <m/>
    <n v="0"/>
    <n v="1"/>
    <n v="0"/>
    <n v="0"/>
    <n v="0"/>
    <n v="21"/>
    <n v="1.35E-2"/>
    <n v="0"/>
    <n v="0"/>
    <n v="0"/>
    <n v="1.7600000000000001E-2"/>
    <n v="0"/>
    <n v="0"/>
    <n v="0"/>
    <m/>
  </r>
  <r>
    <s v="1 - Yes"/>
    <s v="COR4 OIL CORP."/>
    <s v="A09144"/>
    <n v="71"/>
    <s v="Fiberglass"/>
    <n v="3.3"/>
    <d v="1993-02-26T00:00:00"/>
    <x v="0"/>
    <s v="Oil Well Effluent"/>
    <n v="2"/>
    <n v="87.6"/>
    <s v="01-07-021-08W4"/>
    <s v="01-07-021-08W4"/>
    <n v="0.11"/>
    <s v="Uncoated"/>
    <n v="4960"/>
    <s v="OE"/>
    <n v="149"/>
    <s v="Well"/>
    <s v="Pipeline"/>
    <s v="9144-71"/>
    <s v="Operating - Oil-Water-Other"/>
    <n v="2322"/>
    <s v="JENNER OIL 100/01-07-021-08W4/00                  "/>
    <n v="100"/>
    <x v="0"/>
    <x v="6"/>
    <n v="165"/>
    <n v="2500"/>
    <n v="669.34404283801871"/>
    <s v="1) Active Pipeline = Use reserve-life"/>
    <s v="No"/>
    <m/>
    <n v="3334.3440428380186"/>
    <m/>
    <n v="3334.3440428380186"/>
    <n v="1"/>
    <n v="3334.3440428380186"/>
    <n v="0"/>
    <n v="3334.3440428380186"/>
    <n v="21"/>
    <n v="1.35E-2"/>
    <n v="4418.849624772055"/>
    <n v="0"/>
    <n v="4418.849624772055"/>
    <n v="1.7600000000000001E-2"/>
    <n v="3063.3044246345971"/>
    <n v="0"/>
    <n v="3063.3044246345971"/>
    <m/>
  </r>
  <r>
    <s v="2.1  - No. Already Abandoned."/>
    <s v="COR4 OIL CORP."/>
    <s v="A09144"/>
    <n v="72"/>
    <s v="Fiberglass"/>
    <n v="3.3"/>
    <d v="2004-02-06T00:00:00"/>
    <x v="1"/>
    <s v="Oil Well Effluent"/>
    <n v="2"/>
    <n v="87.6"/>
    <s v="03-07-021-08W4"/>
    <s v="02-07-021-08W4"/>
    <n v="0.51"/>
    <s v="Uncoated"/>
    <m/>
    <s v="OE"/>
    <n v="149"/>
    <s v="Blind end"/>
    <s v="Blind end"/>
    <s v="9144-72"/>
    <s v="Abandoned - Oil-Water-Other"/>
    <n v="2328"/>
    <s v="JENNER OIL 100/03-07-021-08W4/00  WTR INJ         "/>
    <n v="100"/>
    <x v="0"/>
    <x v="6"/>
    <n v="0"/>
    <n v="0"/>
    <m/>
    <s v="2) Already abandoned; no ARO"/>
    <s v="No"/>
    <m/>
    <n v="0"/>
    <m/>
    <n v="0"/>
    <n v="1"/>
    <n v="0"/>
    <n v="0"/>
    <n v="0"/>
    <n v="21"/>
    <n v="1.35E-2"/>
    <n v="0"/>
    <n v="0"/>
    <n v="0"/>
    <n v="1.7600000000000001E-2"/>
    <n v="0"/>
    <n v="0"/>
    <n v="0"/>
    <m/>
  </r>
  <r>
    <s v="1 - Yes"/>
    <s v="COR4 OIL CORP."/>
    <s v="A09144"/>
    <n v="73"/>
    <s v="Fiberglass"/>
    <n v="3.3"/>
    <d v="2018-09-17T00:00:00"/>
    <x v="2"/>
    <s v="Oil Well Effluent"/>
    <n v="2"/>
    <n v="87.6"/>
    <s v="06-07-021-08W4"/>
    <s v="02-07-021-08W4"/>
    <n v="0.5"/>
    <s v="Uncoated"/>
    <m/>
    <s v="OE"/>
    <n v="149"/>
    <s v="Pipeline"/>
    <s v="Blind end"/>
    <s v="9144-73"/>
    <s v="Discontinued - Oil-Water-Other"/>
    <n v="2332"/>
    <s v="JENNER OIL 100/06-07-021-08W4/00  ABDN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9144"/>
    <n v="74"/>
    <s v="Fiberglass"/>
    <n v="3.3"/>
    <d v="1993-02-26T00:00:00"/>
    <x v="0"/>
    <s v="Oil Well Effluent"/>
    <n v="2"/>
    <n v="87.6"/>
    <s v="07-07-021-08W4"/>
    <s v="02-07-021-08W4"/>
    <n v="0.24"/>
    <s v="Uncoated"/>
    <n v="4960"/>
    <s v="OE"/>
    <n v="149"/>
    <s v="Well"/>
    <s v="Satellite"/>
    <s v="9144-74"/>
    <s v="Operating - Oil-Water-Other"/>
    <n v="3191"/>
    <s v="JENNER SHLW GAS 100/07-07-021-08W4/02             "/>
    <n v="100"/>
    <x v="0"/>
    <x v="2"/>
    <n v="360"/>
    <n v="2500"/>
    <n v="669.34404283801871"/>
    <s v="1) Active Pipeline = Use reserve-life"/>
    <s v="No"/>
    <m/>
    <n v="3529.3440428380186"/>
    <m/>
    <n v="3529.3440428380186"/>
    <n v="1"/>
    <n v="3529.3440428380186"/>
    <n v="0"/>
    <n v="3529.3440428380186"/>
    <n v="21"/>
    <n v="1.35E-2"/>
    <n v="4677.2739702385579"/>
    <n v="0"/>
    <n v="4677.2739702385579"/>
    <n v="1.7600000000000001E-2"/>
    <n v="3242.4534132000708"/>
    <n v="0"/>
    <n v="3242.4534132000708"/>
    <m/>
  </r>
  <r>
    <s v="2.1  - No. Already Abandoned."/>
    <s v="COR4 OIL CORP."/>
    <s v="A09144"/>
    <n v="75"/>
    <s v="Fiberglass"/>
    <n v="3.3"/>
    <d v="2006-06-07T00:00:00"/>
    <x v="1"/>
    <s v="Oil Well Effluent"/>
    <n v="2"/>
    <n v="87.6"/>
    <s v="08-07-021-08W4"/>
    <s v="02-07-021-08W4"/>
    <n v="0.68"/>
    <s v="Uncoated"/>
    <m/>
    <s v="OE"/>
    <n v="149"/>
    <s v="Blind end"/>
    <s v="Blind end"/>
    <s v="9144-75"/>
    <s v="Abandoned - Oil-Water-Other"/>
    <n v="2339"/>
    <s v="JENNER OIL 100/08-07-021-08W4/00                  "/>
    <n v="100"/>
    <x v="0"/>
    <x v="6"/>
    <n v="0"/>
    <n v="0"/>
    <m/>
    <s v="2) Already abandoned; no ARO"/>
    <s v="No"/>
    <m/>
    <n v="0"/>
    <m/>
    <n v="0"/>
    <n v="1"/>
    <n v="0"/>
    <n v="0"/>
    <n v="0"/>
    <n v="21"/>
    <n v="1.35E-2"/>
    <n v="0"/>
    <n v="0"/>
    <n v="0"/>
    <n v="1.7600000000000001E-2"/>
    <n v="0"/>
    <n v="0"/>
    <n v="0"/>
    <m/>
  </r>
  <r>
    <s v="1 - Yes"/>
    <s v="COR4 OIL CORP."/>
    <s v="A09144"/>
    <n v="76"/>
    <s v="Fiberglass"/>
    <n v="3.3"/>
    <d v="2017-06-20T00:00:00"/>
    <x v="0"/>
    <s v="Oil Well Effluent"/>
    <n v="2"/>
    <n v="87.6"/>
    <s v="10-06-021-08W4"/>
    <s v="02-07-021-08W4"/>
    <n v="1.18"/>
    <s v="Uncoated"/>
    <n v="4960"/>
    <s v="OE"/>
    <n v="149"/>
    <s v="Pipeline"/>
    <s v="Satellite"/>
    <s v="9144-76"/>
    <s v="Operating - Oil-Water-Other"/>
    <n v="2312"/>
    <s v="JENNER OIL 100/10-06-021-08W4/00                  "/>
    <n v="100"/>
    <x v="0"/>
    <x v="6"/>
    <n v="1770"/>
    <n v="2500"/>
    <n v="669.34404283801871"/>
    <s v="1) Active Pipeline = Use reserve-life"/>
    <s v="No"/>
    <m/>
    <n v="4939.344042838019"/>
    <m/>
    <n v="4939.344042838019"/>
    <n v="1"/>
    <n v="4939.344042838019"/>
    <n v="0"/>
    <n v="4939.344042838019"/>
    <n v="21"/>
    <n v="1.35E-2"/>
    <n v="6545.8807759194315"/>
    <n v="0"/>
    <n v="6545.8807759194315"/>
    <n v="1.7600000000000001E-2"/>
    <n v="4537.838407442734"/>
    <n v="0"/>
    <n v="4537.838407442734"/>
    <m/>
  </r>
  <r>
    <s v="1 - Yes"/>
    <s v="COR4 OIL CORP."/>
    <s v="A09144"/>
    <n v="77"/>
    <s v="Fiberglass"/>
    <n v="3.3"/>
    <d v="2017-06-20T00:00:00"/>
    <x v="0"/>
    <s v="Oil Well Effluent"/>
    <n v="2"/>
    <n v="87.6"/>
    <s v="04-08-021-08W4"/>
    <s v="05-08-021-08W4"/>
    <n v="0.33"/>
    <s v="Uncoated"/>
    <n v="4960"/>
    <s v="OE"/>
    <n v="149"/>
    <s v="Pipeline"/>
    <s v="Satellite"/>
    <s v="9144-77"/>
    <s v="Operating - Oil-Water-Other"/>
    <n v="2364"/>
    <s v="JENNER OIL 100/04-08-021-08W4/00                  "/>
    <n v="100"/>
    <x v="0"/>
    <x v="6"/>
    <n v="495"/>
    <n v="2500"/>
    <n v="669.34404283801871"/>
    <s v="1) Active Pipeline = Use reserve-life"/>
    <s v="No"/>
    <m/>
    <n v="3664.3440428380186"/>
    <m/>
    <n v="3664.3440428380186"/>
    <n v="1"/>
    <n v="3664.3440428380186"/>
    <n v="0"/>
    <n v="3664.3440428380186"/>
    <n v="21"/>
    <n v="1.35E-2"/>
    <n v="4856.1831324845998"/>
    <n v="0"/>
    <n v="4856.1831324845998"/>
    <n v="1.7600000000000001E-2"/>
    <n v="3366.4796360530922"/>
    <n v="0"/>
    <n v="3366.4796360530922"/>
    <m/>
  </r>
  <r>
    <s v="2.1  - No. Already Abandoned."/>
    <s v="COR4 OIL CORP."/>
    <s v="A09144"/>
    <n v="78"/>
    <s v="Fiberglass"/>
    <n v="3.3"/>
    <d v="2005-10-19T00:00:00"/>
    <x v="1"/>
    <s v="Oil Well Effluent"/>
    <n v="2"/>
    <n v="87.6"/>
    <s v="05-08-021-08W4"/>
    <s v="05-08-021-08W4"/>
    <n v="0.17"/>
    <s v="Uncoated"/>
    <m/>
    <s v="OE"/>
    <n v="149"/>
    <s v="Blind end"/>
    <s v="Blind end"/>
    <s v="9144-78"/>
    <s v="Abandoned - Oil-Water-Other"/>
    <n v="2366"/>
    <s v="JENNER OIL 100/05-08-021-08W4/00  ABDN            "/>
    <n v="100"/>
    <x v="0"/>
    <x v="6"/>
    <n v="0"/>
    <n v="0"/>
    <m/>
    <s v="2) Already abandoned; no ARO"/>
    <s v="No"/>
    <m/>
    <n v="0"/>
    <m/>
    <n v="0"/>
    <n v="1"/>
    <n v="0"/>
    <n v="0"/>
    <n v="0"/>
    <n v="21"/>
    <n v="1.35E-2"/>
    <n v="0"/>
    <n v="0"/>
    <n v="0"/>
    <n v="1.7600000000000001E-2"/>
    <n v="0"/>
    <n v="0"/>
    <n v="0"/>
    <m/>
  </r>
  <r>
    <s v="1 - Yes"/>
    <s v="COR4 OIL CORP."/>
    <s v="A09144"/>
    <n v="79"/>
    <s v="Fiberglass"/>
    <n v="3.3"/>
    <d v="2015-10-28T00:00:00"/>
    <x v="2"/>
    <s v="Oil Well Effluent"/>
    <n v="2"/>
    <n v="87.6"/>
    <s v="11-07-021-08W4"/>
    <s v="11-07-021-08W4"/>
    <n v="0.22"/>
    <s v="Uncoated"/>
    <m/>
    <s v="OE"/>
    <n v="149"/>
    <s v="Blind end"/>
    <s v="Blind end"/>
    <s v="9144-79"/>
    <s v="Discontinued - Oil-Water-Other"/>
    <n v="2352"/>
    <s v="JENNER OIL 100/11-07-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09144"/>
    <n v="80"/>
    <s v="Fiberglass"/>
    <n v="3.3"/>
    <d v="1993-03-04T00:00:00"/>
    <x v="0"/>
    <s v="Oil Well Effluent"/>
    <n v="2"/>
    <n v="87.6"/>
    <s v="11-07-021-08W4"/>
    <s v="11-07-021-08W4"/>
    <n v="0.41"/>
    <s v="Uncoated"/>
    <n v="4960"/>
    <s v="OE"/>
    <n v="149"/>
    <s v="Pipeline"/>
    <s v="Pipeline"/>
    <s v="9144-80"/>
    <s v="Operating - Oil-Water-Other"/>
    <n v="2352"/>
    <s v="JENNER OIL 100/11-07-021-08W4/00                  "/>
    <n v="100"/>
    <x v="0"/>
    <x v="6"/>
    <n v="615"/>
    <n v="2500"/>
    <n v="669.34404283801871"/>
    <s v="1) Active Pipeline = Use reserve-life"/>
    <s v="No"/>
    <m/>
    <n v="3784.3440428380186"/>
    <m/>
    <n v="3784.3440428380186"/>
    <n v="1"/>
    <n v="3784.3440428380186"/>
    <n v="0"/>
    <n v="3784.3440428380186"/>
    <n v="21"/>
    <n v="1.35E-2"/>
    <n v="5015.2134989255246"/>
    <n v="0"/>
    <n v="5015.2134989255246"/>
    <n v="1.7600000000000001E-2"/>
    <n v="3476.7251674779995"/>
    <n v="0"/>
    <n v="3476.7251674779995"/>
    <m/>
  </r>
  <r>
    <s v="1 - Yes"/>
    <s v="COR4 OIL CORP."/>
    <s v="A09144"/>
    <n v="82"/>
    <s v="Fiberglass"/>
    <n v="3.3"/>
    <d v="2019-01-02T00:00:00"/>
    <x v="0"/>
    <s v="Oil Well Effluent"/>
    <n v="2"/>
    <n v="87.6"/>
    <s v="04-08-021-08W4"/>
    <s v="04-08-021-08W4"/>
    <n v="0.26"/>
    <s v="Uncoated"/>
    <n v="4960"/>
    <s v="OE"/>
    <n v="149"/>
    <s v="Well"/>
    <s v="Pipeline"/>
    <s v="9144-82"/>
    <s v="Operating - Oil-Water-Other"/>
    <n v="2364"/>
    <s v="JENNER OIL 100/04-08-021-08W4/00                  "/>
    <n v="100"/>
    <x v="0"/>
    <x v="6"/>
    <n v="390"/>
    <n v="2500"/>
    <n v="669.34404283801871"/>
    <s v="1) Active Pipeline = Use reserve-life"/>
    <s v="No"/>
    <m/>
    <n v="3559.3440428380186"/>
    <m/>
    <n v="3559.3440428380186"/>
    <n v="1"/>
    <n v="3559.3440428380186"/>
    <n v="0"/>
    <n v="3559.3440428380186"/>
    <n v="21"/>
    <n v="1.35E-2"/>
    <n v="4717.0315618487894"/>
    <n v="0"/>
    <n v="4717.0315618487894"/>
    <n v="1.7600000000000001E-2"/>
    <n v="3270.0147960562981"/>
    <n v="0"/>
    <n v="3270.0147960562981"/>
    <m/>
  </r>
  <r>
    <s v="1 - Yes"/>
    <s v="COR4 OIL CORP."/>
    <s v="A09144"/>
    <n v="83"/>
    <s v="Fiberglass"/>
    <n v="4.3"/>
    <d v="1995-01-16T00:00:00"/>
    <x v="0"/>
    <s v="Oil Well Effluent"/>
    <n v="2"/>
    <n v="114.3"/>
    <s v="08-13-021-09W4"/>
    <s v="04-18-021-08W4"/>
    <n v="0.72"/>
    <s v="Uncoated"/>
    <n v="4960"/>
    <s v="OE"/>
    <n v="149"/>
    <s v="Well"/>
    <s v="Pipeline"/>
    <s v="9144-83"/>
    <s v="Operating - Oil-Water-Other"/>
    <n v="2561"/>
    <s v="JENNER OIL 100/08-13-021-09W4/00                  "/>
    <n v="100"/>
    <x v="0"/>
    <x v="6"/>
    <n v="1080"/>
    <n v="2500"/>
    <n v="669.34404283801871"/>
    <s v="1) Active Pipeline = Use reserve-life"/>
    <s v="No"/>
    <m/>
    <n v="4249.344042838019"/>
    <m/>
    <n v="4249.344042838019"/>
    <n v="1"/>
    <n v="4249.344042838019"/>
    <n v="0"/>
    <n v="4249.344042838019"/>
    <n v="21"/>
    <n v="1.35E-2"/>
    <n v="5631.4561688841113"/>
    <n v="0"/>
    <n v="5631.4561688841113"/>
    <n v="1.7600000000000001E-2"/>
    <n v="3903.9266017495165"/>
    <n v="0"/>
    <n v="3903.9266017495165"/>
    <m/>
  </r>
  <r>
    <s v="1 - Yes"/>
    <s v="COR4 OIL CORP."/>
    <s v="A09144"/>
    <n v="84"/>
    <s v="Fiberglass"/>
    <n v="3.3"/>
    <d v="2017-08-01T00:00:00"/>
    <x v="0"/>
    <s v="Oil Well Effluent"/>
    <n v="2"/>
    <n v="87.6"/>
    <s v="16-07-021-08W4"/>
    <s v="09-07-021-08W4"/>
    <n v="0.5"/>
    <s v="Uncoated"/>
    <n v="4960"/>
    <s v="OE"/>
    <n v="149"/>
    <s v="Well"/>
    <s v="Pipeline"/>
    <s v="9144-84"/>
    <s v="Operating - Oil-Water-Other"/>
    <n v="3194"/>
    <s v="JENNER SHLW GAS 102/16-07-021-08W4/00             "/>
    <n v="100"/>
    <x v="0"/>
    <x v="2"/>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09144"/>
    <n v="85"/>
    <s v="Fiberglass"/>
    <n v="3.3"/>
    <d v="2018-09-17T00:00:00"/>
    <x v="2"/>
    <s v="Oil Well Effluent"/>
    <n v="2"/>
    <n v="87.6"/>
    <s v="06-07-021-08W4"/>
    <s v="06-07-021-08W4"/>
    <n v="0.05"/>
    <s v="Uncoated"/>
    <m/>
    <s v="OE"/>
    <n v="149"/>
    <s v="Blind end"/>
    <s v="Pipeline"/>
    <s v="9144-85"/>
    <s v="Discontinued - Oil-Water-Other"/>
    <n v="2334"/>
    <s v="JENNER OIL 103/06-07-021-08W4/00 (11-07)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09144"/>
    <n v="86"/>
    <s v="Fiberglass"/>
    <n v="3.3"/>
    <d v="2016-11-09T00:00:00"/>
    <x v="2"/>
    <s v="Oil Well Effluent"/>
    <n v="2"/>
    <n v="88"/>
    <s v="08-07-021-08W4"/>
    <s v="05-08-021-08W4"/>
    <n v="0.25"/>
    <s v="Uncoated"/>
    <m/>
    <s v="OE"/>
    <n v="149"/>
    <s v="Blind end"/>
    <s v="Blind end"/>
    <s v="9144-86"/>
    <s v="Discontinued - Oil-Water-Other"/>
    <n v="2339"/>
    <s v="JENNER OIL 100/08-07-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09144"/>
    <n v="87"/>
    <s v="Fiberglass"/>
    <n v="3.3"/>
    <d v="2018-05-19T00:00:00"/>
    <x v="2"/>
    <s v="Oil Well Effluent"/>
    <n v="2"/>
    <n v="88"/>
    <s v="05-08-021-08W4"/>
    <s v="05-08-021-08W4"/>
    <n v="0.05"/>
    <s v="Uncoated"/>
    <m/>
    <s v="OE"/>
    <n v="149"/>
    <s v="Blind end"/>
    <s v="Blind end"/>
    <s v="9144-87"/>
    <s v="Discontinued - Oil-Water-Other"/>
    <n v="2366"/>
    <s v="JENNER OIL 100/05-08-021-08W4/00  ABDN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09144"/>
    <n v="88"/>
    <s v="Fiberglass"/>
    <n v="3.3"/>
    <d v="1995-03-22T00:00:00"/>
    <x v="0"/>
    <s v="Oil Well Effluent"/>
    <n v="2"/>
    <n v="88"/>
    <s v="11-07-021-08W4"/>
    <s v="11-07-021-08W4"/>
    <n v="0.15"/>
    <s v="Uncoated"/>
    <n v="4960"/>
    <s v="OE"/>
    <n v="149"/>
    <s v="Well"/>
    <s v="Pipeline"/>
    <s v="9144-88"/>
    <s v="Operating - Oil-Water-Other"/>
    <n v="2352"/>
    <s v="JENNER OIL 100/11-07-021-08W4/00                  "/>
    <n v="100"/>
    <x v="0"/>
    <x v="6"/>
    <n v="225"/>
    <n v="2500"/>
    <n v="669.34404283801871"/>
    <s v="1) Active Pipeline = Use reserve-life"/>
    <s v="No"/>
    <m/>
    <n v="3394.3440428380186"/>
    <m/>
    <n v="3394.3440428380186"/>
    <n v="1"/>
    <n v="3394.3440428380186"/>
    <n v="0"/>
    <n v="3394.3440428380186"/>
    <n v="21"/>
    <n v="1.35E-2"/>
    <n v="4498.3648079925169"/>
    <n v="0"/>
    <n v="4498.3648079925169"/>
    <n v="1.7600000000000001E-2"/>
    <n v="3118.4271903470503"/>
    <n v="0"/>
    <n v="3118.4271903470503"/>
    <m/>
  </r>
  <r>
    <s v="1 - Yes"/>
    <s v="COR4 OIL CORP."/>
    <s v="A09144"/>
    <n v="90"/>
    <s v="Fiberglass"/>
    <n v="3.3"/>
    <d v="2017-04-20T00:00:00"/>
    <x v="2"/>
    <s v="Oil Well Effluent"/>
    <n v="2"/>
    <n v="88"/>
    <s v="14-06-021-08W4"/>
    <s v="02-07-021-08W4"/>
    <n v="0.3"/>
    <s v="Uncoated"/>
    <m/>
    <s v="OE"/>
    <n v="149"/>
    <s v="Blind end"/>
    <s v="Blind end"/>
    <s v="9144-90"/>
    <s v="Discontinued - Oil-Water-Other"/>
    <n v="2316"/>
    <s v="JENNER OIL 100/14-06-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91"/>
    <s v="Fiberglass"/>
    <n v="3.3"/>
    <d v="2017-06-05T00:00:00"/>
    <x v="2"/>
    <s v="Oil Well Effluent"/>
    <n v="2"/>
    <n v="88"/>
    <s v="05-08-021-08W4"/>
    <s v="05-08-021-08W4"/>
    <n v="0.25"/>
    <s v="Uncoated"/>
    <m/>
    <s v="OE"/>
    <n v="149"/>
    <s v="Blind end"/>
    <s v="Blind end"/>
    <s v="9144-91"/>
    <s v="Discontinued - Oil-Water-Other"/>
    <n v="2366"/>
    <s v="JENNER OIL 100/05-08-021-08W4/00  ABDN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09144"/>
    <n v="92"/>
    <s v="Fiberglass"/>
    <n v="3.3"/>
    <d v="2013-09-30T00:00:00"/>
    <x v="2"/>
    <s v="Oil Well Effluent"/>
    <n v="2"/>
    <n v="88"/>
    <s v="13-07-021-08W4"/>
    <s v="11-07-021-08W4"/>
    <n v="0.54"/>
    <s v="Uncoated"/>
    <m/>
    <s v="OE"/>
    <n v="149"/>
    <s v="Blind end"/>
    <s v="Blind end"/>
    <s v="9144-92"/>
    <s v="Discontinued - Oil-Water-Other"/>
    <n v="2356"/>
    <s v="JENNER OIL 100/13-07-021-08W4/00  WTR INJ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09144"/>
    <n v="94"/>
    <s v="Fiberglass"/>
    <n v="3.3"/>
    <d v="1995-06-15T00:00:00"/>
    <x v="0"/>
    <s v="Oil Well Effluent"/>
    <n v="2"/>
    <n v="88"/>
    <s v="16-07-021-08W4"/>
    <s v="02-18-021-08W4"/>
    <n v="0.5"/>
    <s v="Uncoated"/>
    <n v="4960"/>
    <s v="OE"/>
    <n v="149"/>
    <s v="Well"/>
    <s v="Pipeline"/>
    <s v="9144-94"/>
    <s v="Operating - Oil-Water-Other"/>
    <n v="3194"/>
    <s v="JENNER SHLW GAS 102/16-07-021-08W4/00             "/>
    <n v="100"/>
    <x v="0"/>
    <x v="2"/>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2.1  - No. Already Abandoned."/>
    <s v="COR4 OIL CORP."/>
    <s v="A09144"/>
    <n v="95"/>
    <s v="Fiberglass"/>
    <n v="3.3"/>
    <d v="2005-05-24T00:00:00"/>
    <x v="1"/>
    <s v="Oil Well Effluent"/>
    <n v="2"/>
    <n v="88"/>
    <s v="14-06-021-08W4"/>
    <s v="14-06-021-08W4"/>
    <n v="0.2"/>
    <s v="Uncoated"/>
    <m/>
    <s v="OE"/>
    <n v="149"/>
    <s v="Blind end"/>
    <s v="Blind end"/>
    <s v="9144-95"/>
    <s v="Abandoned - Oil-Water-Other"/>
    <n v="2316"/>
    <s v="JENNER OIL 100/14-06-021-08W4/00                  "/>
    <n v="100"/>
    <x v="0"/>
    <x v="6"/>
    <n v="0"/>
    <n v="0"/>
    <m/>
    <s v="2) Already abandoned; no ARO"/>
    <s v="No"/>
    <m/>
    <n v="0"/>
    <m/>
    <n v="0"/>
    <n v="1"/>
    <n v="0"/>
    <n v="0"/>
    <n v="0"/>
    <n v="21"/>
    <n v="1.35E-2"/>
    <n v="0"/>
    <n v="0"/>
    <n v="0"/>
    <n v="1.7600000000000001E-2"/>
    <n v="0"/>
    <n v="0"/>
    <n v="0"/>
    <m/>
  </r>
  <r>
    <s v="2.1  - No. Already Abandoned."/>
    <s v="COR4 OIL CORP."/>
    <s v="A09144"/>
    <n v="96"/>
    <s v="Fiberglass"/>
    <n v="3.3"/>
    <d v="2005-05-24T00:00:00"/>
    <x v="1"/>
    <s v="Oil Well Effluent"/>
    <n v="2"/>
    <n v="88"/>
    <s v="14-06-021-08W4"/>
    <s v="14-06-021-08W4"/>
    <n v="0.2"/>
    <s v="Uncoated"/>
    <m/>
    <s v="OE"/>
    <n v="149"/>
    <s v="Blind end"/>
    <s v="Blind end"/>
    <s v="9144-96"/>
    <s v="Abandoned - Oil-Water-Other"/>
    <n v="2316"/>
    <s v="JENNER OIL 100/14-06-021-08W4/00                  "/>
    <n v="100"/>
    <x v="0"/>
    <x v="6"/>
    <n v="0"/>
    <n v="0"/>
    <m/>
    <s v="2) Already abandoned; no ARO"/>
    <s v="No"/>
    <m/>
    <n v="0"/>
    <m/>
    <n v="0"/>
    <n v="1"/>
    <n v="0"/>
    <n v="0"/>
    <n v="0"/>
    <n v="21"/>
    <n v="1.35E-2"/>
    <n v="0"/>
    <n v="0"/>
    <n v="0"/>
    <n v="1.7600000000000001E-2"/>
    <n v="0"/>
    <n v="0"/>
    <n v="0"/>
    <m/>
  </r>
  <r>
    <s v="2.1  - No. Already Abandoned."/>
    <s v="COR4 OIL CORP."/>
    <s v="A09144"/>
    <n v="97"/>
    <s v="Fiberglass"/>
    <n v="3.3"/>
    <d v="2004-08-19T00:00:00"/>
    <x v="1"/>
    <s v="Oil Well Effluent"/>
    <n v="2"/>
    <n v="88"/>
    <s v="15-06-021-08W4"/>
    <s v="15-06-021-08W4"/>
    <n v="0.3"/>
    <s v="Uncoated"/>
    <m/>
    <s v="OE"/>
    <n v="149"/>
    <s v="Blind end"/>
    <s v="Blind end"/>
    <s v="9144-97"/>
    <s v="Abandoned - Oil-Water-Other"/>
    <n v="2317"/>
    <s v="JENNER OIL 100/15-06-021-08W4/00  WTR INJ         "/>
    <n v="100"/>
    <x v="0"/>
    <x v="6"/>
    <n v="0"/>
    <n v="0"/>
    <m/>
    <s v="2) Already abandoned; no ARO"/>
    <s v="No"/>
    <m/>
    <n v="0"/>
    <m/>
    <n v="0"/>
    <n v="1"/>
    <n v="0"/>
    <n v="0"/>
    <n v="0"/>
    <n v="21"/>
    <n v="1.35E-2"/>
    <n v="0"/>
    <n v="0"/>
    <n v="0"/>
    <n v="1.7600000000000001E-2"/>
    <n v="0"/>
    <n v="0"/>
    <n v="0"/>
    <m/>
  </r>
  <r>
    <s v="1 - Yes"/>
    <s v="COR4 OIL CORP."/>
    <s v="A09144"/>
    <n v="98"/>
    <s v="Fiberglass"/>
    <n v="3.3"/>
    <d v="1999-10-08T00:00:00"/>
    <x v="0"/>
    <s v="Oil Well Effluent"/>
    <n v="2"/>
    <n v="88"/>
    <s v="13-08-021-08W4"/>
    <s v="10-07-021-08W4"/>
    <n v="0.9"/>
    <s v="Uncoated"/>
    <n v="4960"/>
    <s v="OE"/>
    <n v="149"/>
    <s v="Well"/>
    <s v="Battery"/>
    <s v="9144-98"/>
    <s v="Operating - Oil-Water-Other"/>
    <n v="2381"/>
    <s v="JENNER OIL 100/13-08-021-08W4/00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09144"/>
    <n v="100"/>
    <s v="Fiberglass"/>
    <n v="3.3"/>
    <d v="2016-11-04T00:00:00"/>
    <x v="2"/>
    <s v="Oil Well Effluent"/>
    <n v="2"/>
    <n v="88"/>
    <s v="13-19-021-08W4"/>
    <s v="15-18-021-08W4"/>
    <n v="1.6"/>
    <s v="Uncoated"/>
    <m/>
    <s v="OE"/>
    <n v="149"/>
    <s v="Blind end"/>
    <s v="Blind end"/>
    <s v="9144-100"/>
    <s v="Discontinued - Oil-Water-Other"/>
    <n v="2436"/>
    <s v="JENNER OIL 102/14-19-021-08W4/00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09144"/>
    <n v="101"/>
    <s v="Steel"/>
    <n v="3.2"/>
    <d v="2002-05-08T00:00:00"/>
    <x v="0"/>
    <s v="Oil Well Effluent"/>
    <n v="2"/>
    <n v="88.9"/>
    <s v="16-06-021-08W4"/>
    <s v="16-06-021-08W4"/>
    <n v="7.0000000000000007E-2"/>
    <s v="Expanded Polyethylene"/>
    <n v="4960"/>
    <s v="OE"/>
    <n v="149"/>
    <s v="Well"/>
    <s v="Pipeline"/>
    <s v="9144-101"/>
    <s v="Operating - Oil-Water-Other"/>
    <n v="2319"/>
    <s v="JENNER OIL 100/16-06-021-08W4/00                  "/>
    <n v="100"/>
    <x v="0"/>
    <x v="6"/>
    <n v="105.00000000000001"/>
    <n v="2500"/>
    <n v="669.34404283801871"/>
    <s v="1) Active Pipeline = Use reserve-life"/>
    <s v="No"/>
    <m/>
    <n v="3274.3440428380186"/>
    <m/>
    <n v="3274.3440428380186"/>
    <n v="1"/>
    <n v="3274.3440428380186"/>
    <n v="0"/>
    <n v="3274.3440428380186"/>
    <n v="21"/>
    <n v="1.35E-2"/>
    <n v="4339.3344415515921"/>
    <n v="0"/>
    <n v="4339.3344415515921"/>
    <n v="1.7600000000000001E-2"/>
    <n v="3008.181658922143"/>
    <n v="0"/>
    <n v="3008.181658922143"/>
    <m/>
  </r>
  <r>
    <s v="2.1  - No. Already Abandoned."/>
    <s v="COR4 OIL CORP."/>
    <s v="A09144"/>
    <n v="102"/>
    <s v="Fiberglass"/>
    <n v="3.3"/>
    <d v="2006-06-07T00:00:00"/>
    <x v="1"/>
    <s v="Oil Well Effluent"/>
    <n v="2"/>
    <n v="87.6"/>
    <s v="08-07-021-08W4"/>
    <s v="02-07-021-08W4"/>
    <n v="0.42"/>
    <s v="Uncoated"/>
    <m/>
    <s v="OE"/>
    <n v="149"/>
    <s v="Blind end"/>
    <s v="Blind end"/>
    <s v="9144-102"/>
    <s v="Abandoned - Oil-Water-Other"/>
    <n v="2339"/>
    <s v="JENNER OIL 100/08-07-021-08W4/00                  "/>
    <n v="100"/>
    <x v="0"/>
    <x v="6"/>
    <n v="0"/>
    <n v="0"/>
    <m/>
    <s v="2) Already abandoned; no ARO"/>
    <s v="No"/>
    <m/>
    <n v="0"/>
    <m/>
    <n v="0"/>
    <n v="1"/>
    <n v="0"/>
    <n v="0"/>
    <n v="0"/>
    <n v="21"/>
    <n v="1.35E-2"/>
    <n v="0"/>
    <n v="0"/>
    <n v="0"/>
    <n v="1.7600000000000001E-2"/>
    <n v="0"/>
    <n v="0"/>
    <n v="0"/>
    <m/>
  </r>
  <r>
    <s v="2.1  - No. Already Abandoned."/>
    <s v="COR4 OIL CORP."/>
    <s v="A09144"/>
    <n v="103"/>
    <s v="Fiberglass"/>
    <n v="3.3"/>
    <d v="2005-10-19T00:00:00"/>
    <x v="1"/>
    <s v="Oil Well Effluent"/>
    <n v="2"/>
    <n v="87.6"/>
    <s v="05-08-021-08W4"/>
    <s v="05-08-021-08W4"/>
    <n v="0.3"/>
    <s v="Uncoated"/>
    <m/>
    <s v="OE"/>
    <n v="149"/>
    <s v="Blind end"/>
    <s v="Blind end"/>
    <s v="9144-103"/>
    <s v="Abandoned - Oil-Water-Other"/>
    <n v="2366"/>
    <s v="JENNER OIL 100/05-08-021-08W4/00  ABDN            "/>
    <n v="100"/>
    <x v="0"/>
    <x v="6"/>
    <n v="0"/>
    <n v="0"/>
    <m/>
    <s v="2) Already abandoned; no ARO"/>
    <s v="No"/>
    <m/>
    <n v="0"/>
    <m/>
    <n v="0"/>
    <n v="1"/>
    <n v="0"/>
    <n v="0"/>
    <n v="0"/>
    <n v="21"/>
    <n v="1.35E-2"/>
    <n v="0"/>
    <n v="0"/>
    <n v="0"/>
    <n v="1.7600000000000001E-2"/>
    <n v="0"/>
    <n v="0"/>
    <n v="0"/>
    <m/>
  </r>
  <r>
    <s v="1 - Yes"/>
    <s v="COR4 OIL CORP."/>
    <s v="A09144"/>
    <n v="105"/>
    <s v="Fiberglass"/>
    <n v="3.3"/>
    <d v="1997-07-29T00:00:00"/>
    <x v="0"/>
    <s v="Oil Well Effluent"/>
    <n v="2"/>
    <n v="87.6"/>
    <s v="02-18-021-08W4"/>
    <s v="02-18-021-08W4"/>
    <n v="0.04"/>
    <s v="Uncoated"/>
    <n v="4960"/>
    <s v="OE"/>
    <n v="149"/>
    <s v="Pipeline"/>
    <s v="Pipeline"/>
    <s v="9144-105"/>
    <s v="Operating - Oil-Water-Other"/>
    <n v="2405"/>
    <s v="JENNER OIL 100/02-18-021-08W4/00                  "/>
    <n v="100"/>
    <x v="0"/>
    <x v="6"/>
    <n v="60"/>
    <n v="2500"/>
    <n v="669.34404283801871"/>
    <s v="1) Active Pipeline = Use reserve-life"/>
    <s v="No"/>
    <m/>
    <n v="3229.3440428380186"/>
    <m/>
    <n v="3229.3440428380186"/>
    <n v="1"/>
    <n v="3229.3440428380186"/>
    <n v="0"/>
    <n v="3229.3440428380186"/>
    <n v="21"/>
    <n v="1.35E-2"/>
    <n v="4279.6980541362454"/>
    <n v="0"/>
    <n v="4279.6980541362454"/>
    <n v="1.7600000000000001E-2"/>
    <n v="2966.839584637803"/>
    <n v="0"/>
    <n v="2966.839584637803"/>
    <m/>
  </r>
  <r>
    <s v="2.1  - No. Already Abandoned."/>
    <s v="COR4 OIL CORP."/>
    <s v="A09144"/>
    <n v="106"/>
    <s v="Fiberglass"/>
    <n v="3.3"/>
    <d v="2004-08-19T00:00:00"/>
    <x v="1"/>
    <s v="Oil Well Effluent"/>
    <n v="2"/>
    <n v="87.6"/>
    <s v="11-18-021-08W4"/>
    <s v="06-18-021-08W4"/>
    <n v="0.35"/>
    <s v="Uncoated"/>
    <m/>
    <s v="OE"/>
    <n v="149"/>
    <s v="Blind end"/>
    <s v="Blind end"/>
    <s v="9144-106"/>
    <s v="Abandoned - Oil-Water-Other"/>
    <n v="2425"/>
    <s v="JENNER OIL 100/11-18-021-08W4/00  ABDN            "/>
    <n v="100"/>
    <x v="0"/>
    <x v="6"/>
    <n v="0"/>
    <n v="0"/>
    <m/>
    <s v="2) Already abandoned; no ARO"/>
    <s v="No"/>
    <m/>
    <n v="0"/>
    <m/>
    <n v="0"/>
    <n v="1"/>
    <n v="0"/>
    <n v="0"/>
    <n v="0"/>
    <n v="21"/>
    <n v="1.35E-2"/>
    <n v="0"/>
    <n v="0"/>
    <n v="0"/>
    <n v="1.7600000000000001E-2"/>
    <n v="0"/>
    <n v="0"/>
    <n v="0"/>
    <m/>
  </r>
  <r>
    <s v="1 - Yes"/>
    <s v="COR4 OIL CORP."/>
    <s v="A09144"/>
    <n v="107"/>
    <s v="Fiberglass"/>
    <n v="4.32"/>
    <d v="2014-11-28T00:00:00"/>
    <x v="0"/>
    <s v="Oil Well Effluent"/>
    <n v="2"/>
    <n v="114"/>
    <s v="08-18-021-08W4"/>
    <s v="08-18-021-08W4"/>
    <n v="7.0000000000000007E-2"/>
    <s v="Uncoated"/>
    <n v="4960"/>
    <s v="OE"/>
    <n v="149"/>
    <s v="Well"/>
    <s v="Pipeline"/>
    <s v="9144-107"/>
    <s v="Operating - Oil-Water-Other"/>
    <n v="2422"/>
    <s v="JENNER OIL 100/08-18-021-08W4/00                  "/>
    <n v="100"/>
    <x v="0"/>
    <x v="6"/>
    <n v="105.00000000000001"/>
    <n v="2500"/>
    <n v="669.34404283801871"/>
    <s v="1) Active Pipeline = Use reserve-life"/>
    <s v="No"/>
    <m/>
    <n v="3274.3440428380186"/>
    <m/>
    <n v="3274.3440428380186"/>
    <n v="1"/>
    <n v="3274.3440428380186"/>
    <n v="0"/>
    <n v="3274.3440428380186"/>
    <n v="21"/>
    <n v="1.35E-2"/>
    <n v="4339.3344415515921"/>
    <n v="0"/>
    <n v="4339.3344415515921"/>
    <n v="1.7600000000000001E-2"/>
    <n v="3008.181658922143"/>
    <n v="0"/>
    <n v="3008.181658922143"/>
    <m/>
  </r>
  <r>
    <s v="2.1  - No. Already Abandoned."/>
    <s v="COR4 OIL CORP."/>
    <s v="A09144"/>
    <n v="108"/>
    <s v="Fiberglass"/>
    <n v="3.3"/>
    <d v="2004-10-15T00:00:00"/>
    <x v="1"/>
    <s v="Oil Well Effluent"/>
    <n v="2"/>
    <n v="87.6"/>
    <s v="02-19-021-08W4"/>
    <s v="15-18-021-08W4"/>
    <n v="0.45"/>
    <s v="Uncoated"/>
    <m/>
    <s v="OE"/>
    <n v="149"/>
    <s v="Blind end"/>
    <s v="Blind end"/>
    <s v="9144-108"/>
    <s v="Abandoned - Oil-Water-Other"/>
    <n v="1944"/>
    <s v="JENNER GAS 100/02-19-021-08W4/00  ABDN            "/>
    <n v="100"/>
    <x v="0"/>
    <x v="6"/>
    <n v="0"/>
    <n v="0"/>
    <m/>
    <s v="2) Already abandoned; no ARO"/>
    <s v="No"/>
    <m/>
    <n v="0"/>
    <m/>
    <n v="0"/>
    <n v="1"/>
    <n v="0"/>
    <n v="0"/>
    <n v="0"/>
    <n v="21"/>
    <n v="1.35E-2"/>
    <n v="0"/>
    <n v="0"/>
    <n v="0"/>
    <n v="1.7600000000000001E-2"/>
    <n v="0"/>
    <n v="0"/>
    <n v="0"/>
    <m/>
  </r>
  <r>
    <s v="1 - Yes"/>
    <s v="COR4 OIL CORP."/>
    <s v="A09144"/>
    <n v="109"/>
    <s v="Fiberglass"/>
    <n v="3.3"/>
    <d v="1998-02-27T00:00:00"/>
    <x v="0"/>
    <s v="Oil Well Effluent"/>
    <n v="2"/>
    <n v="87.6"/>
    <s v="06-18-021-08W4"/>
    <s v="06-18-021-08W4"/>
    <n v="0.23"/>
    <s v="Uncoated"/>
    <n v="4960"/>
    <s v="OE"/>
    <n v="149"/>
    <s v="Well"/>
    <s v="Pipeline"/>
    <s v="9144-109"/>
    <s v="Operating - Oil-Water-Other"/>
    <n v="2415"/>
    <s v="JENNER OIL 100/06-18-021-08W4/00                  "/>
    <n v="100"/>
    <x v="0"/>
    <x v="6"/>
    <n v="345"/>
    <n v="2500"/>
    <n v="669.34404283801871"/>
    <s v="1) Active Pipeline = Use reserve-life"/>
    <s v="No"/>
    <m/>
    <n v="3514.3440428380186"/>
    <m/>
    <n v="3514.3440428380186"/>
    <n v="1"/>
    <n v="3514.3440428380186"/>
    <n v="0"/>
    <n v="3514.3440428380186"/>
    <n v="21"/>
    <n v="1.35E-2"/>
    <n v="4657.3951744334427"/>
    <n v="0"/>
    <n v="4657.3951744334427"/>
    <n v="1.7600000000000001E-2"/>
    <n v="3228.6727217719576"/>
    <n v="0"/>
    <n v="3228.6727217719576"/>
    <m/>
  </r>
  <r>
    <s v="1 - Yes"/>
    <s v="COR4 OIL CORP."/>
    <s v="A09144"/>
    <n v="110"/>
    <s v="Fiberglass"/>
    <n v="3.3"/>
    <d v="2013-09-30T00:00:00"/>
    <x v="2"/>
    <s v="Oil Well Effluent"/>
    <n v="2"/>
    <n v="87.6"/>
    <s v="16-12-021-09W4"/>
    <s v="13-07-021-08W4"/>
    <n v="0.4"/>
    <s v="Uncoated"/>
    <m/>
    <s v="OE"/>
    <n v="149"/>
    <s v="Blind end"/>
    <s v="Blind end"/>
    <s v="9144-110"/>
    <s v="Discontinued - Oil-Water-Other"/>
    <n v="2557"/>
    <s v="JENNER OIL 100/16-12-021-09W4/00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09144"/>
    <n v="111"/>
    <s v="Fiberglass"/>
    <n v="3.3"/>
    <d v="2019-04-08T00:00:00"/>
    <x v="2"/>
    <s v="Oil Well Effluent"/>
    <n v="2"/>
    <n v="87.6"/>
    <s v="10-13-021-09W4"/>
    <s v="08-13-021-09W4"/>
    <n v="0.5"/>
    <s v="Uncoated"/>
    <m/>
    <s v="OE"/>
    <n v="149"/>
    <s v="Pipeline"/>
    <s v="Blind end"/>
    <s v="9144-111"/>
    <s v="Discontinued - Oil-Water-Other"/>
    <n v="2564"/>
    <s v="JENNER OIL 100/10-13-021-09W4/00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09144"/>
    <n v="112"/>
    <s v="Fiberglass"/>
    <n v="3.3"/>
    <d v="2019-04-04T00:00:00"/>
    <x v="2"/>
    <s v="Oil Well Effluent"/>
    <n v="2"/>
    <n v="87.6"/>
    <s v="10-13-021-09W4"/>
    <s v="08-13-021-08W4"/>
    <n v="0.5"/>
    <s v="Uncoated"/>
    <m/>
    <s v="OE"/>
    <n v="149"/>
    <s v="Blind end"/>
    <s v="Blind end"/>
    <s v="9144-112"/>
    <s v="Discontinued - Oil-Water-Other"/>
    <n v="2564"/>
    <s v="JENNER OIL 100/10-13-021-09W4/0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09144"/>
    <n v="113"/>
    <s v="Fiberglass"/>
    <n v="6.1"/>
    <d v="2016-03-10T00:00:00"/>
    <x v="0"/>
    <s v="Oil Well Effluent"/>
    <n v="2"/>
    <n v="168.1"/>
    <s v="04-21-021-08W4"/>
    <s v="07-18-021-08W4"/>
    <n v="3.24"/>
    <s v="Uncoated"/>
    <n v="4960"/>
    <s v="OE"/>
    <n v="149"/>
    <s v="Satellite"/>
    <s v="Pipeline"/>
    <s v="9144-113"/>
    <s v="Operating - Oil-Water-Other"/>
    <n v="1945"/>
    <s v="JENNER GAS 102/04-21-021-08W4/00                  "/>
    <n v="100"/>
    <x v="0"/>
    <x v="6"/>
    <n v="4860"/>
    <n v="2500"/>
    <n v="669.34404283801871"/>
    <s v="1) Active Pipeline = Use reserve-life"/>
    <s v="No"/>
    <m/>
    <n v="8029.344042838019"/>
    <m/>
    <n v="8029.344042838019"/>
    <n v="1"/>
    <n v="8029.344042838019"/>
    <n v="0"/>
    <n v="8029.344042838019"/>
    <n v="21"/>
    <n v="1.35E-2"/>
    <n v="10640.912711773259"/>
    <n v="0"/>
    <n v="10640.912711773259"/>
    <n v="1.7600000000000001E-2"/>
    <n v="7376.6608416340996"/>
    <n v="0"/>
    <n v="7376.6608416340996"/>
    <m/>
  </r>
  <r>
    <s v="1 - Yes"/>
    <s v="COR4 OIL CORP."/>
    <s v="A09144"/>
    <n v="114"/>
    <s v="Fiberglass"/>
    <n v="3.3"/>
    <d v="2019-04-08T00:00:00"/>
    <x v="2"/>
    <s v="Oil Well Effluent"/>
    <n v="2"/>
    <n v="87.6"/>
    <s v="07-13-021-09W4"/>
    <s v="10-13-021-09W4"/>
    <n v="0.24"/>
    <s v="Uncoated"/>
    <m/>
    <s v="OE"/>
    <n v="149"/>
    <s v="Blind end"/>
    <s v="Pipeline"/>
    <s v="9144-114"/>
    <s v="Discontinued - Oil-Water-Other"/>
    <n v="2565"/>
    <s v="JENNER OIL 100/15-13-021-09W4/00 (07-13)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09144"/>
    <n v="115"/>
    <s v="Fiberglass"/>
    <n v="2.92"/>
    <d v="2020-03-11T00:00:00"/>
    <x v="0"/>
    <s v="Oil Well Effluent"/>
    <n v="2"/>
    <n v="81.5"/>
    <s v="13-04-021-08W4"/>
    <s v="13-04-021-08W4"/>
    <n v="0.14000000000000001"/>
    <s v="Free Standing (Slip Lined)"/>
    <n v="4960"/>
    <s v="OE"/>
    <n v="149"/>
    <s v="Well"/>
    <s v="Pipeline"/>
    <s v="9144-115"/>
    <s v="Operating - Oil-Water-Other"/>
    <n v="2384"/>
    <s v="JENNER OIL 100/04-09-021-08W4/00 (14-04)          "/>
    <n v="100"/>
    <x v="0"/>
    <x v="6"/>
    <n v="210.00000000000003"/>
    <n v="2500"/>
    <n v="669.34404283801871"/>
    <s v="1) Active Pipeline = Use reserve-life"/>
    <s v="No"/>
    <m/>
    <n v="3379.3440428380186"/>
    <m/>
    <n v="3379.3440428380186"/>
    <n v="1"/>
    <n v="3379.3440428380186"/>
    <n v="0"/>
    <n v="3379.3440428380186"/>
    <n v="21"/>
    <n v="1.35E-2"/>
    <n v="4478.4860121874017"/>
    <n v="0"/>
    <n v="4478.4860121874017"/>
    <n v="1.7600000000000001E-2"/>
    <n v="3104.6464989189371"/>
    <n v="0"/>
    <n v="3104.6464989189371"/>
    <m/>
  </r>
  <r>
    <s v="1 - Yes"/>
    <s v="COR4 OIL CORP."/>
    <s v="A09144"/>
    <n v="116"/>
    <s v="Fiberglass"/>
    <n v="2.92"/>
    <d v="2018-10-25T00:00:00"/>
    <x v="0"/>
    <s v="Oil Well Effluent"/>
    <n v="2"/>
    <n v="81.5"/>
    <s v="04-09-021-08W4"/>
    <s v="13-04-021-08W4"/>
    <n v="0.32"/>
    <s v="Free Standing (Slip Lined)"/>
    <n v="4960"/>
    <s v="OE"/>
    <n v="149"/>
    <s v="Well"/>
    <s v="Pipeline"/>
    <s v="9144-116"/>
    <s v="Operating - Oil-Water-Other"/>
    <n v="2384"/>
    <s v="JENNER OIL 100/04-09-021-08W4/00 (14-04)          "/>
    <n v="100"/>
    <x v="0"/>
    <x v="6"/>
    <n v="480"/>
    <n v="2500"/>
    <n v="669.34404283801871"/>
    <s v="1) Active Pipeline = Use reserve-life"/>
    <s v="No"/>
    <m/>
    <n v="3649.3440428380186"/>
    <m/>
    <n v="3649.3440428380186"/>
    <n v="1"/>
    <n v="3649.3440428380186"/>
    <n v="0"/>
    <n v="3649.3440428380186"/>
    <n v="21"/>
    <n v="1.35E-2"/>
    <n v="4836.3043366794836"/>
    <n v="0"/>
    <n v="4836.3043366794836"/>
    <n v="1.7600000000000001E-2"/>
    <n v="3352.6989446249786"/>
    <n v="0"/>
    <n v="3352.6989446249786"/>
    <m/>
  </r>
  <r>
    <s v="2.1  - No. Already Abandoned."/>
    <s v="COR4 OIL CORP."/>
    <s v="A09144"/>
    <n v="117"/>
    <s v="Fiberglass"/>
    <n v="2.92"/>
    <d v="2005-05-02T00:00:00"/>
    <x v="1"/>
    <s v="Oil Well Effluent"/>
    <n v="2"/>
    <n v="81.5"/>
    <s v="13-04-021-08W4"/>
    <s v="13-04-021-08W4"/>
    <n v="0.2"/>
    <s v="Uncoated"/>
    <m/>
    <s v="OE"/>
    <n v="149"/>
    <s v="Blind end"/>
    <s v="Blind end"/>
    <s v="9144-117"/>
    <s v="Abandoned - Oil-Water-Other"/>
    <n v="2286"/>
    <s v="JENNER OIL 100/12-04-021-08W4/00 (13-04) ABDN     "/>
    <n v="72.8125"/>
    <x v="0"/>
    <x v="6"/>
    <n v="0"/>
    <n v="0"/>
    <m/>
    <s v="2) Already abandoned; no ARO"/>
    <s v="No"/>
    <m/>
    <n v="0"/>
    <m/>
    <n v="0"/>
    <n v="0.72812500000000002"/>
    <n v="0"/>
    <n v="0"/>
    <n v="0"/>
    <n v="21"/>
    <n v="1.35E-2"/>
    <n v="0"/>
    <n v="0"/>
    <n v="0"/>
    <n v="1.7600000000000001E-2"/>
    <n v="0"/>
    <n v="0"/>
    <n v="0"/>
    <m/>
  </r>
  <r>
    <s v="1 - Yes"/>
    <s v="COR4 OIL CORP."/>
    <s v="A09144"/>
    <n v="118"/>
    <s v="Steel"/>
    <n v="4.8"/>
    <d v="2020-04-23T00:00:00"/>
    <x v="2"/>
    <s v="Oil Well Effluent"/>
    <n v="2"/>
    <n v="114.3"/>
    <s v="11-04-021-08W4"/>
    <s v="13-04-021-08W4"/>
    <n v="0.28999999999999998"/>
    <s v="Expanded Polyethylene"/>
    <m/>
    <s v="OE"/>
    <n v="149"/>
    <s v="Blind end"/>
    <s v="Blind end"/>
    <s v="9144-118"/>
    <s v="Discontinued - Oil-Water-Other"/>
    <n v="2285"/>
    <s v="JENNER OIL 100/11-04-021-08W4/00                  "/>
    <n v="72.8125"/>
    <x v="0"/>
    <x v="6"/>
    <n v="0"/>
    <n v="2500"/>
    <n v="669.34404283801871"/>
    <s v="3) Discontinued; assume even over 15 years"/>
    <n v="1"/>
    <m/>
    <n v="3169.3440428380186"/>
    <m/>
    <n v="3169.3440428380186"/>
    <n v="0.72812500000000002"/>
    <n v="2307.6786311914325"/>
    <n v="0"/>
    <n v="2307.6786311914325"/>
    <n v="1"/>
    <n v="1.35E-2"/>
    <n v="2338.8322927125168"/>
    <n v="0"/>
    <n v="2338.8322927125168"/>
    <n v="1.7600000000000001E-2"/>
    <n v="2298.3807907945329"/>
    <n v="0"/>
    <n v="2298.3807907945329"/>
    <m/>
  </r>
  <r>
    <s v="1 - Yes"/>
    <s v="COR4 OIL CORP."/>
    <s v="A09144"/>
    <n v="119"/>
    <s v="Fiberglass"/>
    <n v="2.92"/>
    <d v="2018-04-13T00:00:00"/>
    <x v="0"/>
    <s v="Oil Well Effluent"/>
    <n v="2"/>
    <n v="81.5"/>
    <s v="13-04-021-08W4"/>
    <s v="05-08-021-08W4"/>
    <n v="1.82"/>
    <s v="Uncoated"/>
    <n v="4960"/>
    <s v="OE"/>
    <n v="149"/>
    <s v="Pipeline"/>
    <s v="Pipeline"/>
    <s v="9144-119"/>
    <s v="Operating - Oil-Water-Other"/>
    <n v="2287"/>
    <s v="JENNER OIL 100/13-04-021-08W4  HEADER SITE        "/>
    <n v="72.8125"/>
    <x v="0"/>
    <x v="6"/>
    <n v="2730"/>
    <n v="2500"/>
    <n v="669.34404283801871"/>
    <s v="1) Active Pipeline = Use reserve-life"/>
    <s v="No"/>
    <m/>
    <n v="5899.344042838019"/>
    <m/>
    <n v="5899.344042838019"/>
    <n v="0.72812500000000002"/>
    <n v="4295.4598811914329"/>
    <n v="0"/>
    <n v="4295.4598811914329"/>
    <n v="21"/>
    <n v="1.35E-2"/>
    <n v="5692.5713244847266"/>
    <n v="0"/>
    <n v="5692.5713244847266"/>
    <n v="1.7600000000000001E-2"/>
    <n v="3946.2938109693264"/>
    <n v="0"/>
    <n v="3946.2938109693264"/>
    <m/>
  </r>
  <r>
    <s v="1 - Yes"/>
    <s v="COR4 OIL CORP."/>
    <s v="A09144"/>
    <n v="120"/>
    <s v="Fiberglass"/>
    <n v="3.81"/>
    <d v="2018-12-11T00:00:00"/>
    <x v="0"/>
    <s v="Oil Well Effluent"/>
    <n v="2"/>
    <n v="109"/>
    <s v="13-04-021-08W4"/>
    <s v="02-08-021-08W4"/>
    <n v="0.99"/>
    <s v="Uncoated"/>
    <n v="4960"/>
    <s v="OE"/>
    <n v="149"/>
    <s v="Pipeline"/>
    <s v="Pipeline"/>
    <s v="9144-120"/>
    <s v="Operating - Oil-Water-Other"/>
    <n v="2287"/>
    <s v="JENNER OIL 100/13-04-021-08W4  HEADER SITE        "/>
    <n v="72.8125"/>
    <x v="0"/>
    <x v="6"/>
    <n v="1485"/>
    <n v="2500"/>
    <n v="669.34404283801871"/>
    <s v="1) Active Pipeline = Use reserve-life"/>
    <s v="No"/>
    <m/>
    <n v="4654.344042838019"/>
    <m/>
    <n v="4654.344042838019"/>
    <n v="0.72812500000000002"/>
    <n v="3388.9442561914329"/>
    <n v="0"/>
    <n v="3388.9442561914329"/>
    <n v="21"/>
    <n v="1.35E-2"/>
    <n v="4491.2087242499392"/>
    <n v="0"/>
    <n v="4491.2087242499392"/>
    <n v="1.7600000000000001E-2"/>
    <n v="3113.466337443434"/>
    <n v="0"/>
    <n v="3113.466337443434"/>
    <m/>
  </r>
  <r>
    <s v="1 - Yes"/>
    <s v="COR4 OIL CORP."/>
    <s v="A09144"/>
    <n v="121"/>
    <s v="Fiberglass"/>
    <n v="2.92"/>
    <d v="2015-11-23T00:00:00"/>
    <x v="2"/>
    <s v="Oil Well Effluent"/>
    <n v="2"/>
    <n v="81.5"/>
    <s v="14-04-021-08W4"/>
    <s v="13-04-021-08W4"/>
    <n v="0.37"/>
    <s v="Uncoated"/>
    <m/>
    <s v="OE"/>
    <n v="149"/>
    <s v="Blind end"/>
    <s v="Blind end"/>
    <s v="9144-121"/>
    <s v="Discontinued - Oil-Water-Other"/>
    <n v="3181"/>
    <s v="JENNER SHLW GAS 100/14-04-021-08W4/00             "/>
    <n v="80"/>
    <x v="0"/>
    <x v="2"/>
    <n v="0"/>
    <n v="2500"/>
    <n v="669.34404283801871"/>
    <s v="3) Discontinued; assume even over 15 years"/>
    <n v="10"/>
    <m/>
    <n v="3169.3440428380186"/>
    <m/>
    <n v="3169.3440428380186"/>
    <n v="0.8"/>
    <n v="2535.4752342704151"/>
    <n v="0"/>
    <n v="2535.4752342704151"/>
    <n v="10"/>
    <n v="1.35E-2"/>
    <n v="2899.3250186517539"/>
    <n v="0"/>
    <n v="2899.3250186517539"/>
    <n v="1.7600000000000001E-2"/>
    <n v="2435.1511333074245"/>
    <n v="0"/>
    <n v="2435.1511333074245"/>
    <m/>
  </r>
  <r>
    <s v="1 - Yes"/>
    <s v="COR4 OIL CORP."/>
    <s v="A09144"/>
    <n v="122"/>
    <s v="Fiberglass"/>
    <n v="2.92"/>
    <d v="2016-11-09T00:00:00"/>
    <x v="2"/>
    <s v="Oil Well Effluent"/>
    <n v="2"/>
    <n v="81.5"/>
    <s v="14-04-021-08W4"/>
    <s v="13-04-021-08W4"/>
    <n v="0.32"/>
    <s v="Uncoated"/>
    <m/>
    <s v="OE"/>
    <n v="149"/>
    <s v="Blind end"/>
    <s v="Blind end"/>
    <s v="9144-122"/>
    <s v="Discontinued - Oil-Water-Other"/>
    <n v="3181"/>
    <s v="JENNER SHLW GAS 100/14-04-021-08W4/00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09144"/>
    <n v="123"/>
    <s v="Fiberglass"/>
    <n v="2.92"/>
    <d v="2018-10-23T00:00:00"/>
    <x v="0"/>
    <s v="Oil Well Effluent"/>
    <n v="2"/>
    <n v="81.5"/>
    <s v="12-04-021-08W4"/>
    <s v="13-04-021-08W4"/>
    <n v="0.38"/>
    <s v="Free Standing (Slip Lined)"/>
    <n v="4960"/>
    <s v="OE"/>
    <n v="149"/>
    <s v="Well"/>
    <s v="Pipeline"/>
    <s v="9144-123"/>
    <s v="Operating - Oil-Water-Other"/>
    <n v="2286"/>
    <s v="JENNER OIL 100/12-04-021-08W4/00 (13-04) ABDN     "/>
    <n v="72.8125"/>
    <x v="0"/>
    <x v="6"/>
    <n v="570"/>
    <n v="2500"/>
    <n v="669.34404283801871"/>
    <s v="1) Active Pipeline = Use reserve-life"/>
    <s v="No"/>
    <m/>
    <n v="3739.3440428380186"/>
    <m/>
    <n v="3739.3440428380186"/>
    <n v="0.72812500000000002"/>
    <n v="2722.7098811914325"/>
    <n v="0"/>
    <n v="2722.7098811914325"/>
    <n v="21"/>
    <n v="1.35E-2"/>
    <n v="3608.2795843183485"/>
    <n v="0"/>
    <n v="3608.2795843183485"/>
    <n v="1.7600000000000001E-2"/>
    <n v="2501.3883147316333"/>
    <n v="0"/>
    <n v="2501.3883147316333"/>
    <m/>
  </r>
  <r>
    <s v="1 - Yes"/>
    <s v="COR4 OIL CORP."/>
    <s v="A09144"/>
    <n v="124"/>
    <s v="Fiberglass"/>
    <n v="2.92"/>
    <d v="2001-01-05T00:00:00"/>
    <x v="0"/>
    <s v="Oil Well Effluent"/>
    <n v="2"/>
    <n v="81.5"/>
    <s v="16-07-021-08W4"/>
    <s v="16-07-021-08W4"/>
    <n v="0.23"/>
    <s v="Uncoated"/>
    <n v="4960"/>
    <s v="OE"/>
    <n v="149"/>
    <s v="Well"/>
    <s v="Pipeline"/>
    <s v="9144-124"/>
    <s v="Operating - Oil-Water-Other"/>
    <n v="3194"/>
    <s v="JENNER SHLW GAS 102/16-07-021-08W4/00             "/>
    <n v="100"/>
    <x v="0"/>
    <x v="2"/>
    <n v="345"/>
    <n v="2500"/>
    <n v="669.34404283801871"/>
    <s v="1) Active Pipeline = Use reserve-life"/>
    <s v="No"/>
    <m/>
    <n v="3514.3440428380186"/>
    <m/>
    <n v="3514.3440428380186"/>
    <n v="1"/>
    <n v="3514.3440428380186"/>
    <n v="0"/>
    <n v="3514.3440428380186"/>
    <n v="21"/>
    <n v="1.35E-2"/>
    <n v="4657.3951744334427"/>
    <n v="0"/>
    <n v="4657.3951744334427"/>
    <n v="1.7600000000000001E-2"/>
    <n v="3228.6727217719576"/>
    <n v="0"/>
    <n v="3228.6727217719576"/>
    <m/>
  </r>
  <r>
    <s v="1 - Yes"/>
    <s v="COR4 OIL CORP."/>
    <s v="A09144"/>
    <n v="125"/>
    <s v="Fiberglass"/>
    <n v="2.92"/>
    <d v="2018-02-07T00:00:00"/>
    <x v="0"/>
    <s v="Oil Well Effluent"/>
    <n v="2"/>
    <n v="81.5"/>
    <s v="06-18-021-08W4"/>
    <s v="06-18-021-08W4"/>
    <n v="0.28999999999999998"/>
    <s v="Uncoated"/>
    <n v="4960"/>
    <s v="OE"/>
    <n v="149"/>
    <s v="Well"/>
    <s v="Pipeline"/>
    <s v="9144-125"/>
    <s v="Operating - Oil-Water-Other"/>
    <n v="2415"/>
    <s v="JENNER OIL 100/06-18-021-08W4/00                  "/>
    <n v="100"/>
    <x v="0"/>
    <x v="6"/>
    <n v="434.99999999999994"/>
    <n v="2500"/>
    <n v="669.34404283801871"/>
    <s v="1) Active Pipeline = Use reserve-life"/>
    <s v="No"/>
    <m/>
    <n v="3604.3440428380186"/>
    <m/>
    <n v="3604.3440428380186"/>
    <n v="1"/>
    <n v="3604.3440428380186"/>
    <n v="0"/>
    <n v="3604.3440428380186"/>
    <n v="21"/>
    <n v="1.35E-2"/>
    <n v="4776.667949264137"/>
    <n v="0"/>
    <n v="4776.667949264137"/>
    <n v="1.7600000000000001E-2"/>
    <n v="3311.3568703406386"/>
    <n v="0"/>
    <n v="3311.3568703406386"/>
    <m/>
  </r>
  <r>
    <s v="1 - Yes"/>
    <s v="COR4 OIL CORP."/>
    <s v="A09144"/>
    <n v="126"/>
    <s v="Fiberglass"/>
    <n v="3.3"/>
    <d v="2001-03-07T00:00:00"/>
    <x v="0"/>
    <s v="Oil Well Effluent"/>
    <n v="2"/>
    <n v="87.6"/>
    <s v="10-07-021-08W4"/>
    <s v="10-07-021-08W4"/>
    <n v="0.2"/>
    <s v="Uncoated"/>
    <n v="4960"/>
    <s v="OE"/>
    <n v="149"/>
    <s v="Pipeline"/>
    <s v="Battery"/>
    <s v="9144-126"/>
    <s v="Operating - Oil-Water-Other"/>
    <n v="2346"/>
    <s v="JENNER OIL 100/10-07-021-08W4  BATT               "/>
    <n v="100"/>
    <x v="0"/>
    <x v="6"/>
    <n v="300"/>
    <n v="2500"/>
    <n v="669.34404283801871"/>
    <s v="1) Active Pipeline = Use reserve-life"/>
    <s v="No"/>
    <m/>
    <n v="3469.3440428380186"/>
    <m/>
    <n v="3469.3440428380186"/>
    <n v="1"/>
    <n v="3469.3440428380186"/>
    <n v="0"/>
    <n v="3469.3440428380186"/>
    <n v="21"/>
    <n v="1.35E-2"/>
    <n v="4597.758787018096"/>
    <n v="0"/>
    <n v="4597.758787018096"/>
    <n v="1.7600000000000001E-2"/>
    <n v="3187.3306474876176"/>
    <n v="0"/>
    <n v="3187.3306474876176"/>
    <m/>
  </r>
  <r>
    <s v="1 - Yes"/>
    <s v="COR4 OIL CORP."/>
    <s v="A09144"/>
    <n v="127"/>
    <s v="Steel"/>
    <n v="3.2"/>
    <d v="2016-03-10T00:00:00"/>
    <x v="0"/>
    <s v="Oil Well Effluent"/>
    <n v="2"/>
    <n v="168.3"/>
    <s v="07-18-021-08W4"/>
    <s v="04-18-021-08W4"/>
    <n v="0.73"/>
    <s v="Expanded Polyethylene"/>
    <n v="4960"/>
    <s v="OE"/>
    <n v="149"/>
    <s v="Well"/>
    <s v="Pipeline"/>
    <s v="9144-127"/>
    <s v="Operating - Oil-Water-Other"/>
    <n v="2420"/>
    <s v="JENNER OIL 100/07-18-021-08W4/00                  "/>
    <n v="100"/>
    <x v="0"/>
    <x v="6"/>
    <n v="1095"/>
    <n v="2500"/>
    <n v="669.34404283801871"/>
    <s v="1) Active Pipeline = Use reserve-life"/>
    <s v="No"/>
    <m/>
    <n v="4264.344042838019"/>
    <m/>
    <n v="4264.344042838019"/>
    <n v="1"/>
    <n v="4264.344042838019"/>
    <n v="0"/>
    <n v="4264.344042838019"/>
    <n v="21"/>
    <n v="1.35E-2"/>
    <n v="5651.3349646892266"/>
    <n v="0"/>
    <n v="5651.3349646892266"/>
    <n v="1.7600000000000001E-2"/>
    <n v="3917.7072931776297"/>
    <n v="0"/>
    <n v="3917.7072931776297"/>
    <m/>
  </r>
  <r>
    <s v="1 - Yes"/>
    <s v="COR4 OIL CORP."/>
    <s v="A09144"/>
    <n v="128"/>
    <s v="Steel"/>
    <n v="3.2"/>
    <d v="2018-03-26T00:00:00"/>
    <x v="0"/>
    <s v="Oil Well Effluent"/>
    <n v="2"/>
    <n v="88.9"/>
    <s v="01-09-021-08W4"/>
    <s v="13-04-021-08W4"/>
    <n v="1.3"/>
    <s v="Free Standing (Slip Lined)"/>
    <n v="4960"/>
    <s v="OE"/>
    <n v="149"/>
    <s v="Pipeline"/>
    <s v="Pipeline"/>
    <s v="9144-128"/>
    <s v="Operating - Oil-Water-Other"/>
    <n v="2383"/>
    <s v="JENNER OIL 100/01-09-021-08W4/02  ABDN            "/>
    <n v="100"/>
    <x v="0"/>
    <x v="6"/>
    <n v="1950"/>
    <n v="2500"/>
    <n v="669.34404283801871"/>
    <s v="1) Active Pipeline = Use reserve-life"/>
    <s v="No"/>
    <m/>
    <n v="5119.344042838019"/>
    <m/>
    <n v="5119.344042838019"/>
    <n v="1"/>
    <n v="5119.344042838019"/>
    <n v="0"/>
    <n v="5119.344042838019"/>
    <n v="21"/>
    <n v="1.35E-2"/>
    <n v="6784.42632558082"/>
    <n v="0"/>
    <n v="6784.42632558082"/>
    <n v="1.7600000000000001E-2"/>
    <n v="4703.206704580095"/>
    <n v="0"/>
    <n v="4703.206704580095"/>
    <m/>
  </r>
  <r>
    <s v="1 - Yes"/>
    <s v="COR4 OIL CORP."/>
    <s v="A09144"/>
    <n v="129"/>
    <s v="Fiberglass"/>
    <n v="2.92"/>
    <d v="2016-11-04T00:00:00"/>
    <x v="2"/>
    <s v="Oil Well Effluent"/>
    <n v="2"/>
    <n v="81.5"/>
    <s v="14-19-021-08W4"/>
    <s v="13-19-021-08W4"/>
    <n v="0.34"/>
    <s v="Uncoated"/>
    <m/>
    <s v="OE"/>
    <n v="149"/>
    <s v="Blind end"/>
    <s v="Blind end"/>
    <s v="9144-129"/>
    <s v="Discontinued - Oil-Water-Other"/>
    <n v="2436"/>
    <s v="JENNER OIL 102/14-19-021-08W4/00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09144"/>
    <n v="130"/>
    <s v="Fiberglass"/>
    <n v="2.02"/>
    <d v="2017-06-09T00:00:00"/>
    <x v="0"/>
    <s v="Oil Well Effluent"/>
    <n v="2"/>
    <n v="89.1"/>
    <s v="11-07-021-08W4"/>
    <s v="10-07-021-08W4"/>
    <n v="0.5"/>
    <s v="Uncoated"/>
    <n v="2100"/>
    <s v="OE"/>
    <n v="149"/>
    <s v="Well"/>
    <s v="Battery"/>
    <s v="9144-130"/>
    <s v="Operating - Oil-Water-Other"/>
    <n v="2352"/>
    <s v="JENNER OIL 100/11-07-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09144"/>
    <n v="131"/>
    <s v="Fiberglass"/>
    <n v="3.3"/>
    <d v="2008-06-06T00:00:00"/>
    <x v="0"/>
    <s v="Oil Well Effluent"/>
    <n v="2"/>
    <n v="82.3"/>
    <s v="10-06-021-08W4"/>
    <s v="10-06-021-08W4"/>
    <n v="0.15"/>
    <s v="Uncoated"/>
    <n v="4960"/>
    <s v="OE"/>
    <n v="149"/>
    <s v="Well"/>
    <s v="Pipeline"/>
    <s v="9144-131"/>
    <s v="Operating - Oil-Water-Other"/>
    <n v="2312"/>
    <s v="JENNER OIL 100/10-06-021-08W4/00                  "/>
    <n v="100"/>
    <x v="0"/>
    <x v="6"/>
    <n v="225"/>
    <n v="2500"/>
    <n v="669.34404283801871"/>
    <s v="1) Active Pipeline = Use reserve-life"/>
    <s v="No"/>
    <m/>
    <n v="3394.3440428380186"/>
    <m/>
    <n v="3394.3440428380186"/>
    <n v="1"/>
    <n v="3394.3440428380186"/>
    <n v="0"/>
    <n v="3394.3440428380186"/>
    <n v="21"/>
    <n v="1.35E-2"/>
    <n v="4498.3648079925169"/>
    <n v="0"/>
    <n v="4498.3648079925169"/>
    <n v="1.7600000000000001E-2"/>
    <n v="3118.4271903470503"/>
    <n v="0"/>
    <n v="3118.4271903470503"/>
    <m/>
  </r>
  <r>
    <s v="1 - Yes"/>
    <s v="COR4 OIL CORP."/>
    <s v="A09144"/>
    <n v="132"/>
    <s v="Fiberglass"/>
    <n v="3.3"/>
    <d v="2018-09-17T00:00:00"/>
    <x v="2"/>
    <s v="Oil Well Effluent"/>
    <n v="2"/>
    <n v="82.3"/>
    <s v="04-07-021-08W4"/>
    <s v="05-07-021-08W4"/>
    <n v="0.34"/>
    <s v="Uncoated"/>
    <m/>
    <s v="OE"/>
    <n v="149"/>
    <s v="Blind end"/>
    <s v="Blind end"/>
    <s v="9144-132"/>
    <s v="Discontinued - Oil-Water-Other"/>
    <n v="2330"/>
    <s v="JENNER OIL 102/04-07-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09144"/>
    <n v="133"/>
    <s v="Fiberglass"/>
    <n v="3.68"/>
    <d v="2019-11-29T00:00:00"/>
    <x v="2"/>
    <s v="Oil Well Effluent"/>
    <n v="2"/>
    <n v="83.1"/>
    <s v="07-18-021-08W4"/>
    <s v="07-18-021-08W4"/>
    <n v="0.24"/>
    <s v="Uncoated"/>
    <m/>
    <s v="OE"/>
    <n v="149"/>
    <s v="Blind end"/>
    <s v="Blind end"/>
    <s v="9144-133"/>
    <s v="Discontinued - Oil-Water-Other"/>
    <n v="2420"/>
    <s v="JENNER OIL 100/07-18-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134"/>
    <s v="Fiberglass"/>
    <n v="3.68"/>
    <d v="2016-11-09T00:00:00"/>
    <x v="2"/>
    <s v="Oil Well Effluent"/>
    <n v="2"/>
    <n v="83.1"/>
    <s v="15-07-021-08W4"/>
    <s v="15-07-021-08W4"/>
    <n v="0.16"/>
    <s v="Uncoated"/>
    <m/>
    <s v="OE"/>
    <n v="149"/>
    <s v="Blind end"/>
    <s v="Blind end"/>
    <s v="9144-134"/>
    <s v="Discontinued - Oil-Water-Other"/>
    <n v="2360"/>
    <s v="JENNER OIL 100/15-07-021-08W4/00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09144"/>
    <n v="135"/>
    <s v="Fiberglass"/>
    <n v="3.68"/>
    <d v="2016-11-09T00:00:00"/>
    <x v="2"/>
    <s v="Oil Well Effluent"/>
    <n v="2"/>
    <n v="83.1"/>
    <s v="16-06-021-08W4"/>
    <s v="09-06-021-08W4"/>
    <n v="0.31"/>
    <s v="Uncoated"/>
    <m/>
    <s v="OE"/>
    <n v="149"/>
    <s v="Blind end"/>
    <s v="Blind end"/>
    <s v="9144-135"/>
    <s v="Discontinued - Oil-Water-Other"/>
    <n v="2319"/>
    <s v="JENNER OIL 100/16-06-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09144"/>
    <n v="136"/>
    <s v="Fiberglass"/>
    <n v="3.68"/>
    <d v="2018-09-17T00:00:00"/>
    <x v="2"/>
    <s v="Oil Well Effluent"/>
    <n v="2"/>
    <n v="83.1"/>
    <s v="11-05-021-08W4"/>
    <s v="12-04-021-08W4"/>
    <n v="1.1200000000000001"/>
    <s v="Uncoated"/>
    <m/>
    <s v="OE"/>
    <n v="149"/>
    <s v="Blind end"/>
    <s v="Blind end"/>
    <s v="9144-136"/>
    <s v="Discontinued - Oil-Water-Other"/>
    <n v="2308"/>
    <s v="JENNER OIL 100/11-05-021-08W4/00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09144"/>
    <n v="137"/>
    <s v="Composite"/>
    <n v="12.5"/>
    <d v="2012-05-17T00:00:00"/>
    <x v="0"/>
    <s v="Oil Well Effluent"/>
    <n v="2"/>
    <n v="124"/>
    <s v="07-18-021-08W4"/>
    <s v="10-07-021-08W4"/>
    <n v="1.6"/>
    <s v="Uncoated"/>
    <n v="4960"/>
    <s v="OE"/>
    <n v="149"/>
    <s v="Well"/>
    <s v="Battery"/>
    <s v="9144-137"/>
    <s v="Operating - Oil-Water-Other"/>
    <n v="2420"/>
    <s v="JENNER OIL 100/07-18-021-08W4/00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1 - Yes"/>
    <s v="COR4 OIL CORP."/>
    <s v="A09144"/>
    <n v="138"/>
    <s v="Composite"/>
    <n v="12.5"/>
    <d v="2012-05-17T00:00:00"/>
    <x v="0"/>
    <s v="Oil Well Effluent"/>
    <n v="2"/>
    <n v="124"/>
    <s v="07-18-021-08W4"/>
    <s v="10-07-021-08W4"/>
    <n v="1.6"/>
    <s v="Uncoated"/>
    <n v="4960"/>
    <s v="OE"/>
    <n v="149"/>
    <s v="Well"/>
    <s v="Battery"/>
    <s v="9144-138"/>
    <s v="Operating - Oil-Water-Other"/>
    <n v="2420"/>
    <s v="JENNER OIL 100/07-18-021-08W4/00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1 - Yes"/>
    <s v="COR4 OIL CORP."/>
    <s v="A09144"/>
    <n v="139"/>
    <s v="Composite"/>
    <n v="10"/>
    <d v="2013-09-30T00:00:00"/>
    <x v="2"/>
    <s v="Oil Well Effluent"/>
    <n v="2"/>
    <n v="97"/>
    <s v="09-12-021-09W4"/>
    <s v="16-12-021-09W4"/>
    <n v="0.22"/>
    <s v="Uncoated"/>
    <m/>
    <s v="OE"/>
    <n v="149"/>
    <s v="Blind end"/>
    <s v="Blind end"/>
    <s v="9144-139"/>
    <s v="Discontinued - Oil-Water-Other"/>
    <n v="2555"/>
    <s v="JENNER OIL 100/09-12-021-09W4/00  WTR INJ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09144"/>
    <n v="140"/>
    <s v="Composite"/>
    <n v="10"/>
    <d v="2018-03-26T00:00:00"/>
    <x v="0"/>
    <s v="Oil Well Effluent"/>
    <n v="2"/>
    <n v="97"/>
    <s v="01-09-021-08W4"/>
    <s v="01-09-021-08W4"/>
    <n v="0.19"/>
    <s v="Uncoated"/>
    <n v="4960"/>
    <s v="OE"/>
    <n v="149"/>
    <s v="Well"/>
    <s v="Pipeline"/>
    <s v="9144-140"/>
    <s v="Operating - Oil-Water-Other"/>
    <n v="2383"/>
    <s v="JENNER OIL 100/01-09-021-08W4/02  ABDN            "/>
    <n v="100"/>
    <x v="0"/>
    <x v="6"/>
    <n v="285"/>
    <n v="2500"/>
    <n v="669.34404283801871"/>
    <s v="1) Active Pipeline = Use reserve-life"/>
    <s v="No"/>
    <m/>
    <n v="3454.3440428380186"/>
    <m/>
    <n v="3454.3440428380186"/>
    <n v="1"/>
    <n v="3454.3440428380186"/>
    <n v="0"/>
    <n v="3454.3440428380186"/>
    <n v="21"/>
    <n v="1.35E-2"/>
    <n v="4577.8799912129798"/>
    <n v="0"/>
    <n v="4577.8799912129798"/>
    <n v="1.7600000000000001E-2"/>
    <n v="3173.549956059504"/>
    <n v="0"/>
    <n v="3173.549956059504"/>
    <m/>
  </r>
  <r>
    <s v="1 - Yes"/>
    <s v="COR4 OIL CORP."/>
    <s v="A09144"/>
    <n v="141"/>
    <s v="Composite"/>
    <n v="10"/>
    <d v="2012-09-12T00:00:00"/>
    <x v="0"/>
    <s v="Oil Well Effluent"/>
    <n v="2"/>
    <n v="97"/>
    <s v="03-17-021-08W4"/>
    <s v="08-18-021-08W4"/>
    <n v="1.06"/>
    <s v="Uncoated"/>
    <n v="4960"/>
    <s v="OE"/>
    <n v="149"/>
    <s v="Well"/>
    <s v="Pipeline"/>
    <s v="9144-141"/>
    <s v="Operating - Oil-Water-Other"/>
    <n v="2373"/>
    <s v="JENNER OIL 104/10-08-021-08W4/00 (03-17)          "/>
    <n v="100"/>
    <x v="0"/>
    <x v="6"/>
    <n v="1590"/>
    <n v="2500"/>
    <n v="669.34404283801871"/>
    <s v="1) Active Pipeline = Use reserve-life"/>
    <s v="No"/>
    <m/>
    <n v="4759.344042838019"/>
    <m/>
    <n v="4759.344042838019"/>
    <n v="1"/>
    <n v="4759.344042838019"/>
    <n v="0"/>
    <n v="4759.344042838019"/>
    <n v="21"/>
    <n v="1.35E-2"/>
    <n v="6307.3352262580438"/>
    <n v="0"/>
    <n v="6307.3352262580438"/>
    <n v="1.7600000000000001E-2"/>
    <n v="4372.4701103053731"/>
    <n v="0"/>
    <n v="4372.4701103053731"/>
    <m/>
  </r>
  <r>
    <s v="1 - Yes"/>
    <s v="COR4 OIL CORP."/>
    <s v="A09144"/>
    <n v="142"/>
    <s v="Composite"/>
    <n v="10"/>
    <d v="2017-06-05T00:00:00"/>
    <x v="0"/>
    <s v="Oil Well Effluent"/>
    <n v="2"/>
    <n v="97"/>
    <s v="09-08-021-08W4"/>
    <s v="05-08-021-08W4"/>
    <n v="1.4"/>
    <s v="Uncoated"/>
    <n v="4960"/>
    <s v="OE"/>
    <n v="149"/>
    <s v="Well"/>
    <s v="Satellite"/>
    <s v="9144-142"/>
    <s v="Operating - Oil-Water-Other"/>
    <n v="2370"/>
    <s v="JENNER OIL 103/06-08-021-08W4/02 (09-08)          "/>
    <n v="100"/>
    <x v="0"/>
    <x v="6"/>
    <n v="2100"/>
    <n v="2500"/>
    <n v="669.34404283801871"/>
    <s v="1) Active Pipeline = Use reserve-life"/>
    <s v="No"/>
    <m/>
    <n v="5269.344042838019"/>
    <m/>
    <n v="5269.344042838019"/>
    <n v="1"/>
    <n v="5269.344042838019"/>
    <n v="0"/>
    <n v="5269.344042838019"/>
    <n v="21"/>
    <n v="1.35E-2"/>
    <n v="6983.2142836319763"/>
    <n v="0"/>
    <n v="6983.2142836319763"/>
    <n v="1.7600000000000001E-2"/>
    <n v="4841.0136188612287"/>
    <n v="0"/>
    <n v="4841.0136188612287"/>
    <m/>
  </r>
  <r>
    <s v="1 - Yes"/>
    <s v="COR4 OIL CORP."/>
    <s v="A09144"/>
    <n v="143"/>
    <s v="Composite"/>
    <n v="10"/>
    <d v="2018-09-17T00:00:00"/>
    <x v="2"/>
    <s v="Oil Well Effluent"/>
    <n v="2"/>
    <n v="97"/>
    <s v="08-06-021-08W4"/>
    <s v="01-06-021-08W4"/>
    <n v="0.27"/>
    <s v="Uncoated"/>
    <m/>
    <s v="OE"/>
    <n v="149"/>
    <s v="Blind end"/>
    <s v="Blind end"/>
    <s v="9144-143"/>
    <s v="Discontinued - Oil-Water-Other"/>
    <n v="3186"/>
    <s v="JENNER SHLW GAS 102/08-06-021-08W4/00             "/>
    <n v="80"/>
    <x v="0"/>
    <x v="2"/>
    <n v="0"/>
    <n v="2500"/>
    <n v="669.34404283801871"/>
    <s v="3) Discontinued; assume even over 15 years"/>
    <n v="3"/>
    <m/>
    <n v="3169.3440428380186"/>
    <m/>
    <n v="3169.3440428380186"/>
    <n v="0.8"/>
    <n v="2535.4752342704151"/>
    <n v="0"/>
    <n v="2535.4752342704151"/>
    <n v="3"/>
    <n v="1.35E-2"/>
    <n v="2639.5544905625843"/>
    <n v="0"/>
    <n v="2639.5544905625843"/>
    <n v="1.7600000000000001E-2"/>
    <n v="2504.9515888251967"/>
    <n v="0"/>
    <n v="2504.9515888251967"/>
    <m/>
  </r>
  <r>
    <s v="1 - Yes"/>
    <s v="COR4 OIL CORP."/>
    <s v="A09144"/>
    <n v="144"/>
    <s v="Composite"/>
    <n v="10"/>
    <d v="2019-03-01T00:00:00"/>
    <x v="2"/>
    <s v="Oil Well Effluent"/>
    <n v="2"/>
    <n v="97"/>
    <s v="08-06-021-08W4"/>
    <s v="01-06-021-08W4"/>
    <n v="0.27"/>
    <s v="Uncoated"/>
    <m/>
    <s v="OE"/>
    <n v="149"/>
    <s v="Blind end"/>
    <s v="Blind end"/>
    <s v="9144-144"/>
    <s v="Discontinued - Oil-Water-Other"/>
    <n v="3186"/>
    <s v="JENNER SHLW GAS 102/08-06-021-08W4/00             "/>
    <n v="80"/>
    <x v="0"/>
    <x v="2"/>
    <n v="0"/>
    <n v="2500"/>
    <n v="669.34404283801871"/>
    <s v="3) Discontinued; assume even over 15 years"/>
    <n v="4"/>
    <m/>
    <n v="3169.3440428380186"/>
    <m/>
    <n v="3169.3440428380186"/>
    <n v="0.8"/>
    <n v="2535.4752342704151"/>
    <n v="0"/>
    <n v="2535.4752342704151"/>
    <n v="4"/>
    <n v="1.35E-2"/>
    <n v="2675.1884761851788"/>
    <n v="0"/>
    <n v="2675.1884761851788"/>
    <n v="1.7600000000000001E-2"/>
    <n v="2494.8589183120448"/>
    <n v="0"/>
    <n v="2494.8589183120448"/>
    <m/>
  </r>
  <r>
    <s v="1 - Yes"/>
    <s v="COR4 OIL CORP."/>
    <s v="A09144"/>
    <n v="145"/>
    <s v="Composite"/>
    <n v="10"/>
    <d v="2013-03-15T00:00:00"/>
    <x v="0"/>
    <s v="Oil Well Effluent"/>
    <n v="2"/>
    <n v="97"/>
    <s v="12-33-020-08W4"/>
    <s v="09-32-020-08W4"/>
    <n v="0.64"/>
    <s v="Uncoated"/>
    <n v="2100"/>
    <s v="OE"/>
    <n v="149"/>
    <s v="Well"/>
    <s v="Pipeline"/>
    <s v="9144-145"/>
    <s v="Operating - Oil-Water-Other"/>
    <n v="1871"/>
    <s v="JENNER GAS 100/12-33-020-08W4/02  ABDN            "/>
    <n v="80"/>
    <x v="0"/>
    <x v="3"/>
    <n v="960"/>
    <n v="2500"/>
    <n v="669.34404283801871"/>
    <s v="1) Active Pipeline = Use reserve-life"/>
    <s v="No"/>
    <m/>
    <n v="4129.344042838019"/>
    <m/>
    <n v="4129.344042838019"/>
    <n v="0.8"/>
    <n v="3303.4752342704155"/>
    <n v="0"/>
    <n v="3303.4752342704155"/>
    <n v="21"/>
    <n v="1.35E-2"/>
    <n v="4377.9406419545485"/>
    <n v="0"/>
    <n v="4377.9406419545485"/>
    <n v="1.7600000000000001E-2"/>
    <n v="3034.9448562596872"/>
    <n v="0"/>
    <n v="3034.9448562596872"/>
    <m/>
  </r>
  <r>
    <s v="1 - Yes"/>
    <s v="COR4 OIL CORP."/>
    <s v="A09144"/>
    <n v="146"/>
    <s v="Composite"/>
    <n v="10"/>
    <d v="2018-09-17T00:00:00"/>
    <x v="2"/>
    <s v="Oil Well Effluent"/>
    <n v="2"/>
    <n v="97"/>
    <s v="01-06-021-08W4"/>
    <s v="16-31-020-08W4"/>
    <n v="0.62"/>
    <s v="Uncoated"/>
    <m/>
    <s v="OE"/>
    <n v="149"/>
    <s v="Blind end"/>
    <s v="Blind end"/>
    <s v="9144-146"/>
    <s v="Discontinued - Oil-Water-Other"/>
    <n v="2189"/>
    <s v="JENNER OIL 102/16-31-020-08W4/00 (01-06) ABDN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09144"/>
    <n v="148"/>
    <s v="Composite"/>
    <n v="10"/>
    <d v="2013-05-02T00:00:00"/>
    <x v="0"/>
    <s v="Oil Well Effluent"/>
    <n v="2"/>
    <n v="97"/>
    <s v="13-16-021-08W4"/>
    <s v="04-21-021-08W4"/>
    <n v="0.56000000000000005"/>
    <s v="Uncoated"/>
    <n v="4960"/>
    <s v="OE"/>
    <n v="149"/>
    <s v="Well"/>
    <s v="Pipeline"/>
    <s v="9144-148"/>
    <s v="Operating - Oil-Water-Other"/>
    <n v="2442"/>
    <s v="JENNER OIL 100/05-21-021-08W4/00 (13-16)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09144"/>
    <n v="149"/>
    <s v="Composite"/>
    <n v="10"/>
    <d v="2018-09-18T00:00:00"/>
    <x v="0"/>
    <s v="Oil Well Effluent"/>
    <n v="2"/>
    <n v="97"/>
    <s v="13-16-021-08W4"/>
    <s v="04-21-021-08W4"/>
    <n v="0.56000000000000005"/>
    <s v="Uncoated"/>
    <n v="4960"/>
    <s v="OE"/>
    <n v="149"/>
    <s v="Well"/>
    <s v="Satellite"/>
    <s v="9144-149"/>
    <s v="Operating - Oil-Water-Other"/>
    <n v="2442"/>
    <s v="JENNER OIL 100/05-21-021-08W4/00 (13-16)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09144"/>
    <n v="150"/>
    <s v="Composite"/>
    <n v="10"/>
    <d v="2014-03-31T00:00:00"/>
    <x v="0"/>
    <s v="Oil Well Effluent"/>
    <n v="2"/>
    <n v="97"/>
    <s v="02-33-020-08W4"/>
    <s v="03-33-020-08W4"/>
    <n v="0.45"/>
    <s v="Uncoated"/>
    <n v="2100"/>
    <s v="OE"/>
    <n v="149"/>
    <s v="Well"/>
    <s v="Pipeline"/>
    <s v="9144-150"/>
    <s v="Operating - Oil-Water-Other"/>
    <n v="2240"/>
    <s v="JENNER OIL 100/02-33-020-08W4/00  ABDN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09144"/>
    <n v="151"/>
    <s v="Composite"/>
    <n v="10"/>
    <d v="2017-06-20T00:00:00"/>
    <x v="0"/>
    <s v="Oil Well Effluent"/>
    <n v="2"/>
    <n v="97"/>
    <s v="02-33-020-08W4"/>
    <s v="03-33-020-08W4"/>
    <n v="0.45"/>
    <s v="Uncoated"/>
    <n v="2100"/>
    <s v="OE"/>
    <n v="149"/>
    <s v="Pipeline"/>
    <s v="Pipeline"/>
    <s v="9144-151"/>
    <s v="Operating - Oil-Water-Other"/>
    <n v="2240"/>
    <s v="JENNER OIL 100/02-33-020-08W4/00  ABDN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09144"/>
    <n v="152"/>
    <s v="Composite"/>
    <n v="10"/>
    <d v="2019-01-03T00:00:00"/>
    <x v="2"/>
    <s v="Oil Well Effluent"/>
    <n v="2"/>
    <n v="97"/>
    <s v="15-05-021-08W4"/>
    <s v="02-08-021-08W4"/>
    <n v="0.42"/>
    <s v="Uncoated"/>
    <m/>
    <s v="OE"/>
    <n v="149"/>
    <s v="Blind end"/>
    <s v="Blind end"/>
    <s v="9144-152"/>
    <s v="Discontinued - Oil-Water-Other"/>
    <n v="2309"/>
    <s v="JENNER OIL 102/11-05-021-08W4/00 (15-05)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09144"/>
    <n v="153"/>
    <s v="Composite"/>
    <n v="10"/>
    <d v="2017-06-09T00:00:00"/>
    <x v="0"/>
    <s v="Oil Well Effluent"/>
    <n v="2"/>
    <n v="97"/>
    <s v="02-08-021-08W4"/>
    <s v="05-08-021-08W4"/>
    <n v="0.9"/>
    <s v="Uncoated"/>
    <n v="4960"/>
    <s v="OE"/>
    <n v="149"/>
    <s v="Well"/>
    <s v="Satellite"/>
    <s v="9144-153"/>
    <s v="Operating - Oil-Water-Other"/>
    <n v="2306"/>
    <s v="JENNER OIL 100/10-05-021-08W4/00 (02-08)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09144"/>
    <n v="154"/>
    <s v="Composite"/>
    <n v="12.5"/>
    <d v="2013-12-06T00:00:00"/>
    <x v="0"/>
    <s v="Oil Well Effluent"/>
    <n v="2"/>
    <n v="124"/>
    <s v="02-08-021-08W4"/>
    <s v="02-08-021-08W4"/>
    <n v="0.3"/>
    <s v="Uncoated"/>
    <n v="4960"/>
    <s v="OE"/>
    <n v="149"/>
    <s v="Well"/>
    <s v="Pipeline"/>
    <s v="9144-154"/>
    <s v="Operating - Oil-Water-Other"/>
    <n v="2309"/>
    <s v="JENNER OIL 102/11-05-021-08W4/00 (15-05)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09144"/>
    <n v="155"/>
    <s v="Composite"/>
    <n v="10"/>
    <d v="2018-12-03T00:00:00"/>
    <x v="0"/>
    <s v="Oil Well Effluent"/>
    <n v="2"/>
    <n v="97"/>
    <s v="02-08-021-08W4"/>
    <s v="05-08-021-08W4"/>
    <n v="0.67"/>
    <s v="Uncoated"/>
    <n v="4960"/>
    <s v="OE"/>
    <n v="149"/>
    <s v="Well"/>
    <s v="Satellite"/>
    <s v="9144-155"/>
    <s v="Operating - Oil-Water-Other"/>
    <n v="2309"/>
    <s v="JENNER OIL 102/11-05-021-08W4/00 (15-05)          "/>
    <n v="100"/>
    <x v="0"/>
    <x v="6"/>
    <n v="1005.0000000000001"/>
    <n v="2500"/>
    <n v="669.34404283801871"/>
    <s v="1) Active Pipeline = Use reserve-life"/>
    <s v="No"/>
    <m/>
    <n v="4174.344042838019"/>
    <m/>
    <n v="4174.344042838019"/>
    <n v="1"/>
    <n v="4174.344042838019"/>
    <n v="0"/>
    <n v="4174.344042838019"/>
    <n v="21"/>
    <n v="1.35E-2"/>
    <n v="5532.0621898585323"/>
    <n v="0"/>
    <n v="5532.0621898585323"/>
    <n v="1.7600000000000001E-2"/>
    <n v="3835.0231446089488"/>
    <n v="0"/>
    <n v="3835.0231446089488"/>
    <m/>
  </r>
  <r>
    <s v="1 - Yes"/>
    <s v="COR4 OIL CORP."/>
    <s v="A09144"/>
    <n v="156"/>
    <s v="Composite"/>
    <n v="10"/>
    <d v="2014-03-18T00:00:00"/>
    <x v="0"/>
    <s v="Oil Well Effluent"/>
    <n v="2"/>
    <n v="97"/>
    <s v="06-05-021-08W4"/>
    <s v="07-05-021-08W4"/>
    <n v="0.48"/>
    <s v="Uncoated"/>
    <n v="4960"/>
    <s v="OE"/>
    <n v="149"/>
    <s v="Well"/>
    <s v="Pipeline"/>
    <s v="9144-156"/>
    <s v="Operating - Oil-Water-Other"/>
    <n v="3183"/>
    <s v="JENNER SHLW GAS 102/06-05-021-08W4/00             "/>
    <n v="80"/>
    <x v="0"/>
    <x v="2"/>
    <n v="720"/>
    <n v="2500"/>
    <n v="669.34404283801871"/>
    <s v="1) Active Pipeline = Use reserve-life"/>
    <s v="No"/>
    <m/>
    <n v="3889.3440428380186"/>
    <m/>
    <n v="3889.3440428380186"/>
    <n v="0.8"/>
    <n v="3111.4752342704151"/>
    <n v="0"/>
    <n v="3111.4752342704151"/>
    <n v="21"/>
    <n v="1.35E-2"/>
    <n v="4123.4920556490679"/>
    <n v="0"/>
    <n v="4123.4920556490679"/>
    <n v="1.7600000000000001E-2"/>
    <n v="2858.552005979835"/>
    <n v="0"/>
    <n v="2858.552005979835"/>
    <m/>
  </r>
  <r>
    <s v="1 - Yes"/>
    <s v="COR4 OIL CORP."/>
    <s v="A09144"/>
    <n v="157"/>
    <s v="Composite"/>
    <n v="10"/>
    <d v="2018-09-18T00:00:00"/>
    <x v="0"/>
    <s v="Oil Well Effluent"/>
    <n v="2"/>
    <n v="97"/>
    <s v="07-05-021-08W4"/>
    <s v="02-08-021-08W4"/>
    <n v="1.25"/>
    <s v="Uncoated"/>
    <n v="4960"/>
    <s v="OE"/>
    <n v="149"/>
    <s v="Pipeline"/>
    <s v="Pipeline"/>
    <s v="9144-157"/>
    <s v="Operating - Oil-Water-Other"/>
    <n v="2302"/>
    <s v="JENNER OIL 100/07-05-021-08W4/00  ABDN            "/>
    <n v="80"/>
    <x v="0"/>
    <x v="6"/>
    <n v="1875"/>
    <n v="2500"/>
    <n v="669.34404283801871"/>
    <s v="1) Active Pipeline = Use reserve-life"/>
    <s v="No"/>
    <m/>
    <n v="5044.344042838019"/>
    <m/>
    <n v="5044.344042838019"/>
    <n v="0.8"/>
    <n v="4035.4752342704155"/>
    <n v="0"/>
    <n v="4035.4752342704155"/>
    <n v="21"/>
    <n v="1.35E-2"/>
    <n v="5348.0258772441939"/>
    <n v="0"/>
    <n v="5348.0258772441939"/>
    <n v="1.7600000000000001E-2"/>
    <n v="3707.4425979516227"/>
    <n v="0"/>
    <n v="3707.4425979516227"/>
    <m/>
  </r>
  <r>
    <s v="1 - Yes"/>
    <s v="COR4 OIL CORP."/>
    <s v="A09144"/>
    <n v="158"/>
    <s v="Composite"/>
    <n v="12.5"/>
    <d v="2018-09-18T00:00:00"/>
    <x v="0"/>
    <s v="Oil Well Effluent"/>
    <n v="2"/>
    <n v="124"/>
    <s v="07-05-021-08W4"/>
    <s v="02-08-021-08W4"/>
    <n v="1.25"/>
    <s v="Uncoated"/>
    <n v="4960"/>
    <s v="OE"/>
    <n v="149"/>
    <s v="Well"/>
    <s v="Pipeline"/>
    <s v="9144-158"/>
    <s v="Operating - Oil-Water-Other"/>
    <n v="3183"/>
    <s v="JENNER SHLW GAS 102/06-05-021-08W4/00             "/>
    <n v="80"/>
    <x v="0"/>
    <x v="2"/>
    <n v="1875"/>
    <n v="2500"/>
    <n v="669.34404283801871"/>
    <s v="1) Active Pipeline = Use reserve-life"/>
    <s v="No"/>
    <m/>
    <n v="5044.344042838019"/>
    <m/>
    <n v="5044.344042838019"/>
    <n v="0.8"/>
    <n v="4035.4752342704155"/>
    <n v="0"/>
    <n v="4035.4752342704155"/>
    <n v="21"/>
    <n v="1.35E-2"/>
    <n v="5348.0258772441939"/>
    <n v="0"/>
    <n v="5348.0258772441939"/>
    <n v="1.7600000000000001E-2"/>
    <n v="3707.4425979516227"/>
    <n v="0"/>
    <n v="3707.4425979516227"/>
    <m/>
  </r>
  <r>
    <s v="1 - Yes"/>
    <s v="COR4 OIL CORP."/>
    <s v="A09144"/>
    <n v="159"/>
    <s v="Composite"/>
    <n v="10"/>
    <d v="2014-03-31T00:00:00"/>
    <x v="0"/>
    <s v="Oil Well Effluent"/>
    <n v="2"/>
    <n v="97"/>
    <s v="03-33-020-08W4"/>
    <s v="01-32-020-08W4"/>
    <n v="0.94"/>
    <s v="Uncoated"/>
    <n v="2100"/>
    <s v="OE"/>
    <n v="149"/>
    <s v="Pipeline"/>
    <s v="Pipeline"/>
    <s v="9144-159"/>
    <s v="Operating - Oil-Water-Other"/>
    <n v="2241"/>
    <s v="JENNER OIL 100/03-33-020-08W4/00 (13-28)          "/>
    <n v="80"/>
    <x v="0"/>
    <x v="6"/>
    <n v="1410"/>
    <n v="2500"/>
    <n v="669.34404283801871"/>
    <s v="1) Active Pipeline = Use reserve-life"/>
    <s v="No"/>
    <m/>
    <n v="4579.344042838019"/>
    <m/>
    <n v="4579.344042838019"/>
    <n v="0.8"/>
    <n v="3663.4752342704155"/>
    <n v="0"/>
    <n v="3663.4752342704155"/>
    <n v="21"/>
    <n v="1.35E-2"/>
    <n v="4855.0317412773247"/>
    <n v="0"/>
    <n v="4855.0317412773247"/>
    <n v="1.7600000000000001E-2"/>
    <n v="3365.6814505344096"/>
    <n v="0"/>
    <n v="3365.6814505344096"/>
    <m/>
  </r>
  <r>
    <s v="1 - Yes"/>
    <s v="COR4 OIL CORP."/>
    <s v="A09144"/>
    <n v="160"/>
    <s v="Composite"/>
    <n v="10"/>
    <d v="2014-03-31T00:00:00"/>
    <x v="0"/>
    <s v="Oil Well Effluent"/>
    <n v="2"/>
    <n v="97"/>
    <s v="03-33-020-08W4"/>
    <s v="01-32-020-08W4"/>
    <n v="0.94"/>
    <s v="Uncoated"/>
    <n v="2100"/>
    <s v="OE"/>
    <n v="149"/>
    <s v="Pipeline"/>
    <s v="Pipeline"/>
    <s v="9144-160"/>
    <s v="Operating - Oil-Water-Other"/>
    <n v="2241"/>
    <s v="JENNER OIL 100/03-33-020-08W4/00 (13-28)          "/>
    <n v="80"/>
    <x v="0"/>
    <x v="6"/>
    <n v="1410"/>
    <n v="2500"/>
    <n v="669.34404283801871"/>
    <s v="1) Active Pipeline = Use reserve-life"/>
    <s v="No"/>
    <m/>
    <n v="4579.344042838019"/>
    <m/>
    <n v="4579.344042838019"/>
    <n v="0.8"/>
    <n v="3663.4752342704155"/>
    <n v="0"/>
    <n v="3663.4752342704155"/>
    <n v="21"/>
    <n v="1.35E-2"/>
    <n v="4855.0317412773247"/>
    <n v="0"/>
    <n v="4855.0317412773247"/>
    <n v="1.7600000000000001E-2"/>
    <n v="3365.6814505344096"/>
    <n v="0"/>
    <n v="3365.6814505344096"/>
    <m/>
  </r>
  <r>
    <s v="1 - Yes"/>
    <s v="COR4 OIL CORP."/>
    <s v="A09144"/>
    <n v="161"/>
    <s v="Fiberglass"/>
    <n v="4.32"/>
    <d v="2014-11-28T00:00:00"/>
    <x v="0"/>
    <s v="Oil Well Effluent"/>
    <n v="2"/>
    <n v="114"/>
    <s v="08-18-021-08W4"/>
    <s v="07-18-021-08W4"/>
    <n v="0.43"/>
    <s v="Uncoated"/>
    <n v="4960"/>
    <s v="OE"/>
    <n v="149"/>
    <s v="Pipeline"/>
    <s v="Pipeline"/>
    <s v="9144-161"/>
    <s v="Operating - Oil-Water-Other"/>
    <n v="2422"/>
    <s v="JENNER OIL 100/08-18-021-08W4/00                  "/>
    <n v="100"/>
    <x v="0"/>
    <x v="6"/>
    <n v="645"/>
    <n v="2500"/>
    <n v="669.34404283801871"/>
    <s v="1) Active Pipeline = Use reserve-life"/>
    <s v="No"/>
    <m/>
    <n v="3814.3440428380186"/>
    <m/>
    <n v="3814.3440428380186"/>
    <n v="1"/>
    <n v="3814.3440428380186"/>
    <n v="0"/>
    <n v="3814.3440428380186"/>
    <n v="21"/>
    <n v="1.35E-2"/>
    <n v="5054.971090535756"/>
    <n v="0"/>
    <n v="5054.971090535756"/>
    <n v="1.7600000000000001E-2"/>
    <n v="3504.2865503342264"/>
    <n v="0"/>
    <n v="3504.2865503342264"/>
    <m/>
  </r>
  <r>
    <s v="1 - Yes"/>
    <s v="COR4 OIL CORP."/>
    <s v="A09144"/>
    <n v="162"/>
    <s v="Fiberglass"/>
    <n v="4.3"/>
    <d v="2017-06-20T00:00:00"/>
    <x v="0"/>
    <s v="Oil Well Effluent"/>
    <n v="2"/>
    <n v="114.3"/>
    <s v="05-08-021-08W4"/>
    <s v="10-07-021-08W4"/>
    <n v="1.06"/>
    <s v="Uncoated"/>
    <n v="4960"/>
    <s v="OE"/>
    <n v="149"/>
    <s v="Satellite"/>
    <s v="Battery"/>
    <s v="9144-162"/>
    <s v="Operating - Oil-Water-Other"/>
    <n v="2346"/>
    <s v="JENNER OIL 100/10-07-021-08W4  BATT               "/>
    <n v="100"/>
    <x v="0"/>
    <x v="6"/>
    <n v="1590"/>
    <n v="2500"/>
    <n v="669.34404283801871"/>
    <s v="1) Active Pipeline = Use reserve-life"/>
    <s v="No"/>
    <m/>
    <n v="4759.344042838019"/>
    <m/>
    <n v="4759.344042838019"/>
    <n v="1"/>
    <n v="4759.344042838019"/>
    <n v="0"/>
    <n v="4759.344042838019"/>
    <n v="21"/>
    <n v="1.35E-2"/>
    <n v="6307.3352262580438"/>
    <n v="0"/>
    <n v="6307.3352262580438"/>
    <n v="1.7600000000000001E-2"/>
    <n v="4372.4701103053731"/>
    <n v="0"/>
    <n v="4372.4701103053731"/>
    <m/>
  </r>
  <r>
    <s v="1 - Yes"/>
    <s v="COR4 OIL CORP."/>
    <s v="A09144"/>
    <n v="163"/>
    <s v="Fiberglass"/>
    <n v="3.81"/>
    <d v="2018-12-11T00:00:00"/>
    <x v="0"/>
    <s v="Oil Well Effluent"/>
    <n v="2"/>
    <n v="109"/>
    <s v="02-08-021-08W4"/>
    <s v="05-08-021-08W4"/>
    <n v="0.83"/>
    <s v="Uncoated"/>
    <n v="4960"/>
    <s v="OE"/>
    <n v="149"/>
    <s v="Pipeline"/>
    <s v="Satellite"/>
    <s v="9144-163"/>
    <s v="Operating - Oil-Water-Other"/>
    <n v="2306"/>
    <s v="JENNER OIL 100/10-05-021-08W4/00 (02-08)          "/>
    <n v="100"/>
    <x v="0"/>
    <x v="6"/>
    <n v="1245"/>
    <n v="2500"/>
    <n v="669.34404283801871"/>
    <s v="1) Active Pipeline = Use reserve-life"/>
    <s v="No"/>
    <m/>
    <n v="4414.344042838019"/>
    <m/>
    <n v="4414.344042838019"/>
    <n v="1"/>
    <n v="4414.344042838019"/>
    <n v="0"/>
    <n v="4414.344042838019"/>
    <n v="21"/>
    <n v="1.35E-2"/>
    <n v="5850.1229227403837"/>
    <n v="0"/>
    <n v="5850.1229227403837"/>
    <n v="1.7600000000000001E-2"/>
    <n v="4055.5142074587643"/>
    <n v="0"/>
    <n v="4055.5142074587643"/>
    <m/>
  </r>
  <r>
    <s v="1 - Yes"/>
    <s v="COR4 OIL CORP."/>
    <s v="A09144"/>
    <n v="164"/>
    <s v="Fiberglass"/>
    <n v="3.3"/>
    <d v="2019-04-15T00:00:00"/>
    <x v="0"/>
    <s v="Oil Well Effluent"/>
    <n v="2"/>
    <n v="87.6"/>
    <s v="16-07-021-08W4"/>
    <s v="09-07-021-08W4"/>
    <n v="0.25"/>
    <s v="Uncoated"/>
    <n v="4960"/>
    <s v="OE"/>
    <n v="149"/>
    <s v="Well"/>
    <s v="Pipeline"/>
    <s v="9144-164"/>
    <s v="Operating - Oil-Water-Other"/>
    <n v="2362"/>
    <s v="JENNER OIL 100/16-07-021-08W4/00  ABDN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09144"/>
    <n v="165"/>
    <s v="Fiberglass"/>
    <n v="2.92"/>
    <d v="2020-03-11T00:00:00"/>
    <x v="2"/>
    <s v="Oil Well Effluent"/>
    <n v="2"/>
    <n v="81.5"/>
    <s v="04-09-021-08W4"/>
    <s v="13-04-021-08W4"/>
    <n v="0.18"/>
    <s v="Free Standing (Slip Lined)"/>
    <m/>
    <s v="OE"/>
    <n v="149"/>
    <s v="Blind end"/>
    <s v="Blind end"/>
    <s v="9144-165"/>
    <s v="Discontinued - Oil-Water-Other"/>
    <n v="2384"/>
    <s v="JENNER OIL 100/04-09-021-08W4/00 (14-04)"/>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2.1  - No. Already Abandoned."/>
    <s v="COR4 OIL CORP."/>
    <s v="A09975"/>
    <n v="11"/>
    <s v="Steel"/>
    <n v="3.2"/>
    <d v="1997-01-22T00:00:00"/>
    <x v="1"/>
    <s v="Natural Gas"/>
    <n v="0.05"/>
    <n v="88.9"/>
    <s v="16-09-021-06W4"/>
    <s v="14-10-021-06W4"/>
    <n v="1.95"/>
    <s v="Uncoated"/>
    <m/>
    <s v="NG"/>
    <n v="3"/>
    <s v="Blind end"/>
    <s v="Blind end"/>
    <s v="9975-11"/>
    <s v="Abandoned - Gas"/>
    <n v="3051"/>
    <s v="JENNER SHLW GAS 102/16-09-021-06W4/00             "/>
    <n v="100"/>
    <x v="0"/>
    <x v="2"/>
    <n v="0"/>
    <n v="0"/>
    <m/>
    <s v="2) Already abandoned; no ARO"/>
    <s v="No"/>
    <m/>
    <n v="0"/>
    <m/>
    <n v="0"/>
    <n v="1"/>
    <n v="0"/>
    <n v="0"/>
    <n v="0"/>
    <n v="21"/>
    <n v="1.35E-2"/>
    <n v="0"/>
    <n v="0"/>
    <n v="0"/>
    <n v="1.7600000000000001E-2"/>
    <n v="0"/>
    <n v="0"/>
    <n v="0"/>
    <m/>
  </r>
  <r>
    <s v="2.1  - No. Already Abandoned."/>
    <s v="COR4 OIL CORP."/>
    <s v="A09975"/>
    <n v="12"/>
    <s v="Steel"/>
    <n v="3.2"/>
    <d v="1997-01-22T00:00:00"/>
    <x v="1"/>
    <s v="Natural Gas"/>
    <n v="0.05"/>
    <n v="88.9"/>
    <s v="14-10-021-06W4"/>
    <s v="11-11-021-06W4"/>
    <n v="0.85"/>
    <s v="Uncoated"/>
    <m/>
    <s v="NG"/>
    <n v="3"/>
    <s v="Blind end"/>
    <s v="Blind end"/>
    <s v="9975-12"/>
    <s v="Abandoned - Gas"/>
    <n v="3052"/>
    <s v="JENNER SHLW GAS 100/14-10-021-06W4/00  RECLAMED   "/>
    <n v="100"/>
    <x v="0"/>
    <x v="2"/>
    <n v="0"/>
    <n v="0"/>
    <m/>
    <s v="2) Already abandoned; no ARO"/>
    <s v="No"/>
    <m/>
    <n v="0"/>
    <m/>
    <n v="0"/>
    <n v="1"/>
    <n v="0"/>
    <n v="0"/>
    <n v="0"/>
    <n v="21"/>
    <n v="1.35E-2"/>
    <n v="0"/>
    <n v="0"/>
    <n v="0"/>
    <n v="1.7600000000000001E-2"/>
    <n v="0"/>
    <n v="0"/>
    <n v="0"/>
    <m/>
  </r>
  <r>
    <s v="1 - Yes"/>
    <s v="COR4 OIL CORP."/>
    <s v="A09975"/>
    <n v="22"/>
    <s v="Steel"/>
    <n v="3.2"/>
    <d v="2019-01-04T00:00:00"/>
    <x v="2"/>
    <s v="Natural Gas"/>
    <n v="0.05"/>
    <n v="88.9"/>
    <s v="02-10-021-06W4"/>
    <s v="11-11-021-06W4"/>
    <n v="1.66"/>
    <s v="Uncoated"/>
    <m/>
    <s v="NG"/>
    <n v="3"/>
    <s v="Blind end"/>
    <s v="Blind end"/>
    <s v="9975-22"/>
    <s v="Discontinued - Gas"/>
    <n v="1907"/>
    <s v="JENNER GAS 100/02-10-021-06W4/02                  "/>
    <n v="100"/>
    <x v="0"/>
    <x v="3"/>
    <n v="0"/>
    <n v="2000"/>
    <m/>
    <s v="3) Discontinued; assume even over 15 years"/>
    <n v="9"/>
    <m/>
    <n v="2000"/>
    <m/>
    <n v="2000"/>
    <n v="1"/>
    <n v="2000"/>
    <n v="0"/>
    <n v="2000"/>
    <n v="9"/>
    <n v="1.35E-2"/>
    <n v="2256.543827216276"/>
    <n v="0"/>
    <n v="2256.543827216276"/>
    <n v="1.7600000000000001E-2"/>
    <n v="1928.6343085978835"/>
    <n v="0"/>
    <n v="1928.6343085978835"/>
    <m/>
  </r>
  <r>
    <s v="1 - Yes"/>
    <s v="COR4 OIL CORP."/>
    <s v="A10584"/>
    <n v="1"/>
    <s v="Steel"/>
    <n v="3.18"/>
    <d v="2020-01-15T00:00:00"/>
    <x v="2"/>
    <s v="Natural Gas"/>
    <n v="0"/>
    <n v="60.3"/>
    <s v="10-33-031-06W4"/>
    <s v="09-26-031-06W4"/>
    <n v="4.0190000000000001"/>
    <s v="Uncoated"/>
    <m/>
    <s v="NG"/>
    <n v="1"/>
    <s v="Blind end"/>
    <s v="Pipeline"/>
    <s v="10584-1"/>
    <s v="Discontinued - Gas"/>
    <n v="1813"/>
    <s v="ESTHER 100/10-33-031-06W4/00                      "/>
    <n v="75"/>
    <x v="0"/>
    <x v="4"/>
    <n v="0"/>
    <n v="2000"/>
    <m/>
    <s v="3) Discontinued; assume even over 15 years"/>
    <n v="4"/>
    <m/>
    <n v="2000"/>
    <m/>
    <n v="2000"/>
    <n v="0.75"/>
    <n v="1500"/>
    <n v="0"/>
    <n v="1500"/>
    <n v="4"/>
    <n v="1.35E-2"/>
    <n v="1582.6550620725941"/>
    <n v="0"/>
    <n v="1582.6550620725941"/>
    <n v="1.7600000000000001E-2"/>
    <n v="1475.9711816096337"/>
    <n v="0"/>
    <n v="1475.9711816096337"/>
    <m/>
  </r>
  <r>
    <s v="1 - Yes"/>
    <s v="COR4 OIL CORP."/>
    <s v="A11256"/>
    <n v="1"/>
    <s v="Steel"/>
    <n v="2.11"/>
    <m/>
    <x v="0"/>
    <s v="Natural Gas"/>
    <n v="0.05"/>
    <n v="114.3"/>
    <s v="06-16-019-09W4"/>
    <s v="10-28-019-09W4"/>
    <n v="3.8"/>
    <s v="Uncoated"/>
    <n v="3450"/>
    <s v="NG"/>
    <n v="187"/>
    <s v="Well"/>
    <s v="Pipeline"/>
    <s v="11256-1"/>
    <s v="Operating - Gas"/>
    <n v="2624"/>
    <s v="JENNER SHLW GAS 100/06-16-019-09W4/00             "/>
    <n v="80"/>
    <x v="0"/>
    <x v="2"/>
    <n v="1900"/>
    <n v="2000"/>
    <m/>
    <s v="1) Active Pipeline = Use reserve-life"/>
    <s v="No"/>
    <m/>
    <n v="3900"/>
    <m/>
    <n v="3900"/>
    <n v="0.8"/>
    <n v="3120"/>
    <n v="0"/>
    <n v="3120"/>
    <n v="21"/>
    <n v="1.35E-2"/>
    <n v="4134.7895274640587"/>
    <n v="0"/>
    <n v="4134.7895274640587"/>
    <n v="1.7600000000000001E-2"/>
    <n v="2866.3838170475924"/>
    <n v="0"/>
    <n v="2866.3838170475924"/>
    <m/>
  </r>
  <r>
    <s v="1 - Yes"/>
    <s v="COR4 OIL CORP."/>
    <s v="A11256"/>
    <n v="3"/>
    <s v="Steel"/>
    <n v="2.11"/>
    <m/>
    <x v="0"/>
    <s v="Natural Gas"/>
    <n v="0.05"/>
    <n v="60.3"/>
    <s v="06-29-019-09W4"/>
    <s v="10-28-019-09W4"/>
    <n v="2.38"/>
    <s v="Uncoated"/>
    <n v="3450"/>
    <s v="NG"/>
    <n v="187"/>
    <s v="Well"/>
    <s v="Pipeline"/>
    <s v="11256-3"/>
    <s v="Operating - Gas"/>
    <n v="2681"/>
    <s v="JENNER SHLW GAS 100/06-29-019-09W4/00             "/>
    <n v="80"/>
    <x v="0"/>
    <x v="2"/>
    <n v="1190"/>
    <n v="2000"/>
    <m/>
    <s v="1) Active Pipeline = Use reserve-life"/>
    <s v="No"/>
    <m/>
    <n v="3190"/>
    <m/>
    <n v="3190"/>
    <n v="0.8"/>
    <n v="2552"/>
    <n v="0"/>
    <n v="2552"/>
    <n v="21"/>
    <n v="1.35E-2"/>
    <n v="3382.0457929770123"/>
    <n v="0"/>
    <n v="3382.0457929770123"/>
    <n v="1.7600000000000001E-2"/>
    <n v="2344.5549683030308"/>
    <n v="0"/>
    <n v="2344.5549683030308"/>
    <m/>
  </r>
  <r>
    <s v="1 - Yes"/>
    <s v="COR4 OIL CORP."/>
    <s v="A11256"/>
    <n v="5"/>
    <s v="Steel"/>
    <n v="2.77"/>
    <m/>
    <x v="0"/>
    <s v="Natural Gas"/>
    <n v="0.05"/>
    <n v="168.3"/>
    <s v="10-28-019-09W4"/>
    <s v="10-34-019-09W4"/>
    <n v="2.69"/>
    <s v="Uncoated"/>
    <n v="3450"/>
    <s v="NG"/>
    <n v="187"/>
    <s v="Well"/>
    <s v="Gas processing plant"/>
    <s v="11256-5"/>
    <s v="Operating - Gas"/>
    <n v="2674"/>
    <s v="JENNER SHLW GAS 100/10-28-019-09W4/00             "/>
    <n v="40"/>
    <x v="0"/>
    <x v="2"/>
    <n v="1345"/>
    <n v="2000"/>
    <m/>
    <s v="1) Active Pipeline = Use reserve-life"/>
    <s v="No"/>
    <m/>
    <n v="3345"/>
    <m/>
    <n v="3345"/>
    <n v="0.4"/>
    <n v="1338"/>
    <n v="0"/>
    <n v="1338"/>
    <n v="21"/>
    <n v="1.35E-2"/>
    <n v="1773.1885858163175"/>
    <n v="0"/>
    <n v="1773.1885858163175"/>
    <n v="1.7600000000000001E-2"/>
    <n v="1229.2376753877177"/>
    <n v="0"/>
    <n v="1229.2376753877177"/>
    <m/>
  </r>
  <r>
    <s v="1 - Yes"/>
    <s v="COR4 OIL CORP."/>
    <s v="A11256"/>
    <n v="6"/>
    <s v="Steel"/>
    <n v="2.11"/>
    <d v="2016-05-03T00:00:00"/>
    <x v="0"/>
    <s v="Natural Gas"/>
    <n v="0.05"/>
    <n v="60.3"/>
    <s v="10-09-020-09W4"/>
    <s v="06-09-020-09W4"/>
    <n v="0.63"/>
    <s v="Uncoated"/>
    <n v="3450"/>
    <s v="NG"/>
    <n v="187"/>
    <s v="Pipeline"/>
    <s v="Pipeline"/>
    <s v="11256-6"/>
    <s v="Operating - Gas"/>
    <n v="2900"/>
    <s v="JENNER SHLW GAS 103/10-09-020-09W4/00             "/>
    <n v="100"/>
    <x v="0"/>
    <x v="2"/>
    <n v="315"/>
    <n v="2000"/>
    <m/>
    <s v="1) Active Pipeline = Use reserve-life"/>
    <s v="No"/>
    <m/>
    <n v="2315"/>
    <m/>
    <n v="2315"/>
    <n v="1"/>
    <n v="2315"/>
    <n v="0"/>
    <n v="2315"/>
    <n v="21"/>
    <n v="1.35E-2"/>
    <n v="3067.9608192561845"/>
    <n v="0"/>
    <n v="3067.9608192561845"/>
    <n v="1.7600000000000001E-2"/>
    <n v="2126.8200437388386"/>
    <n v="0"/>
    <n v="2126.8200437388386"/>
    <m/>
  </r>
  <r>
    <s v="1 - Yes"/>
    <s v="COR4 OIL CORP."/>
    <s v="A11256"/>
    <n v="8"/>
    <s v="Steel"/>
    <n v="2.11"/>
    <m/>
    <x v="0"/>
    <s v="Natural Gas"/>
    <n v="0.05"/>
    <n v="88.9"/>
    <s v="06-09-020-09W4"/>
    <s v="06-04-020-09W4"/>
    <n v="1.48"/>
    <s v="Uncoated"/>
    <n v="3450"/>
    <s v="NG"/>
    <n v="187"/>
    <s v="Well"/>
    <s v="Pipeline"/>
    <s v="11256-8"/>
    <s v="Operating - Gas"/>
    <n v="1886"/>
    <s v="JENNER GAS 100/06-09-020-09W4/03                  "/>
    <n v="100"/>
    <x v="0"/>
    <x v="2"/>
    <n v="740"/>
    <n v="2000"/>
    <m/>
    <s v="1) Active Pipeline = Use reserve-life"/>
    <s v="No"/>
    <m/>
    <n v="2740"/>
    <m/>
    <n v="2740"/>
    <n v="1"/>
    <n v="2740"/>
    <n v="0"/>
    <n v="2740"/>
    <n v="21"/>
    <n v="1.35E-2"/>
    <n v="3631.1933670677954"/>
    <n v="0"/>
    <n v="3631.1933670677954"/>
    <n v="1.7600000000000001E-2"/>
    <n v="2517.2729675353862"/>
    <n v="0"/>
    <n v="2517.2729675353862"/>
    <m/>
  </r>
  <r>
    <s v="1 - Yes"/>
    <s v="COR4 OIL CORP."/>
    <s v="A11256"/>
    <n v="9"/>
    <s v="Steel"/>
    <n v="2.11"/>
    <m/>
    <x v="0"/>
    <s v="Natural Gas"/>
    <n v="0.05"/>
    <n v="114.3"/>
    <s v="06-04-020-09W4"/>
    <s v="06-33-019-09W4"/>
    <n v="1.72"/>
    <s v="Uncoated"/>
    <n v="3450"/>
    <s v="NG"/>
    <n v="187"/>
    <s v="Pipeline"/>
    <s v="Pipeline"/>
    <s v="11256-9"/>
    <s v="Operating - Gas"/>
    <n v="1886"/>
    <s v="JENNER GAS 100/06-09-020-09W4/03                  "/>
    <n v="100"/>
    <x v="0"/>
    <x v="2"/>
    <n v="860"/>
    <n v="2000"/>
    <m/>
    <s v="1) Active Pipeline = Use reserve-life"/>
    <s v="No"/>
    <m/>
    <n v="2860"/>
    <m/>
    <n v="2860"/>
    <n v="1"/>
    <n v="2860"/>
    <n v="0"/>
    <n v="2860"/>
    <n v="21"/>
    <n v="1.35E-2"/>
    <n v="3790.2237335087207"/>
    <n v="0"/>
    <n v="3790.2237335087207"/>
    <n v="1.7600000000000001E-2"/>
    <n v="2627.5184989602935"/>
    <n v="0"/>
    <n v="2627.5184989602935"/>
    <m/>
  </r>
  <r>
    <s v="1 - Yes"/>
    <s v="COR4 OIL CORP."/>
    <s v="A11256"/>
    <n v="10"/>
    <s v="Steel"/>
    <n v="2.11"/>
    <m/>
    <x v="0"/>
    <s v="Natural Gas"/>
    <n v="0.05"/>
    <n v="88.9"/>
    <s v="06-05-020-09W4"/>
    <s v="06-04-020-09W4"/>
    <n v="1.92"/>
    <s v="Uncoated"/>
    <n v="3450"/>
    <s v="NG"/>
    <n v="187"/>
    <s v="Well"/>
    <s v="Pipeline"/>
    <s v="11256-10"/>
    <s v="Operating - Gas"/>
    <n v="2876"/>
    <s v="JENNER SHLW GAS 100/06-05-020-09W4/00             "/>
    <n v="80"/>
    <x v="0"/>
    <x v="2"/>
    <n v="960"/>
    <n v="2000"/>
    <m/>
    <s v="1) Active Pipeline = Use reserve-life"/>
    <s v="No"/>
    <m/>
    <n v="2960"/>
    <m/>
    <n v="2960"/>
    <n v="0.8"/>
    <n v="2368"/>
    <n v="0"/>
    <n v="2368"/>
    <n v="21"/>
    <n v="1.35E-2"/>
    <n v="3138.1992311009267"/>
    <n v="0"/>
    <n v="3138.1992311009267"/>
    <n v="1.7600000000000001E-2"/>
    <n v="2175.5118201181731"/>
    <n v="0"/>
    <n v="2175.5118201181731"/>
    <m/>
  </r>
  <r>
    <s v="1 - Yes"/>
    <s v="COR4 OIL CORP."/>
    <s v="A11256"/>
    <n v="13"/>
    <s v="Steel"/>
    <n v="2.11"/>
    <m/>
    <x v="0"/>
    <s v="Natural Gas"/>
    <n v="0.05"/>
    <n v="60.3"/>
    <s v="06-32-019-09W4"/>
    <s v="06-33-019-09W4"/>
    <n v="1.66"/>
    <s v="Uncoated"/>
    <n v="3450"/>
    <s v="NG"/>
    <n v="187"/>
    <s v="Well"/>
    <s v="Pipeline"/>
    <s v="11256-13"/>
    <s v="Operating - Gas"/>
    <n v="2706"/>
    <s v="JENNER SHLW GAS 100/06-32-019-09W4/00             "/>
    <n v="80"/>
    <x v="0"/>
    <x v="2"/>
    <n v="830"/>
    <n v="2000"/>
    <m/>
    <s v="1) Active Pipeline = Use reserve-life"/>
    <s v="No"/>
    <m/>
    <n v="2830"/>
    <m/>
    <n v="2830"/>
    <n v="0.8"/>
    <n v="2264"/>
    <n v="0"/>
    <n v="2264"/>
    <n v="21"/>
    <n v="1.35E-2"/>
    <n v="3000.3729135187914"/>
    <n v="0"/>
    <n v="3000.3729135187914"/>
    <n v="1.7600000000000001E-2"/>
    <n v="2079.9656928832533"/>
    <n v="0"/>
    <n v="2079.9656928832533"/>
    <m/>
  </r>
  <r>
    <s v="1 - Yes"/>
    <s v="COR4 OIL CORP."/>
    <s v="A11256"/>
    <n v="14"/>
    <s v="Steel"/>
    <n v="2.11"/>
    <d v="2017-01-12T00:00:00"/>
    <x v="0"/>
    <s v="Natural Gas"/>
    <n v="0.05"/>
    <n v="114.3"/>
    <s v="06-33-019-09W4"/>
    <s v="08-33-019-09W4"/>
    <n v="2.4"/>
    <s v="Uncoated"/>
    <n v="3450"/>
    <s v="NG"/>
    <n v="187"/>
    <s v="Pipeline"/>
    <s v="Pipeline"/>
    <s v="11256-14"/>
    <s v="Operating - Gas"/>
    <n v="1886"/>
    <s v="JENNER GAS 100/06-09-020-09W4/03                  "/>
    <n v="100"/>
    <x v="0"/>
    <x v="2"/>
    <n v="1200"/>
    <n v="2000"/>
    <m/>
    <s v="1) Active Pipeline = Use reserve-life"/>
    <s v="No"/>
    <m/>
    <n v="3200"/>
    <m/>
    <n v="3200"/>
    <n v="1"/>
    <n v="3200"/>
    <n v="0"/>
    <n v="3200"/>
    <n v="21"/>
    <n v="1.35E-2"/>
    <n v="4240.8097717580094"/>
    <n v="0"/>
    <n v="4240.8097717580094"/>
    <n v="1.7600000000000001E-2"/>
    <n v="2939.8808379975312"/>
    <n v="0"/>
    <n v="2939.8808379975312"/>
    <m/>
  </r>
  <r>
    <s v="1 - Yes"/>
    <s v="COR4 OIL CORP."/>
    <s v="A11256"/>
    <n v="16"/>
    <s v="Steel"/>
    <n v="2.11"/>
    <m/>
    <x v="0"/>
    <s v="Natural Gas"/>
    <n v="0.05"/>
    <n v="88.9"/>
    <s v="16-07-020-08W4"/>
    <s v="16-06-020-08W4"/>
    <n v="1.01"/>
    <s v="Uncoated"/>
    <n v="3450"/>
    <s v="NG"/>
    <n v="187"/>
    <s v="Well"/>
    <s v="Pipeline"/>
    <s v="11256-16"/>
    <s v="Operating - Gas"/>
    <n v="2758"/>
    <s v="JENNER SHLW GAS 100/16-07-020-08W4/00             "/>
    <n v="80"/>
    <x v="0"/>
    <x v="2"/>
    <n v="505"/>
    <n v="2000"/>
    <m/>
    <s v="1) Active Pipeline = Use reserve-life"/>
    <s v="No"/>
    <m/>
    <n v="2505"/>
    <m/>
    <n v="2505"/>
    <n v="0.8"/>
    <n v="2004"/>
    <n v="0"/>
    <n v="2004"/>
    <n v="21"/>
    <n v="1.35E-2"/>
    <n v="2655.8071195634534"/>
    <n v="0"/>
    <n v="2655.8071195634534"/>
    <n v="1.7600000000000001E-2"/>
    <n v="1841.1003747959539"/>
    <n v="0"/>
    <n v="1841.1003747959539"/>
    <m/>
  </r>
  <r>
    <s v="1 - Yes"/>
    <s v="COR4 OIL CORP."/>
    <s v="A11256"/>
    <n v="17"/>
    <s v="Steel"/>
    <n v="2.11"/>
    <m/>
    <x v="0"/>
    <s v="Natural Gas"/>
    <n v="0.05"/>
    <n v="60.3"/>
    <s v="07-07-020-08W4"/>
    <s v="08-07-020-08W4"/>
    <n v="0.45"/>
    <s v="Uncoated"/>
    <n v="3450"/>
    <s v="NG"/>
    <n v="187"/>
    <s v="Well"/>
    <s v="Pipeline"/>
    <s v="11256-17"/>
    <s v="Operating - Gas"/>
    <n v="2755"/>
    <s v="JENNER SHLW GAS 100/07-07-020-08W4/02             "/>
    <n v="80"/>
    <x v="0"/>
    <x v="2"/>
    <n v="225"/>
    <n v="2000"/>
    <m/>
    <s v="1) Active Pipeline = Use reserve-life"/>
    <s v="No"/>
    <m/>
    <n v="2225"/>
    <m/>
    <n v="2225"/>
    <n v="0.8"/>
    <n v="1780"/>
    <n v="0"/>
    <n v="1780"/>
    <n v="21"/>
    <n v="1.35E-2"/>
    <n v="2358.9504355403924"/>
    <n v="0"/>
    <n v="2358.9504355403924"/>
    <n v="1.7600000000000001E-2"/>
    <n v="1635.3087161361266"/>
    <n v="0"/>
    <n v="1635.3087161361266"/>
    <m/>
  </r>
  <r>
    <s v="1 - Yes"/>
    <s v="COR4 OIL CORP."/>
    <s v="A11256"/>
    <n v="19"/>
    <s v="Steel"/>
    <n v="2.11"/>
    <m/>
    <x v="0"/>
    <s v="Natural Gas"/>
    <n v="0.05"/>
    <n v="114.3"/>
    <s v="16-06-020-08W4"/>
    <s v="16-31-019-08W4"/>
    <n v="1.61"/>
    <s v="Uncoated"/>
    <n v="3450"/>
    <s v="NG"/>
    <n v="187"/>
    <s v="Pipeline"/>
    <s v="Pipeline"/>
    <s v="11256-19"/>
    <s v="Operating - Gas"/>
    <n v="2758"/>
    <s v="JENNER SHLW GAS 100/16-07-020-08W4/00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1256"/>
    <n v="21"/>
    <s v="Steel"/>
    <n v="2.77"/>
    <m/>
    <x v="0"/>
    <s v="Natural Gas"/>
    <n v="0.05"/>
    <n v="168.3"/>
    <s v="16-31-019-08W4"/>
    <s v="10-34-019-09W4"/>
    <n v="5.33"/>
    <s v="Uncoated"/>
    <n v="3450"/>
    <s v="NG"/>
    <n v="187"/>
    <s v="Well"/>
    <s v="Gas processing plant"/>
    <s v="11256-21"/>
    <s v="Operating - Gas"/>
    <n v="2591"/>
    <s v="JENNER SHLW GAS 100/16-31-019-08W4/00             "/>
    <n v="80"/>
    <x v="0"/>
    <x v="2"/>
    <n v="2665"/>
    <n v="2000"/>
    <m/>
    <s v="1) Active Pipeline = Use reserve-life"/>
    <s v="No"/>
    <m/>
    <n v="4665"/>
    <m/>
    <n v="4665"/>
    <n v="0.8"/>
    <n v="3732"/>
    <n v="0"/>
    <n v="3732"/>
    <n v="21"/>
    <n v="1.35E-2"/>
    <n v="4945.8443963127784"/>
    <n v="0"/>
    <n v="4945.8443963127784"/>
    <n v="1.7600000000000001E-2"/>
    <n v="3428.6360273146206"/>
    <n v="0"/>
    <n v="3428.6360273146206"/>
    <m/>
  </r>
  <r>
    <s v="1 - Yes"/>
    <s v="COR4 OIL CORP."/>
    <s v="A11256"/>
    <n v="22"/>
    <s v="Steel"/>
    <n v="2.11"/>
    <m/>
    <x v="0"/>
    <s v="Natural Gas"/>
    <n v="0.05"/>
    <n v="60.3"/>
    <s v="06-06-020-08W4"/>
    <s v="14-31-019-08W4"/>
    <n v="0.66"/>
    <s v="Uncoated"/>
    <n v="3450"/>
    <s v="NG"/>
    <n v="187"/>
    <s v="Well"/>
    <s v="Pipeline"/>
    <s v="11256-22"/>
    <s v="Operating - Gas"/>
    <n v="2747"/>
    <s v="JENNER SHLW GAS 100/06-06-020-08W4/00             "/>
    <n v="80"/>
    <x v="0"/>
    <x v="2"/>
    <n v="330"/>
    <n v="2000"/>
    <m/>
    <s v="1) Active Pipeline = Use reserve-life"/>
    <s v="No"/>
    <m/>
    <n v="2330"/>
    <m/>
    <n v="2330"/>
    <n v="0.8"/>
    <n v="1864"/>
    <n v="0"/>
    <n v="1864"/>
    <n v="21"/>
    <n v="1.35E-2"/>
    <n v="2470.2716920490402"/>
    <n v="0"/>
    <n v="2470.2716920490402"/>
    <n v="1.7600000000000001E-2"/>
    <n v="1712.4805881335617"/>
    <n v="0"/>
    <n v="1712.4805881335617"/>
    <m/>
  </r>
  <r>
    <s v="1 - Yes"/>
    <s v="COR4 OIL CORP."/>
    <s v="A11256"/>
    <n v="23"/>
    <s v="Steel"/>
    <n v="2.11"/>
    <m/>
    <x v="0"/>
    <s v="Natural Gas"/>
    <n v="0.05"/>
    <n v="60.3"/>
    <s v="06-31-019-08W4"/>
    <s v="14-31-019-08W4"/>
    <n v="0.77"/>
    <s v="Uncoated"/>
    <n v="3450"/>
    <s v="NG"/>
    <n v="187"/>
    <s v="Well"/>
    <s v="Pipeline"/>
    <s v="11256-23"/>
    <s v="Operating - Gas"/>
    <n v="2589"/>
    <s v="JENNER SHLW GAS 100/06-31-019-08W4/00             "/>
    <n v="80"/>
    <x v="0"/>
    <x v="2"/>
    <n v="385"/>
    <n v="2000"/>
    <m/>
    <s v="1) Active Pipeline = Use reserve-life"/>
    <s v="No"/>
    <m/>
    <n v="2385"/>
    <m/>
    <n v="2385"/>
    <n v="0.8"/>
    <n v="1908"/>
    <n v="0"/>
    <n v="1908"/>
    <n v="21"/>
    <n v="1.35E-2"/>
    <n v="2528.5828264107131"/>
    <n v="0"/>
    <n v="2528.5828264107131"/>
    <n v="1.7600000000000001E-2"/>
    <n v="1752.9039496560281"/>
    <n v="0"/>
    <n v="1752.9039496560281"/>
    <m/>
  </r>
  <r>
    <s v="1 - Yes"/>
    <s v="COR4 OIL CORP."/>
    <s v="A11256"/>
    <n v="24"/>
    <s v="Steel"/>
    <n v="3.18"/>
    <m/>
    <x v="2"/>
    <s v="Natural Gas"/>
    <n v="0.05"/>
    <n v="114.3"/>
    <s v="07-31-019-08W4"/>
    <s v="13-35-019-09W4"/>
    <n v="5.33"/>
    <s v="Uncoated"/>
    <m/>
    <s v="NG"/>
    <n v="187"/>
    <s v="Blind end"/>
    <s v="Blind end"/>
    <s v="11256-24"/>
    <s v="Discontinued - Gas"/>
    <n v="3927"/>
    <s v="JENNER OIL - AREA                                 "/>
    <n v="100"/>
    <x v="0"/>
    <x v="6"/>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11256"/>
    <n v="27"/>
    <s v="Steel"/>
    <n v="2.11"/>
    <m/>
    <x v="0"/>
    <s v="Natural Gas"/>
    <n v="0.05"/>
    <n v="60.3"/>
    <s v="07-11-019-09W4"/>
    <s v="16-11-019-09W4"/>
    <n v="1.0900000000000001"/>
    <s v="Uncoated"/>
    <n v="3450"/>
    <s v="NG"/>
    <n v="187"/>
    <s v="Well"/>
    <s v="Pipeline"/>
    <s v="11256-27"/>
    <s v="Operating - Gas"/>
    <n v="2603"/>
    <s v="JENNER SHLW GAS 100/07-11-019-09W4/02             "/>
    <n v="80"/>
    <x v="0"/>
    <x v="2"/>
    <n v="545"/>
    <n v="2000"/>
    <m/>
    <s v="1) Active Pipeline = Use reserve-life"/>
    <s v="No"/>
    <m/>
    <n v="2545"/>
    <m/>
    <n v="2545"/>
    <n v="0.8"/>
    <n v="2036"/>
    <n v="0"/>
    <n v="2036"/>
    <n v="21"/>
    <n v="1.35E-2"/>
    <n v="2698.2152172810333"/>
    <n v="0"/>
    <n v="2698.2152172810333"/>
    <n v="1.7600000000000001E-2"/>
    <n v="1870.4991831759291"/>
    <n v="0"/>
    <n v="1870.4991831759291"/>
    <m/>
  </r>
  <r>
    <s v="1 - Yes"/>
    <s v="COR4 OIL CORP."/>
    <s v="A11256"/>
    <n v="29"/>
    <s v="Steel"/>
    <n v="2.11"/>
    <m/>
    <x v="0"/>
    <s v="Natural Gas"/>
    <n v="0.05"/>
    <n v="88.9"/>
    <s v="16-11-019-09W4"/>
    <s v="04-14-019-09W4"/>
    <n v="1.1599999999999999"/>
    <s v="Uncoated"/>
    <n v="3450"/>
    <s v="NG"/>
    <n v="187"/>
    <s v="Well"/>
    <s v="Pipeline"/>
    <s v="11256-29"/>
    <s v="Operating - Gas"/>
    <n v="2608"/>
    <s v="JENNER SHLW GAS 100/16-11-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31"/>
    <s v="Steel"/>
    <n v="2.11"/>
    <m/>
    <x v="0"/>
    <s v="Natural Gas"/>
    <n v="0.05"/>
    <n v="60.3"/>
    <s v="16-14-019-09W4"/>
    <s v="06-14-019-09W4"/>
    <n v="1.0900000000000001"/>
    <s v="Uncoated"/>
    <n v="3450"/>
    <s v="NG"/>
    <n v="187"/>
    <s v="Well"/>
    <s v="Pipeline"/>
    <s v="11256-31"/>
    <s v="Operating - Gas"/>
    <n v="2615"/>
    <s v="JENNER SHLW GAS 100/16-14-019-09W4/00             "/>
    <n v="80"/>
    <x v="0"/>
    <x v="2"/>
    <n v="545"/>
    <n v="2000"/>
    <m/>
    <s v="1) Active Pipeline = Use reserve-life"/>
    <s v="No"/>
    <m/>
    <n v="2545"/>
    <m/>
    <n v="2545"/>
    <n v="0.8"/>
    <n v="2036"/>
    <n v="0"/>
    <n v="2036"/>
    <n v="21"/>
    <n v="1.35E-2"/>
    <n v="2698.2152172810333"/>
    <n v="0"/>
    <n v="2698.2152172810333"/>
    <n v="1.7600000000000001E-2"/>
    <n v="1870.4991831759291"/>
    <n v="0"/>
    <n v="1870.4991831759291"/>
    <m/>
  </r>
  <r>
    <s v="1 - Yes"/>
    <s v="COR4 OIL CORP."/>
    <s v="A11256"/>
    <n v="34"/>
    <s v="Steel"/>
    <n v="2.11"/>
    <m/>
    <x v="0"/>
    <s v="Natural Gas"/>
    <n v="0.05"/>
    <n v="88.9"/>
    <s v="06-14-019-09W4"/>
    <s v="04-14-019-09W4"/>
    <n v="0.69"/>
    <s v="Uncoated"/>
    <n v="3450"/>
    <s v="NG"/>
    <n v="187"/>
    <s v="Well"/>
    <s v="Pipeline"/>
    <s v="11256-34"/>
    <s v="Operating - Gas"/>
    <n v="2610"/>
    <s v="JENNER SHLW GAS 100/06-14-019-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11256"/>
    <n v="35"/>
    <s v="Steel"/>
    <n v="2.11"/>
    <m/>
    <x v="0"/>
    <s v="Natural Gas"/>
    <n v="0.05"/>
    <n v="114.3"/>
    <s v="04-14-019-09W4"/>
    <s v="06-16-019-09W4"/>
    <n v="2.93"/>
    <s v="Uncoated"/>
    <n v="3450"/>
    <s v="NG"/>
    <n v="187"/>
    <s v="Pipeline"/>
    <s v="Pipeline"/>
    <s v="11256-35"/>
    <s v="Operating - Gas"/>
    <n v="1610"/>
    <s v="W TIDE LK 103/06-03-019-11W4/02 STANDING          "/>
    <n v="40"/>
    <x v="1"/>
    <x v="5"/>
    <n v="1465"/>
    <n v="2000"/>
    <m/>
    <s v="1) Active Pipeline = Use reserve-life"/>
    <s v="No"/>
    <m/>
    <n v="3465"/>
    <m/>
    <n v="3465"/>
    <n v="0.4"/>
    <n v="1386"/>
    <n v="0"/>
    <n v="1386"/>
    <n v="26"/>
    <n v="1.35E-2"/>
    <n v="1964.177849220883"/>
    <n v="0"/>
    <n v="1964.177849220883"/>
    <n v="1.7600000000000001E-2"/>
    <n v="1247.8898523644984"/>
    <n v="0"/>
    <n v="1247.8898523644984"/>
    <m/>
  </r>
  <r>
    <s v="1 - Yes"/>
    <s v="COR4 OIL CORP."/>
    <s v="A11256"/>
    <n v="37"/>
    <s v="Steel"/>
    <n v="2.11"/>
    <m/>
    <x v="0"/>
    <s v="Natural Gas"/>
    <n v="0.05"/>
    <n v="60.3"/>
    <s v="16-10-019-09W4"/>
    <s v="08-15-019-09W4"/>
    <n v="0.4"/>
    <s v="Uncoated"/>
    <n v="3450"/>
    <s v="NG"/>
    <n v="187"/>
    <s v="Well"/>
    <s v="Pipeline"/>
    <s v="11256-37"/>
    <s v="Operating - Gas"/>
    <n v="2600"/>
    <s v="JENNER SHLW GAS 100/16-10-019-09W4/00             "/>
    <n v="80"/>
    <x v="0"/>
    <x v="2"/>
    <n v="200"/>
    <n v="2000"/>
    <m/>
    <s v="1) Active Pipeline = Use reserve-life"/>
    <s v="No"/>
    <m/>
    <n v="2200"/>
    <m/>
    <n v="2200"/>
    <n v="0.8"/>
    <n v="1760"/>
    <n v="0"/>
    <n v="1760"/>
    <n v="21"/>
    <n v="1.35E-2"/>
    <n v="2332.4453744669049"/>
    <n v="0"/>
    <n v="2332.4453744669049"/>
    <n v="1.7600000000000001E-2"/>
    <n v="1616.9344608986421"/>
    <n v="0"/>
    <n v="1616.9344608986421"/>
    <m/>
  </r>
  <r>
    <s v="1 - Yes"/>
    <s v="COR4 OIL CORP."/>
    <s v="A11256"/>
    <n v="40"/>
    <s v="Steel"/>
    <n v="2.11"/>
    <m/>
    <x v="0"/>
    <s v="Natural Gas"/>
    <n v="0.05"/>
    <n v="60.3"/>
    <s v="06-10-019-09W4"/>
    <s v="06-15-019-09W4"/>
    <n v="1.37"/>
    <s v="Uncoated"/>
    <n v="3450"/>
    <s v="NG"/>
    <n v="187"/>
    <s v="Well"/>
    <s v="Pipeline"/>
    <s v="11256-40"/>
    <s v="Operating - Gas"/>
    <n v="2594"/>
    <s v="JENNER SHLW GAS 100/06-10-019-09W4/00             "/>
    <n v="80"/>
    <x v="0"/>
    <x v="2"/>
    <n v="685"/>
    <n v="2000"/>
    <m/>
    <s v="1) Active Pipeline = Use reserve-life"/>
    <s v="No"/>
    <m/>
    <n v="2685"/>
    <m/>
    <n v="2685"/>
    <n v="0.8"/>
    <n v="2148"/>
    <n v="0"/>
    <n v="2148"/>
    <n v="21"/>
    <n v="1.35E-2"/>
    <n v="2846.6435592925636"/>
    <n v="0"/>
    <n v="2846.6435592925636"/>
    <n v="1.7600000000000001E-2"/>
    <n v="1973.3950125058427"/>
    <n v="0"/>
    <n v="1973.3950125058427"/>
    <m/>
  </r>
  <r>
    <s v="1 - Yes"/>
    <s v="COR4 OIL CORP."/>
    <s v="A11256"/>
    <n v="44"/>
    <s v="Steel"/>
    <n v="2.11"/>
    <m/>
    <x v="0"/>
    <s v="Natural Gas"/>
    <n v="0.05"/>
    <n v="60.3"/>
    <s v="16-15-019-09W4"/>
    <s v="06-22-019-09W4"/>
    <n v="1.1599999999999999"/>
    <s v="Uncoated"/>
    <n v="3450"/>
    <s v="NG"/>
    <n v="187"/>
    <s v="Well"/>
    <s v="Pipeline"/>
    <s v="11256-44"/>
    <s v="Operating - Gas"/>
    <n v="2623"/>
    <s v="JENNER SHLW GAS 100/16-15-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46"/>
    <s v="Steel"/>
    <n v="2.11"/>
    <m/>
    <x v="0"/>
    <s v="Natural Gas"/>
    <n v="0.05"/>
    <n v="60.3"/>
    <s v="16-22-019-09W4"/>
    <s v="06-22-019-09W4"/>
    <n v="1.1599999999999999"/>
    <s v="Uncoated"/>
    <n v="3450"/>
    <s v="NG"/>
    <n v="187"/>
    <s v="Well"/>
    <s v="Pipeline"/>
    <s v="11256-46"/>
    <s v="Operating - Gas"/>
    <n v="2648"/>
    <s v="JENNER SHLW GAS 100/16-22-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49"/>
    <s v="Steel"/>
    <n v="2.11"/>
    <m/>
    <x v="0"/>
    <s v="Natural Gas"/>
    <n v="0.05"/>
    <n v="88.9"/>
    <s v="06-22-019-09W4"/>
    <s v="16-21-019-09W4"/>
    <n v="1.1599999999999999"/>
    <s v="Uncoated"/>
    <n v="3450"/>
    <s v="NG"/>
    <n v="187"/>
    <s v="Well"/>
    <s v="Pipeline"/>
    <s v="11256-49"/>
    <s v="Operating - Gas"/>
    <n v="2643"/>
    <s v="JENNER SHLW GAS 100/06-22-019-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51"/>
    <s v="Steel"/>
    <n v="2.11"/>
    <m/>
    <x v="0"/>
    <s v="Natural Gas"/>
    <n v="0.05"/>
    <n v="114.3"/>
    <s v="16-21-019-09W4"/>
    <s v="06-28-019-09W4"/>
    <n v="1.01"/>
    <s v="Uncoated"/>
    <n v="3450"/>
    <s v="NG"/>
    <n v="187"/>
    <s v="Well"/>
    <s v="Pipeline"/>
    <s v="11256-51"/>
    <s v="Operating - Gas"/>
    <n v="2640"/>
    <s v="JENNER SHLW GAS 100/16-21-019-09W4/00             "/>
    <n v="80"/>
    <x v="0"/>
    <x v="2"/>
    <n v="505"/>
    <n v="2000"/>
    <m/>
    <s v="1) Active Pipeline = Use reserve-life"/>
    <s v="No"/>
    <m/>
    <n v="2505"/>
    <m/>
    <n v="2505"/>
    <n v="0.8"/>
    <n v="2004"/>
    <n v="0"/>
    <n v="2004"/>
    <n v="21"/>
    <n v="1.35E-2"/>
    <n v="2655.8071195634534"/>
    <n v="0"/>
    <n v="2655.8071195634534"/>
    <n v="1.7600000000000001E-2"/>
    <n v="1841.1003747959539"/>
    <n v="0"/>
    <n v="1841.1003747959539"/>
    <m/>
  </r>
  <r>
    <s v="1 - Yes"/>
    <s v="COR4 OIL CORP."/>
    <s v="A11256"/>
    <n v="54"/>
    <s v="Steel"/>
    <n v="2.11"/>
    <m/>
    <x v="0"/>
    <s v="Natural Gas"/>
    <n v="0.05"/>
    <n v="60.3"/>
    <s v="06-23-019-09W4"/>
    <s v="16-23-019-09W4"/>
    <n v="1.0900000000000001"/>
    <s v="Uncoated"/>
    <n v="3450"/>
    <s v="NG"/>
    <n v="187"/>
    <s v="Well"/>
    <s v="Pipeline"/>
    <s v="11256-54"/>
    <s v="Operating - Gas"/>
    <n v="2650"/>
    <s v="JENNER SHLW GAS 100/06-23-019-09W4/00             "/>
    <n v="80"/>
    <x v="0"/>
    <x v="2"/>
    <n v="545"/>
    <n v="2000"/>
    <m/>
    <s v="1) Active Pipeline = Use reserve-life"/>
    <s v="No"/>
    <m/>
    <n v="2545"/>
    <m/>
    <n v="2545"/>
    <n v="0.8"/>
    <n v="2036"/>
    <n v="0"/>
    <n v="2036"/>
    <n v="21"/>
    <n v="1.35E-2"/>
    <n v="2698.2152172810333"/>
    <n v="0"/>
    <n v="2698.2152172810333"/>
    <n v="1.7600000000000001E-2"/>
    <n v="1870.4991831759291"/>
    <n v="0"/>
    <n v="1870.4991831759291"/>
    <m/>
  </r>
  <r>
    <s v="1 - Yes"/>
    <s v="COR4 OIL CORP."/>
    <s v="A11256"/>
    <n v="56"/>
    <s v="Steel"/>
    <n v="2.11"/>
    <m/>
    <x v="0"/>
    <s v="Natural Gas"/>
    <n v="0.05"/>
    <n v="88.9"/>
    <s v="16-23-019-09W4"/>
    <s v="16-27-019-09W4"/>
    <n v="1.67"/>
    <s v="Uncoated"/>
    <n v="3450"/>
    <s v="NG"/>
    <n v="187"/>
    <s v="Well"/>
    <s v="Pipeline"/>
    <s v="11256-56"/>
    <s v="Operating - Gas"/>
    <n v="2656"/>
    <s v="JENNER SHLW GAS 100/16-23-019-09W4/00             "/>
    <n v="80"/>
    <x v="0"/>
    <x v="2"/>
    <n v="835"/>
    <n v="2000"/>
    <m/>
    <s v="1) Active Pipeline = Use reserve-life"/>
    <s v="No"/>
    <m/>
    <n v="2835"/>
    <m/>
    <n v="2835"/>
    <n v="0.8"/>
    <n v="2268"/>
    <n v="0"/>
    <n v="2268"/>
    <n v="21"/>
    <n v="1.35E-2"/>
    <n v="3005.6739257334889"/>
    <n v="0"/>
    <n v="3005.6739257334889"/>
    <n v="1.7600000000000001E-2"/>
    <n v="2083.64054393075"/>
    <n v="0"/>
    <n v="2083.64054393075"/>
    <m/>
  </r>
  <r>
    <s v="1 - Yes"/>
    <s v="COR4 OIL CORP."/>
    <s v="A11256"/>
    <n v="57"/>
    <s v="Steel"/>
    <n v="3.91"/>
    <m/>
    <x v="0"/>
    <s v="Natural Gas"/>
    <n v="0.05"/>
    <n v="60.3"/>
    <s v="16-27-019-09W4"/>
    <s v="16-27-019-09W4"/>
    <n v="0.02"/>
    <s v="Uncoated"/>
    <n v="3450"/>
    <s v="NG"/>
    <n v="187"/>
    <s v="Well"/>
    <s v="Pipeline"/>
    <s v="11256-57"/>
    <s v="Operating - Gas"/>
    <n v="2670"/>
    <s v="JENNER SHLW GAS 102/16-27-019-09W4/00             "/>
    <n v="80"/>
    <x v="0"/>
    <x v="2"/>
    <n v="10"/>
    <n v="2000"/>
    <m/>
    <s v="1) Active Pipeline = Use reserve-life"/>
    <s v="No"/>
    <m/>
    <n v="2010"/>
    <m/>
    <n v="2010"/>
    <n v="0.8"/>
    <n v="1608"/>
    <n v="0"/>
    <n v="1608"/>
    <n v="21"/>
    <n v="1.35E-2"/>
    <n v="2131.0069103083997"/>
    <n v="0"/>
    <n v="2131.0069103083997"/>
    <n v="1.7600000000000001E-2"/>
    <n v="1477.2901210937594"/>
    <n v="0"/>
    <n v="1477.2901210937594"/>
    <m/>
  </r>
  <r>
    <s v="1 - Yes"/>
    <s v="COR4 OIL CORP."/>
    <s v="A11256"/>
    <n v="60"/>
    <s v="Steel"/>
    <n v="2.11"/>
    <m/>
    <x v="0"/>
    <s v="Natural Gas"/>
    <n v="0.05"/>
    <n v="60.3"/>
    <s v="06-27-019-09W4"/>
    <s v="16-27-019-09W4"/>
    <n v="1.19"/>
    <s v="Uncoated"/>
    <n v="3450"/>
    <s v="NG"/>
    <n v="187"/>
    <s v="Well"/>
    <s v="Pipeline"/>
    <s v="11256-60"/>
    <s v="Operating - Gas"/>
    <n v="2665"/>
    <s v="JENNER SHLW GAS 102/06-27-019-09W4/00             "/>
    <n v="80"/>
    <x v="0"/>
    <x v="2"/>
    <n v="595"/>
    <n v="2000"/>
    <m/>
    <s v="1) Active Pipeline = Use reserve-life"/>
    <s v="No"/>
    <m/>
    <n v="2595"/>
    <m/>
    <n v="2595"/>
    <n v="0.8"/>
    <n v="2076"/>
    <n v="0"/>
    <n v="2076"/>
    <n v="21"/>
    <n v="1.35E-2"/>
    <n v="2751.2253394280083"/>
    <n v="0"/>
    <n v="2751.2253394280083"/>
    <n v="1.7600000000000001E-2"/>
    <n v="1907.2476936508981"/>
    <n v="0"/>
    <n v="1907.2476936508981"/>
    <m/>
  </r>
  <r>
    <s v="1 - Yes"/>
    <s v="COR4 OIL CORP."/>
    <s v="A11256"/>
    <n v="61"/>
    <s v="Steel"/>
    <n v="2.11"/>
    <m/>
    <x v="0"/>
    <s v="Natural Gas"/>
    <n v="0.05"/>
    <n v="114.3"/>
    <s v="16-27-019-09W4"/>
    <s v="10-34-019-09W4"/>
    <n v="1.22"/>
    <s v="Uncoated"/>
    <n v="3450"/>
    <s v="NG"/>
    <n v="187"/>
    <s v="Pipeline"/>
    <s v="Gas processing plant"/>
    <s v="11256-61"/>
    <s v="Operating - Gas"/>
    <n v="2665"/>
    <s v="JENNER SHLW GAS 102/06-27-019-09W4/00             "/>
    <n v="80"/>
    <x v="0"/>
    <x v="2"/>
    <n v="610"/>
    <n v="2000"/>
    <m/>
    <s v="1) Active Pipeline = Use reserve-life"/>
    <s v="No"/>
    <m/>
    <n v="2610"/>
    <m/>
    <n v="2610"/>
    <n v="0.8"/>
    <n v="2088"/>
    <n v="0"/>
    <n v="2088"/>
    <n v="21"/>
    <n v="1.35E-2"/>
    <n v="2767.1283760721008"/>
    <n v="0"/>
    <n v="2767.1283760721008"/>
    <n v="1.7600000000000001E-2"/>
    <n v="1918.2722467933888"/>
    <n v="0"/>
    <n v="1918.2722467933888"/>
    <m/>
  </r>
  <r>
    <s v="1 - Yes"/>
    <s v="COR4 OIL CORP."/>
    <s v="A11256"/>
    <n v="64"/>
    <s v="Steel"/>
    <n v="2.77"/>
    <d v="2017-01-12T00:00:00"/>
    <x v="0"/>
    <s v="Natural Gas"/>
    <n v="0.05"/>
    <n v="168.3"/>
    <s v="06-03-020-09W4"/>
    <s v="10-34-019-09W4"/>
    <n v="1.34"/>
    <s v="Uncoated"/>
    <n v="3450"/>
    <s v="NG"/>
    <n v="187"/>
    <s v="Pipeline"/>
    <s v="Gas processing plant"/>
    <s v="11256-64"/>
    <s v="Operating - Gas"/>
    <n v="1877"/>
    <s v="JENNER GAS 102/06-03-020-09W4/00  LOC             "/>
    <n v="80"/>
    <x v="0"/>
    <x v="2"/>
    <n v="670"/>
    <n v="2000"/>
    <m/>
    <s v="1) Active Pipeline = Use reserve-life"/>
    <s v="No"/>
    <m/>
    <n v="2670"/>
    <m/>
    <n v="2670"/>
    <n v="0.8"/>
    <n v="2136"/>
    <n v="0"/>
    <n v="2136"/>
    <n v="21"/>
    <n v="1.35E-2"/>
    <n v="2830.7405226484711"/>
    <n v="0"/>
    <n v="2830.7405226484711"/>
    <n v="1.7600000000000001E-2"/>
    <n v="1962.370459363352"/>
    <n v="0"/>
    <n v="1962.370459363352"/>
    <m/>
  </r>
  <r>
    <s v="1 - Yes"/>
    <s v="COR4 OIL CORP."/>
    <s v="A11256"/>
    <n v="69"/>
    <s v="Steel"/>
    <n v="2.11"/>
    <m/>
    <x v="0"/>
    <s v="Natural Gas"/>
    <n v="0.05"/>
    <n v="60.3"/>
    <s v="06-36-019-09W4"/>
    <s v="14-36-019-09W4"/>
    <n v="0.82"/>
    <s v="Uncoated"/>
    <n v="3450"/>
    <s v="NG"/>
    <n v="187"/>
    <s v="Well"/>
    <s v="Pipeline"/>
    <s v="11256-69"/>
    <s v="Operating - Gas"/>
    <n v="2738"/>
    <s v="JENNER SHLW GAS 100/06-36-019-09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1256"/>
    <n v="71"/>
    <s v="Steel"/>
    <n v="2.11"/>
    <m/>
    <x v="0"/>
    <s v="Natural Gas"/>
    <n v="0.05"/>
    <n v="60.3"/>
    <s v="16-01-020-09W4"/>
    <s v="06-01-020-09W4"/>
    <n v="1.1599999999999999"/>
    <s v="Uncoated"/>
    <n v="3450"/>
    <s v="NG"/>
    <n v="187"/>
    <s v="Well"/>
    <s v="Pipeline"/>
    <s v="11256-71"/>
    <s v="Operating - Gas"/>
    <n v="2853"/>
    <s v="JENNER SHLW GAS 100/16-01-020-09W4/00             "/>
    <n v="80"/>
    <x v="0"/>
    <x v="2"/>
    <n v="580"/>
    <n v="2000"/>
    <m/>
    <s v="1) Active Pipeline = Use reserve-life"/>
    <s v="No"/>
    <m/>
    <n v="2580"/>
    <m/>
    <n v="2580"/>
    <n v="0.8"/>
    <n v="2064"/>
    <n v="0"/>
    <n v="2064"/>
    <n v="21"/>
    <n v="1.35E-2"/>
    <n v="2735.3223027839158"/>
    <n v="0"/>
    <n v="2735.3223027839158"/>
    <n v="1.7600000000000001E-2"/>
    <n v="1896.2231405084074"/>
    <n v="0"/>
    <n v="1896.2231405084074"/>
    <m/>
  </r>
  <r>
    <s v="1 - Yes"/>
    <s v="COR4 OIL CORP."/>
    <s v="A11256"/>
    <n v="73"/>
    <s v="Steel"/>
    <n v="2.11"/>
    <m/>
    <x v="0"/>
    <s v="Natural Gas"/>
    <n v="0.05"/>
    <n v="88.9"/>
    <s v="06-01-020-09W4"/>
    <s v="14-36-019-09W4"/>
    <n v="0.82"/>
    <s v="Uncoated"/>
    <n v="3450"/>
    <s v="NG"/>
    <n v="187"/>
    <s v="Well"/>
    <s v="Pipeline"/>
    <s v="11256-73"/>
    <s v="Operating - Gas"/>
    <n v="2847"/>
    <s v="JENNER SHLW GAS 100/06-01-020-09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1256"/>
    <n v="75"/>
    <s v="Steel"/>
    <n v="2.11"/>
    <m/>
    <x v="0"/>
    <s v="Natural Gas"/>
    <n v="0.05"/>
    <n v="60.3"/>
    <s v="16-35-019-09W4"/>
    <s v="16-35-019-09W4"/>
    <n v="0.06"/>
    <s v="Uncoated"/>
    <n v="3450"/>
    <s v="NG"/>
    <n v="187"/>
    <s v="Well"/>
    <s v="Pipeline"/>
    <s v="11256-75"/>
    <s v="Operating - Gas"/>
    <n v="2736"/>
    <s v="JENNER SHLW GAS 100/16-35-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77"/>
    <s v="Steel"/>
    <n v="2.11"/>
    <m/>
    <x v="0"/>
    <s v="Natural Gas"/>
    <n v="0.05"/>
    <n v="60.3"/>
    <s v="16-12-020-09W4"/>
    <s v="06-12-020-09W4"/>
    <n v="1.1599999999999999"/>
    <s v="Uncoated"/>
    <n v="3450"/>
    <s v="NG"/>
    <n v="187"/>
    <s v="Well"/>
    <s v="Pipeline"/>
    <s v="11256-77"/>
    <s v="Operating - Gas"/>
    <n v="2927"/>
    <s v="JENNER SHLW GAS 100/16-12-020-09W4/00             "/>
    <n v="90"/>
    <x v="0"/>
    <x v="2"/>
    <n v="580"/>
    <n v="2000"/>
    <m/>
    <s v="1) Active Pipeline = Use reserve-life"/>
    <s v="No"/>
    <m/>
    <n v="2580"/>
    <m/>
    <n v="2580"/>
    <n v="0.9"/>
    <n v="2322"/>
    <n v="0"/>
    <n v="2322"/>
    <n v="21"/>
    <n v="1.35E-2"/>
    <n v="3077.2375906319053"/>
    <n v="0"/>
    <n v="3077.2375906319053"/>
    <n v="1.7600000000000001E-2"/>
    <n v="2133.2510330719583"/>
    <n v="0"/>
    <n v="2133.2510330719583"/>
    <m/>
  </r>
  <r>
    <s v="1 - Yes"/>
    <s v="COR4 OIL CORP."/>
    <s v="A11256"/>
    <n v="79"/>
    <s v="Steel"/>
    <n v="2.11"/>
    <m/>
    <x v="0"/>
    <s v="Natural Gas"/>
    <n v="0.05"/>
    <n v="88.9"/>
    <s v="06-12-020-09W4"/>
    <s v="06-02-020-09W4"/>
    <n v="2.4500000000000002"/>
    <s v="Uncoated"/>
    <n v="3450"/>
    <s v="NG"/>
    <n v="187"/>
    <s v="Well"/>
    <s v="Pipeline"/>
    <s v="11256-79"/>
    <s v="Operating - Gas"/>
    <n v="2921"/>
    <s v="JENNER SHLW GAS 100/06-12-020-09W4/00             "/>
    <n v="90"/>
    <x v="0"/>
    <x v="2"/>
    <n v="1225"/>
    <n v="2000"/>
    <m/>
    <s v="1) Active Pipeline = Use reserve-life"/>
    <s v="No"/>
    <m/>
    <n v="3225"/>
    <m/>
    <n v="3225"/>
    <n v="0.9"/>
    <n v="2902.5"/>
    <n v="0"/>
    <n v="2902.5"/>
    <n v="21"/>
    <n v="1.35E-2"/>
    <n v="3846.5469882898815"/>
    <n v="0"/>
    <n v="3846.5469882898815"/>
    <n v="1.7600000000000001E-2"/>
    <n v="2666.5637913399478"/>
    <n v="0"/>
    <n v="2666.5637913399478"/>
    <m/>
  </r>
  <r>
    <s v="1 - Yes"/>
    <s v="COR4 OIL CORP."/>
    <s v="A11256"/>
    <n v="80"/>
    <s v="Steel"/>
    <n v="3.91"/>
    <m/>
    <x v="0"/>
    <s v="Natural Gas"/>
    <n v="0.05"/>
    <n v="60.3"/>
    <s v="16-02-020-09W4"/>
    <s v="16-02-020-09W4"/>
    <n v="0.02"/>
    <s v="Uncoated"/>
    <n v="3450"/>
    <s v="NG"/>
    <n v="187"/>
    <s v="Well"/>
    <s v="Pipeline"/>
    <s v="11256-80"/>
    <s v="Operating - Gas"/>
    <n v="2859"/>
    <s v="JENNER SHLW GAS 100/16-02-020-09W4/00             "/>
    <n v="80"/>
    <x v="0"/>
    <x v="2"/>
    <n v="10"/>
    <n v="2000"/>
    <m/>
    <s v="1) Active Pipeline = Use reserve-life"/>
    <s v="No"/>
    <m/>
    <n v="2010"/>
    <m/>
    <n v="2010"/>
    <n v="0.8"/>
    <n v="1608"/>
    <n v="0"/>
    <n v="1608"/>
    <n v="21"/>
    <n v="1.35E-2"/>
    <n v="2131.0069103083997"/>
    <n v="0"/>
    <n v="2131.0069103083997"/>
    <n v="1.7600000000000001E-2"/>
    <n v="1477.2901210937594"/>
    <n v="0"/>
    <n v="1477.2901210937594"/>
    <m/>
  </r>
  <r>
    <s v="1 - Yes"/>
    <s v="COR4 OIL CORP."/>
    <s v="A11256"/>
    <n v="83"/>
    <s v="Steel"/>
    <n v="2.11"/>
    <m/>
    <x v="0"/>
    <s v="Natural Gas"/>
    <n v="0.05"/>
    <n v="114.3"/>
    <s v="06-02-020-09W4"/>
    <s v="14-35-019-09W4"/>
    <n v="0.64"/>
    <s v="Uncoated"/>
    <n v="3450"/>
    <s v="NG"/>
    <n v="187"/>
    <s v="Well"/>
    <s v="Pipeline"/>
    <s v="11256-83"/>
    <s v="Operating - Gas"/>
    <n v="2854"/>
    <s v="JENNER SHLW GAS 100/06-02-020-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11256"/>
    <n v="86"/>
    <s v="Steel"/>
    <n v="2.11"/>
    <m/>
    <x v="0"/>
    <s v="Natural Gas"/>
    <n v="0.05"/>
    <n v="60.3"/>
    <s v="06-35-019-09W4"/>
    <s v="14-35-019-09W4"/>
    <n v="0.89"/>
    <s v="Uncoated"/>
    <n v="3450"/>
    <s v="NG"/>
    <n v="187"/>
    <s v="Well"/>
    <s v="Pipeline"/>
    <s v="11256-86"/>
    <s v="Operating - Gas"/>
    <n v="2730"/>
    <s v="JENNER SHLW GAS 100/06-35-019-09W4/00             "/>
    <n v="80"/>
    <x v="0"/>
    <x v="2"/>
    <n v="445"/>
    <n v="2000"/>
    <m/>
    <s v="1) Active Pipeline = Use reserve-life"/>
    <s v="No"/>
    <m/>
    <n v="2445"/>
    <m/>
    <n v="2445"/>
    <n v="0.8"/>
    <n v="1956"/>
    <n v="0"/>
    <n v="1956"/>
    <n v="21"/>
    <n v="1.35E-2"/>
    <n v="2592.194972987083"/>
    <n v="0"/>
    <n v="2592.194972987083"/>
    <n v="1.7600000000000001E-2"/>
    <n v="1797.0021622259908"/>
    <n v="0"/>
    <n v="1797.0021622259908"/>
    <m/>
  </r>
  <r>
    <s v="1 - Yes"/>
    <s v="COR4 OIL CORP."/>
    <s v="A11256"/>
    <n v="89"/>
    <s v="Steel"/>
    <n v="2.11"/>
    <m/>
    <x v="0"/>
    <s v="Natural Gas"/>
    <n v="0.05"/>
    <n v="60.3"/>
    <s v="07-31-019-08W4"/>
    <s v="06-31-019-08W4"/>
    <n v="0.53"/>
    <s v="Uncoated"/>
    <n v="3450"/>
    <s v="NG"/>
    <n v="187"/>
    <s v="Well"/>
    <s v="Pipeline"/>
    <s v="11256-89"/>
    <s v="Operating - Gas"/>
    <n v="2589"/>
    <s v="JENNER SHLW GAS 100/06-31-019-08W4/00             "/>
    <n v="80"/>
    <x v="0"/>
    <x v="2"/>
    <n v="265"/>
    <n v="2000"/>
    <m/>
    <s v="1) Active Pipeline = Use reserve-life"/>
    <s v="No"/>
    <m/>
    <n v="2265"/>
    <m/>
    <n v="2265"/>
    <n v="0.8"/>
    <n v="1812"/>
    <n v="0"/>
    <n v="1812"/>
    <n v="21"/>
    <n v="1.35E-2"/>
    <n v="2401.3585332579728"/>
    <n v="0"/>
    <n v="2401.3585332579728"/>
    <n v="1.7600000000000001E-2"/>
    <n v="1664.707524516102"/>
    <n v="0"/>
    <n v="1664.707524516102"/>
    <m/>
  </r>
  <r>
    <s v="1 - Yes"/>
    <s v="COR4 OIL CORP."/>
    <s v="A11256"/>
    <n v="93"/>
    <s v="Steel"/>
    <n v="2.11"/>
    <m/>
    <x v="0"/>
    <s v="Natural Gas"/>
    <n v="0.05"/>
    <n v="60.3"/>
    <s v="16-16-019-09W4"/>
    <s v="14-16-019-09W4"/>
    <n v="0.77"/>
    <s v="Uncoated"/>
    <n v="3450"/>
    <s v="NG"/>
    <n v="187"/>
    <s v="Well"/>
    <s v="Pipeline"/>
    <s v="11256-93"/>
    <s v="Operating - Gas"/>
    <n v="2631"/>
    <s v="JENNER SHLW GAS 100/16-16-019-09W4/00             "/>
    <n v="80"/>
    <x v="0"/>
    <x v="2"/>
    <n v="385"/>
    <n v="2000"/>
    <m/>
    <s v="1) Active Pipeline = Use reserve-life"/>
    <s v="No"/>
    <m/>
    <n v="2385"/>
    <m/>
    <n v="2385"/>
    <n v="0.8"/>
    <n v="1908"/>
    <n v="0"/>
    <n v="1908"/>
    <n v="21"/>
    <n v="1.35E-2"/>
    <n v="2528.5828264107131"/>
    <n v="0"/>
    <n v="2528.5828264107131"/>
    <n v="1.7600000000000001E-2"/>
    <n v="1752.9039496560281"/>
    <n v="0"/>
    <n v="1752.9039496560281"/>
    <m/>
  </r>
  <r>
    <s v="1 - Yes"/>
    <s v="COR4 OIL CORP."/>
    <s v="A11256"/>
    <n v="94"/>
    <s v="Steel"/>
    <n v="3.91"/>
    <m/>
    <x v="0"/>
    <s v="Natural Gas"/>
    <n v="0.05"/>
    <n v="60.3"/>
    <s v="14-16-019-09W4"/>
    <s v="14-16-019-09W4"/>
    <n v="0.01"/>
    <s v="Uncoated"/>
    <n v="3450"/>
    <s v="NG"/>
    <n v="187"/>
    <s v="Pipeline"/>
    <s v="Pipeline"/>
    <s v="11256-94"/>
    <s v="Operating - Gas"/>
    <n v="2631"/>
    <s v="JENNER SHLW GAS 100/16-16-019-09W4/00             "/>
    <n v="80"/>
    <x v="0"/>
    <x v="2"/>
    <n v="5"/>
    <n v="2000"/>
    <m/>
    <s v="1) Active Pipeline = Use reserve-life"/>
    <s v="No"/>
    <m/>
    <n v="2005"/>
    <m/>
    <n v="2005"/>
    <n v="0.8"/>
    <n v="1604"/>
    <n v="0"/>
    <n v="1604"/>
    <n v="21"/>
    <n v="1.35E-2"/>
    <n v="2125.7058980937022"/>
    <n v="0"/>
    <n v="2125.7058980937022"/>
    <n v="1.7600000000000001E-2"/>
    <n v="1473.6152700462626"/>
    <n v="0"/>
    <n v="1473.6152700462626"/>
    <m/>
  </r>
  <r>
    <s v="1 - Yes"/>
    <s v="COR4 OIL CORP."/>
    <s v="A11256"/>
    <n v="97"/>
    <s v="Steel"/>
    <n v="2.11"/>
    <m/>
    <x v="0"/>
    <s v="Natural Gas"/>
    <n v="0.05"/>
    <n v="60.3"/>
    <s v="16-29-019-09W4"/>
    <s v="08-29-019-09W4"/>
    <n v="0.68"/>
    <s v="Uncoated"/>
    <n v="3450"/>
    <s v="NG"/>
    <n v="187"/>
    <s v="Well"/>
    <s v="Pipeline"/>
    <s v="11256-97"/>
    <s v="Operating - Gas"/>
    <n v="2688"/>
    <s v="JENNER SHLW GAS 100/16-29-019-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101"/>
    <s v="Steel"/>
    <n v="2.11"/>
    <m/>
    <x v="0"/>
    <s v="Natural Gas"/>
    <n v="0.05"/>
    <n v="60.3"/>
    <s v="16-32-019-09W4"/>
    <s v="14-33-019-09W4"/>
    <n v="0.79"/>
    <s v="Uncoated"/>
    <n v="3450"/>
    <s v="NG"/>
    <n v="187"/>
    <s v="Well"/>
    <s v="Pipeline"/>
    <s v="11256-101"/>
    <s v="Operating - Gas"/>
    <n v="2713"/>
    <s v="JENNER SHLW GAS 100/16-32-019-09W4/00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11256"/>
    <n v="105"/>
    <s v="Steel"/>
    <n v="2.11"/>
    <m/>
    <x v="0"/>
    <s v="Natural Gas"/>
    <n v="0.05"/>
    <n v="60.3"/>
    <s v="16-33-019-09W4"/>
    <s v="14-33-019-09W4"/>
    <n v="0.8"/>
    <s v="Uncoated"/>
    <n v="3450"/>
    <s v="NG"/>
    <n v="187"/>
    <s v="Well"/>
    <s v="Pipeline"/>
    <s v="11256-105"/>
    <s v="Operating - Gas"/>
    <n v="2720"/>
    <s v="JENNER SHLW GAS 100/16-33-019-09W4/00             "/>
    <n v="80"/>
    <x v="0"/>
    <x v="2"/>
    <n v="400"/>
    <n v="2000"/>
    <m/>
    <s v="1) Active Pipeline = Use reserve-life"/>
    <s v="No"/>
    <m/>
    <n v="2400"/>
    <m/>
    <n v="2400"/>
    <n v="0.8"/>
    <n v="1920"/>
    <n v="0"/>
    <n v="1920"/>
    <n v="21"/>
    <n v="1.35E-2"/>
    <n v="2544.4858630548056"/>
    <n v="0"/>
    <n v="2544.4858630548056"/>
    <n v="1.7600000000000001E-2"/>
    <n v="1763.9285027985186"/>
    <n v="0"/>
    <n v="1763.9285027985186"/>
    <m/>
  </r>
  <r>
    <s v="1 - Yes"/>
    <s v="COR4 OIL CORP."/>
    <s v="A11256"/>
    <n v="109"/>
    <s v="Steel"/>
    <n v="2.11"/>
    <d v="2016-10-13T00:00:00"/>
    <x v="0"/>
    <s v="Natural Gas"/>
    <n v="0.05"/>
    <n v="60.3"/>
    <s v="16-03-020-09W4"/>
    <s v="11-03-020-09W4"/>
    <n v="0.76"/>
    <s v="Uncoated"/>
    <n v="3450"/>
    <s v="NG"/>
    <n v="187"/>
    <s v="Well"/>
    <s v="Pipeline"/>
    <s v="11256-109"/>
    <s v="Operating - Gas"/>
    <n v="2865"/>
    <s v="JENNER SHLW GAS 102/16-03-020-09W4/00             "/>
    <n v="80"/>
    <x v="0"/>
    <x v="2"/>
    <n v="380"/>
    <n v="2000"/>
    <m/>
    <s v="1) Active Pipeline = Use reserve-life"/>
    <s v="No"/>
    <m/>
    <n v="2380"/>
    <m/>
    <n v="2380"/>
    <n v="0.8"/>
    <n v="1904"/>
    <n v="0"/>
    <n v="1904"/>
    <n v="21"/>
    <n v="1.35E-2"/>
    <n v="2523.2818141960156"/>
    <n v="0"/>
    <n v="2523.2818141960156"/>
    <n v="1.7600000000000001E-2"/>
    <n v="1749.2290986085311"/>
    <n v="0"/>
    <n v="1749.2290986085311"/>
    <m/>
  </r>
  <r>
    <s v="1 - Yes"/>
    <s v="COR4 OIL CORP."/>
    <s v="A11256"/>
    <n v="112"/>
    <s v="Steel"/>
    <n v="2.11"/>
    <m/>
    <x v="0"/>
    <s v="Natural Gas"/>
    <n v="0.05"/>
    <n v="60.3"/>
    <s v="16-04-020-09W4"/>
    <s v="14-04-020-09W4"/>
    <n v="0.64"/>
    <s v="Uncoated"/>
    <n v="3450"/>
    <s v="NG"/>
    <n v="187"/>
    <s v="Well"/>
    <s v="Pipeline"/>
    <s v="11256-112"/>
    <s v="Operating - Gas"/>
    <n v="2941"/>
    <s v="JENNER SHLW GAS 102/16-14-020-09W4/00             "/>
    <n v="100"/>
    <x v="0"/>
    <x v="2"/>
    <n v="320"/>
    <n v="2000"/>
    <m/>
    <s v="1) Active Pipeline = Use reserve-life"/>
    <s v="No"/>
    <m/>
    <n v="2320"/>
    <m/>
    <n v="2320"/>
    <n v="1"/>
    <n v="2320"/>
    <n v="0"/>
    <n v="2320"/>
    <n v="21"/>
    <n v="1.35E-2"/>
    <n v="3074.5870845245568"/>
    <n v="0"/>
    <n v="3074.5870845245568"/>
    <n v="1.7600000000000001E-2"/>
    <n v="2131.4136075482102"/>
    <n v="0"/>
    <n v="2131.4136075482102"/>
    <m/>
  </r>
  <r>
    <s v="2.1  - No. Already Abandoned."/>
    <s v="COR4 OIL CORP."/>
    <s v="A11256"/>
    <n v="115"/>
    <s v="Steel"/>
    <n v="2.11"/>
    <d v="1998-05-14T00:00:00"/>
    <x v="1"/>
    <s v="Natural Gas"/>
    <n v="0.05"/>
    <n v="60.3"/>
    <s v="16-05-020-09W4"/>
    <s v="14-04-020-09W4"/>
    <n v="0.93"/>
    <s v="Uncoated"/>
    <m/>
    <s v="NG"/>
    <n v="187"/>
    <s v="Blind end"/>
    <s v="Blind end"/>
    <s v="11256-115"/>
    <s v="Abandoned - Gas"/>
    <s v="No CC; to/from Well= 102/16-05-020-09W4/00"/>
    <s v="IMAGINEA JENNER 16-5-20-9"/>
    <n v="0.8"/>
    <x v="0"/>
    <x v="3"/>
    <n v="0"/>
    <n v="0"/>
    <m/>
    <s v="2) Already abandoned; no ARO"/>
    <s v="No"/>
    <m/>
    <n v="0"/>
    <m/>
    <n v="0"/>
    <n v="8.0000000000000002E-3"/>
    <n v="0"/>
    <n v="0"/>
    <n v="0"/>
    <n v="21"/>
    <n v="1.35E-2"/>
    <n v="0"/>
    <n v="0"/>
    <n v="0"/>
    <n v="1.7600000000000001E-2"/>
    <n v="0"/>
    <n v="0"/>
    <n v="0"/>
    <m/>
  </r>
  <r>
    <s v="1 - Yes"/>
    <s v="COR4 OIL CORP."/>
    <s v="A11256"/>
    <n v="118"/>
    <s v="Steel"/>
    <n v="2.11"/>
    <m/>
    <x v="0"/>
    <s v="Natural Gas"/>
    <n v="0.05"/>
    <n v="60.3"/>
    <s v="16-09-020-09W4"/>
    <s v="14-09-020-09W4"/>
    <n v="0.69"/>
    <s v="Uncoated"/>
    <n v="3450"/>
    <s v="NG"/>
    <n v="187"/>
    <s v="Well"/>
    <s v="Pipeline"/>
    <s v="11256-118"/>
    <s v="Operating - Gas"/>
    <n v="2904"/>
    <s v="JENNER SHLW GAS 100/16-09-020-09W4/00             "/>
    <n v="100"/>
    <x v="0"/>
    <x v="2"/>
    <n v="345"/>
    <n v="2000"/>
    <m/>
    <s v="1) Active Pipeline = Use reserve-life"/>
    <s v="No"/>
    <m/>
    <n v="2345"/>
    <m/>
    <n v="2345"/>
    <n v="1"/>
    <n v="2345"/>
    <n v="0"/>
    <n v="2345"/>
    <n v="21"/>
    <n v="1.35E-2"/>
    <n v="3107.718410866416"/>
    <n v="0"/>
    <n v="3107.718410866416"/>
    <n v="1.7600000000000001E-2"/>
    <n v="2154.3814265950655"/>
    <n v="0"/>
    <n v="2154.3814265950655"/>
    <m/>
  </r>
  <r>
    <s v="1 - Yes"/>
    <s v="COR4 OIL CORP."/>
    <s v="A11256"/>
    <n v="121"/>
    <s v="Steel"/>
    <n v="2.11"/>
    <m/>
    <x v="0"/>
    <s v="Natural Gas"/>
    <n v="0.05"/>
    <n v="88.9"/>
    <s v="14-09-020-09W4"/>
    <s v="06-09-020-09W4"/>
    <n v="0.92"/>
    <s v="Uncoated"/>
    <n v="3450"/>
    <s v="NG"/>
    <n v="187"/>
    <s v="Pipeline"/>
    <s v="Pipeline"/>
    <s v="11256-121"/>
    <s v="Operating - Gas"/>
    <n v="2904"/>
    <s v="JENNER SHLW GAS 100/16-09-020-09W4/00             "/>
    <n v="100"/>
    <x v="0"/>
    <x v="2"/>
    <n v="460"/>
    <n v="2000"/>
    <m/>
    <s v="1) Active Pipeline = Use reserve-life"/>
    <s v="No"/>
    <m/>
    <n v="2460"/>
    <m/>
    <n v="2460"/>
    <n v="1"/>
    <n v="2460"/>
    <n v="0"/>
    <n v="2460"/>
    <n v="21"/>
    <n v="1.35E-2"/>
    <n v="3260.1225120389695"/>
    <n v="0"/>
    <n v="3260.1225120389695"/>
    <n v="1.7600000000000001E-2"/>
    <n v="2260.0333942106022"/>
    <n v="0"/>
    <n v="2260.0333942106022"/>
    <m/>
  </r>
  <r>
    <s v="1 - Yes"/>
    <s v="COR4 OIL CORP."/>
    <s v="A11256"/>
    <n v="125"/>
    <s v="Steel"/>
    <n v="2.77"/>
    <d v="2016-10-13T00:00:00"/>
    <x v="0"/>
    <s v="Natural Gas"/>
    <n v="0.05"/>
    <n v="168.3"/>
    <s v="06-10-020-09W4"/>
    <s v="11-03-020-09W4"/>
    <n v="1.18"/>
    <s v="Uncoated"/>
    <n v="3450"/>
    <s v="NG"/>
    <n v="187"/>
    <s v="Well"/>
    <s v="Pipeline"/>
    <s v="11256-125"/>
    <s v="Operating - Gas"/>
    <n v="2907"/>
    <s v="JENNER SHLW GAS 100/06-10-020-09W4/00             "/>
    <n v="100"/>
    <x v="0"/>
    <x v="2"/>
    <n v="590"/>
    <n v="2000"/>
    <m/>
    <s v="1) Active Pipeline = Use reserve-life"/>
    <s v="No"/>
    <m/>
    <n v="2590"/>
    <m/>
    <n v="2590"/>
    <n v="1"/>
    <n v="2590"/>
    <n v="0"/>
    <n v="2590"/>
    <n v="21"/>
    <n v="1.35E-2"/>
    <n v="3432.4054090166387"/>
    <n v="0"/>
    <n v="3432.4054090166387"/>
    <n v="1.7600000000000001E-2"/>
    <n v="2379.4660532542516"/>
    <n v="0"/>
    <n v="2379.4660532542516"/>
    <m/>
  </r>
  <r>
    <s v="1 - Yes"/>
    <s v="COR4 OIL CORP."/>
    <s v="A11256"/>
    <n v="127"/>
    <s v="Steel"/>
    <n v="2.77"/>
    <d v="2016-10-13T00:00:00"/>
    <x v="0"/>
    <s v="Natural Gas"/>
    <n v="0.05"/>
    <n v="168.3"/>
    <s v="11-03-020-09W4"/>
    <s v="06-03-020-09W4"/>
    <n v="0.55000000000000004"/>
    <s v="Uncoated"/>
    <n v="3450"/>
    <s v="NG"/>
    <n v="187"/>
    <s v="Pipeline"/>
    <s v="Pipeline"/>
    <s v="11256-127"/>
    <s v="Operating - Gas"/>
    <n v="2907"/>
    <s v="JENNER SHLW GAS 100/06-10-020-09W4/00             "/>
    <n v="100"/>
    <x v="0"/>
    <x v="2"/>
    <n v="275"/>
    <n v="2000"/>
    <m/>
    <s v="1) Active Pipeline = Use reserve-life"/>
    <s v="No"/>
    <m/>
    <n v="2275"/>
    <m/>
    <n v="2275"/>
    <n v="1"/>
    <n v="2275"/>
    <n v="0"/>
    <n v="2275"/>
    <n v="21"/>
    <n v="1.35E-2"/>
    <n v="3014.9506971092096"/>
    <n v="0"/>
    <n v="3014.9506971092096"/>
    <n v="1.7600000000000001E-2"/>
    <n v="2090.0715332638697"/>
    <n v="0"/>
    <n v="2090.0715332638697"/>
    <m/>
  </r>
  <r>
    <s v="1 - Yes"/>
    <s v="COR4 OIL CORP."/>
    <s v="A11256"/>
    <n v="129"/>
    <s v="Steel"/>
    <n v="3.2"/>
    <d v="1993-10-21T00:00:00"/>
    <x v="0"/>
    <s v="Natural Gas"/>
    <n v="0.05"/>
    <n v="60.3"/>
    <s v="08-03-020-09W4"/>
    <s v="16-03-020-09W4"/>
    <n v="0.64"/>
    <s v="Uncoated"/>
    <n v="3450"/>
    <s v="NG"/>
    <n v="187"/>
    <s v="Well"/>
    <s v="Pipeline"/>
    <s v="11256-129"/>
    <s v="Operating - Gas"/>
    <n v="2861"/>
    <s v="JENNER SHLW GAS 102/08-03-020-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11256"/>
    <n v="130"/>
    <s v="Steel"/>
    <n v="3.2"/>
    <d v="1993-10-21T00:00:00"/>
    <x v="0"/>
    <s v="Natural Gas"/>
    <n v="0.05"/>
    <n v="60.3"/>
    <s v="14-03-020-09W4"/>
    <s v="14-03-020-09W4"/>
    <n v="0.32"/>
    <s v="Uncoated"/>
    <n v="3450"/>
    <s v="NG"/>
    <n v="187"/>
    <s v="Well"/>
    <s v="Pipeline"/>
    <s v="11256-130"/>
    <s v="Operating - Gas"/>
    <n v="2864"/>
    <s v="JENNER SHLW GAS 100/14-03-020-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11256"/>
    <n v="133"/>
    <s v="Steel"/>
    <n v="3.2"/>
    <d v="1993-10-21T00:00:00"/>
    <x v="0"/>
    <s v="Natural Gas"/>
    <n v="0.05"/>
    <n v="60.3"/>
    <s v="14-10-020-09W4"/>
    <s v="14-10-020-09W4"/>
    <n v="0.05"/>
    <s v="Uncoated"/>
    <n v="3450"/>
    <s v="NG"/>
    <n v="187"/>
    <s v="Well"/>
    <s v="Pipeline"/>
    <s v="11256-133"/>
    <s v="Operating - Gas"/>
    <n v="2910"/>
    <s v="JENNER SHLW GAS 102/14-10-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11256"/>
    <n v="134"/>
    <s v="Steel"/>
    <n v="3.2"/>
    <d v="1993-10-21T00:00:00"/>
    <x v="0"/>
    <s v="Natural Gas"/>
    <n v="0.05"/>
    <n v="60.3"/>
    <s v="08-13-020-09W4"/>
    <s v="09-13-020-09W4"/>
    <n v="0.43"/>
    <s v="Uncoated"/>
    <n v="3450"/>
    <s v="NG"/>
    <n v="187"/>
    <s v="Well"/>
    <s v="Pipeline"/>
    <s v="11256-134"/>
    <s v="Operating - Gas"/>
    <n v="2931"/>
    <s v="JENNER SHLW GAS 100/08-13-020-09W4/00             "/>
    <n v="90"/>
    <x v="0"/>
    <x v="2"/>
    <n v="215"/>
    <n v="2000"/>
    <m/>
    <s v="1) Active Pipeline = Use reserve-life"/>
    <s v="No"/>
    <m/>
    <n v="2215"/>
    <m/>
    <n v="2215"/>
    <n v="0.9"/>
    <n v="1993.5"/>
    <n v="0"/>
    <n v="1993.5"/>
    <n v="21"/>
    <n v="1.35E-2"/>
    <n v="2641.8919624998721"/>
    <n v="0"/>
    <n v="2641.8919624998721"/>
    <n v="1.7600000000000001E-2"/>
    <n v="1831.4538907962742"/>
    <n v="0"/>
    <n v="1831.4538907962742"/>
    <m/>
  </r>
  <r>
    <s v="1 - Yes"/>
    <s v="COR4 OIL CORP."/>
    <s v="A11256"/>
    <n v="135"/>
    <s v="Steel"/>
    <n v="3.2"/>
    <d v="1993-10-21T00:00:00"/>
    <x v="0"/>
    <s v="Natural Gas"/>
    <n v="0.05"/>
    <n v="60.3"/>
    <s v="14-13-020-09W4"/>
    <s v="09-13-020-09W4"/>
    <n v="0.62"/>
    <s v="Uncoated"/>
    <n v="3450"/>
    <s v="NG"/>
    <n v="187"/>
    <s v="Well"/>
    <s v="Pipeline"/>
    <s v="11256-135"/>
    <s v="Operating - Gas"/>
    <n v="2933"/>
    <s v="JENNER SHLW GAS 100/14-13-020-09W4/00             "/>
    <n v="100"/>
    <x v="0"/>
    <x v="2"/>
    <n v="310"/>
    <n v="2000"/>
    <m/>
    <s v="1) Active Pipeline = Use reserve-life"/>
    <s v="No"/>
    <m/>
    <n v="2310"/>
    <m/>
    <n v="2310"/>
    <n v="1"/>
    <n v="2310"/>
    <n v="0"/>
    <n v="2310"/>
    <n v="21"/>
    <n v="1.35E-2"/>
    <n v="3061.3345539878128"/>
    <n v="0"/>
    <n v="3061.3345539878128"/>
    <n v="1.7600000000000001E-2"/>
    <n v="2122.2264799294676"/>
    <n v="0"/>
    <n v="2122.2264799294676"/>
    <m/>
  </r>
  <r>
    <s v="1 - Yes"/>
    <s v="COR4 OIL CORP."/>
    <s v="A11256"/>
    <n v="136"/>
    <s v="Steel"/>
    <n v="3.2"/>
    <d v="1993-10-21T00:00:00"/>
    <x v="0"/>
    <s v="Natural Gas"/>
    <n v="0.05"/>
    <n v="60.3"/>
    <s v="08-14-020-09W4"/>
    <s v="08-14-020-09W4"/>
    <n v="0.35"/>
    <s v="Uncoated"/>
    <n v="3450"/>
    <s v="NG"/>
    <n v="187"/>
    <s v="Well"/>
    <s v="Pipeline"/>
    <s v="11256-136"/>
    <s v="Operating - Gas"/>
    <n v="2938"/>
    <s v="JENNER SHLW GAS 102/08-14-020-09W4/00             "/>
    <n v="100"/>
    <x v="0"/>
    <x v="2"/>
    <n v="175"/>
    <n v="2000"/>
    <m/>
    <s v="1) Active Pipeline = Use reserve-life"/>
    <s v="No"/>
    <m/>
    <n v="2175"/>
    <m/>
    <n v="2175"/>
    <n v="1"/>
    <n v="2175"/>
    <n v="0"/>
    <n v="2175"/>
    <n v="21"/>
    <n v="1.35E-2"/>
    <n v="2882.4253917417718"/>
    <n v="0"/>
    <n v="2882.4253917417718"/>
    <n v="1.7600000000000001E-2"/>
    <n v="1998.2002570764469"/>
    <n v="0"/>
    <n v="1998.2002570764469"/>
    <m/>
  </r>
  <r>
    <s v="1 - Yes"/>
    <s v="COR4 OIL CORP."/>
    <s v="A11256"/>
    <n v="137"/>
    <s v="Steel"/>
    <n v="3.2"/>
    <d v="1993-10-21T00:00:00"/>
    <x v="0"/>
    <s v="Natural Gas"/>
    <n v="0.05"/>
    <n v="60.3"/>
    <s v="14-14-020-09W4"/>
    <s v="14-14-020-09W4"/>
    <n v="0.2"/>
    <s v="Uncoated"/>
    <n v="3450"/>
    <s v="NG"/>
    <n v="187"/>
    <s v="Well"/>
    <s v="Pipeline"/>
    <s v="11256-137"/>
    <s v="Operating - Gas"/>
    <n v="2940"/>
    <s v="JENNER SHLW GAS 102/14-14-020-09W4/00             "/>
    <n v="100"/>
    <x v="0"/>
    <x v="2"/>
    <n v="100"/>
    <n v="2000"/>
    <m/>
    <s v="1) Active Pipeline = Use reserve-life"/>
    <s v="No"/>
    <m/>
    <n v="2100"/>
    <m/>
    <n v="2100"/>
    <n v="1"/>
    <n v="2100"/>
    <n v="0"/>
    <n v="2100"/>
    <n v="21"/>
    <n v="1.35E-2"/>
    <n v="2783.0314127161937"/>
    <n v="0"/>
    <n v="2783.0314127161937"/>
    <n v="1.7600000000000001E-2"/>
    <n v="1929.2967999358798"/>
    <n v="0"/>
    <n v="1929.2967999358798"/>
    <m/>
  </r>
  <r>
    <s v="1 - Yes"/>
    <s v="COR4 OIL CORP."/>
    <s v="A11256"/>
    <n v="138"/>
    <s v="Steel"/>
    <n v="3.2"/>
    <d v="1993-10-21T00:00:00"/>
    <x v="0"/>
    <s v="Natural Gas"/>
    <n v="0.05"/>
    <n v="60.3"/>
    <s v="08-15-020-09W4"/>
    <s v="08-15-020-09W4"/>
    <n v="0.05"/>
    <s v="Uncoated"/>
    <n v="3450"/>
    <s v="NG"/>
    <n v="187"/>
    <s v="Well"/>
    <s v="Pipeline"/>
    <s v="11256-138"/>
    <s v="Operating - Gas"/>
    <n v="2945"/>
    <s v="JENNER SHLW GAS 100/08-15-020-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139"/>
    <s v="Steel"/>
    <n v="3.2"/>
    <d v="1995-04-24T00:00:00"/>
    <x v="0"/>
    <s v="Natural Gas"/>
    <n v="0.05"/>
    <n v="60.3"/>
    <s v="14-15-020-09W4"/>
    <s v="14-15-020-09W4"/>
    <n v="0.06"/>
    <s v="Uncoated"/>
    <n v="3450"/>
    <s v="NG"/>
    <n v="187"/>
    <s v="Well"/>
    <s v="Pipeline"/>
    <s v="11256-139"/>
    <s v="Operating - Gas"/>
    <n v="2948"/>
    <s v="JENNER SHLW GAS 100/14-15-020-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140"/>
    <s v="Steel"/>
    <n v="3.2"/>
    <d v="1993-10-21T00:00:00"/>
    <x v="0"/>
    <s v="Natural Gas"/>
    <n v="0.05"/>
    <n v="60.3"/>
    <s v="08-16-020-09W4"/>
    <s v="08-16-020-09W4"/>
    <n v="7.0000000000000007E-2"/>
    <s v="Uncoated"/>
    <n v="3450"/>
    <s v="NG"/>
    <n v="187"/>
    <s v="Well"/>
    <s v="Pipeline"/>
    <s v="11256-140"/>
    <s v="Operating - Gas"/>
    <n v="2953"/>
    <s v="JENNER SHLW GAS 100/08-16-020-09W4/00             "/>
    <n v="100"/>
    <x v="0"/>
    <x v="2"/>
    <n v="35"/>
    <n v="2000"/>
    <m/>
    <s v="1) Active Pipeline = Use reserve-life"/>
    <s v="No"/>
    <m/>
    <n v="2035"/>
    <m/>
    <n v="2035"/>
    <n v="1"/>
    <n v="2035"/>
    <n v="0"/>
    <n v="2035"/>
    <n v="21"/>
    <n v="1.35E-2"/>
    <n v="2696.8899642273591"/>
    <n v="0"/>
    <n v="2696.8899642273591"/>
    <n v="1.7600000000000001E-2"/>
    <n v="1869.5804704140551"/>
    <n v="0"/>
    <n v="1869.5804704140551"/>
    <m/>
  </r>
  <r>
    <s v="1 - Yes"/>
    <s v="COR4 OIL CORP."/>
    <s v="A11256"/>
    <n v="141"/>
    <s v="Steel"/>
    <n v="3.2"/>
    <d v="1993-10-21T00:00:00"/>
    <x v="0"/>
    <s v="Natural Gas"/>
    <n v="0.05"/>
    <n v="60.3"/>
    <s v="14-16-020-09W4"/>
    <s v="06-21-020-09W4"/>
    <n v="0.77"/>
    <s v="Uncoated"/>
    <n v="3450"/>
    <s v="NG"/>
    <n v="187"/>
    <s v="Well"/>
    <s v="Pipeline"/>
    <s v="11256-141"/>
    <s v="Operating - Gas"/>
    <n v="2956"/>
    <s v="JENNER SHLW GAS 100/14-16-020-09W4/02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11256"/>
    <n v="142"/>
    <s v="Steel"/>
    <n v="3.2"/>
    <d v="1993-10-21T00:00:00"/>
    <x v="0"/>
    <s v="Natural Gas"/>
    <n v="0.05"/>
    <n v="60.3"/>
    <s v="14-17-020-09W4"/>
    <s v="06-20-020-09W4"/>
    <n v="0.82"/>
    <s v="Uncoated"/>
    <n v="3450"/>
    <s v="NG"/>
    <n v="187"/>
    <s v="Well"/>
    <s v="Pipeline"/>
    <s v="11256-142"/>
    <s v="Operating - Gas"/>
    <n v="2963"/>
    <s v="JENNER SHLW GAS 100/14-17-020-09W4/00             "/>
    <n v="100"/>
    <x v="0"/>
    <x v="2"/>
    <n v="410"/>
    <n v="2000"/>
    <m/>
    <s v="1) Active Pipeline = Use reserve-life"/>
    <s v="No"/>
    <m/>
    <n v="2410"/>
    <m/>
    <n v="2410"/>
    <n v="1"/>
    <n v="2410"/>
    <n v="0"/>
    <n v="2410"/>
    <n v="21"/>
    <n v="1.35E-2"/>
    <n v="3193.8598593552506"/>
    <n v="0"/>
    <n v="3193.8598593552506"/>
    <n v="1.7600000000000001E-2"/>
    <n v="2214.0977561168907"/>
    <n v="0"/>
    <n v="2214.0977561168907"/>
    <m/>
  </r>
  <r>
    <s v="1 - Yes"/>
    <s v="COR4 OIL CORP."/>
    <s v="A11256"/>
    <n v="143"/>
    <s v="Steel"/>
    <n v="3.2"/>
    <d v="1993-10-21T00:00:00"/>
    <x v="0"/>
    <s v="Natural Gas"/>
    <n v="0.05"/>
    <n v="60.3"/>
    <s v="14-18-020-09W4"/>
    <s v="16-18-020-09W4"/>
    <n v="0.8"/>
    <s v="Uncoated"/>
    <n v="3450"/>
    <s v="NG"/>
    <n v="187"/>
    <s v="Well"/>
    <s v="Pipeline"/>
    <s v="11256-143"/>
    <s v="Operating - Gas"/>
    <n v="2971"/>
    <s v="JENNER SHLW GAS 100/14-18-020-09W4/00             "/>
    <n v="100"/>
    <x v="0"/>
    <x v="2"/>
    <n v="400"/>
    <n v="2000"/>
    <m/>
    <s v="1) Active Pipeline = Use reserve-life"/>
    <s v="No"/>
    <m/>
    <n v="2400"/>
    <m/>
    <n v="2400"/>
    <n v="1"/>
    <n v="2400"/>
    <n v="0"/>
    <n v="2400"/>
    <n v="21"/>
    <n v="1.35E-2"/>
    <n v="3180.6073288185066"/>
    <n v="0"/>
    <n v="3180.6073288185066"/>
    <n v="1.7600000000000001E-2"/>
    <n v="2204.9106284981481"/>
    <n v="0"/>
    <n v="2204.9106284981481"/>
    <m/>
  </r>
  <r>
    <s v="1 - Yes"/>
    <s v="COR4 OIL CORP."/>
    <s v="A11256"/>
    <n v="144"/>
    <s v="Steel"/>
    <n v="3.2"/>
    <d v="1993-10-21T00:00:00"/>
    <x v="0"/>
    <s v="Natural Gas"/>
    <n v="0.05"/>
    <n v="88.9"/>
    <s v="16-18-020-09W4"/>
    <s v="14-17-020-09W4"/>
    <n v="0.68"/>
    <s v="Uncoated"/>
    <n v="3450"/>
    <s v="NG"/>
    <n v="187"/>
    <s v="Well"/>
    <s v="Pipeline"/>
    <s v="11256-144"/>
    <s v="Operating - Gas"/>
    <n v="2972"/>
    <s v="JENNER SHLW GAS 100/16-18-020-09W4/00             "/>
    <n v="100"/>
    <x v="0"/>
    <x v="2"/>
    <n v="340"/>
    <n v="2000"/>
    <m/>
    <s v="1) Active Pipeline = Use reserve-life"/>
    <s v="No"/>
    <m/>
    <n v="2340"/>
    <m/>
    <n v="2340"/>
    <n v="1"/>
    <n v="2340"/>
    <n v="0"/>
    <n v="2340"/>
    <n v="21"/>
    <n v="1.35E-2"/>
    <n v="3101.0921455980442"/>
    <n v="0"/>
    <n v="3101.0921455980442"/>
    <n v="1.7600000000000001E-2"/>
    <n v="2149.7878627856944"/>
    <n v="0"/>
    <n v="2149.7878627856944"/>
    <m/>
  </r>
  <r>
    <s v="1 - Yes"/>
    <s v="COR4 OIL CORP."/>
    <s v="A11256"/>
    <n v="145"/>
    <s v="Steel"/>
    <n v="3.2"/>
    <d v="1993-10-21T00:00:00"/>
    <x v="0"/>
    <s v="Natural Gas"/>
    <n v="0.05"/>
    <n v="88.9"/>
    <s v="06-20-020-09W4"/>
    <s v="08-20-020-09W4"/>
    <n v="0.69"/>
    <s v="Uncoated"/>
    <n v="3450"/>
    <s v="NG"/>
    <n v="187"/>
    <s v="Well"/>
    <s v="Pipeline"/>
    <s v="11256-145"/>
    <s v="Operating - Gas"/>
    <n v="2974"/>
    <s v="JENNER SHLW GAS 100/06-20-020-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11256"/>
    <n v="146"/>
    <s v="Steel"/>
    <n v="3.2"/>
    <d v="1993-10-21T00:00:00"/>
    <x v="0"/>
    <s v="Natural Gas"/>
    <n v="0.05"/>
    <n v="60.3"/>
    <s v="14-20-020-09W4"/>
    <s v="06-20-020-09W4"/>
    <n v="0.75"/>
    <s v="Uncoated"/>
    <n v="3450"/>
    <s v="NG"/>
    <n v="187"/>
    <s v="Well"/>
    <s v="Pipeline"/>
    <s v="11256-146"/>
    <s v="Operating - Gas"/>
    <n v="2978"/>
    <s v="JENNER SHLW GAS 100/14-20-020-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11256"/>
    <n v="147"/>
    <s v="Steel"/>
    <n v="3.2"/>
    <d v="1993-10-21T00:00:00"/>
    <x v="0"/>
    <s v="Natural Gas"/>
    <n v="0.05"/>
    <n v="60.3"/>
    <s v="16-20-020-09W4"/>
    <s v="08-20-020-09W4"/>
    <n v="0.95"/>
    <s v="Uncoated"/>
    <n v="3450"/>
    <s v="NG"/>
    <n v="187"/>
    <s v="Well"/>
    <s v="Pipeline"/>
    <s v="11256-147"/>
    <s v="Operating - Gas"/>
    <n v="2979"/>
    <s v="JENNER SHLW GAS 100/16-20-020-09W4/00             "/>
    <n v="80"/>
    <x v="0"/>
    <x v="2"/>
    <n v="475"/>
    <n v="2000"/>
    <m/>
    <s v="1) Active Pipeline = Use reserve-life"/>
    <s v="No"/>
    <m/>
    <n v="2475"/>
    <m/>
    <n v="2475"/>
    <n v="0.8"/>
    <n v="1980"/>
    <n v="0"/>
    <n v="1980"/>
    <n v="21"/>
    <n v="1.35E-2"/>
    <n v="2624.001046275268"/>
    <n v="0"/>
    <n v="2624.001046275268"/>
    <n v="1.7600000000000001E-2"/>
    <n v="1819.0512685109722"/>
    <n v="0"/>
    <n v="1819.0512685109722"/>
    <m/>
  </r>
  <r>
    <s v="1 - Yes"/>
    <s v="COR4 OIL CORP."/>
    <s v="A11256"/>
    <n v="148"/>
    <s v="Steel"/>
    <n v="3.2"/>
    <d v="1995-04-24T00:00:00"/>
    <x v="0"/>
    <s v="Natural Gas"/>
    <n v="0.05"/>
    <n v="88.9"/>
    <s v="08-20-020-09W4"/>
    <s v="06-21-020-09W4"/>
    <n v="0.85"/>
    <s v="Uncoated"/>
    <n v="3450"/>
    <s v="NG"/>
    <n v="187"/>
    <s v="Well"/>
    <s v="Pipeline"/>
    <s v="11256-148"/>
    <s v="Operating - Gas"/>
    <n v="2976"/>
    <s v="JENNER SHLW GAS 100/08-20-020-09W4/00             "/>
    <n v="80"/>
    <x v="0"/>
    <x v="2"/>
    <n v="425"/>
    <n v="2000"/>
    <m/>
    <s v="1) Active Pipeline = Use reserve-life"/>
    <s v="No"/>
    <m/>
    <n v="2425"/>
    <m/>
    <n v="2425"/>
    <n v="0.8"/>
    <n v="1940"/>
    <n v="0"/>
    <n v="1940"/>
    <n v="21"/>
    <n v="1.35E-2"/>
    <n v="2570.990924128293"/>
    <n v="0"/>
    <n v="2570.990924128293"/>
    <n v="1.7600000000000001E-2"/>
    <n v="1782.3027580360033"/>
    <n v="0"/>
    <n v="1782.3027580360033"/>
    <m/>
  </r>
  <r>
    <s v="1 - Yes"/>
    <s v="COR4 OIL CORP."/>
    <s v="A11256"/>
    <n v="149"/>
    <s v="Steel"/>
    <n v="3.2"/>
    <d v="1995-04-24T00:00:00"/>
    <x v="0"/>
    <s v="Natural Gas"/>
    <n v="0.05"/>
    <n v="60.3"/>
    <s v="14-21-020-09W4"/>
    <s v="16-21-020-09W4"/>
    <n v="0.55000000000000004"/>
    <s v="Uncoated"/>
    <n v="3450"/>
    <s v="NG"/>
    <n v="187"/>
    <s v="Well"/>
    <s v="Pipeline"/>
    <s v="11256-149"/>
    <s v="Operating - Gas"/>
    <n v="2985"/>
    <s v="JENNER SHLW GAS 100/14-21-020-09W4/00             "/>
    <n v="80"/>
    <x v="0"/>
    <x v="2"/>
    <n v="275"/>
    <n v="2000"/>
    <m/>
    <s v="1) Active Pipeline = Use reserve-life"/>
    <s v="No"/>
    <m/>
    <n v="2275"/>
    <m/>
    <n v="2275"/>
    <n v="0.8"/>
    <n v="1820"/>
    <n v="0"/>
    <n v="1820"/>
    <n v="21"/>
    <n v="1.35E-2"/>
    <n v="2411.9605576873678"/>
    <n v="0"/>
    <n v="2411.9605576873678"/>
    <n v="1.7600000000000001E-2"/>
    <n v="1672.0572266110958"/>
    <n v="0"/>
    <n v="1672.0572266110958"/>
    <m/>
  </r>
  <r>
    <s v="1 - Yes"/>
    <s v="COR4 OIL CORP."/>
    <s v="A11256"/>
    <n v="150"/>
    <s v="Steel"/>
    <n v="3.2"/>
    <d v="1993-10-21T00:00:00"/>
    <x v="0"/>
    <s v="Natural Gas"/>
    <n v="0.05"/>
    <n v="60.3"/>
    <s v="16-21-020-09W4"/>
    <s v="08-21-020-09W4"/>
    <n v="1.05"/>
    <s v="Uncoated"/>
    <n v="3450"/>
    <s v="NG"/>
    <n v="187"/>
    <s v="Well"/>
    <s v="Pipeline"/>
    <s v="11256-150"/>
    <s v="Operating - Gas"/>
    <n v="2986"/>
    <s v="JENNER SHLW GAS 100/16-21-020-09W4/00             "/>
    <n v="80"/>
    <x v="0"/>
    <x v="2"/>
    <n v="525"/>
    <n v="2000"/>
    <m/>
    <s v="1) Active Pipeline = Use reserve-life"/>
    <s v="No"/>
    <m/>
    <n v="2525"/>
    <m/>
    <n v="2525"/>
    <n v="0.8"/>
    <n v="2020"/>
    <n v="0"/>
    <n v="2020"/>
    <n v="21"/>
    <n v="1.35E-2"/>
    <n v="2677.0111684222434"/>
    <n v="0"/>
    <n v="2677.0111684222434"/>
    <n v="1.7600000000000001E-2"/>
    <n v="1855.7997789859417"/>
    <n v="0"/>
    <n v="1855.7997789859417"/>
    <m/>
  </r>
  <r>
    <s v="1 - Yes"/>
    <s v="COR4 OIL CORP."/>
    <s v="A11256"/>
    <n v="151"/>
    <s v="Steel"/>
    <n v="3.2"/>
    <d v="1993-11-17T00:00:00"/>
    <x v="0"/>
    <s v="Natural Gas"/>
    <n v="0.05"/>
    <n v="114.3"/>
    <s v="08-21-020-09W4"/>
    <s v="06-22-020-09W4"/>
    <n v="0.67"/>
    <s v="Uncoated"/>
    <n v="3450"/>
    <s v="NG"/>
    <n v="187"/>
    <s v="Well"/>
    <s v="Pipeline"/>
    <s v="11256-151"/>
    <s v="Operating - Gas"/>
    <n v="2982"/>
    <s v="JENNER SHLW GAS 100/08-21-020-09W4/00             "/>
    <n v="80"/>
    <x v="0"/>
    <x v="2"/>
    <n v="335"/>
    <n v="2000"/>
    <m/>
    <s v="1) Active Pipeline = Use reserve-life"/>
    <s v="No"/>
    <m/>
    <n v="2335"/>
    <m/>
    <n v="2335"/>
    <n v="0.8"/>
    <n v="1868"/>
    <n v="0"/>
    <n v="1868"/>
    <n v="21"/>
    <n v="1.35E-2"/>
    <n v="2475.5727042637377"/>
    <n v="0"/>
    <n v="2475.5727042637377"/>
    <n v="1.7600000000000001E-2"/>
    <n v="1716.1554391810587"/>
    <n v="0"/>
    <n v="1716.1554391810587"/>
    <m/>
  </r>
  <r>
    <s v="1 - Yes"/>
    <s v="COR4 OIL CORP."/>
    <s v="A11256"/>
    <n v="152"/>
    <s v="Steel"/>
    <n v="3.2"/>
    <d v="1993-10-21T00:00:00"/>
    <x v="0"/>
    <s v="Natural Gas"/>
    <n v="0.05"/>
    <n v="114.3"/>
    <s v="06-21-020-09W4"/>
    <s v="08-21-020-09W4"/>
    <n v="0.83"/>
    <s v="Uncoated"/>
    <n v="3450"/>
    <s v="NG"/>
    <n v="187"/>
    <s v="Well"/>
    <s v="Pipeline"/>
    <s v="11256-152"/>
    <s v="Operating - Gas"/>
    <n v="2981"/>
    <s v="JENNER SHLW GAS 100/06-21-020-09W4/00             "/>
    <n v="80"/>
    <x v="0"/>
    <x v="2"/>
    <n v="415"/>
    <n v="2000"/>
    <m/>
    <s v="1) Active Pipeline = Use reserve-life"/>
    <s v="No"/>
    <m/>
    <n v="2415"/>
    <m/>
    <n v="2415"/>
    <n v="0.8"/>
    <n v="1932"/>
    <n v="0"/>
    <n v="1932"/>
    <n v="21"/>
    <n v="1.35E-2"/>
    <n v="2560.3888996988981"/>
    <n v="0"/>
    <n v="2560.3888996988981"/>
    <n v="1.7600000000000001E-2"/>
    <n v="1774.9530559410093"/>
    <n v="0"/>
    <n v="1774.9530559410093"/>
    <m/>
  </r>
  <r>
    <s v="1 - Yes"/>
    <s v="COR4 OIL CORP."/>
    <s v="A11256"/>
    <n v="153"/>
    <s v="Steel"/>
    <n v="3.2"/>
    <d v="1993-10-21T00:00:00"/>
    <x v="0"/>
    <s v="Natural Gas"/>
    <n v="0.05"/>
    <n v="88.9"/>
    <s v="08-22-020-09W4"/>
    <s v="08-22-020-09W4"/>
    <n v="0.05"/>
    <s v="Uncoated"/>
    <n v="3450"/>
    <s v="NG"/>
    <n v="187"/>
    <s v="Well"/>
    <s v="Pipeline"/>
    <s v="11256-153"/>
    <s v="Operating - Gas"/>
    <n v="2991"/>
    <s v="JENNER SHLW GAS 100/08-22-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11256"/>
    <n v="154"/>
    <s v="Steel"/>
    <n v="3.2"/>
    <d v="1993-10-21T00:00:00"/>
    <x v="0"/>
    <s v="Natural Gas"/>
    <n v="0.05"/>
    <n v="60.3"/>
    <s v="14-22-020-09W4"/>
    <s v="10-22-020-09W4"/>
    <n v="0.5"/>
    <s v="Uncoated"/>
    <n v="3450"/>
    <s v="NG"/>
    <n v="187"/>
    <s v="Well"/>
    <s v="Pipeline"/>
    <s v="11256-154"/>
    <s v="Operating - Gas"/>
    <n v="2994"/>
    <s v="JENNER SHLW GAS 100/14-22-020-09W4/00             "/>
    <n v="100"/>
    <x v="0"/>
    <x v="2"/>
    <n v="250"/>
    <n v="2000"/>
    <m/>
    <s v="1) Active Pipeline = Use reserve-life"/>
    <s v="No"/>
    <m/>
    <n v="2250"/>
    <m/>
    <n v="2250"/>
    <n v="1"/>
    <n v="2250"/>
    <n v="0"/>
    <n v="2250"/>
    <n v="21"/>
    <n v="1.35E-2"/>
    <n v="2981.8193707673499"/>
    <n v="0"/>
    <n v="2981.8193707673499"/>
    <n v="1.7600000000000001E-2"/>
    <n v="2067.1037142170139"/>
    <n v="0"/>
    <n v="2067.1037142170139"/>
    <m/>
  </r>
  <r>
    <s v="1 - Yes"/>
    <s v="COR4 OIL CORP."/>
    <s v="A11256"/>
    <n v="155"/>
    <s v="Steel"/>
    <n v="3.2"/>
    <d v="1993-10-21T00:00:00"/>
    <x v="0"/>
    <s v="Natural Gas"/>
    <n v="0.05"/>
    <n v="88.9"/>
    <s v="06-23-020-09W4"/>
    <s v="08-22-020-09W4"/>
    <n v="0.87"/>
    <s v="Uncoated"/>
    <n v="3450"/>
    <s v="NG"/>
    <n v="187"/>
    <s v="Well"/>
    <s v="Pipeline"/>
    <s v="11256-155"/>
    <s v="Operating - Gas"/>
    <n v="2996"/>
    <s v="JENNER SHLW GAS 102/06-23-020-09W4/00             "/>
    <n v="100"/>
    <x v="0"/>
    <x v="2"/>
    <n v="435"/>
    <n v="2000"/>
    <m/>
    <s v="1) Active Pipeline = Use reserve-life"/>
    <s v="No"/>
    <m/>
    <n v="2435"/>
    <m/>
    <n v="2435"/>
    <n v="1"/>
    <n v="2435"/>
    <n v="0"/>
    <n v="2435"/>
    <n v="21"/>
    <n v="1.35E-2"/>
    <n v="3226.9911856971103"/>
    <n v="0"/>
    <n v="3226.9911856971103"/>
    <n v="1.7600000000000001E-2"/>
    <n v="2237.0655751637464"/>
    <n v="0"/>
    <n v="2237.0655751637464"/>
    <m/>
  </r>
  <r>
    <s v="1 - Yes"/>
    <s v="COR4 OIL CORP."/>
    <s v="A11256"/>
    <n v="156"/>
    <s v="Steel"/>
    <n v="3.2"/>
    <d v="1993-10-21T00:00:00"/>
    <x v="0"/>
    <s v="Natural Gas"/>
    <n v="0.05"/>
    <n v="60.3"/>
    <s v="08-23-020-09W4"/>
    <s v="06-23-020-09W4"/>
    <n v="0.81"/>
    <s v="Uncoated"/>
    <n v="3450"/>
    <s v="NG"/>
    <n v="187"/>
    <s v="Well"/>
    <s v="Pipeline"/>
    <s v="11256-156"/>
    <s v="Operating - Gas"/>
    <n v="2997"/>
    <s v="JENNER SHLW GAS 102/08-23-020-09W4/00             "/>
    <n v="100"/>
    <x v="0"/>
    <x v="2"/>
    <n v="405"/>
    <n v="2000"/>
    <m/>
    <s v="1) Active Pipeline = Use reserve-life"/>
    <s v="No"/>
    <m/>
    <n v="2405"/>
    <m/>
    <n v="2405"/>
    <n v="1"/>
    <n v="2405"/>
    <n v="0"/>
    <n v="2405"/>
    <n v="21"/>
    <n v="1.35E-2"/>
    <n v="3187.2335940868788"/>
    <n v="0"/>
    <n v="3187.2335940868788"/>
    <n v="1.7600000000000001E-2"/>
    <n v="2209.5041923075196"/>
    <n v="0"/>
    <n v="2209.5041923075196"/>
    <m/>
  </r>
  <r>
    <s v="1 - Yes"/>
    <s v="COR4 OIL CORP."/>
    <s v="A11256"/>
    <n v="157"/>
    <s v="Steel"/>
    <n v="3.2"/>
    <d v="1993-10-21T00:00:00"/>
    <x v="0"/>
    <s v="Natural Gas"/>
    <n v="0.05"/>
    <n v="60.3"/>
    <s v="06-24-020-09W4"/>
    <s v="08-23-020-09W4"/>
    <n v="0.49"/>
    <s v="Uncoated"/>
    <n v="3450"/>
    <s v="NG"/>
    <n v="187"/>
    <s v="Well"/>
    <s v="Pipeline"/>
    <s v="11256-157"/>
    <s v="Operating - Gas"/>
    <n v="2998"/>
    <s v="JENNER SHLW GAS 100/06-24-020-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11256"/>
    <n v="158"/>
    <s v="Steel"/>
    <n v="3.2"/>
    <d v="1993-10-21T00:00:00"/>
    <x v="0"/>
    <s v="Natural Gas"/>
    <n v="0.05"/>
    <n v="60.3"/>
    <s v="06-25-020-09W4"/>
    <s v="08-26-020-09W4"/>
    <n v="0.71"/>
    <s v="Uncoated"/>
    <n v="3450"/>
    <s v="NG"/>
    <n v="187"/>
    <s v="Well"/>
    <s v="Pipeline"/>
    <s v="11256-158"/>
    <s v="Operating - Gas"/>
    <n v="3000"/>
    <s v="JENNER SHLW GAS 100/06-25-020-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11256"/>
    <n v="159"/>
    <s v="Steel"/>
    <n v="3.2"/>
    <d v="1993-10-21T00:00:00"/>
    <x v="0"/>
    <s v="Natural Gas"/>
    <n v="0.05"/>
    <n v="60.3"/>
    <s v="08-26-020-09W4"/>
    <s v="06-26-020-09W4"/>
    <n v="0.84"/>
    <s v="Uncoated"/>
    <n v="3450"/>
    <s v="NG"/>
    <n v="187"/>
    <s v="Well"/>
    <s v="Pipeline"/>
    <s v="11256-159"/>
    <s v="Operating - Gas"/>
    <n v="3004"/>
    <s v="JENNER SHLW GAS 100/08-26-020-09W4/00             "/>
    <n v="100"/>
    <x v="0"/>
    <x v="2"/>
    <n v="420"/>
    <n v="2000"/>
    <m/>
    <s v="1) Active Pipeline = Use reserve-life"/>
    <s v="No"/>
    <m/>
    <n v="2420"/>
    <m/>
    <n v="2420"/>
    <n v="1"/>
    <n v="2420"/>
    <n v="0"/>
    <n v="2420"/>
    <n v="21"/>
    <n v="1.35E-2"/>
    <n v="3207.1123898919946"/>
    <n v="0"/>
    <n v="3207.1123898919946"/>
    <n v="1.7600000000000001E-2"/>
    <n v="2223.2848837356328"/>
    <n v="0"/>
    <n v="2223.2848837356328"/>
    <m/>
  </r>
  <r>
    <s v="1 - Yes"/>
    <s v="COR4 OIL CORP."/>
    <s v="A11256"/>
    <n v="160"/>
    <s v="Steel"/>
    <n v="3.2"/>
    <d v="1993-10-21T00:00:00"/>
    <x v="0"/>
    <s v="Natural Gas"/>
    <n v="0.05"/>
    <n v="60.3"/>
    <s v="14-26-020-09W4"/>
    <s v="06-35-020-09W4"/>
    <n v="0.67"/>
    <s v="Uncoated"/>
    <n v="3450"/>
    <s v="NG"/>
    <n v="187"/>
    <s v="Well"/>
    <s v="Pipeline"/>
    <s v="11256-160"/>
    <s v="Operating - Gas"/>
    <n v="3006"/>
    <s v="JENNER SHLW GAS 100/14-26-020-09W4/00             "/>
    <n v="100"/>
    <x v="0"/>
    <x v="2"/>
    <n v="335"/>
    <n v="2000"/>
    <m/>
    <s v="1) Active Pipeline = Use reserve-life"/>
    <s v="No"/>
    <m/>
    <n v="2335"/>
    <m/>
    <n v="2335"/>
    <n v="1"/>
    <n v="2335"/>
    <n v="0"/>
    <n v="2335"/>
    <n v="21"/>
    <n v="1.35E-2"/>
    <n v="3094.4658803296725"/>
    <n v="0"/>
    <n v="3094.4658803296725"/>
    <n v="1.7600000000000001E-2"/>
    <n v="2145.1942989763234"/>
    <n v="0"/>
    <n v="2145.1942989763234"/>
    <m/>
  </r>
  <r>
    <s v="1 - Yes"/>
    <s v="COR4 OIL CORP."/>
    <s v="A11256"/>
    <n v="161"/>
    <s v="Steel"/>
    <n v="3.2"/>
    <d v="1993-10-21T00:00:00"/>
    <x v="0"/>
    <s v="Natural Gas"/>
    <n v="0.05"/>
    <n v="88.9"/>
    <s v="06-35-020-09W4"/>
    <s v="08-34-020-09W4"/>
    <n v="0.68"/>
    <s v="Uncoated"/>
    <n v="3450"/>
    <s v="NG"/>
    <n v="187"/>
    <s v="Well"/>
    <s v="Pipeline"/>
    <s v="11256-161"/>
    <s v="Operating - Gas"/>
    <n v="3018"/>
    <s v="JENNER SHLW GAS 100/06-35-020-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162"/>
    <s v="Steel"/>
    <n v="3.2"/>
    <d v="1993-10-21T00:00:00"/>
    <x v="0"/>
    <s v="Natural Gas"/>
    <n v="0.05"/>
    <n v="60.3"/>
    <s v="08-35-020-09W4"/>
    <s v="06-35-020-09W4"/>
    <n v="0.97"/>
    <s v="Uncoated"/>
    <n v="3450"/>
    <s v="NG"/>
    <n v="187"/>
    <s v="Well"/>
    <s v="Pipeline"/>
    <s v="11256-162"/>
    <s v="Operating - Gas"/>
    <n v="3020"/>
    <s v="JENNER SHLW GAS 100/08-35-020-09W4/00             "/>
    <n v="80"/>
    <x v="0"/>
    <x v="2"/>
    <n v="485"/>
    <n v="2000"/>
    <m/>
    <s v="1) Active Pipeline = Use reserve-life"/>
    <s v="No"/>
    <m/>
    <n v="2485"/>
    <m/>
    <n v="2485"/>
    <n v="0.8"/>
    <n v="1988"/>
    <n v="0"/>
    <n v="1988"/>
    <n v="21"/>
    <n v="1.35E-2"/>
    <n v="2634.603070704663"/>
    <n v="0"/>
    <n v="2634.603070704663"/>
    <n v="1.7600000000000001E-2"/>
    <n v="1826.400970605966"/>
    <n v="0"/>
    <n v="1826.400970605966"/>
    <m/>
  </r>
  <r>
    <s v="1 - Yes"/>
    <s v="COR4 OIL CORP."/>
    <s v="A11256"/>
    <n v="163"/>
    <s v="Steel"/>
    <n v="3.2"/>
    <d v="1993-10-21T00:00:00"/>
    <x v="0"/>
    <s v="Natural Gas"/>
    <n v="0.05"/>
    <n v="60.3"/>
    <s v="14-35-020-09W4"/>
    <s v="06-35-020-09W4"/>
    <n v="0.95"/>
    <s v="Uncoated"/>
    <n v="3450"/>
    <s v="NG"/>
    <n v="187"/>
    <s v="Well"/>
    <s v="Pipeline"/>
    <s v="11256-163"/>
    <s v="Operating - Gas"/>
    <n v="3022"/>
    <s v="JENNER SHLW GAS 100/14-35-020-09W4/00             "/>
    <n v="80"/>
    <x v="0"/>
    <x v="2"/>
    <n v="475"/>
    <n v="2000"/>
    <m/>
    <s v="1) Active Pipeline = Use reserve-life"/>
    <s v="No"/>
    <m/>
    <n v="2475"/>
    <m/>
    <n v="2475"/>
    <n v="0.8"/>
    <n v="1980"/>
    <n v="0"/>
    <n v="1980"/>
    <n v="21"/>
    <n v="1.35E-2"/>
    <n v="2624.001046275268"/>
    <n v="0"/>
    <n v="2624.001046275268"/>
    <n v="1.7600000000000001E-2"/>
    <n v="1819.0512685109722"/>
    <n v="0"/>
    <n v="1819.0512685109722"/>
    <m/>
  </r>
  <r>
    <s v="1 - Yes"/>
    <s v="COR4 OIL CORP."/>
    <s v="A11256"/>
    <n v="164"/>
    <s v="Steel"/>
    <n v="3.2"/>
    <d v="1993-10-21T00:00:00"/>
    <x v="0"/>
    <s v="Natural Gas"/>
    <n v="0.05"/>
    <n v="60.3"/>
    <s v="08-27-020-09W4"/>
    <s v="08-27-020-09W4"/>
    <n v="0.08"/>
    <s v="Uncoated"/>
    <n v="3450"/>
    <s v="NG"/>
    <n v="187"/>
    <s v="Well"/>
    <s v="Pipeline"/>
    <s v="11256-164"/>
    <s v="Operating - Gas"/>
    <n v="3010"/>
    <s v="JENNER SHLW GAS 100/08-27-020-09W4/00             "/>
    <n v="100"/>
    <x v="0"/>
    <x v="2"/>
    <n v="40"/>
    <n v="2000"/>
    <m/>
    <s v="1) Active Pipeline = Use reserve-life"/>
    <s v="No"/>
    <m/>
    <n v="2040"/>
    <m/>
    <n v="2040"/>
    <n v="1"/>
    <n v="2040"/>
    <n v="0"/>
    <n v="2040"/>
    <n v="21"/>
    <n v="1.35E-2"/>
    <n v="2703.5162294957308"/>
    <n v="0"/>
    <n v="2703.5162294957308"/>
    <n v="1.7600000000000001E-2"/>
    <n v="1874.1740342234261"/>
    <n v="0"/>
    <n v="1874.1740342234261"/>
    <m/>
  </r>
  <r>
    <s v="1 - Yes"/>
    <s v="COR4 OIL CORP."/>
    <s v="A11256"/>
    <n v="165"/>
    <s v="Steel"/>
    <n v="3.2"/>
    <d v="2002-10-24T00:00:00"/>
    <x v="0"/>
    <s v="Natural Gas"/>
    <n v="0.05"/>
    <n v="60.3"/>
    <s v="14-27-020-09W4"/>
    <s v="09-27-020-09W4"/>
    <n v="0.79"/>
    <s v="Uncoated"/>
    <n v="3450"/>
    <s v="NG"/>
    <n v="187"/>
    <s v="Well"/>
    <s v="Pipeline"/>
    <s v="11256-165"/>
    <s v="Operating - Gas"/>
    <n v="3012"/>
    <s v="JENNER SHLW GAS 100/14-27-020-09W4/00             "/>
    <n v="100"/>
    <x v="0"/>
    <x v="2"/>
    <n v="395"/>
    <n v="2000"/>
    <m/>
    <s v="1) Active Pipeline = Use reserve-life"/>
    <s v="No"/>
    <m/>
    <n v="2395"/>
    <m/>
    <n v="2395"/>
    <n v="1"/>
    <n v="2395"/>
    <n v="0"/>
    <n v="2395"/>
    <n v="21"/>
    <n v="1.35E-2"/>
    <n v="3173.9810635501349"/>
    <n v="0"/>
    <n v="3173.9810635501349"/>
    <n v="1.7600000000000001E-2"/>
    <n v="2200.317064688777"/>
    <n v="0"/>
    <n v="2200.317064688777"/>
    <m/>
  </r>
  <r>
    <s v="1 - Yes"/>
    <s v="COR4 OIL CORP."/>
    <s v="A11256"/>
    <n v="166"/>
    <s v="Steel"/>
    <n v="3.2"/>
    <d v="1993-10-21T00:00:00"/>
    <x v="0"/>
    <s v="Natural Gas"/>
    <n v="0.05"/>
    <n v="60.3"/>
    <s v="08-24-020-09W4"/>
    <s v="06-24-020-09W4"/>
    <n v="1.1599999999999999"/>
    <s v="Uncoated"/>
    <n v="3450"/>
    <s v="NG"/>
    <n v="187"/>
    <s v="Well"/>
    <s v="Pipeline"/>
    <s v="11256-166"/>
    <s v="Operating - Gas"/>
    <n v="2999"/>
    <s v="JENNER SHLW GAS 100/08-24-020-09W4/00             "/>
    <n v="100"/>
    <x v="0"/>
    <x v="2"/>
    <n v="580"/>
    <n v="2000"/>
    <m/>
    <s v="1) Active Pipeline = Use reserve-life"/>
    <s v="No"/>
    <m/>
    <n v="2580"/>
    <m/>
    <n v="2580"/>
    <n v="1"/>
    <n v="2580"/>
    <n v="0"/>
    <n v="2580"/>
    <n v="21"/>
    <n v="1.35E-2"/>
    <n v="3419.1528784798948"/>
    <n v="0"/>
    <n v="3419.1528784798948"/>
    <n v="1.7600000000000001E-2"/>
    <n v="2370.2789256355095"/>
    <n v="0"/>
    <n v="2370.2789256355095"/>
    <m/>
  </r>
  <r>
    <s v="1 - Yes"/>
    <s v="COR4 OIL CORP."/>
    <s v="A11256"/>
    <n v="167"/>
    <s v="Steel"/>
    <n v="3.2"/>
    <d v="1993-11-16T00:00:00"/>
    <x v="0"/>
    <s v="Natural Gas"/>
    <n v="0.05"/>
    <n v="60.3"/>
    <s v="08-07-020-09W4"/>
    <s v="06-08-020-09W4"/>
    <n v="0.86"/>
    <s v="Uncoated"/>
    <n v="3450"/>
    <s v="NG"/>
    <n v="187"/>
    <s v="Well"/>
    <s v="Pipeline"/>
    <s v="11256-167"/>
    <s v="Operating - Gas"/>
    <n v="2884"/>
    <s v="JENNER SHLW GAS 100/08-07-020-09W4/00             "/>
    <n v="80"/>
    <x v="0"/>
    <x v="2"/>
    <n v="430"/>
    <n v="2000"/>
    <m/>
    <s v="1) Active Pipeline = Use reserve-life"/>
    <s v="No"/>
    <m/>
    <n v="2430"/>
    <m/>
    <n v="2430"/>
    <n v="0.8"/>
    <n v="1944"/>
    <n v="0"/>
    <n v="1944"/>
    <n v="21"/>
    <n v="1.35E-2"/>
    <n v="2576.2919363429905"/>
    <n v="0"/>
    <n v="2576.2919363429905"/>
    <n v="1.7600000000000001E-2"/>
    <n v="1785.9776090835001"/>
    <n v="0"/>
    <n v="1785.9776090835001"/>
    <m/>
  </r>
  <r>
    <s v="1 - Yes"/>
    <s v="COR4 OIL CORP."/>
    <s v="A11256"/>
    <n v="168"/>
    <s v="Steel"/>
    <n v="3.2"/>
    <d v="1993-11-16T00:00:00"/>
    <x v="0"/>
    <s v="Natural Gas"/>
    <n v="0.05"/>
    <n v="60.3"/>
    <s v="08-08-020-09W4"/>
    <s v="09-08-020-09W4"/>
    <n v="0.41"/>
    <s v="Uncoated"/>
    <n v="3450"/>
    <s v="NG"/>
    <n v="187"/>
    <s v="Well"/>
    <s v="Pipeline"/>
    <s v="11256-168"/>
    <s v="Operating - Gas"/>
    <n v="1884"/>
    <s v="JENNER GAS 100/08-08-020-09W4/02                  "/>
    <n v="100"/>
    <x v="0"/>
    <x v="6"/>
    <n v="205"/>
    <n v="2000"/>
    <m/>
    <s v="1) Active Pipeline = Use reserve-life"/>
    <s v="No"/>
    <m/>
    <n v="2205"/>
    <m/>
    <n v="2205"/>
    <n v="1"/>
    <n v="2205"/>
    <n v="0"/>
    <n v="2205"/>
    <n v="21"/>
    <n v="1.35E-2"/>
    <n v="2922.1829833520032"/>
    <n v="0"/>
    <n v="2922.1829833520032"/>
    <n v="1.7600000000000001E-2"/>
    <n v="2025.7616399326737"/>
    <n v="0"/>
    <n v="2025.7616399326737"/>
    <m/>
  </r>
  <r>
    <s v="1 - Yes"/>
    <s v="COR4 OIL CORP."/>
    <s v="A11256"/>
    <n v="169"/>
    <s v="Steel"/>
    <n v="3.2"/>
    <d v="1993-11-16T00:00:00"/>
    <x v="0"/>
    <s v="Natural Gas"/>
    <n v="0.05"/>
    <n v="60.3"/>
    <s v="14-08-020-09W4"/>
    <s v="09-08-020-09W4"/>
    <n v="0.72"/>
    <s v="Uncoated"/>
    <n v="3450"/>
    <s v="NG"/>
    <n v="187"/>
    <s v="Well"/>
    <s v="Pipeline"/>
    <s v="11256-169"/>
    <s v="Operating - Gas"/>
    <n v="2896"/>
    <s v="JENNER SHLW GAS 100/14-08-020-09W4/00             "/>
    <n v="100"/>
    <x v="0"/>
    <x v="2"/>
    <n v="360"/>
    <n v="2000"/>
    <m/>
    <s v="1) Active Pipeline = Use reserve-life"/>
    <s v="No"/>
    <m/>
    <n v="2360"/>
    <m/>
    <n v="2360"/>
    <n v="1"/>
    <n v="2360"/>
    <n v="0"/>
    <n v="2360"/>
    <n v="21"/>
    <n v="1.35E-2"/>
    <n v="3127.5972066715317"/>
    <n v="0"/>
    <n v="3127.5972066715317"/>
    <n v="1.7600000000000001E-2"/>
    <n v="2168.1621180231791"/>
    <n v="0"/>
    <n v="2168.1621180231791"/>
    <m/>
  </r>
  <r>
    <s v="1 - Yes"/>
    <s v="COR4 OIL CORP."/>
    <s v="A11256"/>
    <n v="170"/>
    <s v="Steel"/>
    <n v="3.2"/>
    <d v="1993-11-16T00:00:00"/>
    <x v="0"/>
    <s v="Natural Gas"/>
    <n v="0.05"/>
    <n v="60.3"/>
    <s v="16-13-020-10W4"/>
    <s v="14-18-020-09W4"/>
    <n v="0.8"/>
    <s v="Uncoated"/>
    <n v="3450"/>
    <s v="NG"/>
    <n v="187"/>
    <s v="Well"/>
    <s v="Pipeline"/>
    <s v="11256-170"/>
    <s v="Operating - Gas"/>
    <n v="3034"/>
    <s v="JENNER SHLW GAS 100/16-13-020-10W4/00             "/>
    <n v="100"/>
    <x v="0"/>
    <x v="2"/>
    <n v="400"/>
    <n v="2000"/>
    <m/>
    <s v="1) Active Pipeline = Use reserve-life"/>
    <s v="No"/>
    <m/>
    <n v="2400"/>
    <m/>
    <n v="2400"/>
    <n v="1"/>
    <n v="2400"/>
    <n v="0"/>
    <n v="2400"/>
    <n v="21"/>
    <n v="1.35E-2"/>
    <n v="3180.6073288185066"/>
    <n v="0"/>
    <n v="3180.6073288185066"/>
    <n v="1.7600000000000001E-2"/>
    <n v="2204.9106284981481"/>
    <n v="0"/>
    <n v="2204.9106284981481"/>
    <m/>
  </r>
  <r>
    <s v="1 - Yes"/>
    <s v="COR4 OIL CORP."/>
    <s v="A11256"/>
    <n v="171"/>
    <s v="Steel"/>
    <n v="3.2"/>
    <d v="1993-11-16T00:00:00"/>
    <x v="0"/>
    <s v="Natural Gas"/>
    <n v="0.05"/>
    <n v="60.3"/>
    <s v="14-13-020-10W4"/>
    <s v="16-13-020-10W4"/>
    <n v="0.77"/>
    <s v="Uncoated"/>
    <n v="3450"/>
    <s v="NG"/>
    <n v="187"/>
    <s v="Well"/>
    <s v="Pipeline"/>
    <s v="11256-171"/>
    <s v="Operating - Gas"/>
    <n v="3033"/>
    <s v="JENNER SHLW GAS 100/14-13-020-10W4/00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11256"/>
    <n v="172"/>
    <s v="Steel"/>
    <n v="3.2"/>
    <d v="1993-11-16T00:00:00"/>
    <x v="0"/>
    <s v="Natural Gas"/>
    <n v="0.05"/>
    <n v="60.3"/>
    <s v="16-14-020-10W4"/>
    <s v="14-13-020-10W4"/>
    <n v="0.88"/>
    <s v="Uncoated"/>
    <n v="3450"/>
    <s v="NG"/>
    <n v="187"/>
    <s v="Well"/>
    <s v="Pipeline"/>
    <s v="11256-172"/>
    <s v="Operating - Gas"/>
    <n v="3037"/>
    <s v="JENNER SHLW GAS 100/16-14-020-10W4/00             "/>
    <n v="100"/>
    <x v="0"/>
    <x v="2"/>
    <n v="440"/>
    <n v="2000"/>
    <m/>
    <s v="1) Active Pipeline = Use reserve-life"/>
    <s v="No"/>
    <m/>
    <n v="2440"/>
    <m/>
    <n v="2440"/>
    <n v="1"/>
    <n v="2440"/>
    <n v="0"/>
    <n v="2440"/>
    <n v="21"/>
    <n v="1.35E-2"/>
    <n v="3233.617450965482"/>
    <n v="0"/>
    <n v="3233.617450965482"/>
    <n v="1.7600000000000001E-2"/>
    <n v="2241.6591389731175"/>
    <n v="0"/>
    <n v="2241.6591389731175"/>
    <m/>
  </r>
  <r>
    <s v="1 - Yes"/>
    <s v="COR4 OIL CORP."/>
    <s v="A11256"/>
    <n v="173"/>
    <s v="Steel"/>
    <n v="3.2"/>
    <d v="1993-11-16T00:00:00"/>
    <x v="0"/>
    <s v="Natural Gas"/>
    <n v="0.05"/>
    <n v="60.3"/>
    <s v="14-29-019-09W4"/>
    <s v="13-29-019-09W4"/>
    <n v="0.62"/>
    <s v="Uncoated"/>
    <n v="3450"/>
    <s v="NG"/>
    <n v="187"/>
    <s v="Well"/>
    <s v="Pipeline"/>
    <s v="11256-173"/>
    <s v="Operating - Gas"/>
    <n v="2687"/>
    <s v="JENNER SHLW GAS 100/14-29-019-09W4/00             "/>
    <n v="80"/>
    <x v="0"/>
    <x v="2"/>
    <n v="310"/>
    <n v="2000"/>
    <m/>
    <s v="1) Active Pipeline = Use reserve-life"/>
    <s v="No"/>
    <m/>
    <n v="2310"/>
    <m/>
    <n v="2310"/>
    <n v="0.8"/>
    <n v="1848"/>
    <n v="0"/>
    <n v="1848"/>
    <n v="21"/>
    <n v="1.35E-2"/>
    <n v="2449.0676431902502"/>
    <n v="0"/>
    <n v="2449.0676431902502"/>
    <n v="1.7600000000000001E-2"/>
    <n v="1697.7811839435742"/>
    <n v="0"/>
    <n v="1697.7811839435742"/>
    <m/>
  </r>
  <r>
    <s v="1 - Yes"/>
    <s v="COR4 OIL CORP."/>
    <s v="A11256"/>
    <n v="174"/>
    <s v="Steel"/>
    <n v="3.2"/>
    <d v="1993-11-25T00:00:00"/>
    <x v="0"/>
    <s v="Natural Gas"/>
    <n v="0.05"/>
    <n v="60.3"/>
    <s v="14-30-019-09W4"/>
    <s v="14-30-019-09W4"/>
    <n v="0.11"/>
    <s v="Uncoated"/>
    <n v="3450"/>
    <s v="NG"/>
    <n v="187"/>
    <s v="Well"/>
    <s v="Pipeline"/>
    <s v="11256-174"/>
    <s v="Operating - Gas"/>
    <n v="2695"/>
    <s v="JENNER SHLW GAS 100/14-30-019-09W4/00             "/>
    <n v="80"/>
    <x v="0"/>
    <x v="2"/>
    <n v="55"/>
    <n v="2000"/>
    <m/>
    <s v="1) Active Pipeline = Use reserve-life"/>
    <s v="No"/>
    <m/>
    <n v="2055"/>
    <m/>
    <n v="2055"/>
    <n v="0.8"/>
    <n v="1644"/>
    <n v="0"/>
    <n v="1644"/>
    <n v="21"/>
    <n v="1.35E-2"/>
    <n v="2178.7160202406772"/>
    <n v="0"/>
    <n v="2178.7160202406772"/>
    <n v="1.7600000000000001E-2"/>
    <n v="1510.3637805212315"/>
    <n v="0"/>
    <n v="1510.3637805212315"/>
    <m/>
  </r>
  <r>
    <s v="1 - Yes"/>
    <s v="COR4 OIL CORP."/>
    <s v="A11256"/>
    <n v="175"/>
    <s v="Steel"/>
    <n v="3.2"/>
    <d v="1993-11-16T00:00:00"/>
    <x v="0"/>
    <s v="Natural Gas"/>
    <n v="0.05"/>
    <n v="60.3"/>
    <s v="08-31-019-09W4"/>
    <s v="06-32-019-09W4"/>
    <n v="0.46"/>
    <s v="Uncoated"/>
    <n v="3450"/>
    <s v="NG"/>
    <n v="187"/>
    <s v="Well"/>
    <s v="Pipeline"/>
    <s v="11256-175"/>
    <s v="Operating - Gas"/>
    <n v="2700"/>
    <s v="JENNER SHLW GAS 100/08-31-019-09W4/00             "/>
    <n v="77.5"/>
    <x v="0"/>
    <x v="2"/>
    <n v="230"/>
    <n v="2000"/>
    <m/>
    <s v="1) Active Pipeline = Use reserve-life"/>
    <s v="No"/>
    <m/>
    <n v="2230"/>
    <m/>
    <n v="2230"/>
    <n v="0.77500000000000002"/>
    <n v="1728.25"/>
    <n v="0"/>
    <n v="1728.25"/>
    <n v="21"/>
    <n v="1.35E-2"/>
    <n v="2290.3685900127434"/>
    <n v="0"/>
    <n v="2290.3685900127434"/>
    <n v="1.7600000000000001E-2"/>
    <n v="1587.7653307091352"/>
    <n v="0"/>
    <n v="1587.7653307091352"/>
    <m/>
  </r>
  <r>
    <s v="1 - Yes"/>
    <s v="COR4 OIL CORP."/>
    <s v="A11256"/>
    <n v="176"/>
    <s v="Steel"/>
    <n v="3.2"/>
    <d v="1993-11-16T00:00:00"/>
    <x v="0"/>
    <s v="Natural Gas"/>
    <n v="0.05"/>
    <n v="60.3"/>
    <s v="13-31-019-09W4"/>
    <s v="06-31-019-09W4"/>
    <n v="0.78"/>
    <s v="Uncoated"/>
    <n v="3450"/>
    <s v="NG"/>
    <n v="187"/>
    <s v="Well"/>
    <s v="Pipeline"/>
    <s v="11256-176"/>
    <s v="Operating - Gas"/>
    <n v="2702"/>
    <s v="JENNER SHLW GAS 100/13-31-019-09W4/00             "/>
    <n v="77.5"/>
    <x v="0"/>
    <x v="2"/>
    <n v="390"/>
    <n v="2000"/>
    <m/>
    <s v="1) Active Pipeline = Use reserve-life"/>
    <s v="No"/>
    <m/>
    <n v="2390"/>
    <m/>
    <n v="2390"/>
    <n v="0.77500000000000002"/>
    <n v="1852.25"/>
    <n v="0"/>
    <n v="1852.25"/>
    <n v="21"/>
    <n v="1.35E-2"/>
    <n v="2454.6999686683662"/>
    <n v="0"/>
    <n v="2454.6999686683662"/>
    <n v="1.7600000000000001E-2"/>
    <n v="1701.6857131815395"/>
    <n v="0"/>
    <n v="1701.6857131815395"/>
    <m/>
  </r>
  <r>
    <s v="1 - Yes"/>
    <s v="COR4 OIL CORP."/>
    <s v="A11256"/>
    <n v="177"/>
    <s v="Steel"/>
    <n v="3.2"/>
    <d v="1993-11-16T00:00:00"/>
    <x v="0"/>
    <s v="Natural Gas"/>
    <n v="0.05"/>
    <n v="60.3"/>
    <s v="16-31-019-09W4"/>
    <s v="14-32-019-09W4"/>
    <n v="0.73"/>
    <s v="Uncoated"/>
    <n v="3450"/>
    <s v="NG"/>
    <n v="187"/>
    <s v="Well"/>
    <s v="Pipeline"/>
    <s v="11256-177"/>
    <s v="Operating - Gas"/>
    <n v="2704"/>
    <s v="JENNER SHLW GAS 100/16-31-019-09W4/00             "/>
    <n v="77.5"/>
    <x v="0"/>
    <x v="2"/>
    <n v="365"/>
    <n v="2000"/>
    <m/>
    <s v="1) Active Pipeline = Use reserve-life"/>
    <s v="No"/>
    <m/>
    <n v="2365"/>
    <m/>
    <n v="2365"/>
    <n v="0.77500000000000002"/>
    <n v="1832.875"/>
    <n v="0"/>
    <n v="1832.875"/>
    <n v="21"/>
    <n v="1.35E-2"/>
    <n v="2429.0231907534253"/>
    <n v="0"/>
    <n v="2429.0231907534253"/>
    <n v="1.7600000000000001E-2"/>
    <n v="1683.8856534202264"/>
    <n v="0"/>
    <n v="1683.8856534202264"/>
    <m/>
  </r>
  <r>
    <s v="1 - Yes"/>
    <s v="COR4 OIL CORP."/>
    <s v="A11256"/>
    <n v="178"/>
    <s v="Steel"/>
    <n v="3.2"/>
    <d v="1993-11-16T00:00:00"/>
    <x v="0"/>
    <s v="Natural Gas"/>
    <n v="0.05"/>
    <n v="60.3"/>
    <s v="08-32-019-09W4"/>
    <s v="08-32-019-09W4"/>
    <n v="0.03"/>
    <s v="Uncoated"/>
    <n v="3450"/>
    <s v="NG"/>
    <n v="187"/>
    <s v="Well"/>
    <s v="Pipeline"/>
    <s v="11256-178"/>
    <s v="Operating - Gas"/>
    <n v="2708"/>
    <s v="JENNER SHLW GAS 100/08-32-019-09W4/00             "/>
    <n v="80"/>
    <x v="0"/>
    <x v="2"/>
    <n v="15"/>
    <n v="2000"/>
    <m/>
    <s v="1) Active Pipeline = Use reserve-life"/>
    <s v="No"/>
    <m/>
    <n v="2015"/>
    <m/>
    <n v="2015"/>
    <n v="0.8"/>
    <n v="1612"/>
    <n v="0"/>
    <n v="1612"/>
    <n v="21"/>
    <n v="1.35E-2"/>
    <n v="2136.3079225230972"/>
    <n v="0"/>
    <n v="2136.3079225230972"/>
    <n v="1.7600000000000001E-2"/>
    <n v="1480.9649721412563"/>
    <n v="0"/>
    <n v="1480.9649721412563"/>
    <m/>
  </r>
  <r>
    <s v="1 - Yes"/>
    <s v="COR4 OIL CORP."/>
    <s v="A11256"/>
    <n v="179"/>
    <s v="Steel"/>
    <n v="3.2"/>
    <d v="1993-11-16T00:00:00"/>
    <x v="0"/>
    <s v="Natural Gas"/>
    <n v="0.05"/>
    <n v="60.3"/>
    <s v="14-32-019-09W4"/>
    <s v="16-32-019-09W4"/>
    <n v="0.89"/>
    <s v="Uncoated"/>
    <n v="3450"/>
    <s v="NG"/>
    <n v="187"/>
    <s v="Well"/>
    <s v="Pipeline"/>
    <s v="11256-179"/>
    <s v="Operating - Gas"/>
    <n v="2712"/>
    <s v="JENNER SHLW GAS 100/14-32-019-09W4/00             "/>
    <n v="80"/>
    <x v="0"/>
    <x v="2"/>
    <n v="445"/>
    <n v="2000"/>
    <m/>
    <s v="1) Active Pipeline = Use reserve-life"/>
    <s v="No"/>
    <m/>
    <n v="2445"/>
    <m/>
    <n v="2445"/>
    <n v="0.8"/>
    <n v="1956"/>
    <n v="0"/>
    <n v="1956"/>
    <n v="21"/>
    <n v="1.35E-2"/>
    <n v="2592.194972987083"/>
    <n v="0"/>
    <n v="2592.194972987083"/>
    <n v="1.7600000000000001E-2"/>
    <n v="1797.0021622259908"/>
    <n v="0"/>
    <n v="1797.0021622259908"/>
    <m/>
  </r>
  <r>
    <s v="1 - Yes"/>
    <s v="COR4 OIL CORP."/>
    <s v="A11256"/>
    <n v="180"/>
    <s v="Steel"/>
    <n v="3.2"/>
    <d v="1993-11-16T00:00:00"/>
    <x v="0"/>
    <s v="Natural Gas"/>
    <n v="0.05"/>
    <n v="60.3"/>
    <s v="08-33-019-09W4"/>
    <s v="08-33-019-09W4"/>
    <n v="0.16"/>
    <s v="Uncoated"/>
    <n v="3450"/>
    <s v="NG"/>
    <n v="187"/>
    <s v="Well"/>
    <s v="Pipeline"/>
    <s v="11256-180"/>
    <s v="Operating - Gas"/>
    <n v="2716"/>
    <s v="JENNER SHLW GAS 100/08-33-019-09W4/00             "/>
    <n v="80"/>
    <x v="0"/>
    <x v="2"/>
    <n v="80"/>
    <n v="2000"/>
    <m/>
    <s v="1) Active Pipeline = Use reserve-life"/>
    <s v="No"/>
    <m/>
    <n v="2080"/>
    <m/>
    <n v="2080"/>
    <n v="0.8"/>
    <n v="1664"/>
    <n v="0"/>
    <n v="1664"/>
    <n v="21"/>
    <n v="1.35E-2"/>
    <n v="2205.2210813141646"/>
    <n v="0"/>
    <n v="2205.2210813141646"/>
    <n v="1.7600000000000001E-2"/>
    <n v="1528.738035758716"/>
    <n v="0"/>
    <n v="1528.738035758716"/>
    <m/>
  </r>
  <r>
    <s v="1 - Yes"/>
    <s v="COR4 OIL CORP."/>
    <s v="A11256"/>
    <n v="181"/>
    <s v="Steel"/>
    <n v="3.2"/>
    <d v="1993-11-16T00:00:00"/>
    <x v="0"/>
    <s v="Natural Gas"/>
    <n v="0.05"/>
    <n v="60.3"/>
    <s v="14-33-019-09W4"/>
    <s v="14-33-019-09W4"/>
    <n v="0.05"/>
    <s v="Uncoated"/>
    <n v="3450"/>
    <s v="NG"/>
    <n v="187"/>
    <s v="Well"/>
    <s v="Pipeline"/>
    <s v="11256-181"/>
    <s v="Operating - Gas"/>
    <n v="2719"/>
    <s v="JENNER SHLW GAS 100/14-33-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182"/>
    <s v="Steel"/>
    <n v="3.2"/>
    <d v="1993-11-16T00:00:00"/>
    <x v="0"/>
    <s v="Natural Gas"/>
    <n v="0.05"/>
    <n v="60.3"/>
    <s v="08-04-020-09W4"/>
    <s v="16-04-020-09W4"/>
    <n v="0.78"/>
    <s v="Uncoated"/>
    <n v="3450"/>
    <s v="NG"/>
    <n v="187"/>
    <s v="Well"/>
    <s v="Pipeline"/>
    <s v="11256-182"/>
    <s v="Operating - Gas"/>
    <n v="2869"/>
    <s v="JENNER SHLW GAS 100/08-04-020-09W4/00             "/>
    <n v="100"/>
    <x v="0"/>
    <x v="2"/>
    <n v="390"/>
    <n v="2000"/>
    <m/>
    <s v="1) Active Pipeline = Use reserve-life"/>
    <s v="No"/>
    <m/>
    <n v="2390"/>
    <m/>
    <n v="2390"/>
    <n v="1"/>
    <n v="2390"/>
    <n v="0"/>
    <n v="2390"/>
    <n v="21"/>
    <n v="1.35E-2"/>
    <n v="3167.3547982817631"/>
    <n v="0"/>
    <n v="3167.3547982817631"/>
    <n v="1.7600000000000001E-2"/>
    <n v="2195.7235008794059"/>
    <n v="0"/>
    <n v="2195.7235008794059"/>
    <m/>
  </r>
  <r>
    <s v="1 - Yes"/>
    <s v="COR4 OIL CORP."/>
    <s v="A11256"/>
    <n v="183"/>
    <s v="Steel"/>
    <n v="3.2"/>
    <d v="1993-11-16T00:00:00"/>
    <x v="0"/>
    <s v="Natural Gas"/>
    <n v="0.05"/>
    <n v="60.3"/>
    <s v="14-04-020-09W4"/>
    <s v="14-04-020-09W4"/>
    <n v="0.04"/>
    <s v="Uncoated"/>
    <n v="3450"/>
    <s v="NG"/>
    <n v="187"/>
    <s v="Well"/>
    <s v="Pipeline"/>
    <s v="11256-183"/>
    <s v="Operating - Gas"/>
    <n v="2872"/>
    <s v="JENNER SHLW GAS 100/14-04-020-09W4/00             "/>
    <n v="100"/>
    <x v="0"/>
    <x v="2"/>
    <n v="20"/>
    <n v="2000"/>
    <m/>
    <s v="1) Active Pipeline = Use reserve-life"/>
    <s v="No"/>
    <m/>
    <n v="2020"/>
    <m/>
    <n v="2020"/>
    <n v="1"/>
    <n v="2020"/>
    <n v="0"/>
    <n v="2020"/>
    <n v="21"/>
    <n v="1.35E-2"/>
    <n v="2677.0111684222434"/>
    <n v="0"/>
    <n v="2677.0111684222434"/>
    <n v="1.7600000000000001E-2"/>
    <n v="1855.7997789859417"/>
    <n v="0"/>
    <n v="1855.7997789859417"/>
    <m/>
  </r>
  <r>
    <s v="1 - Yes"/>
    <s v="COR4 OIL CORP."/>
    <s v="A11256"/>
    <n v="184"/>
    <s v="Steel"/>
    <n v="3.2"/>
    <d v="1993-11-16T00:00:00"/>
    <x v="0"/>
    <s v="Natural Gas"/>
    <n v="0.05"/>
    <n v="60.3"/>
    <s v="08-05-020-09W4"/>
    <s v="08-05-020-09W4"/>
    <n v="0.05"/>
    <s v="Uncoated"/>
    <n v="3450"/>
    <s v="NG"/>
    <n v="187"/>
    <s v="Well"/>
    <s v="Pipeline"/>
    <s v="11256-184"/>
    <s v="Operating - Gas"/>
    <n v="1879"/>
    <s v="JENNER GAS 100/08-05-020-09W4/02  ABDN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185"/>
    <s v="Steel"/>
    <n v="3.2"/>
    <d v="1993-11-16T00:00:00"/>
    <x v="0"/>
    <s v="Natural Gas"/>
    <n v="0.05"/>
    <n v="60.3"/>
    <s v="14-05-020-09W4"/>
    <s v="06-05-020-09W4"/>
    <n v="0.85"/>
    <s v="Uncoated"/>
    <n v="3450"/>
    <s v="NG"/>
    <n v="187"/>
    <s v="Well"/>
    <s v="Pipeline"/>
    <s v="11256-185"/>
    <s v="Operating - Gas"/>
    <n v="2879"/>
    <s v="JENNER SHLW GAS 100/14-05-020-09W4/00             "/>
    <n v="80"/>
    <x v="0"/>
    <x v="2"/>
    <n v="425"/>
    <n v="2000"/>
    <m/>
    <s v="1) Active Pipeline = Use reserve-life"/>
    <s v="No"/>
    <m/>
    <n v="2425"/>
    <m/>
    <n v="2425"/>
    <n v="0.8"/>
    <n v="1940"/>
    <n v="0"/>
    <n v="1940"/>
    <n v="21"/>
    <n v="1.35E-2"/>
    <n v="2570.990924128293"/>
    <n v="0"/>
    <n v="2570.990924128293"/>
    <n v="1.7600000000000001E-2"/>
    <n v="1782.3027580360033"/>
    <n v="0"/>
    <n v="1782.3027580360033"/>
    <m/>
  </r>
  <r>
    <s v="1 - Yes"/>
    <s v="COR4 OIL CORP."/>
    <s v="A11256"/>
    <n v="186"/>
    <s v="Steel"/>
    <n v="3.2"/>
    <d v="1993-11-16T00:00:00"/>
    <x v="0"/>
    <s v="Natural Gas"/>
    <n v="0.05"/>
    <n v="60.3"/>
    <s v="14-07-020-09W4"/>
    <s v="14-07-020-09W4"/>
    <n v="0.03"/>
    <s v="Uncoated"/>
    <n v="3450"/>
    <s v="NG"/>
    <n v="187"/>
    <s v="Well"/>
    <s v="Pipeline"/>
    <s v="11256-186"/>
    <s v="Operating - Gas"/>
    <n v="2887"/>
    <s v="JENNER SHLW GAS 100/14-07-020-09W4/00             "/>
    <n v="100"/>
    <x v="0"/>
    <x v="2"/>
    <n v="15"/>
    <n v="2000"/>
    <m/>
    <s v="1) Active Pipeline = Use reserve-life"/>
    <s v="No"/>
    <m/>
    <n v="2015"/>
    <m/>
    <n v="2015"/>
    <n v="1"/>
    <n v="2015"/>
    <n v="0"/>
    <n v="2015"/>
    <n v="21"/>
    <n v="1.35E-2"/>
    <n v="2670.3849031538712"/>
    <n v="0"/>
    <n v="2670.3849031538712"/>
    <n v="1.7600000000000001E-2"/>
    <n v="1851.2062151765701"/>
    <n v="0"/>
    <n v="1851.2062151765701"/>
    <m/>
  </r>
  <r>
    <s v="1 - Yes"/>
    <s v="COR4 OIL CORP."/>
    <s v="A11256"/>
    <n v="187"/>
    <s v="Steel"/>
    <n v="3.2"/>
    <d v="1993-11-16T00:00:00"/>
    <x v="0"/>
    <s v="Natural Gas"/>
    <n v="0.05"/>
    <n v="60.3"/>
    <s v="16-07-020-09W4"/>
    <s v="14-07-020-09W4"/>
    <n v="0.56000000000000005"/>
    <s v="Uncoated"/>
    <n v="3450"/>
    <s v="NG"/>
    <n v="187"/>
    <s v="Well"/>
    <s v="Pipeline"/>
    <s v="11256-187"/>
    <s v="Operating - Gas"/>
    <n v="2888"/>
    <s v="JENNER SHLW GAS 100/16-07-020-09W4/00             "/>
    <n v="100"/>
    <x v="0"/>
    <x v="2"/>
    <n v="280"/>
    <n v="2000"/>
    <m/>
    <s v="1) Active Pipeline = Use reserve-life"/>
    <s v="No"/>
    <m/>
    <n v="2280"/>
    <m/>
    <n v="2280"/>
    <n v="1"/>
    <n v="2280"/>
    <n v="0"/>
    <n v="2280"/>
    <n v="21"/>
    <n v="1.35E-2"/>
    <n v="3021.5769623775814"/>
    <n v="0"/>
    <n v="3021.5769623775814"/>
    <n v="1.7600000000000001E-2"/>
    <n v="2094.6650970732408"/>
    <n v="0"/>
    <n v="2094.6650970732408"/>
    <m/>
  </r>
  <r>
    <s v="1 - Yes"/>
    <s v="COR4 OIL CORP."/>
    <s v="A11256"/>
    <n v="188"/>
    <s v="Steel"/>
    <n v="3.2"/>
    <d v="1993-11-16T00:00:00"/>
    <x v="0"/>
    <s v="Natural Gas"/>
    <n v="0.05"/>
    <n v="60.3"/>
    <s v="08-09-020-09W4"/>
    <s v="16-04-020-09W4"/>
    <n v="0.78"/>
    <s v="Uncoated"/>
    <n v="3450"/>
    <s v="NG"/>
    <n v="187"/>
    <s v="Well"/>
    <s v="Pipeline"/>
    <s v="11256-188"/>
    <s v="Operating - Gas"/>
    <n v="2899"/>
    <s v="JENNER SHLW GAS 100/08-09-020-09W4/00             "/>
    <n v="100"/>
    <x v="0"/>
    <x v="2"/>
    <n v="390"/>
    <n v="2000"/>
    <m/>
    <s v="1) Active Pipeline = Use reserve-life"/>
    <s v="No"/>
    <m/>
    <n v="2390"/>
    <m/>
    <n v="2390"/>
    <n v="1"/>
    <n v="2390"/>
    <n v="0"/>
    <n v="2390"/>
    <n v="21"/>
    <n v="1.35E-2"/>
    <n v="3167.3547982817631"/>
    <n v="0"/>
    <n v="3167.3547982817631"/>
    <n v="1.7600000000000001E-2"/>
    <n v="2195.7235008794059"/>
    <n v="0"/>
    <n v="2195.7235008794059"/>
    <m/>
  </r>
  <r>
    <s v="1 - Yes"/>
    <s v="COR4 OIL CORP."/>
    <s v="A11256"/>
    <n v="189"/>
    <s v="Steel"/>
    <n v="3.2"/>
    <d v="1993-11-16T00:00:00"/>
    <x v="0"/>
    <s v="Natural Gas"/>
    <n v="0.05"/>
    <n v="60.3"/>
    <s v="14-09-020-09W4"/>
    <s v="14-09-020-09W4"/>
    <n v="0.54"/>
    <s v="Uncoated"/>
    <n v="3450"/>
    <s v="NG"/>
    <n v="187"/>
    <s v="Well"/>
    <s v="Pipeline"/>
    <s v="11256-189"/>
    <s v="Operating - Gas"/>
    <n v="2902"/>
    <s v="JENNER SHLW GAS 100/14-09-020-09W4/00             "/>
    <n v="100"/>
    <x v="0"/>
    <x v="2"/>
    <n v="270"/>
    <n v="2000"/>
    <m/>
    <s v="1) Active Pipeline = Use reserve-life"/>
    <s v="No"/>
    <m/>
    <n v="2270"/>
    <m/>
    <n v="2270"/>
    <n v="1"/>
    <n v="2270"/>
    <n v="0"/>
    <n v="2270"/>
    <n v="21"/>
    <n v="1.35E-2"/>
    <n v="3008.3244318408379"/>
    <n v="0"/>
    <n v="3008.3244318408379"/>
    <n v="1.7600000000000001E-2"/>
    <n v="2085.4779694544986"/>
    <n v="0"/>
    <n v="2085.4779694544986"/>
    <m/>
  </r>
  <r>
    <s v="1 - Yes"/>
    <s v="COR4 OIL CORP."/>
    <s v="A11256"/>
    <n v="190"/>
    <s v="Steel"/>
    <n v="3.2"/>
    <d v="1993-11-16T00:00:00"/>
    <x v="0"/>
    <s v="Natural Gas"/>
    <n v="0.05"/>
    <n v="60.3"/>
    <s v="06-16-020-09W4"/>
    <s v="05-16-020-09W4"/>
    <n v="0.06"/>
    <s v="Uncoated"/>
    <n v="3450"/>
    <s v="NG"/>
    <n v="187"/>
    <s v="Well"/>
    <s v="Pipeline"/>
    <s v="11256-190"/>
    <s v="Operating - Gas"/>
    <n v="2951"/>
    <s v="JENNER SHLW GAS 100/06-16-020-09W4/00             "/>
    <n v="100"/>
    <x v="0"/>
    <x v="2"/>
    <n v="30"/>
    <n v="2000"/>
    <m/>
    <s v="1) Active Pipeline = Use reserve-life"/>
    <s v="No"/>
    <m/>
    <n v="2030"/>
    <m/>
    <n v="2030"/>
    <n v="1"/>
    <n v="2030"/>
    <n v="0"/>
    <n v="2030"/>
    <n v="21"/>
    <n v="1.35E-2"/>
    <n v="2690.2636989589869"/>
    <n v="0"/>
    <n v="2690.2636989589869"/>
    <n v="1.7600000000000001E-2"/>
    <n v="1864.9869066046836"/>
    <n v="0"/>
    <n v="1864.9869066046836"/>
    <m/>
  </r>
  <r>
    <s v="1 - Yes"/>
    <s v="COR4 OIL CORP."/>
    <s v="A11256"/>
    <n v="191"/>
    <s v="Steel"/>
    <n v="3.2"/>
    <d v="2017-01-12T00:00:00"/>
    <x v="0"/>
    <s v="Natural Gas"/>
    <n v="0.05"/>
    <n v="60.3"/>
    <s v="08-17-020-09W4"/>
    <s v="08-17-020-09W4"/>
    <n v="0.02"/>
    <s v="Uncoated"/>
    <n v="3450"/>
    <s v="NG"/>
    <n v="187"/>
    <s v="Well"/>
    <s v="Pipeline"/>
    <s v="11256-191"/>
    <s v="Operating - Gas"/>
    <n v="2961"/>
    <s v="JENNER SHLW GAS 102/08-17-020-09W4/00             "/>
    <n v="100"/>
    <x v="0"/>
    <x v="2"/>
    <n v="10"/>
    <n v="2000"/>
    <m/>
    <s v="1) Active Pipeline = Use reserve-life"/>
    <s v="No"/>
    <m/>
    <n v="2010"/>
    <m/>
    <n v="2010"/>
    <n v="1"/>
    <n v="2010"/>
    <n v="0"/>
    <n v="2010"/>
    <n v="21"/>
    <n v="1.35E-2"/>
    <n v="2663.7586378854994"/>
    <n v="0"/>
    <n v="2663.7586378854994"/>
    <n v="1.7600000000000001E-2"/>
    <n v="1846.6126513671991"/>
    <n v="0"/>
    <n v="1846.6126513671991"/>
    <m/>
  </r>
  <r>
    <s v="1 - Yes"/>
    <s v="COR4 OIL CORP."/>
    <s v="A11256"/>
    <n v="192"/>
    <s v="Steel"/>
    <n v="3.2"/>
    <d v="1993-11-16T00:00:00"/>
    <x v="0"/>
    <s v="Natural Gas"/>
    <n v="0.05"/>
    <n v="60.3"/>
    <s v="08-18-020-09W4"/>
    <s v="09-18-020-09W4"/>
    <n v="0.43"/>
    <s v="Uncoated"/>
    <n v="3450"/>
    <s v="NG"/>
    <n v="187"/>
    <s v="Well"/>
    <s v="Pipeline"/>
    <s v="11256-192"/>
    <s v="Operating - Gas"/>
    <n v="2968"/>
    <s v="JENNER SHLW GAS 100/08-18-020-09W4/00             "/>
    <n v="100"/>
    <x v="0"/>
    <x v="2"/>
    <n v="215"/>
    <n v="2000"/>
    <m/>
    <s v="1) Active Pipeline = Use reserve-life"/>
    <s v="No"/>
    <m/>
    <n v="2215"/>
    <m/>
    <n v="2215"/>
    <n v="1"/>
    <n v="2215"/>
    <n v="0"/>
    <n v="2215"/>
    <n v="21"/>
    <n v="1.35E-2"/>
    <n v="2935.4355138887468"/>
    <n v="0"/>
    <n v="2935.4355138887468"/>
    <n v="1.7600000000000001E-2"/>
    <n v="2034.9487675514158"/>
    <n v="0"/>
    <n v="2034.9487675514158"/>
    <m/>
  </r>
  <r>
    <s v="1 - Yes"/>
    <s v="COR4 OIL CORP."/>
    <s v="A11256"/>
    <n v="193"/>
    <s v="Steel"/>
    <n v="3.2"/>
    <d v="1993-11-16T00:00:00"/>
    <x v="0"/>
    <s v="Natural Gas"/>
    <n v="0.05"/>
    <n v="60.3"/>
    <s v="08-10-019-09W4"/>
    <s v="06-11-019-09W4"/>
    <n v="0.71"/>
    <s v="Uncoated"/>
    <n v="3450"/>
    <s v="NG"/>
    <n v="187"/>
    <s v="Well"/>
    <s v="Pipeline"/>
    <s v="11256-193"/>
    <s v="Operating - Gas"/>
    <n v="2596"/>
    <s v="JENNER SHLW GAS 100/08-10-019-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11256"/>
    <n v="194"/>
    <s v="Steel"/>
    <n v="3.2"/>
    <d v="1993-11-16T00:00:00"/>
    <x v="0"/>
    <s v="Natural Gas"/>
    <n v="0.05"/>
    <n v="60.3"/>
    <s v="14-10-019-09W4"/>
    <s v="14-10-019-09W4"/>
    <n v="0.06"/>
    <s v="Uncoated"/>
    <n v="3450"/>
    <s v="NG"/>
    <n v="187"/>
    <s v="Well"/>
    <s v="Pipeline"/>
    <s v="11256-194"/>
    <s v="Operating - Gas"/>
    <n v="2599"/>
    <s v="JENNER SHLW GAS 100/14-10-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195"/>
    <s v="Steel"/>
    <n v="3.2"/>
    <d v="1993-11-16T00:00:00"/>
    <x v="0"/>
    <s v="Natural Gas"/>
    <n v="0.05"/>
    <n v="60.3"/>
    <s v="06-11-019-09W4"/>
    <s v="14-11-019-09W4"/>
    <n v="0.8"/>
    <s v="Uncoated"/>
    <n v="3450"/>
    <s v="NG"/>
    <n v="187"/>
    <s v="Well"/>
    <s v="Pipeline"/>
    <s v="11256-195"/>
    <s v="Operating - Gas"/>
    <n v="2602"/>
    <s v="JENNER SHLW GAS 100/06-11-019-09W4/00             "/>
    <n v="80"/>
    <x v="0"/>
    <x v="2"/>
    <n v="400"/>
    <n v="2000"/>
    <m/>
    <s v="1) Active Pipeline = Use reserve-life"/>
    <s v="No"/>
    <m/>
    <n v="2400"/>
    <m/>
    <n v="2400"/>
    <n v="0.8"/>
    <n v="1920"/>
    <n v="0"/>
    <n v="1920"/>
    <n v="21"/>
    <n v="1.35E-2"/>
    <n v="2544.4858630548056"/>
    <n v="0"/>
    <n v="2544.4858630548056"/>
    <n v="1.7600000000000001E-2"/>
    <n v="1763.9285027985186"/>
    <n v="0"/>
    <n v="1763.9285027985186"/>
    <m/>
  </r>
  <r>
    <s v="1 - Yes"/>
    <s v="COR4 OIL CORP."/>
    <s v="A11256"/>
    <n v="196"/>
    <s v="Steel"/>
    <n v="3.2"/>
    <d v="1993-11-16T00:00:00"/>
    <x v="0"/>
    <s v="Natural Gas"/>
    <n v="0.05"/>
    <n v="60.3"/>
    <s v="14-11-019-09W4"/>
    <s v="03-14-019-09W4"/>
    <n v="0.28000000000000003"/>
    <s v="Uncoated"/>
    <n v="3450"/>
    <s v="NG"/>
    <n v="187"/>
    <s v="Well"/>
    <s v="Pipeline"/>
    <s v="11256-196"/>
    <s v="Operating - Gas"/>
    <n v="2607"/>
    <s v="JENNER SHLW GAS 100/14-11-019-09W4/00             "/>
    <n v="80"/>
    <x v="0"/>
    <x v="2"/>
    <n v="140"/>
    <n v="2000"/>
    <m/>
    <s v="1) Active Pipeline = Use reserve-life"/>
    <s v="No"/>
    <m/>
    <n v="2140"/>
    <m/>
    <n v="2140"/>
    <n v="0.8"/>
    <n v="1712"/>
    <n v="0"/>
    <n v="1712"/>
    <n v="21"/>
    <n v="1.35E-2"/>
    <n v="2268.833227890535"/>
    <n v="0"/>
    <n v="2268.833227890535"/>
    <n v="1.7600000000000001E-2"/>
    <n v="1572.8362483286792"/>
    <n v="0"/>
    <n v="1572.8362483286792"/>
    <m/>
  </r>
  <r>
    <s v="1 - Yes"/>
    <s v="COR4 OIL CORP."/>
    <s v="A11256"/>
    <n v="197"/>
    <s v="Steel"/>
    <n v="3.2"/>
    <d v="1993-11-16T00:00:00"/>
    <x v="0"/>
    <s v="Natural Gas"/>
    <n v="0.05"/>
    <n v="60.3"/>
    <s v="08-14-019-09W4"/>
    <s v="10-14-019-09W4"/>
    <n v="0.71"/>
    <s v="Uncoated"/>
    <n v="3450"/>
    <s v="NG"/>
    <n v="187"/>
    <s v="Well"/>
    <s v="Pipeline"/>
    <s v="11256-197"/>
    <s v="Operating - Gas"/>
    <n v="2612"/>
    <s v="JENNER SHLW GAS 100/08-14-019-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11256"/>
    <n v="198"/>
    <s v="Steel"/>
    <n v="3.2"/>
    <d v="1993-11-16T00:00:00"/>
    <x v="0"/>
    <s v="Natural Gas"/>
    <n v="0.05"/>
    <n v="60.3"/>
    <s v="14-14-019-09W4"/>
    <s v="10-14-019-09W4"/>
    <n v="0.47"/>
    <s v="Uncoated"/>
    <n v="3450"/>
    <s v="NG"/>
    <n v="187"/>
    <s v="Well"/>
    <s v="Pipeline"/>
    <s v="11256-198"/>
    <s v="Operating - Gas"/>
    <n v="2614"/>
    <s v="JENNER SHLW GAS 100/14-14-019-09W4/00             "/>
    <n v="80"/>
    <x v="0"/>
    <x v="2"/>
    <n v="235"/>
    <n v="2000"/>
    <m/>
    <s v="1) Active Pipeline = Use reserve-life"/>
    <s v="No"/>
    <m/>
    <n v="2235"/>
    <m/>
    <n v="2235"/>
    <n v="0.8"/>
    <n v="1788"/>
    <n v="0"/>
    <n v="1788"/>
    <n v="21"/>
    <n v="1.35E-2"/>
    <n v="2369.5524599697874"/>
    <n v="0"/>
    <n v="2369.5524599697874"/>
    <n v="1.7600000000000001E-2"/>
    <n v="1642.6584182311203"/>
    <n v="0"/>
    <n v="1642.6584182311203"/>
    <m/>
  </r>
  <r>
    <s v="1 - Yes"/>
    <s v="COR4 OIL CORP."/>
    <s v="A11256"/>
    <n v="199"/>
    <s v="Steel"/>
    <n v="3.2"/>
    <d v="1993-11-16T00:00:00"/>
    <x v="0"/>
    <s v="Natural Gas"/>
    <n v="0.05"/>
    <n v="60.3"/>
    <s v="08-15-019-09W4"/>
    <s v="08-15-019-09W4"/>
    <n v="0.24"/>
    <s v="Uncoated"/>
    <n v="3450"/>
    <s v="NG"/>
    <n v="187"/>
    <s v="Well"/>
    <s v="Pipeline"/>
    <s v="11256-199"/>
    <s v="Operating - Gas"/>
    <n v="2619"/>
    <s v="JENNER SHLW GAS 100/08-15-019-09W4/00             "/>
    <n v="80"/>
    <x v="0"/>
    <x v="2"/>
    <n v="120"/>
    <n v="2000"/>
    <m/>
    <s v="1) Active Pipeline = Use reserve-life"/>
    <s v="No"/>
    <m/>
    <n v="2120"/>
    <m/>
    <n v="2120"/>
    <n v="0.8"/>
    <n v="1696"/>
    <n v="0"/>
    <n v="1696"/>
    <n v="21"/>
    <n v="1.35E-2"/>
    <n v="2247.629179031745"/>
    <n v="0"/>
    <n v="2247.629179031745"/>
    <n v="1.7600000000000001E-2"/>
    <n v="1558.1368441386917"/>
    <n v="0"/>
    <n v="1558.1368441386917"/>
    <m/>
  </r>
  <r>
    <s v="1 - Yes"/>
    <s v="COR4 OIL CORP."/>
    <s v="A11256"/>
    <n v="200"/>
    <s v="Steel"/>
    <n v="3.2"/>
    <d v="1993-11-16T00:00:00"/>
    <x v="0"/>
    <s v="Natural Gas"/>
    <n v="0.05"/>
    <n v="60.3"/>
    <s v="14-15-019-09W4"/>
    <s v="02-22-019-09W4"/>
    <n v="0.54"/>
    <s v="Uncoated"/>
    <n v="3450"/>
    <s v="NG"/>
    <n v="187"/>
    <s v="Well"/>
    <s v="Pipeline"/>
    <s v="11256-200"/>
    <s v="Operating - Gas"/>
    <n v="2622"/>
    <s v="JENNER SHLW GAS 100/14-15-019-09W4/00             "/>
    <n v="80"/>
    <x v="0"/>
    <x v="2"/>
    <n v="270"/>
    <n v="2000"/>
    <m/>
    <s v="1) Active Pipeline = Use reserve-life"/>
    <s v="No"/>
    <m/>
    <n v="2270"/>
    <m/>
    <n v="2270"/>
    <n v="0.8"/>
    <n v="1816"/>
    <n v="0"/>
    <n v="1816"/>
    <n v="21"/>
    <n v="1.35E-2"/>
    <n v="2406.6595454726703"/>
    <n v="0"/>
    <n v="2406.6595454726703"/>
    <n v="1.7600000000000001E-2"/>
    <n v="1668.382375563599"/>
    <n v="0"/>
    <n v="1668.382375563599"/>
    <m/>
  </r>
  <r>
    <s v="1 - Yes"/>
    <s v="COR4 OIL CORP."/>
    <s v="A11256"/>
    <n v="201"/>
    <s v="Steel"/>
    <n v="3.2"/>
    <d v="1993-11-16T00:00:00"/>
    <x v="0"/>
    <s v="Natural Gas"/>
    <n v="0.05"/>
    <n v="60.3"/>
    <s v="08-16-019-09W4"/>
    <s v="08-16-019-09W4"/>
    <n v="0.04"/>
    <s v="Uncoated"/>
    <n v="3450"/>
    <s v="NG"/>
    <n v="187"/>
    <s v="Well"/>
    <s v="Pipeline"/>
    <s v="11256-201"/>
    <s v="Operating - Gas"/>
    <n v="2626"/>
    <s v="JENNER SHLW GAS 100/08-16-019-09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02"/>
    <s v="Steel"/>
    <n v="3.2"/>
    <d v="1993-11-16T00:00:00"/>
    <x v="0"/>
    <s v="Natural Gas"/>
    <n v="0.05"/>
    <n v="60.3"/>
    <s v="14-16-019-09W4"/>
    <s v="14-16-019-09W4"/>
    <n v="7.0000000000000007E-2"/>
    <s v="Uncoated"/>
    <n v="3450"/>
    <s v="NG"/>
    <n v="187"/>
    <s v="Well"/>
    <s v="Pipeline"/>
    <s v="11256-202"/>
    <s v="Operating - Gas"/>
    <n v="2630"/>
    <s v="JENNER SHLW GAS 100/14-16-019-09W4/00             "/>
    <n v="80"/>
    <x v="0"/>
    <x v="2"/>
    <n v="35"/>
    <n v="2000"/>
    <m/>
    <s v="1) Active Pipeline = Use reserve-life"/>
    <s v="No"/>
    <m/>
    <n v="2035"/>
    <m/>
    <n v="2035"/>
    <n v="0.8"/>
    <n v="1628"/>
    <n v="0"/>
    <n v="1628"/>
    <n v="21"/>
    <n v="1.35E-2"/>
    <n v="2157.5119713818872"/>
    <n v="0"/>
    <n v="2157.5119713818872"/>
    <n v="1.7600000000000001E-2"/>
    <n v="1495.6643763312441"/>
    <n v="0"/>
    <n v="1495.6643763312441"/>
    <m/>
  </r>
  <r>
    <s v="1 - Yes"/>
    <s v="COR4 OIL CORP."/>
    <s v="A11256"/>
    <n v="203"/>
    <s v="Steel"/>
    <n v="3.2"/>
    <d v="1993-11-16T00:00:00"/>
    <x v="0"/>
    <s v="Natural Gas"/>
    <n v="0.05"/>
    <n v="60.3"/>
    <s v="08-21-019-09W4"/>
    <s v="16-21-019-09W4"/>
    <n v="0.88"/>
    <s v="Uncoated"/>
    <n v="3450"/>
    <s v="NG"/>
    <n v="187"/>
    <s v="Well"/>
    <s v="Pipeline"/>
    <s v="11256-203"/>
    <s v="Operating - Gas"/>
    <n v="2634"/>
    <s v="JENNER SHLW GAS 100/08-21-019-09W4/00             "/>
    <n v="80"/>
    <x v="0"/>
    <x v="2"/>
    <n v="440"/>
    <n v="2000"/>
    <m/>
    <s v="1) Active Pipeline = Use reserve-life"/>
    <s v="No"/>
    <m/>
    <n v="2440"/>
    <m/>
    <n v="2440"/>
    <n v="0.8"/>
    <n v="1952"/>
    <n v="0"/>
    <n v="1952"/>
    <n v="21"/>
    <n v="1.35E-2"/>
    <n v="2586.8939607723855"/>
    <n v="0"/>
    <n v="2586.8939607723855"/>
    <n v="1.7600000000000001E-2"/>
    <n v="1793.3273111784938"/>
    <n v="0"/>
    <n v="1793.3273111784938"/>
    <m/>
  </r>
  <r>
    <s v="1 - Yes"/>
    <s v="COR4 OIL CORP."/>
    <s v="A11256"/>
    <n v="204"/>
    <s v="Steel"/>
    <n v="3.2"/>
    <d v="1993-11-16T00:00:00"/>
    <x v="0"/>
    <s v="Natural Gas"/>
    <n v="0.05"/>
    <n v="60.3"/>
    <s v="14-21-019-09W4"/>
    <s v="15-21-019-09W4"/>
    <n v="0.1"/>
    <s v="Uncoated"/>
    <n v="3450"/>
    <s v="NG"/>
    <n v="187"/>
    <s v="Well"/>
    <s v="Pipeline"/>
    <s v="11256-204"/>
    <s v="Operating - Gas"/>
    <n v="2639"/>
    <s v="JENNER SHLW GAS 100/14-21-019-09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1256"/>
    <n v="205"/>
    <s v="Steel"/>
    <n v="3.2"/>
    <d v="1993-11-16T00:00:00"/>
    <x v="0"/>
    <s v="Natural Gas"/>
    <n v="0.05"/>
    <n v="60.3"/>
    <s v="08-22-019-09W4"/>
    <s v="02-22-019-09W4"/>
    <n v="0.61"/>
    <s v="Uncoated"/>
    <n v="3450"/>
    <s v="NG"/>
    <n v="187"/>
    <s v="Well"/>
    <s v="Pipeline"/>
    <s v="11256-205"/>
    <s v="Operating - Gas"/>
    <n v="2644"/>
    <s v="JENNER SHLW GAS 100/08-22-019-09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11256"/>
    <n v="206"/>
    <s v="Steel"/>
    <n v="3.2"/>
    <d v="1993-11-16T00:00:00"/>
    <x v="0"/>
    <s v="Natural Gas"/>
    <n v="0.05"/>
    <n v="60.3"/>
    <s v="14-22-019-09W4"/>
    <s v="11-22-019-09W4"/>
    <n v="0.57999999999999996"/>
    <s v="Uncoated"/>
    <n v="3450"/>
    <s v="NG"/>
    <n v="187"/>
    <s v="Well"/>
    <s v="Pipeline"/>
    <s v="11256-206"/>
    <s v="Operating - Gas"/>
    <n v="2647"/>
    <s v="JENNER SHLW GAS 100/14-22-019-09W4/00             "/>
    <n v="80"/>
    <x v="0"/>
    <x v="2"/>
    <n v="290"/>
    <n v="2000"/>
    <m/>
    <s v="1) Active Pipeline = Use reserve-life"/>
    <s v="No"/>
    <m/>
    <n v="2290"/>
    <m/>
    <n v="2290"/>
    <n v="0.8"/>
    <n v="1832"/>
    <n v="0"/>
    <n v="1832"/>
    <n v="21"/>
    <n v="1.35E-2"/>
    <n v="2427.8635943314603"/>
    <n v="0"/>
    <n v="2427.8635943314603"/>
    <n v="1.7600000000000001E-2"/>
    <n v="1683.0817797535865"/>
    <n v="0"/>
    <n v="1683.0817797535865"/>
    <m/>
  </r>
  <r>
    <s v="1 - Yes"/>
    <s v="COR4 OIL CORP."/>
    <s v="A11256"/>
    <n v="207"/>
    <s v="Steel"/>
    <n v="3.2"/>
    <d v="1993-11-16T00:00:00"/>
    <x v="0"/>
    <s v="Natural Gas"/>
    <n v="0.05"/>
    <n v="60.3"/>
    <s v="06-28-019-09W4"/>
    <s v="06-28-019-09W4"/>
    <n v="0.05"/>
    <s v="Uncoated"/>
    <n v="3450"/>
    <s v="NG"/>
    <n v="187"/>
    <s v="Well"/>
    <s v="Pipeline"/>
    <s v="11256-207"/>
    <s v="Operating - Gas"/>
    <n v="2673"/>
    <s v="JENNER SHLW GAS 100/06-28-019-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11256"/>
    <n v="208"/>
    <s v="Steel"/>
    <n v="3.2"/>
    <d v="1993-11-16T00:00:00"/>
    <x v="0"/>
    <s v="Natural Gas"/>
    <n v="0.05"/>
    <n v="60.3"/>
    <s v="14-28-019-09W4"/>
    <s v="16-28-019-09W4"/>
    <n v="0.61"/>
    <s v="Uncoated"/>
    <n v="3450"/>
    <s v="NG"/>
    <n v="187"/>
    <s v="Well"/>
    <s v="Pipeline"/>
    <s v="11256-208"/>
    <s v="Operating - Gas"/>
    <n v="2676"/>
    <s v="JENNER SHLW GAS 100/14-28-019-09W4/00             "/>
    <n v="40"/>
    <x v="0"/>
    <x v="2"/>
    <n v="305"/>
    <n v="2000"/>
    <m/>
    <s v="1) Active Pipeline = Use reserve-life"/>
    <s v="No"/>
    <m/>
    <n v="2305"/>
    <m/>
    <n v="2305"/>
    <n v="0.4"/>
    <n v="922"/>
    <n v="0"/>
    <n v="922"/>
    <n v="21"/>
    <n v="1.35E-2"/>
    <n v="1221.8833154877764"/>
    <n v="0"/>
    <n v="1221.8833154877764"/>
    <n v="1.7600000000000001E-2"/>
    <n v="847.05316644803861"/>
    <n v="0"/>
    <n v="847.05316644803861"/>
    <m/>
  </r>
  <r>
    <s v="1 - Yes"/>
    <s v="COR4 OIL CORP."/>
    <s v="A11256"/>
    <n v="209"/>
    <s v="Steel"/>
    <n v="3.2"/>
    <d v="1993-11-16T00:00:00"/>
    <x v="0"/>
    <s v="Natural Gas"/>
    <n v="0.05"/>
    <n v="60.3"/>
    <s v="08-29-019-09W4"/>
    <s v="08-29-019-09W4"/>
    <n v="0.06"/>
    <s v="Uncoated"/>
    <n v="3450"/>
    <s v="NG"/>
    <n v="187"/>
    <s v="Well"/>
    <s v="Pipeline"/>
    <s v="11256-209"/>
    <s v="Operating - Gas"/>
    <n v="2683"/>
    <s v="JENNER SHLW GAS 100/08-29-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11256"/>
    <n v="210"/>
    <s v="Steel"/>
    <n v="3.2"/>
    <d v="1993-11-16T00:00:00"/>
    <x v="0"/>
    <s v="Natural Gas"/>
    <n v="0.05"/>
    <n v="60.3"/>
    <s v="08-30-019-09W4"/>
    <s v="06-29-019-09W4"/>
    <n v="0.56999999999999995"/>
    <s v="Uncoated"/>
    <n v="3450"/>
    <s v="NG"/>
    <n v="187"/>
    <s v="Well"/>
    <s v="Pipeline"/>
    <s v="11256-210"/>
    <s v="Operating - Gas"/>
    <n v="2692"/>
    <s v="JENNER SHLW GAS 100/08-30-019-09W4/00             "/>
    <n v="80"/>
    <x v="0"/>
    <x v="2"/>
    <n v="285"/>
    <n v="2000"/>
    <m/>
    <s v="1) Active Pipeline = Use reserve-life"/>
    <s v="No"/>
    <m/>
    <n v="2285"/>
    <m/>
    <n v="2285"/>
    <n v="0.8"/>
    <n v="1828"/>
    <n v="0"/>
    <n v="1828"/>
    <n v="21"/>
    <n v="1.35E-2"/>
    <n v="2422.5625821167628"/>
    <n v="0"/>
    <n v="2422.5625821167628"/>
    <n v="1.7600000000000001E-2"/>
    <n v="1679.4069287060897"/>
    <n v="0"/>
    <n v="1679.4069287060897"/>
    <m/>
  </r>
  <r>
    <s v="1 - Yes"/>
    <s v="COR4 OIL CORP."/>
    <s v="A11256"/>
    <n v="211"/>
    <s v="Steel"/>
    <n v="3.2"/>
    <d v="1993-11-16T00:00:00"/>
    <x v="0"/>
    <s v="Natural Gas"/>
    <n v="0.05"/>
    <n v="60.3"/>
    <s v="14-31-019-08W4"/>
    <s v="14-31-019-08W4"/>
    <n v="0.05"/>
    <s v="Uncoated"/>
    <n v="3450"/>
    <s v="NG"/>
    <n v="187"/>
    <s v="Well"/>
    <s v="Pipeline"/>
    <s v="11256-211"/>
    <s v="Operating - Gas"/>
    <n v="2590"/>
    <s v="JENNER SHLW GAS 100/14-31-019-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12"/>
    <s v="Steel"/>
    <n v="3.2"/>
    <d v="1993-11-16T00:00:00"/>
    <x v="0"/>
    <s v="Natural Gas"/>
    <n v="0.05"/>
    <n v="60.3"/>
    <s v="08-35-019-09W4"/>
    <s v="06-36-019-09W4"/>
    <n v="0.52"/>
    <s v="Uncoated"/>
    <n v="3450"/>
    <s v="NG"/>
    <n v="187"/>
    <s v="Well"/>
    <s v="Pipeline"/>
    <s v="11256-212"/>
    <s v="Operating - Gas"/>
    <n v="2729"/>
    <s v="JENNER SHLW GAS 100/04-35-019-09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11256"/>
    <n v="213"/>
    <s v="Steel"/>
    <n v="3.2"/>
    <d v="1993-11-16T00:00:00"/>
    <x v="0"/>
    <s v="Natural Gas"/>
    <n v="0.05"/>
    <n v="60.3"/>
    <s v="14-35-019-09W4"/>
    <s v="14-35-019-09W4"/>
    <n v="0.04"/>
    <s v="Uncoated"/>
    <n v="3450"/>
    <s v="NG"/>
    <n v="187"/>
    <s v="Well"/>
    <s v="Pipeline"/>
    <s v="11256-213"/>
    <s v="Operating - Gas"/>
    <n v="2735"/>
    <s v="JENNER SHLW GAS 102/14-35-019-09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14"/>
    <s v="Steel"/>
    <n v="3.2"/>
    <d v="1993-11-16T00:00:00"/>
    <x v="0"/>
    <s v="Natural Gas"/>
    <n v="0.05"/>
    <n v="60.3"/>
    <s v="08-36-019-09W4"/>
    <s v="16-36-019-09W4"/>
    <n v="0.68"/>
    <s v="Uncoated"/>
    <n v="3450"/>
    <s v="NG"/>
    <n v="187"/>
    <s v="Well"/>
    <s v="Pipeline"/>
    <s v="11256-214"/>
    <s v="Operating - Gas"/>
    <n v="2740"/>
    <s v="JENNER SHLW GAS 100/08-36-019-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215"/>
    <s v="Steel"/>
    <n v="3.2"/>
    <d v="1993-11-16T00:00:00"/>
    <x v="0"/>
    <s v="Natural Gas"/>
    <n v="0.05"/>
    <n v="60.3"/>
    <s v="14-36-019-09W4"/>
    <s v="14-36-019-09W4"/>
    <n v="0.04"/>
    <s v="Uncoated"/>
    <n v="3450"/>
    <s v="NG"/>
    <n v="187"/>
    <s v="Well"/>
    <s v="Pipeline"/>
    <s v="11256-215"/>
    <s v="Operating - Gas"/>
    <n v="2742"/>
    <s v="JENNER SHLW GAS 102/14-36-019-09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16"/>
    <s v="Steel"/>
    <n v="3.2"/>
    <d v="1993-11-16T00:00:00"/>
    <x v="0"/>
    <s v="Natural Gas"/>
    <n v="0.05"/>
    <n v="60.3"/>
    <s v="08-06-020-08W4"/>
    <s v="08-06-020-08W4"/>
    <n v="0.04"/>
    <s v="Uncoated"/>
    <n v="3450"/>
    <s v="NG"/>
    <n v="187"/>
    <s v="Well"/>
    <s v="Pipeline"/>
    <s v="11256-216"/>
    <s v="Operating - Gas"/>
    <n v="2748"/>
    <s v="JENNER SHLW GAS 100/08-06-020-08W4/00             "/>
    <n v="80"/>
    <x v="0"/>
    <x v="2"/>
    <n v="20"/>
    <n v="2000"/>
    <m/>
    <s v="1) Active Pipeline = Use reserve-life"/>
    <s v="No"/>
    <m/>
    <n v="2020"/>
    <m/>
    <n v="2020"/>
    <n v="0.8"/>
    <n v="1616"/>
    <n v="0"/>
    <n v="1616"/>
    <n v="21"/>
    <n v="1.35E-2"/>
    <n v="2141.6089347377947"/>
    <n v="0"/>
    <n v="2141.6089347377947"/>
    <n v="1.7600000000000001E-2"/>
    <n v="1484.6398231887533"/>
    <n v="0"/>
    <n v="1484.6398231887533"/>
    <m/>
  </r>
  <r>
    <s v="1 - Yes"/>
    <s v="COR4 OIL CORP."/>
    <s v="A11256"/>
    <n v="217"/>
    <s v="Steel"/>
    <n v="3.2"/>
    <d v="1993-11-16T00:00:00"/>
    <x v="0"/>
    <s v="Natural Gas"/>
    <n v="0.05"/>
    <n v="60.3"/>
    <s v="14-06-020-08W4"/>
    <s v="16-06-020-08W4"/>
    <n v="0.74"/>
    <s v="Uncoated"/>
    <n v="3450"/>
    <s v="NG"/>
    <n v="187"/>
    <s v="Well"/>
    <s v="Pipeline"/>
    <s v="11256-217"/>
    <s v="Operating - Gas"/>
    <n v="2751"/>
    <s v="JENNER SHLW GAS 100/14-06-020-08W4/00             "/>
    <n v="80"/>
    <x v="0"/>
    <x v="2"/>
    <n v="370"/>
    <n v="2000"/>
    <m/>
    <s v="1) Active Pipeline = Use reserve-life"/>
    <s v="No"/>
    <m/>
    <n v="2370"/>
    <m/>
    <n v="2370"/>
    <n v="0.8"/>
    <n v="1896"/>
    <n v="0"/>
    <n v="1896"/>
    <n v="21"/>
    <n v="1.35E-2"/>
    <n v="2512.6797897666206"/>
    <n v="0"/>
    <n v="2512.6797897666206"/>
    <n v="1.7600000000000001E-2"/>
    <n v="1741.8793965135374"/>
    <n v="0"/>
    <n v="1741.8793965135374"/>
    <m/>
  </r>
  <r>
    <s v="1 - Yes"/>
    <s v="COR4 OIL CORP."/>
    <s v="A11256"/>
    <n v="218"/>
    <s v="Steel"/>
    <n v="3.2"/>
    <d v="1993-11-25T00:00:00"/>
    <x v="0"/>
    <s v="Natural Gas"/>
    <n v="0.05"/>
    <n v="60.3"/>
    <s v="14-07-020-08W4"/>
    <s v="16-12-020-09W4"/>
    <n v="0.5"/>
    <s v="Uncoated"/>
    <n v="3450"/>
    <s v="NG"/>
    <n v="187"/>
    <s v="Well"/>
    <s v="Pipeline"/>
    <s v="11256-218"/>
    <s v="Operating - Gas"/>
    <n v="2757"/>
    <s v="JENNER SHLW GAS 100/14-07-020-08W4/00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11256"/>
    <n v="219"/>
    <s v="Steel"/>
    <n v="3.2"/>
    <d v="1993-11-16T00:00:00"/>
    <x v="0"/>
    <s v="Natural Gas"/>
    <n v="0.05"/>
    <n v="60.3"/>
    <s v="08-01-020-09W4"/>
    <s v="15-01-020-09W4"/>
    <n v="0.69"/>
    <s v="Uncoated"/>
    <n v="3450"/>
    <s v="NG"/>
    <n v="187"/>
    <s v="Well"/>
    <s v="Pipeline"/>
    <s v="11256-219"/>
    <s v="Operating - Gas"/>
    <n v="2849"/>
    <s v="JENNER SHLW GAS 100/08-01-020-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11256"/>
    <n v="220"/>
    <s v="Steel"/>
    <n v="3.2"/>
    <d v="1993-11-16T00:00:00"/>
    <x v="0"/>
    <s v="Natural Gas"/>
    <n v="0.05"/>
    <n v="60.3"/>
    <s v="14-01-020-09W4"/>
    <s v="15-01-020-09W4"/>
    <n v="0.47"/>
    <s v="Uncoated"/>
    <n v="3450"/>
    <s v="NG"/>
    <n v="187"/>
    <s v="Well"/>
    <s v="Pipeline"/>
    <s v="11256-220"/>
    <s v="Operating - Gas"/>
    <n v="2852"/>
    <s v="JENNER SHLW GAS 100/14-01-020-09W4/00             "/>
    <n v="80"/>
    <x v="0"/>
    <x v="2"/>
    <n v="235"/>
    <n v="2000"/>
    <m/>
    <s v="1) Active Pipeline = Use reserve-life"/>
    <s v="No"/>
    <m/>
    <n v="2235"/>
    <m/>
    <n v="2235"/>
    <n v="0.8"/>
    <n v="1788"/>
    <n v="0"/>
    <n v="1788"/>
    <n v="21"/>
    <n v="1.35E-2"/>
    <n v="2369.5524599697874"/>
    <n v="0"/>
    <n v="2369.5524599697874"/>
    <n v="1.7600000000000001E-2"/>
    <n v="1642.6584182311203"/>
    <n v="0"/>
    <n v="1642.6584182311203"/>
    <m/>
  </r>
  <r>
    <s v="1 - Yes"/>
    <s v="COR4 OIL CORP."/>
    <s v="A11256"/>
    <n v="221"/>
    <s v="Steel"/>
    <n v="3.2"/>
    <d v="1993-11-16T00:00:00"/>
    <x v="0"/>
    <s v="Natural Gas"/>
    <n v="0.05"/>
    <n v="60.3"/>
    <s v="08-02-020-09W4"/>
    <s v="06-01-020-09W4"/>
    <n v="0.51"/>
    <s v="Uncoated"/>
    <n v="3450"/>
    <s v="NG"/>
    <n v="187"/>
    <s v="Well"/>
    <s v="Pipeline"/>
    <s v="11256-221"/>
    <s v="Operating - Gas"/>
    <n v="2856"/>
    <s v="JENNER SHLW GAS 100/08-02-020-09W4/00             "/>
    <n v="80"/>
    <x v="0"/>
    <x v="2"/>
    <n v="255"/>
    <n v="2000"/>
    <m/>
    <s v="1) Active Pipeline = Use reserve-life"/>
    <s v="No"/>
    <m/>
    <n v="2255"/>
    <m/>
    <n v="2255"/>
    <n v="0.8"/>
    <n v="1804"/>
    <n v="0"/>
    <n v="1804"/>
    <n v="21"/>
    <n v="1.35E-2"/>
    <n v="2390.7565088285778"/>
    <n v="0"/>
    <n v="2390.7565088285778"/>
    <n v="1.7600000000000001E-2"/>
    <n v="1657.3578224211083"/>
    <n v="0"/>
    <n v="1657.3578224211083"/>
    <m/>
  </r>
  <r>
    <s v="1 - Yes"/>
    <s v="COR4 OIL CORP."/>
    <s v="A11256"/>
    <n v="222"/>
    <s v="Steel"/>
    <n v="3.2"/>
    <d v="1993-11-16T00:00:00"/>
    <x v="0"/>
    <s v="Natural Gas"/>
    <n v="0.05"/>
    <n v="60.3"/>
    <s v="14-02-020-09W4"/>
    <s v="06-11-020-09W4"/>
    <n v="0.62"/>
    <s v="Uncoated"/>
    <n v="3450"/>
    <s v="NG"/>
    <n v="187"/>
    <s v="Well"/>
    <s v="Pipeline"/>
    <s v="11256-222"/>
    <s v="Operating - Gas"/>
    <n v="3962"/>
    <s v="JENNER UPPER MANNVILLE E UNIT # 1 (WELLS)         "/>
    <n v="86.939660000000003"/>
    <x v="0"/>
    <x v="6"/>
    <n v="310"/>
    <n v="2000"/>
    <m/>
    <s v="1) Active Pipeline = Use reserve-life"/>
    <s v="No"/>
    <m/>
    <n v="2310"/>
    <m/>
    <n v="2310"/>
    <n v="0.86939660000000007"/>
    <n v="2008.3061460000001"/>
    <n v="0"/>
    <n v="2008.3061460000001"/>
    <n v="21"/>
    <n v="1.35E-2"/>
    <n v="2661.5138526995211"/>
    <n v="0"/>
    <n v="2661.5138526995211"/>
    <n v="1.7600000000000001E-2"/>
    <n v="1845.0564860806476"/>
    <n v="0"/>
    <n v="1845.0564860806476"/>
    <m/>
  </r>
  <r>
    <s v="1 - Yes"/>
    <s v="COR4 OIL CORP."/>
    <s v="A11256"/>
    <n v="223"/>
    <s v="Steel"/>
    <n v="3.2"/>
    <d v="2018-12-11T00:00:00"/>
    <x v="0"/>
    <s v="Natural Gas"/>
    <n v="0.05"/>
    <n v="60.3"/>
    <s v="08-10-020-09W4"/>
    <s v="05-11-020-09W4"/>
    <n v="0.28000000000000003"/>
    <s v="Uncoated"/>
    <n v="3450"/>
    <s v="NG"/>
    <n v="187"/>
    <s v="Well"/>
    <s v="Pipeline"/>
    <s v="11256-223"/>
    <s v="Operating - Gas"/>
    <n v="2253"/>
    <s v="JENNER OIL 100/08-10-020-09W4/02                  "/>
    <n v="100"/>
    <x v="0"/>
    <x v="6"/>
    <n v="140"/>
    <n v="2000"/>
    <m/>
    <s v="1) Active Pipeline = Use reserve-life"/>
    <s v="No"/>
    <m/>
    <n v="2140"/>
    <m/>
    <n v="2140"/>
    <n v="1"/>
    <n v="2140"/>
    <n v="0"/>
    <n v="2140"/>
    <n v="21"/>
    <n v="1.35E-2"/>
    <n v="2836.0415348631686"/>
    <n v="0"/>
    <n v="2836.0415348631686"/>
    <n v="1.7600000000000001E-2"/>
    <n v="1966.045310410849"/>
    <n v="0"/>
    <n v="1966.045310410849"/>
    <m/>
  </r>
  <r>
    <s v="1 - Yes"/>
    <s v="COR4 OIL CORP."/>
    <s v="A11256"/>
    <n v="224"/>
    <s v="Steel"/>
    <n v="3.2"/>
    <d v="1993-11-16T00:00:00"/>
    <x v="0"/>
    <s v="Natural Gas"/>
    <n v="0.05"/>
    <n v="60.3"/>
    <s v="08-11-020-09W4"/>
    <s v="08-11-020-09W4"/>
    <n v="0.04"/>
    <s v="Uncoated"/>
    <n v="3450"/>
    <s v="NG"/>
    <n v="187"/>
    <s v="Well"/>
    <s v="Pipeline"/>
    <s v="11256-224"/>
    <s v="Operating - Gas"/>
    <n v="2915"/>
    <s v="JENNER SHLW GAS 100/08-11-020-09W4/00             "/>
    <n v="100"/>
    <x v="0"/>
    <x v="2"/>
    <n v="20"/>
    <n v="2000"/>
    <m/>
    <s v="1) Active Pipeline = Use reserve-life"/>
    <s v="No"/>
    <m/>
    <n v="2020"/>
    <m/>
    <n v="2020"/>
    <n v="1"/>
    <n v="2020"/>
    <n v="0"/>
    <n v="2020"/>
    <n v="21"/>
    <n v="1.35E-2"/>
    <n v="2677.0111684222434"/>
    <n v="0"/>
    <n v="2677.0111684222434"/>
    <n v="1.7600000000000001E-2"/>
    <n v="1855.7997789859417"/>
    <n v="0"/>
    <n v="1855.7997789859417"/>
    <m/>
  </r>
  <r>
    <s v="1 - Yes"/>
    <s v="COR4 OIL CORP."/>
    <s v="A11256"/>
    <n v="225"/>
    <s v="Steel"/>
    <n v="3.2"/>
    <d v="1993-11-16T00:00:00"/>
    <x v="0"/>
    <s v="Natural Gas"/>
    <n v="0.05"/>
    <n v="60.3"/>
    <s v="14-11-020-09W4"/>
    <s v="16-11-020-09W4"/>
    <n v="0.63"/>
    <s v="Uncoated"/>
    <n v="3450"/>
    <s v="NG"/>
    <n v="187"/>
    <s v="Well"/>
    <s v="Pipeline"/>
    <s v="11256-225"/>
    <s v="Operating - Gas"/>
    <n v="2919"/>
    <s v="JENNER SHLW GAS 100/14-11-020-09W4/00             "/>
    <n v="100"/>
    <x v="0"/>
    <x v="2"/>
    <n v="315"/>
    <n v="2000"/>
    <m/>
    <s v="1) Active Pipeline = Use reserve-life"/>
    <s v="No"/>
    <m/>
    <n v="2315"/>
    <m/>
    <n v="2315"/>
    <n v="1"/>
    <n v="2315"/>
    <n v="0"/>
    <n v="2315"/>
    <n v="21"/>
    <n v="1.35E-2"/>
    <n v="3067.9608192561845"/>
    <n v="0"/>
    <n v="3067.9608192561845"/>
    <n v="1.7600000000000001E-2"/>
    <n v="2126.8200437388386"/>
    <n v="0"/>
    <n v="2126.8200437388386"/>
    <m/>
  </r>
  <r>
    <s v="1 - Yes"/>
    <s v="COR4 OIL CORP."/>
    <s v="A11256"/>
    <n v="226"/>
    <s v="Steel"/>
    <n v="3.2"/>
    <d v="1993-11-16T00:00:00"/>
    <x v="0"/>
    <s v="Natural Gas"/>
    <n v="0.05"/>
    <n v="60.3"/>
    <s v="08-12-020-09W4"/>
    <s v="15-12-020-09W4"/>
    <n v="0.69"/>
    <s v="Uncoated"/>
    <n v="3450"/>
    <s v="NG"/>
    <n v="187"/>
    <s v="Well"/>
    <s v="Pipeline"/>
    <s v="11256-226"/>
    <s v="Operating - Gas"/>
    <n v="2923"/>
    <s v="JENNER SHLW GAS 102/08-12-020-09W4/00             "/>
    <n v="90"/>
    <x v="0"/>
    <x v="2"/>
    <n v="345"/>
    <n v="2000"/>
    <m/>
    <s v="1) Active Pipeline = Use reserve-life"/>
    <s v="No"/>
    <m/>
    <n v="2345"/>
    <m/>
    <n v="2345"/>
    <n v="0.9"/>
    <n v="2110.5"/>
    <n v="0"/>
    <n v="2110.5"/>
    <n v="21"/>
    <n v="1.35E-2"/>
    <n v="2796.9465697797746"/>
    <n v="0"/>
    <n v="2796.9465697797746"/>
    <n v="1.7600000000000001E-2"/>
    <n v="1938.9432839355593"/>
    <n v="0"/>
    <n v="1938.9432839355593"/>
    <m/>
  </r>
  <r>
    <s v="1 - Yes"/>
    <s v="COR4 OIL CORP."/>
    <s v="A11256"/>
    <n v="227"/>
    <s v="Steel"/>
    <n v="3.2"/>
    <d v="1993-11-16T00:00:00"/>
    <x v="0"/>
    <s v="Natural Gas"/>
    <n v="0.05"/>
    <n v="60.3"/>
    <s v="14-12-020-09W4"/>
    <s v="15-12-020-09W4"/>
    <n v="0.48"/>
    <s v="Uncoated"/>
    <n v="3450"/>
    <s v="NG"/>
    <n v="187"/>
    <s v="Well"/>
    <s v="Pipeline"/>
    <s v="11256-227"/>
    <s v="Operating - Gas"/>
    <n v="2925"/>
    <s v="JENNER SHLW GAS 100/14-12-020-09W4/00             "/>
    <n v="90"/>
    <x v="0"/>
    <x v="2"/>
    <n v="240"/>
    <n v="2000"/>
    <m/>
    <s v="1) Active Pipeline = Use reserve-life"/>
    <s v="No"/>
    <m/>
    <n v="2240"/>
    <m/>
    <n v="2240"/>
    <n v="0.9"/>
    <n v="2016"/>
    <n v="0"/>
    <n v="2016"/>
    <n v="21"/>
    <n v="1.35E-2"/>
    <n v="2671.7101562075459"/>
    <n v="0"/>
    <n v="2671.7101562075459"/>
    <n v="1.7600000000000001E-2"/>
    <n v="1852.1249279384447"/>
    <n v="0"/>
    <n v="1852.1249279384447"/>
    <m/>
  </r>
  <r>
    <s v="1 - Yes"/>
    <s v="COR4 OIL CORP."/>
    <s v="A11256"/>
    <n v="228"/>
    <s v="Steel"/>
    <n v="3.2"/>
    <d v="1993-11-16T00:00:00"/>
    <x v="0"/>
    <s v="Natural Gas"/>
    <n v="0.05"/>
    <n v="60.3"/>
    <s v="08-23-019-09W4"/>
    <s v="10-23-019-09W4"/>
    <n v="0.74"/>
    <s v="Uncoated"/>
    <n v="3450"/>
    <s v="NG"/>
    <n v="187"/>
    <s v="Well"/>
    <s v="Pipeline"/>
    <s v="11256-228"/>
    <s v="Operating - Gas"/>
    <n v="2652"/>
    <s v="JENNER SHLW GAS 100/08-23-019-09W4/00             "/>
    <n v="80"/>
    <x v="0"/>
    <x v="2"/>
    <n v="370"/>
    <n v="2000"/>
    <m/>
    <s v="1) Active Pipeline = Use reserve-life"/>
    <s v="No"/>
    <m/>
    <n v="2370"/>
    <m/>
    <n v="2370"/>
    <n v="0.8"/>
    <n v="1896"/>
    <n v="0"/>
    <n v="1896"/>
    <n v="21"/>
    <n v="1.35E-2"/>
    <n v="2512.6797897666206"/>
    <n v="0"/>
    <n v="2512.6797897666206"/>
    <n v="1.7600000000000001E-2"/>
    <n v="1741.8793965135374"/>
    <n v="0"/>
    <n v="1741.8793965135374"/>
    <m/>
  </r>
  <r>
    <s v="1 - Yes"/>
    <s v="COR4 OIL CORP."/>
    <s v="A11256"/>
    <n v="229"/>
    <s v="Steel"/>
    <n v="3.2"/>
    <d v="1993-11-25T00:00:00"/>
    <x v="0"/>
    <s v="Natural Gas"/>
    <n v="0.05"/>
    <n v="60.3"/>
    <s v="14-23-019-09W4"/>
    <s v="10-23-019-09W4"/>
    <n v="0.48"/>
    <s v="Uncoated"/>
    <n v="3450"/>
    <s v="NG"/>
    <n v="187"/>
    <s v="Well"/>
    <s v="Pipeline"/>
    <s v="11256-229"/>
    <s v="Operating - Gas"/>
    <n v="2655"/>
    <s v="JENNER SHLW GAS 100/14-23-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11256"/>
    <n v="230"/>
    <s v="Steel"/>
    <n v="3.2"/>
    <d v="1993-11-16T00:00:00"/>
    <x v="0"/>
    <s v="Natural Gas"/>
    <n v="0.05"/>
    <n v="60.3"/>
    <s v="08-26-019-09W4"/>
    <s v="01-26-019-09W4"/>
    <n v="0.48"/>
    <s v="Uncoated"/>
    <n v="3450"/>
    <s v="NG"/>
    <n v="187"/>
    <s v="Well"/>
    <s v="Pipeline"/>
    <s v="11256-230"/>
    <s v="Operating - Gas"/>
    <n v="2659"/>
    <s v="JENNER SHLW GAS 100/08-26-019-09W4/00             "/>
    <n v="100"/>
    <x v="0"/>
    <x v="2"/>
    <n v="240"/>
    <n v="2000"/>
    <m/>
    <s v="1) Active Pipeline = Use reserve-life"/>
    <s v="No"/>
    <m/>
    <n v="2240"/>
    <m/>
    <n v="2240"/>
    <n v="1"/>
    <n v="2240"/>
    <n v="0"/>
    <n v="2240"/>
    <n v="21"/>
    <n v="1.35E-2"/>
    <n v="2968.5668402306064"/>
    <n v="0"/>
    <n v="2968.5668402306064"/>
    <n v="1.7600000000000001E-2"/>
    <n v="2057.9165865982718"/>
    <n v="0"/>
    <n v="2057.9165865982718"/>
    <m/>
  </r>
  <r>
    <s v="1 - Yes"/>
    <s v="COR4 OIL CORP."/>
    <s v="A11256"/>
    <n v="231"/>
    <s v="Steel"/>
    <n v="3.2"/>
    <d v="1993-11-16T00:00:00"/>
    <x v="0"/>
    <s v="Natural Gas"/>
    <n v="0.05"/>
    <n v="60.3"/>
    <s v="14-26-019-09W4"/>
    <s v="11-26-019-09W4"/>
    <n v="0.31"/>
    <s v="Uncoated"/>
    <n v="3450"/>
    <s v="NG"/>
    <n v="187"/>
    <s v="Well"/>
    <s v="Pipeline"/>
    <s v="11256-231"/>
    <s v="Operating - Gas"/>
    <n v="2660"/>
    <s v="JENNER SHLW GAS 102/14-26-019-09W4/00             "/>
    <n v="100"/>
    <x v="0"/>
    <x v="2"/>
    <n v="155"/>
    <n v="2000"/>
    <m/>
    <s v="1) Active Pipeline = Use reserve-life"/>
    <s v="No"/>
    <m/>
    <n v="2155"/>
    <m/>
    <n v="2155"/>
    <n v="1"/>
    <n v="2155"/>
    <n v="0"/>
    <n v="2155"/>
    <n v="21"/>
    <n v="1.35E-2"/>
    <n v="2855.9203306682844"/>
    <n v="0"/>
    <n v="2855.9203306682844"/>
    <n v="1.7600000000000001E-2"/>
    <n v="1979.8260018389624"/>
    <n v="0"/>
    <n v="1979.8260018389624"/>
    <m/>
  </r>
  <r>
    <s v="1 - Yes"/>
    <s v="COR4 OIL CORP."/>
    <s v="A11256"/>
    <n v="232"/>
    <s v="Steel"/>
    <n v="3.2"/>
    <d v="1993-11-16T00:00:00"/>
    <x v="0"/>
    <s v="Natural Gas"/>
    <n v="0.05"/>
    <n v="60.3"/>
    <s v="16-26-019-09W4"/>
    <s v="14-26-019-09W4"/>
    <n v="0.85"/>
    <s v="Uncoated"/>
    <n v="3450"/>
    <s v="NG"/>
    <n v="187"/>
    <s v="Well"/>
    <s v="Pipeline"/>
    <s v="11256-232"/>
    <s v="Operating - Gas"/>
    <n v="2662"/>
    <s v="JENNER SHLW GAS 100/16-26-019-09W4/00             "/>
    <n v="80"/>
    <x v="0"/>
    <x v="2"/>
    <n v="425"/>
    <n v="2000"/>
    <m/>
    <s v="1) Active Pipeline = Use reserve-life"/>
    <s v="No"/>
    <m/>
    <n v="2425"/>
    <m/>
    <n v="2425"/>
    <n v="0.8"/>
    <n v="1940"/>
    <n v="0"/>
    <n v="1940"/>
    <n v="21"/>
    <n v="1.35E-2"/>
    <n v="2570.990924128293"/>
    <n v="0"/>
    <n v="2570.990924128293"/>
    <n v="1.7600000000000001E-2"/>
    <n v="1782.3027580360033"/>
    <n v="0"/>
    <n v="1782.3027580360033"/>
    <m/>
  </r>
  <r>
    <s v="1 - Yes"/>
    <s v="COR4 OIL CORP."/>
    <s v="A11256"/>
    <n v="233"/>
    <s v="Steel"/>
    <n v="3.2"/>
    <d v="1993-11-16T00:00:00"/>
    <x v="0"/>
    <s v="Natural Gas"/>
    <n v="0.05"/>
    <n v="60.3"/>
    <s v="08-27-019-09W4"/>
    <s v="10-27-019-09W4"/>
    <n v="0.6"/>
    <s v="Uncoated"/>
    <n v="3450"/>
    <s v="NG"/>
    <n v="187"/>
    <s v="Well"/>
    <s v="Pipeline"/>
    <s v="11256-233"/>
    <s v="Operating - Gas"/>
    <n v="2666"/>
    <s v="JENNER SHLW GAS 100/08-27-019-09W4/00             "/>
    <n v="80"/>
    <x v="0"/>
    <x v="2"/>
    <n v="300"/>
    <n v="2000"/>
    <m/>
    <s v="1) Active Pipeline = Use reserve-life"/>
    <s v="No"/>
    <m/>
    <n v="2300"/>
    <m/>
    <n v="2300"/>
    <n v="0.8"/>
    <n v="1840"/>
    <n v="0"/>
    <n v="1840"/>
    <n v="21"/>
    <n v="1.35E-2"/>
    <n v="2438.4656187608553"/>
    <n v="0"/>
    <n v="2438.4656187608553"/>
    <n v="1.7600000000000001E-2"/>
    <n v="1690.4314818485805"/>
    <n v="0"/>
    <n v="1690.4314818485805"/>
    <m/>
  </r>
  <r>
    <s v="1 - Yes"/>
    <s v="COR4 OIL CORP."/>
    <s v="A11256"/>
    <n v="234"/>
    <s v="Steel"/>
    <n v="3.2"/>
    <d v="1993-11-16T00:00:00"/>
    <x v="0"/>
    <s v="Natural Gas"/>
    <n v="0.05"/>
    <n v="60.3"/>
    <s v="14-27-019-09W4"/>
    <s v="10-27-019-09W4"/>
    <n v="0.56999999999999995"/>
    <s v="Uncoated"/>
    <n v="3450"/>
    <s v="NG"/>
    <n v="187"/>
    <s v="Well"/>
    <s v="Pipeline"/>
    <s v="11256-234"/>
    <s v="Operating - Gas"/>
    <n v="2669"/>
    <s v="JENNER SHLW GAS 102/14-27-019-09W4/00             "/>
    <n v="80"/>
    <x v="0"/>
    <x v="2"/>
    <n v="285"/>
    <n v="2000"/>
    <m/>
    <s v="1) Active Pipeline = Use reserve-life"/>
    <s v="No"/>
    <m/>
    <n v="2285"/>
    <m/>
    <n v="2285"/>
    <n v="0.8"/>
    <n v="1828"/>
    <n v="0"/>
    <n v="1828"/>
    <n v="21"/>
    <n v="1.35E-2"/>
    <n v="2422.5625821167628"/>
    <n v="0"/>
    <n v="2422.5625821167628"/>
    <n v="1.7600000000000001E-2"/>
    <n v="1679.4069287060897"/>
    <n v="0"/>
    <n v="1679.4069287060897"/>
    <m/>
  </r>
  <r>
    <s v="1 - Yes"/>
    <s v="COR4 OIL CORP."/>
    <s v="A11256"/>
    <n v="235"/>
    <s v="Steel"/>
    <n v="3.2"/>
    <d v="1993-11-16T00:00:00"/>
    <x v="0"/>
    <s v="Natural Gas"/>
    <n v="0.05"/>
    <n v="60.3"/>
    <s v="08-34-019-09W4"/>
    <s v="08-34-019-09W4"/>
    <n v="0.46"/>
    <s v="Uncoated"/>
    <n v="3450"/>
    <s v="NG"/>
    <n v="187"/>
    <s v="Well"/>
    <s v="Pipeline"/>
    <s v="11256-235"/>
    <s v="Operating - Gas"/>
    <n v="2723"/>
    <s v="JENNER SHLW GAS 102/08-34-019-09W4/00             "/>
    <n v="80"/>
    <x v="0"/>
    <x v="2"/>
    <n v="230"/>
    <n v="2000"/>
    <m/>
    <s v="1) Active Pipeline = Use reserve-life"/>
    <s v="No"/>
    <m/>
    <n v="2230"/>
    <m/>
    <n v="2230"/>
    <n v="0.8"/>
    <n v="1784"/>
    <n v="0"/>
    <n v="1784"/>
    <n v="21"/>
    <n v="1.35E-2"/>
    <n v="2364.2514477550899"/>
    <n v="0"/>
    <n v="2364.2514477550899"/>
    <n v="1.7600000000000001E-2"/>
    <n v="1638.9835671836233"/>
    <n v="0"/>
    <n v="1638.9835671836233"/>
    <m/>
  </r>
  <r>
    <s v="1 - Yes"/>
    <s v="COR4 OIL CORP."/>
    <s v="A11256"/>
    <n v="236"/>
    <s v="Steel"/>
    <n v="3.2"/>
    <d v="1993-11-16T00:00:00"/>
    <x v="0"/>
    <s v="Natural Gas"/>
    <n v="0.05"/>
    <n v="60.3"/>
    <s v="14-34-019-09W4"/>
    <s v="14-34-019-09W4"/>
    <n v="0.05"/>
    <s v="Uncoated"/>
    <n v="3450"/>
    <s v="NG"/>
    <n v="187"/>
    <s v="Well"/>
    <s v="Pipeline"/>
    <s v="11256-236"/>
    <s v="Operating - Gas"/>
    <n v="2727"/>
    <s v="JENNER SHLW GAS 100/14-34-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37"/>
    <s v="Steel"/>
    <n v="3.2"/>
    <d v="2000-01-26T00:00:00"/>
    <x v="0"/>
    <s v="Natural Gas"/>
    <n v="0.05"/>
    <n v="88.9"/>
    <s v="09-16-020-09W4"/>
    <s v="08-16-020-09W4"/>
    <n v="0.27"/>
    <s v="Uncoated"/>
    <n v="3450"/>
    <s v="NG"/>
    <n v="187"/>
    <s v="Well"/>
    <s v="Pipeline"/>
    <s v="11256-237"/>
    <s v="Operating - Gas"/>
    <n v="1897"/>
    <s v="JENNER GAS 100/09-16-020-09W4/00                  "/>
    <n v="100"/>
    <x v="0"/>
    <x v="3"/>
    <n v="135"/>
    <n v="2000"/>
    <m/>
    <s v="1) Active Pipeline = Use reserve-life"/>
    <s v="No"/>
    <m/>
    <n v="2135"/>
    <m/>
    <n v="2135"/>
    <n v="1"/>
    <n v="2135"/>
    <n v="0"/>
    <n v="2135"/>
    <n v="21"/>
    <n v="1.35E-2"/>
    <n v="2829.4152695947969"/>
    <n v="0"/>
    <n v="2829.4152695947969"/>
    <n v="1.7600000000000001E-2"/>
    <n v="1961.4517466014779"/>
    <n v="0"/>
    <n v="1961.4517466014779"/>
    <m/>
  </r>
  <r>
    <s v="1 - Yes"/>
    <s v="COR4 OIL CORP."/>
    <s v="A11256"/>
    <n v="238"/>
    <s v="Steel"/>
    <n v="3.2"/>
    <d v="1999-09-10T00:00:00"/>
    <x v="0"/>
    <s v="Natural Gas"/>
    <n v="0.05"/>
    <n v="60.3"/>
    <s v="06-07-020-08W4"/>
    <s v="07-07-020-08W4"/>
    <n v="0.34"/>
    <s v="Uncoated"/>
    <n v="3450"/>
    <s v="NG"/>
    <n v="187"/>
    <s v="Well"/>
    <s v="Pipeline"/>
    <s v="11256-238"/>
    <s v="Operating - Gas"/>
    <n v="2754"/>
    <s v="JENNER SHLW GAS 100/06-07-020-08W4/00             "/>
    <n v="80"/>
    <x v="0"/>
    <x v="2"/>
    <n v="170"/>
    <n v="2000"/>
    <m/>
    <s v="1) Active Pipeline = Use reserve-life"/>
    <s v="No"/>
    <m/>
    <n v="2170"/>
    <m/>
    <n v="2170"/>
    <n v="0.8"/>
    <n v="1736"/>
    <n v="0"/>
    <n v="1736"/>
    <n v="21"/>
    <n v="1.35E-2"/>
    <n v="2300.63930117872"/>
    <n v="0"/>
    <n v="2300.63930117872"/>
    <n v="1.7600000000000001E-2"/>
    <n v="1594.8853546136606"/>
    <n v="0"/>
    <n v="1594.8853546136606"/>
    <m/>
  </r>
  <r>
    <s v="1 - Yes"/>
    <s v="COR4 OIL CORP."/>
    <s v="A11256"/>
    <n v="239"/>
    <s v="Steel"/>
    <n v="3.2"/>
    <d v="1999-09-10T00:00:00"/>
    <x v="0"/>
    <s v="Natural Gas"/>
    <n v="0.05"/>
    <n v="60.3"/>
    <s v="16-35-020-09W4"/>
    <s v="08-35-020-09W4"/>
    <n v="0.81"/>
    <s v="Uncoated"/>
    <n v="3450"/>
    <s v="NG"/>
    <n v="187"/>
    <s v="Well"/>
    <s v="Pipeline"/>
    <s v="11256-239"/>
    <s v="Operating - Gas"/>
    <n v="3023"/>
    <s v="JENNER SHLW GAS 100/16-35-020-09W4/00             "/>
    <n v="80"/>
    <x v="0"/>
    <x v="2"/>
    <n v="405"/>
    <n v="2000"/>
    <m/>
    <s v="1) Active Pipeline = Use reserve-life"/>
    <s v="No"/>
    <m/>
    <n v="2405"/>
    <m/>
    <n v="2405"/>
    <n v="0.8"/>
    <n v="1924"/>
    <n v="0"/>
    <n v="1924"/>
    <n v="21"/>
    <n v="1.35E-2"/>
    <n v="2549.7868752695031"/>
    <n v="0"/>
    <n v="2549.7868752695031"/>
    <n v="1.7600000000000001E-2"/>
    <n v="1767.6033538460156"/>
    <n v="0"/>
    <n v="1767.6033538460156"/>
    <m/>
  </r>
  <r>
    <s v="1 - Yes"/>
    <s v="COR4 OIL CORP."/>
    <s v="A11256"/>
    <n v="240"/>
    <s v="Steel"/>
    <n v="3.2"/>
    <d v="1999-09-10T00:00:00"/>
    <x v="0"/>
    <s v="Natural Gas"/>
    <n v="0.05"/>
    <n v="60.3"/>
    <s v="12-27-019-09W4"/>
    <s v="11-27-019-09W4"/>
    <n v="0.59"/>
    <s v="Uncoated"/>
    <n v="3450"/>
    <s v="NG"/>
    <n v="187"/>
    <s v="Well"/>
    <s v="Pipeline"/>
    <s v="11256-240"/>
    <s v="Operating - Gas"/>
    <n v="2668"/>
    <s v="JENNER SHLW GAS 100/12-27-019-09W4/03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11256"/>
    <n v="241"/>
    <s v="Steel"/>
    <n v="3.18"/>
    <d v="2000-08-17T00:00:00"/>
    <x v="0"/>
    <s v="Natural Gas"/>
    <n v="0.05"/>
    <n v="60.3"/>
    <s v="10-21-019-09W4"/>
    <s v="11-21-019-09W4"/>
    <n v="0.32"/>
    <s v="Uncoated"/>
    <n v="3450"/>
    <s v="NG"/>
    <n v="187"/>
    <s v="Well"/>
    <s v="Pipeline"/>
    <s v="11256-241"/>
    <s v="Operating - Gas"/>
    <n v="2637"/>
    <s v="JENNER SHLW GAS 102/10-21-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11256"/>
    <n v="242"/>
    <s v="Steel"/>
    <n v="3.18"/>
    <d v="2000-08-17T00:00:00"/>
    <x v="0"/>
    <s v="Natural Gas"/>
    <n v="0.05"/>
    <n v="60.3"/>
    <s v="02-21-019-09W4"/>
    <s v="15-16-019-09W4"/>
    <n v="0.45"/>
    <s v="Uncoated"/>
    <n v="3450"/>
    <s v="NG"/>
    <n v="187"/>
    <s v="Well"/>
    <s v="Pipeline"/>
    <s v="11256-242"/>
    <s v="Operating - Gas"/>
    <n v="2632"/>
    <s v="JENNER SHLW GAS 100/02-21-019-09W4/00             "/>
    <n v="80"/>
    <x v="0"/>
    <x v="2"/>
    <n v="225"/>
    <n v="2000"/>
    <m/>
    <s v="1) Active Pipeline = Use reserve-life"/>
    <s v="No"/>
    <m/>
    <n v="2225"/>
    <m/>
    <n v="2225"/>
    <n v="0.8"/>
    <n v="1780"/>
    <n v="0"/>
    <n v="1780"/>
    <n v="21"/>
    <n v="1.35E-2"/>
    <n v="2358.9504355403924"/>
    <n v="0"/>
    <n v="2358.9504355403924"/>
    <n v="1.7600000000000001E-2"/>
    <n v="1635.3087161361266"/>
    <n v="0"/>
    <n v="1635.3087161361266"/>
    <m/>
  </r>
  <r>
    <s v="1 - Yes"/>
    <s v="COR4 OIL CORP."/>
    <s v="A11256"/>
    <n v="243"/>
    <s v="Steel"/>
    <n v="3.18"/>
    <d v="2000-08-17T00:00:00"/>
    <x v="0"/>
    <s v="Natural Gas"/>
    <n v="0.05"/>
    <n v="60.3"/>
    <s v="04-15-020-09W4"/>
    <s v="14-10-020-09W4"/>
    <n v="0.6"/>
    <s v="Uncoated"/>
    <n v="3450"/>
    <s v="NG"/>
    <n v="187"/>
    <s v="Well"/>
    <s v="Pipeline"/>
    <s v="11256-243"/>
    <s v="Operating - Gas"/>
    <n v="2942"/>
    <s v="JENNER SHLW GAS 100/04-15-020-09W4/00             "/>
    <n v="80"/>
    <x v="0"/>
    <x v="2"/>
    <n v="300"/>
    <n v="2000"/>
    <m/>
    <s v="1) Active Pipeline = Use reserve-life"/>
    <s v="No"/>
    <m/>
    <n v="2300"/>
    <m/>
    <n v="2300"/>
    <n v="0.8"/>
    <n v="1840"/>
    <n v="0"/>
    <n v="1840"/>
    <n v="21"/>
    <n v="1.35E-2"/>
    <n v="2438.4656187608553"/>
    <n v="0"/>
    <n v="2438.4656187608553"/>
    <n v="1.7600000000000001E-2"/>
    <n v="1690.4314818485805"/>
    <n v="0"/>
    <n v="1690.4314818485805"/>
    <m/>
  </r>
  <r>
    <s v="1 - Yes"/>
    <s v="COR4 OIL CORP."/>
    <s v="A11256"/>
    <n v="244"/>
    <s v="Steel"/>
    <n v="3.18"/>
    <d v="2000-08-17T00:00:00"/>
    <x v="0"/>
    <s v="Natural Gas"/>
    <n v="0.05"/>
    <n v="60.3"/>
    <s v="10-15-020-09W4"/>
    <s v="14-15-020-09W4"/>
    <n v="0.67"/>
    <s v="Uncoated"/>
    <n v="3450"/>
    <s v="NG"/>
    <n v="187"/>
    <s v="Well"/>
    <s v="Pipeline"/>
    <s v="11256-244"/>
    <s v="Operating - Gas"/>
    <n v="2947"/>
    <s v="JENNER SHLW GAS 100/10-15-020-09W4/00             "/>
    <n v="80"/>
    <x v="0"/>
    <x v="2"/>
    <n v="335"/>
    <n v="2000"/>
    <m/>
    <s v="1) Active Pipeline = Use reserve-life"/>
    <s v="No"/>
    <m/>
    <n v="2335"/>
    <m/>
    <n v="2335"/>
    <n v="0.8"/>
    <n v="1868"/>
    <n v="0"/>
    <n v="1868"/>
    <n v="21"/>
    <n v="1.35E-2"/>
    <n v="2475.5727042637377"/>
    <n v="0"/>
    <n v="2475.5727042637377"/>
    <n v="1.7600000000000001E-2"/>
    <n v="1716.1554391810587"/>
    <n v="0"/>
    <n v="1716.1554391810587"/>
    <m/>
  </r>
  <r>
    <s v="1 - Yes"/>
    <s v="COR4 OIL CORP."/>
    <s v="A11256"/>
    <n v="245"/>
    <s v="Steel"/>
    <n v="3.18"/>
    <d v="2000-08-17T00:00:00"/>
    <x v="0"/>
    <s v="Natural Gas"/>
    <n v="0.05"/>
    <n v="60.3"/>
    <s v="11-22-019-09W4"/>
    <s v="11-22-019-09W4"/>
    <n v="0.05"/>
    <s v="Uncoated"/>
    <n v="3450"/>
    <s v="NG"/>
    <n v="187"/>
    <s v="Well"/>
    <s v="Pipeline"/>
    <s v="11256-245"/>
    <s v="Operating - Gas"/>
    <n v="2646"/>
    <s v="JENNER SHLW GAS 100/11-22-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46"/>
    <s v="Steel"/>
    <n v="3.18"/>
    <d v="2000-08-17T00:00:00"/>
    <x v="0"/>
    <s v="Natural Gas"/>
    <n v="0.05"/>
    <n v="60.3"/>
    <s v="10-22-019-09W4"/>
    <s v="10-22-019-09W4"/>
    <n v="0.25"/>
    <s v="Uncoated"/>
    <n v="3450"/>
    <s v="NG"/>
    <n v="187"/>
    <s v="Well"/>
    <s v="Pipeline"/>
    <s v="11256-246"/>
    <s v="Operating - Gas"/>
    <n v="2645"/>
    <s v="JENNER SHLW GAS 100/10-22-019-09W4/00             "/>
    <n v="80"/>
    <x v="0"/>
    <x v="2"/>
    <n v="125"/>
    <n v="2000"/>
    <m/>
    <s v="1) Active Pipeline = Use reserve-life"/>
    <s v="No"/>
    <m/>
    <n v="2125"/>
    <m/>
    <n v="2125"/>
    <n v="0.8"/>
    <n v="1700"/>
    <n v="0"/>
    <n v="1700"/>
    <n v="21"/>
    <n v="1.35E-2"/>
    <n v="2252.9301912464425"/>
    <n v="0"/>
    <n v="2252.9301912464425"/>
    <n v="1.7600000000000001E-2"/>
    <n v="1561.8116951861884"/>
    <n v="0"/>
    <n v="1561.8116951861884"/>
    <m/>
  </r>
  <r>
    <s v="1 - Yes"/>
    <s v="COR4 OIL CORP."/>
    <s v="A11256"/>
    <n v="247"/>
    <s v="Steel"/>
    <n v="3.18"/>
    <d v="2000-08-17T00:00:00"/>
    <x v="0"/>
    <s v="Natural Gas"/>
    <n v="0.05"/>
    <n v="60.3"/>
    <s v="09-16-019-09W4"/>
    <s v="16-16-019-09W4"/>
    <n v="0.44"/>
    <s v="Uncoated"/>
    <n v="3450"/>
    <s v="NG"/>
    <n v="187"/>
    <s v="Well"/>
    <s v="Pipeline"/>
    <s v="11256-247"/>
    <s v="Operating - Gas"/>
    <n v="2627"/>
    <s v="JENNER SHLW GAS 100/09-16-019-09W4/00             "/>
    <n v="80"/>
    <x v="0"/>
    <x v="2"/>
    <n v="220"/>
    <n v="2000"/>
    <m/>
    <s v="1) Active Pipeline = Use reserve-life"/>
    <s v="No"/>
    <m/>
    <n v="2220"/>
    <m/>
    <n v="2220"/>
    <n v="0.8"/>
    <n v="1776"/>
    <n v="0"/>
    <n v="1776"/>
    <n v="21"/>
    <n v="1.35E-2"/>
    <n v="2353.6494233256949"/>
    <n v="0"/>
    <n v="2353.6494233256949"/>
    <n v="1.7600000000000001E-2"/>
    <n v="1631.6338650886296"/>
    <n v="0"/>
    <n v="1631.6338650886296"/>
    <m/>
  </r>
  <r>
    <s v="1 - Yes"/>
    <s v="COR4 OIL CORP."/>
    <s v="A11256"/>
    <n v="248"/>
    <s v="Steel"/>
    <n v="3.18"/>
    <d v="2000-08-17T00:00:00"/>
    <x v="0"/>
    <s v="Natural Gas"/>
    <n v="0.05"/>
    <n v="60.3"/>
    <s v="11-16-019-09W4"/>
    <s v="11-16-019-09W4"/>
    <n v="0.05"/>
    <s v="Uncoated"/>
    <n v="3450"/>
    <s v="NG"/>
    <n v="187"/>
    <s v="Well"/>
    <s v="Pipeline"/>
    <s v="11256-248"/>
    <s v="Operating - Gas"/>
    <n v="2629"/>
    <s v="JENNER SHLW GAS 100/11-16-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49"/>
    <s v="Steel"/>
    <n v="3.18"/>
    <d v="2000-08-17T00:00:00"/>
    <x v="0"/>
    <s v="Natural Gas"/>
    <n v="0.05"/>
    <n v="60.3"/>
    <s v="07-29-019-09W4"/>
    <s v="07-29-019-09W4"/>
    <n v="0.05"/>
    <s v="Uncoated"/>
    <n v="3450"/>
    <s v="NG"/>
    <n v="187"/>
    <s v="Well"/>
    <s v="Pipeline"/>
    <s v="11256-249"/>
    <s v="Operating - Gas"/>
    <n v="2682"/>
    <s v="JENNER SHLW GAS 100/07-29-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1256"/>
    <n v="250"/>
    <s v="Steel"/>
    <n v="3.18"/>
    <d v="2000-08-17T00:00:00"/>
    <x v="0"/>
    <s v="Natural Gas"/>
    <n v="0.05"/>
    <n v="60.3"/>
    <s v="10-29-019-09W4"/>
    <s v="07-29-019-09W4"/>
    <n v="0.32"/>
    <s v="Uncoated"/>
    <n v="3450"/>
    <s v="NG"/>
    <n v="187"/>
    <s v="Well"/>
    <s v="Pipeline"/>
    <s v="11256-250"/>
    <s v="Operating - Gas"/>
    <n v="2685"/>
    <s v="JENNER SHLW GAS 100/10-29-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11256"/>
    <n v="251"/>
    <s v="Steel"/>
    <n v="3.18"/>
    <d v="2000-08-17T00:00:00"/>
    <x v="0"/>
    <s v="Natural Gas"/>
    <n v="0.05"/>
    <n v="60.3"/>
    <s v="02-09-020-09W4"/>
    <s v="14-04-020-09W4"/>
    <n v="0.74"/>
    <s v="Uncoated"/>
    <n v="3450"/>
    <s v="NG"/>
    <n v="187"/>
    <s v="Well"/>
    <s v="Pipeline"/>
    <s v="11256-251"/>
    <s v="Operating - Gas"/>
    <n v="2897"/>
    <s v="JENNER SHLW GAS 100/02-09-020-09W4/00             "/>
    <n v="100"/>
    <x v="0"/>
    <x v="2"/>
    <n v="370"/>
    <n v="2000"/>
    <m/>
    <s v="1) Active Pipeline = Use reserve-life"/>
    <s v="No"/>
    <m/>
    <n v="2370"/>
    <m/>
    <n v="2370"/>
    <n v="1"/>
    <n v="2370"/>
    <n v="0"/>
    <n v="2370"/>
    <n v="21"/>
    <n v="1.35E-2"/>
    <n v="3140.8497372082757"/>
    <n v="0"/>
    <n v="3140.8497372082757"/>
    <n v="1.7600000000000001E-2"/>
    <n v="2177.3492456419217"/>
    <n v="0"/>
    <n v="2177.3492456419217"/>
    <m/>
  </r>
  <r>
    <s v="1 - Yes"/>
    <s v="COR4 OIL CORP."/>
    <s v="A11256"/>
    <n v="252"/>
    <s v="Steel"/>
    <n v="3.18"/>
    <d v="2000-08-17T00:00:00"/>
    <x v="0"/>
    <s v="Natural Gas"/>
    <n v="0.05"/>
    <n v="60.3"/>
    <s v="02-05-020-09W4"/>
    <s v="08-05-020-09W4"/>
    <n v="0.68"/>
    <s v="Uncoated"/>
    <n v="3450"/>
    <s v="NG"/>
    <n v="187"/>
    <s v="Well"/>
    <s v="Pipeline"/>
    <s v="11256-252"/>
    <s v="Operating - Gas"/>
    <n v="2874"/>
    <s v="JENNER SHLW GAS 100/02-05-020-09W4/00             "/>
    <n v="80"/>
    <x v="0"/>
    <x v="2"/>
    <n v="340"/>
    <n v="2000"/>
    <m/>
    <s v="1) Active Pipeline = Use reserve-life"/>
    <s v="No"/>
    <m/>
    <n v="2340"/>
    <m/>
    <n v="2340"/>
    <n v="0.8"/>
    <n v="1872"/>
    <n v="0"/>
    <n v="1872"/>
    <n v="21"/>
    <n v="1.35E-2"/>
    <n v="2480.8737164784352"/>
    <n v="0"/>
    <n v="2480.8737164784352"/>
    <n v="1.7600000000000001E-2"/>
    <n v="1719.8302902285557"/>
    <n v="0"/>
    <n v="1719.8302902285557"/>
    <m/>
  </r>
  <r>
    <s v="1 - Yes"/>
    <s v="COR4 OIL CORP."/>
    <s v="A11256"/>
    <n v="253"/>
    <s v="Steel"/>
    <n v="3.18"/>
    <d v="2000-08-17T00:00:00"/>
    <x v="0"/>
    <s v="Natural Gas"/>
    <n v="0.05"/>
    <n v="60.3"/>
    <s v="10-05-020-09W4"/>
    <s v="08-05-020-09W4"/>
    <n v="0.66"/>
    <s v="Uncoated"/>
    <n v="3450"/>
    <s v="NG"/>
    <n v="187"/>
    <s v="Well"/>
    <s v="Pipeline"/>
    <s v="11256-253"/>
    <s v="Operating - Gas"/>
    <n v="2877"/>
    <s v="JENNER SHLW GAS 100/10-05-020-09W4/00             "/>
    <n v="80"/>
    <x v="0"/>
    <x v="2"/>
    <n v="330"/>
    <n v="2000"/>
    <m/>
    <s v="1) Active Pipeline = Use reserve-life"/>
    <s v="No"/>
    <m/>
    <n v="2330"/>
    <m/>
    <n v="2330"/>
    <n v="0.8"/>
    <n v="1864"/>
    <n v="0"/>
    <n v="1864"/>
    <n v="21"/>
    <n v="1.35E-2"/>
    <n v="2470.2716920490402"/>
    <n v="0"/>
    <n v="2470.2716920490402"/>
    <n v="1.7600000000000001E-2"/>
    <n v="1712.4805881335617"/>
    <n v="0"/>
    <n v="1712.4805881335617"/>
    <m/>
  </r>
  <r>
    <s v="1 - Yes"/>
    <s v="COR4 OIL CORP."/>
    <s v="A11256"/>
    <n v="254"/>
    <s v="Steel"/>
    <n v="3.18"/>
    <d v="2000-08-17T00:00:00"/>
    <x v="0"/>
    <s v="Natural Gas"/>
    <n v="0.05"/>
    <n v="60.3"/>
    <s v="10-09-020-09W4"/>
    <s v="10-09-020-09W4"/>
    <n v="0.17"/>
    <s v="Uncoated"/>
    <n v="3450"/>
    <s v="NG"/>
    <n v="187"/>
    <s v="Well"/>
    <s v="Pipeline"/>
    <s v="11256-254"/>
    <s v="Operating - Gas"/>
    <n v="2900"/>
    <s v="JENNER SHLW GAS 103/10-09-020-09W4/00             "/>
    <n v="100"/>
    <x v="0"/>
    <x v="2"/>
    <n v="85"/>
    <n v="2000"/>
    <m/>
    <s v="1) Active Pipeline = Use reserve-life"/>
    <s v="No"/>
    <m/>
    <n v="2085"/>
    <m/>
    <n v="2085"/>
    <n v="1"/>
    <n v="2085"/>
    <n v="0"/>
    <n v="2085"/>
    <n v="21"/>
    <n v="1.35E-2"/>
    <n v="2763.152616911078"/>
    <n v="0"/>
    <n v="2763.152616911078"/>
    <n v="1.7600000000000001E-2"/>
    <n v="1915.5161085077664"/>
    <n v="0"/>
    <n v="1915.5161085077664"/>
    <m/>
  </r>
  <r>
    <s v="1 - Yes"/>
    <s v="COR4 OIL CORP."/>
    <s v="A11256"/>
    <n v="255"/>
    <s v="Steel"/>
    <n v="3.18"/>
    <d v="2000-08-17T00:00:00"/>
    <x v="0"/>
    <s v="Natural Gas"/>
    <n v="0.05"/>
    <n v="60.3"/>
    <s v="06-07-020-09W4"/>
    <s v="06-07-020-09W4"/>
    <n v="0.36"/>
    <s v="Uncoated"/>
    <n v="3450"/>
    <s v="NG"/>
    <n v="187"/>
    <s v="Well"/>
    <s v="Pipeline"/>
    <s v="11256-255"/>
    <s v="Operating - Gas"/>
    <n v="2881"/>
    <s v="JENNER SHLW GAS 100/06-07-020-09W4/00             "/>
    <n v="80"/>
    <x v="0"/>
    <x v="2"/>
    <n v="180"/>
    <n v="2000"/>
    <m/>
    <s v="1) Active Pipeline = Use reserve-life"/>
    <s v="No"/>
    <m/>
    <n v="2180"/>
    <m/>
    <n v="2180"/>
    <n v="0.8"/>
    <n v="1744"/>
    <n v="0"/>
    <n v="1744"/>
    <n v="21"/>
    <n v="1.35E-2"/>
    <n v="2311.2413256081149"/>
    <n v="0"/>
    <n v="2311.2413256081149"/>
    <n v="1.7600000000000001E-2"/>
    <n v="1602.2350567086544"/>
    <n v="0"/>
    <n v="1602.2350567086544"/>
    <m/>
  </r>
  <r>
    <s v="1 - Yes"/>
    <s v="COR4 OIL CORP."/>
    <s v="A11256"/>
    <n v="256"/>
    <s v="Steel"/>
    <n v="3.18"/>
    <d v="2000-11-20T00:00:00"/>
    <x v="0"/>
    <s v="Natural Gas"/>
    <n v="0.05"/>
    <n v="88.9"/>
    <s v="01-28-019-09W4"/>
    <s v="01-28-019-09W4"/>
    <n v="0.12"/>
    <s v="Uncoated"/>
    <n v="3450"/>
    <s v="NG"/>
    <n v="187"/>
    <s v="Well"/>
    <s v="Pipeline"/>
    <s v="11256-256"/>
    <s v="Operating - Gas"/>
    <n v="2671"/>
    <s v="JENNER SHLW GAS 100/01-28-019-09W4/04             "/>
    <n v="76"/>
    <x v="0"/>
    <x v="2"/>
    <n v="60"/>
    <n v="2000"/>
    <m/>
    <s v="1) Active Pipeline = Use reserve-life"/>
    <s v="No"/>
    <m/>
    <n v="2060"/>
    <m/>
    <n v="2060"/>
    <n v="0.76"/>
    <n v="1565.6"/>
    <n v="0"/>
    <n v="1565.6"/>
    <n v="21"/>
    <n v="1.35E-2"/>
    <n v="2074.8161808326058"/>
    <n v="0"/>
    <n v="2074.8161808326058"/>
    <n v="1.7600000000000001E-2"/>
    <n v="1438.3366999902919"/>
    <n v="0"/>
    <n v="1438.3366999902919"/>
    <m/>
  </r>
  <r>
    <s v="1 - Yes"/>
    <s v="COR4 OIL CORP."/>
    <s v="A11256"/>
    <n v="257"/>
    <s v="Steel"/>
    <n v="3.18"/>
    <d v="2018-12-07T00:00:00"/>
    <x v="0"/>
    <s v="Natural Gas"/>
    <n v="0.05"/>
    <n v="88.9"/>
    <s v="16-05-020-09W4"/>
    <s v="16-05-020-09W4"/>
    <n v="0.17"/>
    <s v="Uncoated"/>
    <n v="3450"/>
    <s v="NG"/>
    <n v="187"/>
    <s v="Well"/>
    <s v="Pipeline"/>
    <s v="11256-257"/>
    <s v="Operating - Gas"/>
    <n v="1880"/>
    <s v="JENNER GAS 102/16-05-020-09W4/03                  "/>
    <n v="80"/>
    <x v="0"/>
    <x v="3"/>
    <n v="85"/>
    <n v="2000"/>
    <m/>
    <s v="1) Active Pipeline = Use reserve-life"/>
    <s v="No"/>
    <m/>
    <n v="2085"/>
    <m/>
    <n v="2085"/>
    <n v="0.8"/>
    <n v="1668"/>
    <n v="0"/>
    <n v="1668"/>
    <n v="21"/>
    <n v="1.35E-2"/>
    <n v="2210.5220935288621"/>
    <n v="0"/>
    <n v="2210.5220935288621"/>
    <n v="1.7600000000000001E-2"/>
    <n v="1532.412886806213"/>
    <n v="0"/>
    <n v="1532.412886806213"/>
    <m/>
  </r>
  <r>
    <s v="1 - Yes"/>
    <s v="COR4 OIL CORP."/>
    <s v="A11256"/>
    <n v="258"/>
    <s v="Steel"/>
    <n v="3.18"/>
    <d v="2001-08-21T00:00:00"/>
    <x v="0"/>
    <s v="Natural Gas"/>
    <n v="0.05"/>
    <n v="88.9"/>
    <s v="05-09-020-09W4"/>
    <s v="06-09-020-09W4"/>
    <n v="0.37"/>
    <s v="Uncoated"/>
    <n v="3450"/>
    <s v="NG"/>
    <n v="187"/>
    <s v="Well"/>
    <s v="Pipeline"/>
    <s v="11256-258"/>
    <s v="Operating - Gas"/>
    <n v="1885"/>
    <s v="JENNER GAS 100/05-09-020-09W4/04                  "/>
    <n v="100"/>
    <x v="0"/>
    <x v="3"/>
    <n v="185"/>
    <n v="2000"/>
    <m/>
    <s v="1) Active Pipeline = Use reserve-life"/>
    <s v="No"/>
    <m/>
    <n v="2185"/>
    <m/>
    <n v="2185"/>
    <n v="1"/>
    <n v="2185"/>
    <n v="0"/>
    <n v="2185"/>
    <n v="21"/>
    <n v="1.35E-2"/>
    <n v="2895.6779222785158"/>
    <n v="0"/>
    <n v="2895.6779222785158"/>
    <n v="1.7600000000000001E-2"/>
    <n v="2007.3873846951892"/>
    <n v="0"/>
    <n v="2007.3873846951892"/>
    <m/>
  </r>
  <r>
    <s v="1 - Yes"/>
    <s v="COR4 OIL CORP."/>
    <s v="A11256"/>
    <n v="259"/>
    <s v="Fiberglass"/>
    <n v="2.92"/>
    <d v="2020-05-28T00:00:00"/>
    <x v="2"/>
    <s v="Natural Gas"/>
    <n v="0.05"/>
    <n v="81.5"/>
    <s v="09-07-020-08W4"/>
    <s v="16-07-020-08W4"/>
    <n v="0.47"/>
    <s v="Uncoated"/>
    <m/>
    <s v="NG"/>
    <n v="187"/>
    <s v="Blind end"/>
    <s v="Blind end"/>
    <s v="11256-259"/>
    <s v="Discontinued - Gas"/>
    <n v="1857"/>
    <s v="JENNER GAS 100/09-07-020-08W4/02                  "/>
    <n v="100"/>
    <x v="0"/>
    <x v="3"/>
    <n v="0"/>
    <n v="2000"/>
    <m/>
    <s v="3) Discontinued; assume even over 15 years"/>
    <n v="5"/>
    <m/>
    <n v="2000"/>
    <m/>
    <n v="2000"/>
    <n v="1"/>
    <n v="2000"/>
    <n v="0"/>
    <n v="2000"/>
    <n v="5"/>
    <n v="1.35E-2"/>
    <n v="2138.6945405474321"/>
    <n v="0"/>
    <n v="2138.6945405474321"/>
    <n v="1.7600000000000001E-2"/>
    <n v="1960.032485012269"/>
    <n v="0"/>
    <n v="1960.032485012269"/>
    <m/>
  </r>
  <r>
    <s v="1 - Yes"/>
    <s v="COR4 OIL CORP."/>
    <s v="A11256"/>
    <n v="260"/>
    <s v="Fiberglass"/>
    <n v="3.2"/>
    <d v="2020-05-28T00:00:00"/>
    <x v="2"/>
    <s v="Natural Gas"/>
    <n v="0.05"/>
    <n v="82"/>
    <s v="16-07-020-08W4"/>
    <s v="16-07-020-08W4"/>
    <n v="0.28000000000000003"/>
    <s v="Uncoated"/>
    <m/>
    <s v="NG"/>
    <n v="187"/>
    <s v="Blind end"/>
    <s v="Blind end"/>
    <s v="11256-260"/>
    <s v="Discontinued - Gas"/>
    <n v="1857"/>
    <s v="JENNER GAS 100/09-07-020-08W4/02                  "/>
    <n v="100"/>
    <x v="0"/>
    <x v="3"/>
    <n v="0"/>
    <n v="2000"/>
    <m/>
    <s v="3) Discontinued; assume even over 15 years"/>
    <n v="6"/>
    <m/>
    <n v="2000"/>
    <m/>
    <n v="2000"/>
    <n v="1"/>
    <n v="2000"/>
    <n v="0"/>
    <n v="2000"/>
    <n v="6"/>
    <n v="1.35E-2"/>
    <n v="2167.5669168448226"/>
    <n v="0"/>
    <n v="2167.5669168448226"/>
    <n v="1.7600000000000001E-2"/>
    <n v="1952.1353415486778"/>
    <n v="0"/>
    <n v="1952.1353415486778"/>
    <m/>
  </r>
  <r>
    <s v="1 - Yes"/>
    <s v="COR4 OIL CORP."/>
    <s v="A11256"/>
    <n v="261"/>
    <s v="Steel"/>
    <n v="3.18"/>
    <d v="2018-12-07T00:00:00"/>
    <x v="0"/>
    <s v="Natural Gas"/>
    <n v="0.05"/>
    <n v="88.9"/>
    <s v="16-05-020-09W4"/>
    <s v="09-08-020-09W4"/>
    <n v="1.1499999999999999"/>
    <s v="Uncoated"/>
    <n v="3450"/>
    <s v="NG"/>
    <n v="187"/>
    <s v="Pipeline"/>
    <s v="Pipeline"/>
    <s v="11256-261"/>
    <s v="Operating - Gas"/>
    <s v="No CC; to/from Well= 102/16-05-020-09W4/00"/>
    <s v="IMAGINEA JENNER 16-5-20-9"/>
    <n v="0.8"/>
    <x v="0"/>
    <x v="3"/>
    <n v="575"/>
    <n v="2000"/>
    <m/>
    <s v="1) Active Pipeline = Use reserve-life"/>
    <s v="No"/>
    <m/>
    <n v="2575"/>
    <m/>
    <n v="2575"/>
    <n v="8.0000000000000002E-3"/>
    <n v="20.6"/>
    <n v="0"/>
    <n v="20.6"/>
    <n v="21"/>
    <n v="1.35E-2"/>
    <n v="27.300212905692185"/>
    <n v="0"/>
    <n v="27.300212905692185"/>
    <n v="1.7600000000000001E-2"/>
    <n v="18.925482894609107"/>
    <n v="0"/>
    <n v="18.925482894609107"/>
    <m/>
  </r>
  <r>
    <s v="1 - Yes"/>
    <s v="COR4 OIL CORP."/>
    <s v="A11256"/>
    <n v="262"/>
    <s v="Steel"/>
    <n v="3.2"/>
    <d v="2018-12-11T00:00:00"/>
    <x v="0"/>
    <s v="Natural Gas"/>
    <n v="0.05"/>
    <n v="60.3"/>
    <s v="05-11-020-09W4"/>
    <s v="06-11-020-09W4"/>
    <n v="0.39"/>
    <s v="Uncoated"/>
    <n v="3450"/>
    <s v="NG"/>
    <n v="187"/>
    <s v="Pipeline"/>
    <s v="Pipeline"/>
    <s v="11256-262"/>
    <s v="Operating - Gas"/>
    <s v="No CC; to/from Well= 100/06-11-020-09W4/00"/>
    <s v="IMAGINEA JENNER 6-11-20-9"/>
    <n v="1"/>
    <x v="0"/>
    <x v="2"/>
    <n v="195"/>
    <n v="2000"/>
    <m/>
    <s v="1) Active Pipeline = Use reserve-life"/>
    <s v="No"/>
    <m/>
    <n v="2195"/>
    <m/>
    <n v="2195"/>
    <n v="0.01"/>
    <n v="21.95"/>
    <n v="0"/>
    <n v="21.95"/>
    <n v="21"/>
    <n v="1.35E-2"/>
    <n v="29.089304528152592"/>
    <n v="0"/>
    <n v="29.089304528152592"/>
    <n v="1.7600000000000001E-2"/>
    <n v="20.165745123139313"/>
    <n v="0"/>
    <n v="20.165745123139313"/>
    <m/>
  </r>
  <r>
    <s v="1 - Yes"/>
    <s v="COR4 OIL CORP."/>
    <s v="A11711"/>
    <n v="1"/>
    <s v="Steel"/>
    <n v="2.77"/>
    <d v="2016-05-03T00:00:00"/>
    <x v="0"/>
    <s v="Natural Gas"/>
    <n v="0.05"/>
    <n v="114.3"/>
    <s v="06-08-020-09W4"/>
    <s v="03-16-020-09W4"/>
    <n v="1.75"/>
    <s v="Uncoated"/>
    <n v="3450"/>
    <s v="NG"/>
    <n v="3"/>
    <s v="Pipeline"/>
    <s v="Pipeline"/>
    <s v="11711-1"/>
    <s v="Operating - Gas"/>
    <n v="2891"/>
    <s v="JENNER SHLW GAS 100/06-08-020-09W4/04             "/>
    <n v="100"/>
    <x v="0"/>
    <x v="2"/>
    <n v="875"/>
    <n v="2000"/>
    <m/>
    <s v="1) Active Pipeline = Use reserve-life"/>
    <s v="No"/>
    <m/>
    <n v="2875"/>
    <m/>
    <n v="2875"/>
    <n v="1"/>
    <n v="2875"/>
    <n v="0"/>
    <n v="2875"/>
    <n v="21"/>
    <n v="1.35E-2"/>
    <n v="3810.1025293138364"/>
    <n v="0"/>
    <n v="3810.1025293138364"/>
    <n v="1.7600000000000001E-2"/>
    <n v="2641.2991903884067"/>
    <n v="0"/>
    <n v="2641.2991903884067"/>
    <m/>
  </r>
  <r>
    <s v="1 - Yes"/>
    <s v="COR4 OIL CORP."/>
    <s v="A11711"/>
    <n v="3"/>
    <s v="Steel"/>
    <n v="2.77"/>
    <d v="2016-05-03T00:00:00"/>
    <x v="0"/>
    <s v="Natural Gas"/>
    <n v="0.05"/>
    <n v="114.3"/>
    <s v="14-15-020-09W4"/>
    <s v="01-22-020-09W4"/>
    <n v="1.37"/>
    <s v="Uncoated"/>
    <n v="3450"/>
    <s v="NG"/>
    <n v="3"/>
    <s v="Pipeline"/>
    <s v="Compressor station"/>
    <s v="11711-3"/>
    <s v="Operating - Gas"/>
    <n v="2987"/>
    <s v="JENNER SHLW GAS 100/01-22-020-09W4  COMP          "/>
    <n v="96.75"/>
    <x v="0"/>
    <x v="2"/>
    <n v="685"/>
    <n v="2000"/>
    <m/>
    <s v="1) Active Pipeline = Use reserve-life"/>
    <s v="No"/>
    <m/>
    <n v="2685"/>
    <m/>
    <n v="2685"/>
    <n v="0.96750000000000003"/>
    <n v="2597.7375000000002"/>
    <n v="0"/>
    <n v="2597.7375000000002"/>
    <n v="21"/>
    <n v="1.35E-2"/>
    <n v="3442.6595545194446"/>
    <n v="0"/>
    <n v="3442.6595545194446"/>
    <n v="1.7600000000000001E-2"/>
    <n v="2386.5745932492537"/>
    <n v="0"/>
    <n v="2386.5745932492537"/>
    <m/>
  </r>
  <r>
    <s v="1 - Yes"/>
    <s v="COR4 OIL CORP."/>
    <s v="A11711"/>
    <n v="4"/>
    <s v="Steel"/>
    <n v="2.77"/>
    <d v="2001-02-15T00:00:00"/>
    <x v="0"/>
    <s v="Natural Gas"/>
    <n v="0.05"/>
    <n v="114.3"/>
    <s v="03-16-020-09W4"/>
    <s v="14-15-020-09W4"/>
    <n v="1.82"/>
    <s v="Uncoated"/>
    <n v="3450"/>
    <s v="NG"/>
    <n v="3"/>
    <s v="Pipeline"/>
    <s v="Pipeline"/>
    <s v="11711-4"/>
    <s v="Operating - Gas"/>
    <n v="2891"/>
    <s v="JENNER SHLW GAS 100/06-08-020-09W4/04             "/>
    <n v="100"/>
    <x v="0"/>
    <x v="2"/>
    <n v="910"/>
    <n v="2000"/>
    <m/>
    <s v="1) Active Pipeline = Use reserve-life"/>
    <s v="No"/>
    <m/>
    <n v="2910"/>
    <m/>
    <n v="2910"/>
    <n v="1"/>
    <n v="2910"/>
    <n v="0"/>
    <n v="2910"/>
    <n v="21"/>
    <n v="1.35E-2"/>
    <n v="3856.4863861924396"/>
    <n v="0"/>
    <n v="3856.4863861924396"/>
    <n v="1.7600000000000001E-2"/>
    <n v="2673.4541370540046"/>
    <n v="0"/>
    <n v="2673.4541370540046"/>
    <m/>
  </r>
  <r>
    <s v="1 - Yes"/>
    <s v="COR4 OIL CORP."/>
    <s v="A11784"/>
    <n v="1"/>
    <s v="Steel"/>
    <n v="3.18"/>
    <m/>
    <x v="0"/>
    <s v="Natural Gas"/>
    <n v="0.05"/>
    <n v="114.3"/>
    <s v="10-34-019-09W4"/>
    <s v="13-14-020-09W4"/>
    <n v="5.97"/>
    <s v="Uncoated"/>
    <n v="6890"/>
    <s v="NG"/>
    <n v="3"/>
    <s v="Compressor station"/>
    <s v="Meter station"/>
    <s v="11784-1"/>
    <s v="Operating - Gas"/>
    <n v="2063"/>
    <s v="JENNER OIL 100/10-34-019-09W4  SWEET GAS PLT / CMP"/>
    <n v="82.407139999999998"/>
    <x v="0"/>
    <x v="6"/>
    <n v="2985"/>
    <n v="2000"/>
    <m/>
    <s v="1) Active Pipeline = Use reserve-life"/>
    <s v="No"/>
    <m/>
    <n v="4985"/>
    <m/>
    <n v="4985"/>
    <n v="0.82407140000000001"/>
    <n v="4107.9959289999997"/>
    <n v="0"/>
    <n v="4107.9959289999997"/>
    <n v="21"/>
    <n v="1.35E-2"/>
    <n v="5444.1341493891623"/>
    <n v="0"/>
    <n v="5444.1341493891623"/>
    <n v="1.7600000000000001E-2"/>
    <n v="3774.0682856996764"/>
    <n v="0"/>
    <n v="3774.0682856996764"/>
    <m/>
  </r>
  <r>
    <s v="1 - Yes"/>
    <s v="COR4 OIL CORP."/>
    <s v="A11784"/>
    <n v="3"/>
    <s v="Steel"/>
    <n v="3.18"/>
    <m/>
    <x v="0"/>
    <s v="Natural Gas"/>
    <n v="0.05"/>
    <n v="114.3"/>
    <s v="10-34-019-09W4"/>
    <s v="13-14-020-09W4"/>
    <n v="5.94"/>
    <s v="Uncoated"/>
    <n v="6890"/>
    <s v="NG"/>
    <n v="3"/>
    <s v="Compressor station"/>
    <s v="Meter station"/>
    <s v="11784-3"/>
    <s v="Operating - Gas"/>
    <n v="2063"/>
    <s v="JENNER OIL 100/10-34-019-09W4  SWEET GAS PLT / CMP"/>
    <n v="82.407139999999998"/>
    <x v="0"/>
    <x v="6"/>
    <n v="2970"/>
    <n v="2000"/>
    <m/>
    <s v="1) Active Pipeline = Use reserve-life"/>
    <s v="No"/>
    <m/>
    <n v="4970"/>
    <m/>
    <n v="4970"/>
    <n v="0.82407140000000001"/>
    <n v="4095.6348579999999"/>
    <n v="0"/>
    <n v="4095.6348579999999"/>
    <n v="21"/>
    <n v="1.35E-2"/>
    <n v="5427.7526022997272"/>
    <n v="0"/>
    <n v="5427.7526022997272"/>
    <n v="1.7600000000000001E-2"/>
    <n v="3762.7120120215436"/>
    <n v="0"/>
    <n v="3762.7120120215436"/>
    <m/>
  </r>
  <r>
    <s v="1 - Yes"/>
    <s v="COR4 OIL CORP."/>
    <s v="A11784"/>
    <n v="4"/>
    <s v="Steel"/>
    <n v="3.18"/>
    <d v="2001-02-15T00:00:00"/>
    <x v="0"/>
    <s v="Natural Gas"/>
    <n v="0.05"/>
    <n v="114.3"/>
    <s v="01-22-020-09W4"/>
    <s v="13-14-020-09W4"/>
    <n v="0.48"/>
    <s v="Uncoated"/>
    <n v="6890"/>
    <s v="NG"/>
    <n v="3"/>
    <s v="Compressor station"/>
    <s v="Meter station"/>
    <s v="11784-4"/>
    <s v="Operating - Gas"/>
    <n v="2987"/>
    <s v="JENNER SHLW GAS 100/01-22-020-09W4  COMP          "/>
    <n v="96.75"/>
    <x v="0"/>
    <x v="2"/>
    <n v="240"/>
    <n v="2000"/>
    <m/>
    <s v="1) Active Pipeline = Use reserve-life"/>
    <s v="No"/>
    <m/>
    <n v="2240"/>
    <m/>
    <n v="2240"/>
    <n v="0.96750000000000003"/>
    <n v="2167.2000000000003"/>
    <n v="0"/>
    <n v="2167.2000000000003"/>
    <n v="21"/>
    <n v="1.35E-2"/>
    <n v="2872.088417923112"/>
    <n v="0"/>
    <n v="2872.088417923112"/>
    <n v="1.7600000000000001E-2"/>
    <n v="1991.0342975338281"/>
    <n v="0"/>
    <n v="1991.0342975338281"/>
    <m/>
  </r>
  <r>
    <s v="1 - Yes"/>
    <s v="COR4 OIL CORP."/>
    <s v="A12117"/>
    <n v="1"/>
    <s v="Steel"/>
    <n v="2.11"/>
    <d v="2017-09-28T00:00:00"/>
    <x v="0"/>
    <s v="Natural Gas"/>
    <n v="0.05"/>
    <n v="88.9"/>
    <s v="16-18-020-08W4"/>
    <s v="07-19-020-08W4"/>
    <n v="0.74"/>
    <s v="Uncoated"/>
    <n v="3450"/>
    <s v="NG"/>
    <n v="1"/>
    <s v="Well"/>
    <s v="Pipeline"/>
    <s v="12117-1"/>
    <s v="Operating - Gas"/>
    <n v="2764"/>
    <s v="JENNER SHLW GAS 100/16-18-020-08W4/00             "/>
    <n v="80"/>
    <x v="0"/>
    <x v="2"/>
    <n v="370"/>
    <n v="2000"/>
    <m/>
    <s v="1) Active Pipeline = Use reserve-life"/>
    <s v="No"/>
    <m/>
    <n v="2370"/>
    <m/>
    <n v="2370"/>
    <n v="0.8"/>
    <n v="1896"/>
    <n v="0"/>
    <n v="1896"/>
    <n v="21"/>
    <n v="1.35E-2"/>
    <n v="2512.6797897666206"/>
    <n v="0"/>
    <n v="2512.6797897666206"/>
    <n v="1.7600000000000001E-2"/>
    <n v="1741.8793965135374"/>
    <n v="0"/>
    <n v="1741.8793965135374"/>
    <m/>
  </r>
  <r>
    <s v="1 - Yes"/>
    <s v="COR4 OIL CORP."/>
    <s v="A12191"/>
    <n v="1"/>
    <s v="Steel"/>
    <n v="2.11"/>
    <d v="2017-09-28T00:00:00"/>
    <x v="0"/>
    <s v="Natural Gas"/>
    <n v="0.05"/>
    <n v="88.9"/>
    <s v="07-18-020-08W4"/>
    <s v="16-18-020-08W4"/>
    <n v="1.06"/>
    <s v="Uncoated"/>
    <n v="3450"/>
    <s v="NG"/>
    <n v="4"/>
    <s v="Pipeline"/>
    <s v="Pipeline"/>
    <s v="12191-1"/>
    <s v="Operating - Gas"/>
    <n v="2761"/>
    <s v="JENNER SHLW GAS 105/08-18-020-08W4/00             "/>
    <n v="80"/>
    <x v="0"/>
    <x v="2"/>
    <n v="530"/>
    <n v="2000"/>
    <m/>
    <s v="1) Active Pipeline = Use reserve-life"/>
    <s v="No"/>
    <m/>
    <n v="2530"/>
    <m/>
    <n v="2530"/>
    <n v="0.8"/>
    <n v="2024"/>
    <n v="0"/>
    <n v="2024"/>
    <n v="21"/>
    <n v="1.35E-2"/>
    <n v="2682.3121806369409"/>
    <n v="0"/>
    <n v="2682.3121806369409"/>
    <n v="1.7600000000000001E-2"/>
    <n v="1859.4746300334384"/>
    <n v="0"/>
    <n v="1859.4746300334384"/>
    <m/>
  </r>
  <r>
    <s v="1 - Yes"/>
    <s v="COR4 OIL CORP."/>
    <s v="A12191"/>
    <n v="2"/>
    <s v="Steel"/>
    <n v="3.2"/>
    <d v="2017-09-28T00:00:00"/>
    <x v="0"/>
    <s v="Natural Gas"/>
    <n v="0.05"/>
    <n v="88.9"/>
    <s v="16-07-020-08W4"/>
    <s v="07-18-020-08W4"/>
    <n v="0.8"/>
    <s v="Uncoated"/>
    <n v="3450"/>
    <s v="NG"/>
    <n v="4"/>
    <s v="Well"/>
    <s v="Pipeline"/>
    <s v="12191-2"/>
    <s v="Operating - Gas"/>
    <n v="1857"/>
    <s v="JENNER GAS 100/09-07-020-08W4/02                  "/>
    <n v="100"/>
    <x v="0"/>
    <x v="3"/>
    <n v="400"/>
    <n v="2000"/>
    <m/>
    <s v="1) Active Pipeline = Use reserve-life"/>
    <s v="No"/>
    <m/>
    <n v="2400"/>
    <m/>
    <n v="2400"/>
    <n v="1"/>
    <n v="2400"/>
    <n v="0"/>
    <n v="2400"/>
    <n v="21"/>
    <n v="1.35E-2"/>
    <n v="3180.6073288185066"/>
    <n v="0"/>
    <n v="3180.6073288185066"/>
    <n v="1.7600000000000001E-2"/>
    <n v="2204.9106284981481"/>
    <n v="0"/>
    <n v="2204.9106284981481"/>
    <m/>
  </r>
  <r>
    <s v="1 - Yes"/>
    <s v="COR4 OIL CORP."/>
    <s v="A12191"/>
    <n v="3"/>
    <s v="Steel"/>
    <n v="3.2"/>
    <d v="1999-09-10T00:00:00"/>
    <x v="0"/>
    <s v="Natural Gas"/>
    <n v="0.05"/>
    <n v="60.3"/>
    <s v="06-18-020-08W4"/>
    <s v="08-18-020-08W4"/>
    <n v="0.44"/>
    <s v="Uncoated"/>
    <n v="3450"/>
    <s v="NG"/>
    <n v="4"/>
    <s v="Well"/>
    <s v="Pipeline"/>
    <s v="12191-3"/>
    <s v="Operating - Gas"/>
    <n v="2760"/>
    <s v="JENNER SHLW GAS 100/06-18-020-08W4/00             "/>
    <n v="80"/>
    <x v="0"/>
    <x v="2"/>
    <n v="220"/>
    <n v="2000"/>
    <m/>
    <s v="1) Active Pipeline = Use reserve-life"/>
    <s v="No"/>
    <m/>
    <n v="2220"/>
    <m/>
    <n v="2220"/>
    <n v="0.8"/>
    <n v="1776"/>
    <n v="0"/>
    <n v="1776"/>
    <n v="21"/>
    <n v="1.35E-2"/>
    <n v="2353.6494233256949"/>
    <n v="0"/>
    <n v="2353.6494233256949"/>
    <n v="1.7600000000000001E-2"/>
    <n v="1631.6338650886296"/>
    <n v="0"/>
    <n v="1631.6338650886296"/>
    <m/>
  </r>
  <r>
    <s v="1 - Yes"/>
    <s v="COR4 OIL CORP."/>
    <s v="A12191"/>
    <n v="4"/>
    <s v="Steel"/>
    <n v="3.2"/>
    <d v="1999-09-10T00:00:00"/>
    <x v="0"/>
    <s v="Natural Gas"/>
    <n v="0.05"/>
    <n v="60.3"/>
    <s v="08-18-020-08W4"/>
    <s v="07-18-020-08W4"/>
    <n v="0.41"/>
    <s v="Uncoated"/>
    <n v="3450"/>
    <s v="NG"/>
    <n v="4"/>
    <s v="Well"/>
    <s v="Pipeline"/>
    <s v="12191-4"/>
    <s v="Operating - Gas"/>
    <n v="2761"/>
    <s v="JENNER SHLW GAS 105/08-18-020-08W4/00             "/>
    <n v="80"/>
    <x v="0"/>
    <x v="2"/>
    <n v="205"/>
    <n v="2000"/>
    <m/>
    <s v="1) Active Pipeline = Use reserve-life"/>
    <s v="No"/>
    <m/>
    <n v="2205"/>
    <m/>
    <n v="2205"/>
    <n v="0.8"/>
    <n v="1764"/>
    <n v="0"/>
    <n v="1764"/>
    <n v="21"/>
    <n v="1.35E-2"/>
    <n v="2337.7463866816024"/>
    <n v="0"/>
    <n v="2337.7463866816024"/>
    <n v="1.7600000000000001E-2"/>
    <n v="1620.6093119461389"/>
    <n v="0"/>
    <n v="1620.6093119461389"/>
    <m/>
  </r>
  <r>
    <s v="2.1  - No. Already Abandoned."/>
    <s v="COR4 OIL CORP."/>
    <s v="A12949"/>
    <n v="1"/>
    <s v="Steel"/>
    <n v="3.18"/>
    <m/>
    <x v="1"/>
    <s v="Oil Well Effluent"/>
    <n v="0"/>
    <n v="60.3"/>
    <s v="08-07-019-11W4"/>
    <s v="07-08-019-11W4"/>
    <n v="0.9"/>
    <s v="Uncoated"/>
    <m/>
    <s v="OE"/>
    <n v="3"/>
    <s v="Blind end"/>
    <s v="Blind end"/>
    <s v="12949-1"/>
    <s v="Abandoned - Oil-Water-Other"/>
    <n v="1372"/>
    <s v="W TIDE LK 100/07-08-019-11W4/00 SWD               "/>
    <n v="100"/>
    <x v="1"/>
    <x v="5"/>
    <n v="0"/>
    <n v="0"/>
    <m/>
    <s v="2) Already abandoned; no ARO"/>
    <s v="No"/>
    <m/>
    <n v="0"/>
    <m/>
    <n v="0"/>
    <n v="1"/>
    <n v="0"/>
    <n v="0"/>
    <n v="0"/>
    <n v="26"/>
    <n v="1.35E-2"/>
    <n v="0"/>
    <n v="0"/>
    <n v="0"/>
    <n v="1.7600000000000001E-2"/>
    <n v="0"/>
    <n v="0"/>
    <n v="0"/>
    <m/>
  </r>
  <r>
    <s v="2.1  - No. Already Abandoned."/>
    <s v="COR4 OIL CORP."/>
    <s v="A12949"/>
    <n v="2"/>
    <s v="Steel"/>
    <n v="3.18"/>
    <d v="2016-06-09T00:00:00"/>
    <x v="1"/>
    <s v="Oil Well Effluent"/>
    <n v="0"/>
    <n v="60.3"/>
    <s v="06-08-019-11W4"/>
    <s v="07-08-019-11W4"/>
    <n v="0.28999999999999998"/>
    <s v="Uncoated"/>
    <m/>
    <s v="OE"/>
    <n v="3"/>
    <s v="Blind end"/>
    <s v="Blind end"/>
    <s v="12949-2"/>
    <s v="Abandoned - Oil-Water-Other"/>
    <n v="1369"/>
    <s v="W TIDE LK 100/06-08-019-11W4/00                   "/>
    <n v="100"/>
    <x v="1"/>
    <x v="5"/>
    <n v="0"/>
    <n v="0"/>
    <m/>
    <s v="2) Already abandoned; no ARO"/>
    <s v="No"/>
    <m/>
    <n v="0"/>
    <m/>
    <n v="0"/>
    <n v="1"/>
    <n v="0"/>
    <n v="0"/>
    <n v="0"/>
    <n v="26"/>
    <n v="1.35E-2"/>
    <n v="0"/>
    <n v="0"/>
    <n v="0"/>
    <n v="1.7600000000000001E-2"/>
    <n v="0"/>
    <n v="0"/>
    <n v="0"/>
    <m/>
  </r>
  <r>
    <s v="2.1  - No. Already Abandoned."/>
    <s v="COR4 OIL CORP."/>
    <s v="A12949"/>
    <n v="3"/>
    <s v="Steel"/>
    <n v="3.18"/>
    <d v="2007-08-27T00:00:00"/>
    <x v="1"/>
    <s v="Oil Well Effluent"/>
    <n v="0"/>
    <n v="60.3"/>
    <s v="03-08-019-11W4"/>
    <s v="07-08-019-11W4"/>
    <n v="0.69"/>
    <s v="Uncoated"/>
    <m/>
    <s v="OE"/>
    <n v="3"/>
    <s v="Blind end"/>
    <s v="Blind end"/>
    <s v="12949-3"/>
    <s v="Abandoned - Oil-Water-Other"/>
    <n v="1605"/>
    <s v="W TIDE LK 1C2/03-08-019-11W4/00 STANDING          "/>
    <n v="100"/>
    <x v="1"/>
    <x v="5"/>
    <n v="0"/>
    <n v="0"/>
    <m/>
    <s v="2) Already abandoned; no ARO"/>
    <s v="No"/>
    <m/>
    <n v="0"/>
    <m/>
    <n v="0"/>
    <n v="1"/>
    <n v="0"/>
    <n v="0"/>
    <n v="0"/>
    <n v="26"/>
    <n v="1.35E-2"/>
    <n v="0"/>
    <n v="0"/>
    <n v="0"/>
    <n v="1.7600000000000001E-2"/>
    <n v="0"/>
    <n v="0"/>
    <n v="0"/>
    <m/>
  </r>
  <r>
    <s v="1 - Yes"/>
    <s v="COR4 OIL CORP."/>
    <s v="A13331"/>
    <n v="1"/>
    <s v="Steel"/>
    <n v="3.18"/>
    <d v="2006-06-20T00:00:00"/>
    <x v="0"/>
    <s v="Natural Gas"/>
    <n v="0"/>
    <n v="88.9"/>
    <s v="06-08-020-10W4"/>
    <s v="07-08-020-10W4"/>
    <n v="0.53"/>
    <s v="Uncoated"/>
    <n v="1750"/>
    <s v="NG"/>
    <n v="1"/>
    <s v="Well"/>
    <s v="Pipeline"/>
    <s v="13331-1"/>
    <s v="Operating - Gas"/>
    <n v="3757"/>
    <s v="PRINCESS-PG 100/06-08-020-10W4/00                 "/>
    <n v="100"/>
    <x v="0"/>
    <x v="0"/>
    <n v="265"/>
    <n v="2000"/>
    <m/>
    <s v="1) Active Pipeline = Use reserve-life"/>
    <s v="No"/>
    <m/>
    <n v="2265"/>
    <m/>
    <n v="2265"/>
    <n v="1"/>
    <n v="2265"/>
    <n v="0"/>
    <n v="2265"/>
    <n v="21"/>
    <n v="1.35E-2"/>
    <n v="3001.6981665724657"/>
    <n v="0"/>
    <n v="3001.6981665724657"/>
    <n v="1.7600000000000001E-2"/>
    <n v="2080.8844056451271"/>
    <n v="0"/>
    <n v="2080.8844056451271"/>
    <m/>
  </r>
  <r>
    <s v="1 - Yes"/>
    <s v="COR4 OIL CORP."/>
    <s v="A13707"/>
    <n v="1"/>
    <s v="Steel"/>
    <n v="3.18"/>
    <d v="2016-02-22T00:00:00"/>
    <x v="2"/>
    <s v="Oil Well Effluent"/>
    <n v="3"/>
    <n v="60.3"/>
    <s v="01-07-019-11W4"/>
    <s v="07-08-019-11W4"/>
    <n v="1.19"/>
    <s v="Uncoated"/>
    <m/>
    <s v="OE"/>
    <n v="19"/>
    <s v="Blind end"/>
    <s v="Blind end"/>
    <s v="13707-1"/>
    <s v="Discontinued - Oil-Water-Other"/>
    <n v="1373"/>
    <s v="W TIDE LK 100/07-08-019-11W4/00 BATT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2.1  - No. Already Abandoned."/>
    <s v="COR4 OIL CORP."/>
    <s v="A13707"/>
    <n v="3"/>
    <s v="Steel"/>
    <n v="3.18"/>
    <d v="2007-08-27T00:00:00"/>
    <x v="1"/>
    <s v="Oil Well Effluent"/>
    <n v="3"/>
    <n v="60.3"/>
    <s v="03-04-019-11W4"/>
    <s v="07-08-019-11W4"/>
    <n v="2.69"/>
    <s v="Uncoated"/>
    <m/>
    <s v="OE"/>
    <n v="19"/>
    <s v="Blind end"/>
    <s v="Blind end"/>
    <s v="13707-3"/>
    <s v="Abandoned - Oil-Water-Other"/>
    <n v="1345"/>
    <s v="W TIDE LK 100/03-04-019-11W4/00 SWD               "/>
    <n v="100"/>
    <x v="1"/>
    <x v="5"/>
    <n v="0"/>
    <n v="0"/>
    <m/>
    <s v="2) Already abandoned; no ARO"/>
    <s v="No"/>
    <m/>
    <n v="0"/>
    <m/>
    <n v="0"/>
    <n v="1"/>
    <n v="0"/>
    <n v="0"/>
    <n v="0"/>
    <n v="26"/>
    <n v="1.35E-2"/>
    <n v="0"/>
    <n v="0"/>
    <n v="0"/>
    <n v="1.7600000000000001E-2"/>
    <n v="0"/>
    <n v="0"/>
    <n v="0"/>
    <m/>
  </r>
  <r>
    <s v="2.1  - No. Already Abandoned."/>
    <s v="COR4 OIL CORP."/>
    <s v="A13707"/>
    <n v="4"/>
    <s v="Steel"/>
    <n v="3.18"/>
    <d v="2016-06-10T00:00:00"/>
    <x v="1"/>
    <s v="Oil Well Effluent"/>
    <n v="3"/>
    <n v="60.3"/>
    <s v="04-08-019-11W4"/>
    <s v="07-08-019-11W4"/>
    <n v="0.79"/>
    <s v="Uncoated"/>
    <m/>
    <s v="OE"/>
    <n v="19"/>
    <s v="Blind end"/>
    <s v="Blind end"/>
    <s v="13707-4"/>
    <s v="Abandoned - Oil-Water-Other"/>
    <n v="1586"/>
    <s v="W TIDE LK 1C0/04-08-019-11W4/00                   "/>
    <n v="100"/>
    <x v="1"/>
    <x v="5"/>
    <n v="0"/>
    <n v="0"/>
    <m/>
    <s v="2) Already abandoned; no ARO"/>
    <s v="No"/>
    <m/>
    <n v="0"/>
    <m/>
    <n v="0"/>
    <n v="1"/>
    <n v="0"/>
    <n v="0"/>
    <n v="0"/>
    <n v="26"/>
    <n v="1.35E-2"/>
    <n v="0"/>
    <n v="0"/>
    <n v="0"/>
    <n v="1.7600000000000001E-2"/>
    <n v="0"/>
    <n v="0"/>
    <n v="0"/>
    <m/>
  </r>
  <r>
    <s v="2.1  - No. Already Abandoned."/>
    <s v="COR4 OIL CORP."/>
    <s v="A13707"/>
    <n v="5"/>
    <s v="Steel"/>
    <n v="3.18"/>
    <d v="2016-06-10T00:00:00"/>
    <x v="1"/>
    <s v="Oil Well Effluent"/>
    <n v="3"/>
    <n v="88.9"/>
    <s v="05-08-019-11W4"/>
    <s v="07-08-019-11W4"/>
    <n v="0.89"/>
    <s v="Uncoated"/>
    <m/>
    <s v="OE"/>
    <n v="19"/>
    <s v="Blind end"/>
    <s v="Blind end"/>
    <s v="13707-5"/>
    <s v="Abandoned - Oil-Water-Other"/>
    <n v="1629"/>
    <s v="W TIDE LK 1C0/05-08-019-11W4/00 ABDN              "/>
    <n v="100"/>
    <x v="1"/>
    <x v="5"/>
    <n v="0"/>
    <n v="0"/>
    <m/>
    <s v="2) Already abandoned; no ARO"/>
    <s v="No"/>
    <m/>
    <n v="0"/>
    <m/>
    <n v="0"/>
    <n v="1"/>
    <n v="0"/>
    <n v="0"/>
    <n v="0"/>
    <n v="26"/>
    <n v="1.35E-2"/>
    <n v="0"/>
    <n v="0"/>
    <n v="0"/>
    <n v="1.7600000000000001E-2"/>
    <n v="0"/>
    <n v="0"/>
    <n v="0"/>
    <m/>
  </r>
  <r>
    <s v="2.1  - No. Already Abandoned."/>
    <s v="COR4 OIL CORP."/>
    <s v="A13707"/>
    <n v="8"/>
    <s v="Steel"/>
    <n v="3.18"/>
    <d v="2007-08-27T00:00:00"/>
    <x v="1"/>
    <s v="Oil Well Effluent"/>
    <n v="3"/>
    <n v="88.9"/>
    <s v="02-08-019-11W4"/>
    <s v="07-08-019-11W4"/>
    <n v="0.43"/>
    <s v="Uncoated"/>
    <m/>
    <s v="OE"/>
    <n v="19"/>
    <s v="Blind end"/>
    <s v="Blind end"/>
    <s v="13707-8"/>
    <s v="Abandoned - Oil-Water-Other"/>
    <n v="1606"/>
    <s v="W TIDE LK 100/02-08-019-11W4/02 STANDING          "/>
    <n v="100"/>
    <x v="1"/>
    <x v="5"/>
    <n v="0"/>
    <n v="0"/>
    <m/>
    <s v="2) Already abandoned; no ARO"/>
    <s v="No"/>
    <m/>
    <n v="0"/>
    <m/>
    <n v="0"/>
    <n v="1"/>
    <n v="0"/>
    <n v="0"/>
    <n v="0"/>
    <n v="26"/>
    <n v="1.35E-2"/>
    <n v="0"/>
    <n v="0"/>
    <n v="0"/>
    <n v="1.7600000000000001E-2"/>
    <n v="0"/>
    <n v="0"/>
    <n v="0"/>
    <m/>
  </r>
  <r>
    <s v="1 - Yes"/>
    <s v="COR4 OIL CORP."/>
    <s v="A13707"/>
    <n v="9"/>
    <s v="Fiberglass"/>
    <n v="4.32"/>
    <m/>
    <x v="0"/>
    <s v="Oil Well Effluent"/>
    <n v="3"/>
    <n v="59.4"/>
    <s v="05-08-019-11W4"/>
    <s v="07-08-019-11W4"/>
    <n v="0.85"/>
    <s v="Uncoated"/>
    <n v="3450"/>
    <s v="OE"/>
    <n v="19"/>
    <s v="Well"/>
    <s v="Battery"/>
    <s v="13707-9"/>
    <s v="Operating - Oil-Water-Other"/>
    <n v="1373"/>
    <s v="W TIDE LK 100/07-08-019-11W4/00 BATT              "/>
    <n v="100"/>
    <x v="1"/>
    <x v="5"/>
    <n v="1275"/>
    <n v="2500"/>
    <n v="669.34404283801871"/>
    <s v="1) Active Pipeline = Use reserve-life"/>
    <s v="No"/>
    <m/>
    <n v="4444.344042838019"/>
    <m/>
    <n v="4444.344042838019"/>
    <n v="1"/>
    <n v="4444.344042838019"/>
    <n v="0"/>
    <n v="4444.344042838019"/>
    <n v="26"/>
    <n v="1.35E-2"/>
    <n v="6298.3276502591798"/>
    <n v="0"/>
    <n v="6298.3276502591798"/>
    <n v="1.7600000000000001E-2"/>
    <n v="4001.4803978890141"/>
    <n v="0"/>
    <n v="4001.4803978890141"/>
    <m/>
  </r>
  <r>
    <s v="2.1  - No. Already Abandoned."/>
    <s v="COR4 OIL CORP."/>
    <s v="A13707"/>
    <n v="10"/>
    <s v="Fiberglass"/>
    <n v="2.54"/>
    <m/>
    <x v="1"/>
    <s v="Oil Well Effluent"/>
    <n v="3"/>
    <n v="61.7"/>
    <s v="16-32-018-11W4"/>
    <s v="03-04-019-11W4"/>
    <n v="0.42"/>
    <s v="Uncoated"/>
    <m/>
    <s v="OE"/>
    <n v="19"/>
    <s v="Blind end"/>
    <s v="Blind end"/>
    <s v="13707-10"/>
    <s v="Abandoned - Oil-Water-Other"/>
    <n v="1628"/>
    <s v="W TIDE LK 1C2/16-32-018-11W4/00 ABDN              "/>
    <n v="100"/>
    <x v="1"/>
    <x v="5"/>
    <n v="0"/>
    <n v="0"/>
    <m/>
    <s v="2) Already abandoned; no ARO"/>
    <s v="No"/>
    <m/>
    <n v="0"/>
    <m/>
    <n v="0"/>
    <n v="1"/>
    <n v="0"/>
    <n v="0"/>
    <n v="0"/>
    <n v="26"/>
    <n v="1.35E-2"/>
    <n v="0"/>
    <n v="0"/>
    <n v="0"/>
    <n v="1.7600000000000001E-2"/>
    <n v="0"/>
    <n v="0"/>
    <n v="0"/>
    <m/>
  </r>
  <r>
    <s v="2.1  - No. Already Abandoned."/>
    <s v="COR4 OIL CORP."/>
    <s v="A13707"/>
    <n v="11"/>
    <s v="Steel"/>
    <n v="3.18"/>
    <d v="2007-08-27T00:00:00"/>
    <x v="1"/>
    <s v="Oil Well Effluent"/>
    <n v="3"/>
    <n v="60.3"/>
    <s v="02-08-019-11W4"/>
    <s v="07-08-019-11W4"/>
    <n v="0.43"/>
    <s v="Uncoated"/>
    <m/>
    <s v="OE"/>
    <n v="19"/>
    <s v="Blind end"/>
    <s v="Blind end"/>
    <s v="13707-11"/>
    <s v="Abandoned - Oil-Water-Other"/>
    <n v="1606"/>
    <s v="W TIDE LK 100/02-08-019-11W4/02 STANDING          "/>
    <n v="100"/>
    <x v="1"/>
    <x v="5"/>
    <n v="0"/>
    <n v="0"/>
    <m/>
    <s v="2) Already abandoned; no ARO"/>
    <s v="No"/>
    <m/>
    <n v="0"/>
    <m/>
    <n v="0"/>
    <n v="1"/>
    <n v="0"/>
    <n v="0"/>
    <n v="0"/>
    <n v="26"/>
    <n v="1.35E-2"/>
    <n v="0"/>
    <n v="0"/>
    <n v="0"/>
    <n v="1.7600000000000001E-2"/>
    <n v="0"/>
    <n v="0"/>
    <n v="0"/>
    <m/>
  </r>
  <r>
    <s v="1 - Yes"/>
    <s v="COR4 OIL CORP."/>
    <s v="A13707"/>
    <n v="12"/>
    <s v="Fiberglass"/>
    <n v="2.02"/>
    <m/>
    <x v="0"/>
    <s v="Oil Well Effluent"/>
    <n v="3"/>
    <n v="56.6"/>
    <s v="05-08-019-11W4"/>
    <s v="07-08-019-11W4"/>
    <n v="0.85"/>
    <s v="Uncoated"/>
    <n v="3450"/>
    <s v="OE"/>
    <n v="19"/>
    <s v="Well"/>
    <s v="Battery"/>
    <s v="13707-12"/>
    <s v="Operating - Oil-Water-Other"/>
    <n v="1373"/>
    <s v="W TIDE LK 100/07-08-019-11W4/00 BATT              "/>
    <n v="100"/>
    <x v="1"/>
    <x v="5"/>
    <n v="1275"/>
    <n v="2500"/>
    <n v="669.34404283801871"/>
    <s v="1) Active Pipeline = Use reserve-life"/>
    <s v="No"/>
    <m/>
    <n v="4444.344042838019"/>
    <m/>
    <n v="4444.344042838019"/>
    <n v="1"/>
    <n v="4444.344042838019"/>
    <n v="0"/>
    <n v="4444.344042838019"/>
    <n v="26"/>
    <n v="1.35E-2"/>
    <n v="6298.3276502591798"/>
    <n v="0"/>
    <n v="6298.3276502591798"/>
    <n v="1.7600000000000001E-2"/>
    <n v="4001.4803978890141"/>
    <n v="0"/>
    <n v="4001.4803978890141"/>
    <m/>
  </r>
  <r>
    <s v="2.1  - No. Already Abandoned."/>
    <s v="COR4 OIL CORP."/>
    <s v="A13707"/>
    <n v="13"/>
    <s v="Steel"/>
    <n v="3.18"/>
    <d v="2007-08-27T00:00:00"/>
    <x v="1"/>
    <s v="Oil Well Effluent"/>
    <n v="3"/>
    <n v="60.3"/>
    <s v="11-08-019-11W4"/>
    <s v="07-08-019-11W4"/>
    <n v="0.6"/>
    <s v="Uncoated"/>
    <m/>
    <s v="OE"/>
    <n v="19"/>
    <s v="Blind end"/>
    <s v="Blind end"/>
    <s v="13707-13"/>
    <s v="Abandoned - Oil-Water-Other"/>
    <n v="1569"/>
    <s v="W TIDE LK 1C2/11-08-019-11W4/00                   "/>
    <n v="100"/>
    <x v="1"/>
    <x v="5"/>
    <n v="0"/>
    <n v="0"/>
    <m/>
    <s v="2) Already abandoned; no ARO"/>
    <s v="No"/>
    <m/>
    <n v="0"/>
    <m/>
    <n v="0"/>
    <n v="1"/>
    <n v="0"/>
    <n v="0"/>
    <n v="0"/>
    <n v="26"/>
    <n v="1.35E-2"/>
    <n v="0"/>
    <n v="0"/>
    <n v="0"/>
    <n v="1.7600000000000001E-2"/>
    <n v="0"/>
    <n v="0"/>
    <n v="0"/>
    <m/>
  </r>
  <r>
    <s v="1 - Yes"/>
    <s v="COR4 OIL CORP."/>
    <s v="A13707"/>
    <n v="14"/>
    <s v="Steel"/>
    <n v="3.18"/>
    <d v="2015-06-26T00:00:00"/>
    <x v="2"/>
    <s v="Oil Well Effluent"/>
    <n v="3"/>
    <n v="88.9"/>
    <s v="13-04-019-11W4"/>
    <s v="16-05-019-11W4"/>
    <n v="0.4"/>
    <s v="Uncoated"/>
    <m/>
    <s v="OE"/>
    <n v="19"/>
    <s v="Blind end"/>
    <s v="Blind end"/>
    <s v="13707-14"/>
    <s v="Discontinued - Oil-Water-Other"/>
    <n v="1401"/>
    <s v="W TIDE LK 100/13-04-019-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2.1  - No. Already Abandoned."/>
    <s v="COR4 OIL CORP."/>
    <s v="A13707"/>
    <n v="15"/>
    <s v="Steel"/>
    <n v="3.18"/>
    <d v="2019-02-21T00:00:00"/>
    <x v="1"/>
    <s v="Oil Well Effluent"/>
    <n v="3"/>
    <n v="88.9"/>
    <s v="04-09-019-11W4"/>
    <s v="07-08-019-11W4"/>
    <n v="1.28"/>
    <s v="Uncoated"/>
    <m/>
    <s v="OE"/>
    <n v="19"/>
    <s v="Blind end"/>
    <s v="Blind end"/>
    <s v="13707-15"/>
    <s v="Abandoned - Oil-Water-Other"/>
    <n v="1434"/>
    <s v="W TIDE LK 102/04-09-019-11W4/00                   "/>
    <n v="100"/>
    <x v="1"/>
    <x v="5"/>
    <n v="0"/>
    <n v="0"/>
    <m/>
    <s v="2) Already abandoned; no ARO"/>
    <s v="No"/>
    <m/>
    <n v="0"/>
    <m/>
    <n v="0"/>
    <n v="1"/>
    <n v="0"/>
    <n v="0"/>
    <n v="0"/>
    <n v="26"/>
    <n v="1.35E-2"/>
    <n v="0"/>
    <n v="0"/>
    <n v="0"/>
    <n v="1.7600000000000001E-2"/>
    <n v="0"/>
    <n v="0"/>
    <n v="0"/>
    <m/>
  </r>
  <r>
    <s v="1 - Yes"/>
    <s v="COR4 OIL CORP."/>
    <s v="A13707"/>
    <n v="16"/>
    <s v="Steel"/>
    <n v="4"/>
    <d v="2005-08-19T00:00:00"/>
    <x v="0"/>
    <s v="Oil Well Effluent"/>
    <n v="3"/>
    <n v="88.9"/>
    <s v="12-04-019-11W4"/>
    <s v="16-05-019-11W4"/>
    <n v="0.64"/>
    <s v="Uncoated"/>
    <n v="4960"/>
    <s v="OE"/>
    <n v="19"/>
    <s v="Well"/>
    <s v="Satellite"/>
    <s v="13707-16"/>
    <s v="Operating - Oil-Water-Other"/>
    <n v="1478"/>
    <s v="W TIDE LK 102/12-04-019-11W4/00 (12-04)           "/>
    <n v="100"/>
    <x v="1"/>
    <x v="5"/>
    <n v="960"/>
    <n v="2500"/>
    <n v="669.34404283801871"/>
    <s v="1) Active Pipeline = Use reserve-life"/>
    <s v="No"/>
    <m/>
    <n v="4129.344042838019"/>
    <m/>
    <n v="4129.344042838019"/>
    <n v="1"/>
    <n v="4129.344042838019"/>
    <n v="0"/>
    <n v="4129.344042838019"/>
    <n v="26"/>
    <n v="1.35E-2"/>
    <n v="5851.9235936180703"/>
    <n v="0"/>
    <n v="5851.9235936180703"/>
    <n v="1.7600000000000001E-2"/>
    <n v="3717.8690678061735"/>
    <n v="0"/>
    <n v="3717.8690678061735"/>
    <m/>
  </r>
  <r>
    <s v="1 - Yes"/>
    <s v="COR4 OIL CORP."/>
    <s v="A13707"/>
    <n v="17"/>
    <s v="Steel"/>
    <n v="4"/>
    <d v="2015-12-22T00:00:00"/>
    <x v="2"/>
    <s v="Oil Well Effluent"/>
    <n v="3"/>
    <n v="88.9"/>
    <s v="14-04-019-11W4"/>
    <s v="16-05-019-11W4"/>
    <n v="0.89"/>
    <s v="Uncoated"/>
    <m/>
    <s v="OE"/>
    <n v="19"/>
    <s v="Blind end"/>
    <s v="Blind end"/>
    <s v="13707-17"/>
    <s v="Discontinued - Oil-Water-Other"/>
    <n v="1494"/>
    <s v="W TIDE LK 102/14-04-019-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13707"/>
    <n v="18"/>
    <s v="Steel"/>
    <n v="4"/>
    <d v="2015-05-06T00:00:00"/>
    <x v="2"/>
    <s v="Oil Well Effluent"/>
    <n v="3"/>
    <n v="88.9"/>
    <s v="15-04-019-11W4"/>
    <s v="16-05-019-11W4"/>
    <n v="1.0900000000000001"/>
    <s v="Uncoated"/>
    <m/>
    <s v="OE"/>
    <n v="19"/>
    <s v="Blind end"/>
    <s v="Blind end"/>
    <s v="13707-18"/>
    <s v="Discontinued - Oil-Water-Other"/>
    <n v="1411"/>
    <s v="W TIDE LK 100/15-04-019-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13707"/>
    <n v="19"/>
    <s v="Steel"/>
    <n v="4"/>
    <d v="2015-05-06T00:00:00"/>
    <x v="2"/>
    <s v="Oil Well Effluent"/>
    <n v="3"/>
    <n v="88.9"/>
    <s v="16-04-019-11W4"/>
    <s v="16-05-019-11W4"/>
    <n v="1.62"/>
    <s v="Uncoated"/>
    <m/>
    <s v="OE"/>
    <n v="19"/>
    <s v="Blind end"/>
    <s v="Blind end"/>
    <s v="13707-19"/>
    <s v="Discontinued - Oil-Water-Other"/>
    <n v="1505"/>
    <s v="W TIDE LK 102/16-04-019-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13707"/>
    <n v="20"/>
    <s v="Steel"/>
    <n v="4"/>
    <d v="2019-08-08T00:00:00"/>
    <x v="0"/>
    <s v="Oil Well Effluent"/>
    <n v="3"/>
    <n v="88.9"/>
    <s v="04-09-019-11W4"/>
    <s v="05-09-019-11W4"/>
    <n v="0.38"/>
    <s v="Free Standing (Slip Lined)"/>
    <n v="4960"/>
    <s v="OE"/>
    <n v="19"/>
    <s v="Well"/>
    <s v="Satellite"/>
    <s v="13707-20"/>
    <s v="Operating - Oil-Water-Other"/>
    <n v="1434"/>
    <s v="W TIDE LK 102/04-09-019-11W4/00                   "/>
    <n v="100"/>
    <x v="1"/>
    <x v="5"/>
    <n v="570"/>
    <n v="2500"/>
    <n v="669.34404283801871"/>
    <s v="1) Active Pipeline = Use reserve-life"/>
    <s v="No"/>
    <m/>
    <n v="3739.3440428380186"/>
    <m/>
    <n v="3739.3440428380186"/>
    <n v="1"/>
    <n v="3739.3440428380186"/>
    <n v="0"/>
    <n v="3739.3440428380186"/>
    <n v="26"/>
    <n v="1.35E-2"/>
    <n v="5299.2328568243147"/>
    <n v="0"/>
    <n v="5299.2328568243147"/>
    <n v="1.7600000000000001E-2"/>
    <n v="3366.7312305607516"/>
    <n v="0"/>
    <n v="3366.7312305607516"/>
    <m/>
  </r>
  <r>
    <s v="1 - Yes"/>
    <s v="COR4 OIL CORP."/>
    <s v="A13707"/>
    <n v="21"/>
    <s v="Steel"/>
    <n v="4"/>
    <d v="2012-10-22T00:00:00"/>
    <x v="2"/>
    <s v="Oil Well Effluent"/>
    <n v="3"/>
    <n v="88.9"/>
    <s v="12-09-019-11W4"/>
    <s v="05-09-019-11W4"/>
    <n v="0.47"/>
    <s v="Free Standing (Slip Lined)"/>
    <m/>
    <s v="OE"/>
    <n v="19"/>
    <s v="Blind end"/>
    <s v="Blind end"/>
    <s v="13707-21"/>
    <s v="Discontinued - Oil-Water-Other"/>
    <n v="1531"/>
    <s v="W TIDE LK 103/12-09-019-11W4/00 (02-17)SWD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2.1  - No. Already Abandoned."/>
    <s v="COR4 OIL CORP."/>
    <s v="A13707"/>
    <n v="22"/>
    <s v="Steel"/>
    <n v="3.18"/>
    <d v="2011-08-24T00:00:00"/>
    <x v="1"/>
    <s v="Oil Well Effluent"/>
    <n v="3"/>
    <n v="88.9"/>
    <s v="16-05-019-11W4"/>
    <s v="07-08-019-11W4"/>
    <n v="1.1200000000000001"/>
    <s v="Uncoated"/>
    <m/>
    <s v="OE"/>
    <n v="19"/>
    <s v="Blind end"/>
    <s v="Blind end"/>
    <s v="13707-22"/>
    <s v="Abandoned - Oil-Water-Other"/>
    <n v="1422"/>
    <s v="W TIDE LK 102/01-08-019-11W4/00 (16-05)           "/>
    <n v="100"/>
    <x v="1"/>
    <x v="5"/>
    <n v="0"/>
    <n v="0"/>
    <m/>
    <s v="2) Already abandoned; no ARO"/>
    <s v="No"/>
    <m/>
    <n v="0"/>
    <m/>
    <n v="0"/>
    <n v="1"/>
    <n v="0"/>
    <n v="0"/>
    <n v="0"/>
    <n v="26"/>
    <n v="1.35E-2"/>
    <n v="0"/>
    <n v="0"/>
    <n v="0"/>
    <n v="1.7600000000000001E-2"/>
    <n v="0"/>
    <n v="0"/>
    <n v="0"/>
    <m/>
  </r>
  <r>
    <s v="2.1  - No. Already Abandoned."/>
    <s v="COR4 OIL CORP."/>
    <s v="A13777"/>
    <n v="1"/>
    <s v="Steel"/>
    <n v="2.77"/>
    <d v="1998-01-12T00:00:00"/>
    <x v="1"/>
    <s v="Natural Gas"/>
    <n v="0.05"/>
    <n v="60.3"/>
    <s v="06-34-020-09W4"/>
    <s v="06-34-020-09W4"/>
    <n v="0.2"/>
    <s v="Uncoated"/>
    <m/>
    <s v="NG"/>
    <n v="9"/>
    <s v="Blind end"/>
    <s v="Blind end"/>
    <s v="13777-1"/>
    <s v="Abandoned - Gas"/>
    <s v="No CC; to/from Well= 100/06-34-020-09W4/00"/>
    <s v="IMAGINEA JENNER 6-34-20-9"/>
    <n v="1"/>
    <x v="0"/>
    <x v="2"/>
    <n v="0"/>
    <n v="0"/>
    <m/>
    <s v="2) Already abandoned; no ARO"/>
    <s v="No"/>
    <m/>
    <n v="0"/>
    <m/>
    <n v="0"/>
    <n v="0.01"/>
    <n v="0"/>
    <n v="0"/>
    <n v="0"/>
    <n v="21"/>
    <n v="1.35E-2"/>
    <n v="0"/>
    <n v="0"/>
    <n v="0"/>
    <n v="1.7600000000000001E-2"/>
    <n v="0"/>
    <n v="0"/>
    <n v="0"/>
    <m/>
  </r>
  <r>
    <s v="2.1  - No. Already Abandoned."/>
    <s v="COR4 OIL CORP."/>
    <s v="A13777"/>
    <n v="2"/>
    <s v="Steel"/>
    <n v="2.77"/>
    <d v="1998-01-12T00:00:00"/>
    <x v="1"/>
    <s v="Natural Gas"/>
    <n v="0.05"/>
    <n v="60.3"/>
    <s v="16-34-020-09W4"/>
    <s v="08-34-020-09W4"/>
    <n v="0.64"/>
    <s v="Uncoated"/>
    <m/>
    <s v="NG"/>
    <n v="9"/>
    <s v="Blind end"/>
    <s v="Blind end"/>
    <s v="13777-2"/>
    <s v="Abandoned - Gas"/>
    <n v="3017"/>
    <s v="JENNER SHLW GAS 100/16-34-020-09W4/00  ABDN       "/>
    <n v="100"/>
    <x v="0"/>
    <x v="2"/>
    <n v="0"/>
    <n v="0"/>
    <m/>
    <s v="2) Already abandoned; no ARO"/>
    <s v="No"/>
    <m/>
    <n v="0"/>
    <m/>
    <n v="0"/>
    <n v="1"/>
    <n v="0"/>
    <n v="0"/>
    <n v="0"/>
    <n v="21"/>
    <n v="1.35E-2"/>
    <n v="0"/>
    <n v="0"/>
    <n v="0"/>
    <n v="1.7600000000000001E-2"/>
    <n v="0"/>
    <n v="0"/>
    <n v="0"/>
    <m/>
  </r>
  <r>
    <s v="1 - Yes"/>
    <s v="COR4 OIL CORP."/>
    <s v="A13777"/>
    <n v="3"/>
    <s v="Steel"/>
    <n v="2.77"/>
    <d v="2016-05-04T00:00:00"/>
    <x v="0"/>
    <s v="Natural Gas"/>
    <n v="0.05"/>
    <n v="88.9"/>
    <s v="08-34-020-09W4"/>
    <s v="08-27-020-09W4"/>
    <n v="1.71"/>
    <s v="Uncoated"/>
    <n v="3450"/>
    <s v="NG"/>
    <n v="9"/>
    <s v="Pipeline"/>
    <s v="Pipeline"/>
    <s v="13777-3"/>
    <s v="Operating - Gas"/>
    <n v="3018"/>
    <s v="JENNER SHLW GAS 100/06-35-020-09W4/00             "/>
    <n v="80"/>
    <x v="0"/>
    <x v="2"/>
    <n v="855"/>
    <n v="2000"/>
    <m/>
    <s v="1) Active Pipeline = Use reserve-life"/>
    <s v="No"/>
    <m/>
    <n v="2855"/>
    <m/>
    <n v="2855"/>
    <n v="0.8"/>
    <n v="2284"/>
    <n v="0"/>
    <n v="2284"/>
    <n v="21"/>
    <n v="1.35E-2"/>
    <n v="3026.8779745922789"/>
    <n v="0"/>
    <n v="3026.8779745922789"/>
    <n v="1.7600000000000001E-2"/>
    <n v="2098.3399481207375"/>
    <n v="0"/>
    <n v="2098.3399481207375"/>
    <m/>
  </r>
  <r>
    <s v="1 - Yes"/>
    <s v="COR4 OIL CORP."/>
    <s v="A13777"/>
    <n v="5"/>
    <s v="Steel"/>
    <n v="2.77"/>
    <m/>
    <x v="0"/>
    <s v="Natural Gas"/>
    <n v="0.05"/>
    <n v="60.3"/>
    <s v="06-27-020-09W4"/>
    <s v="08-27-020-09W4"/>
    <n v="0.76"/>
    <s v="Uncoated"/>
    <n v="3450"/>
    <s v="NG"/>
    <n v="9"/>
    <s v="Well"/>
    <s v="Pipeline"/>
    <s v="13777-5"/>
    <s v="Operating - Gas"/>
    <n v="3008"/>
    <s v="JENNER SHLW GAS 100/06-27-020-09W4/00             "/>
    <n v="100"/>
    <x v="0"/>
    <x v="2"/>
    <n v="380"/>
    <n v="2000"/>
    <m/>
    <s v="1) Active Pipeline = Use reserve-life"/>
    <s v="No"/>
    <m/>
    <n v="2380"/>
    <m/>
    <n v="2380"/>
    <n v="1"/>
    <n v="2380"/>
    <n v="0"/>
    <n v="2380"/>
    <n v="21"/>
    <n v="1.35E-2"/>
    <n v="3154.1022677450192"/>
    <n v="0"/>
    <n v="3154.1022677450192"/>
    <n v="1.7600000000000001E-2"/>
    <n v="2186.5363732606638"/>
    <n v="0"/>
    <n v="2186.5363732606638"/>
    <m/>
  </r>
  <r>
    <s v="1 - Yes"/>
    <s v="COR4 OIL CORP."/>
    <s v="A13777"/>
    <n v="6"/>
    <s v="Steel"/>
    <n v="2.77"/>
    <m/>
    <x v="0"/>
    <s v="Natural Gas"/>
    <n v="0.05"/>
    <n v="60.3"/>
    <s v="16-26-020-09W4"/>
    <s v="06-26-020-09W4"/>
    <n v="1.1399999999999999"/>
    <s v="Uncoated"/>
    <n v="3450"/>
    <s v="NG"/>
    <n v="9"/>
    <s v="Well"/>
    <s v="Pipeline"/>
    <s v="13777-6"/>
    <s v="Operating - Gas"/>
    <n v="3007"/>
    <s v="JENNER SHLW GAS 100/16-26-020-09W4/00             "/>
    <n v="100"/>
    <x v="0"/>
    <x v="2"/>
    <n v="570"/>
    <n v="2000"/>
    <m/>
    <s v="1) Active Pipeline = Use reserve-life"/>
    <s v="No"/>
    <m/>
    <n v="2570"/>
    <m/>
    <n v="2570"/>
    <n v="1"/>
    <n v="2570"/>
    <n v="0"/>
    <n v="2570"/>
    <n v="21"/>
    <n v="1.35E-2"/>
    <n v="3405.9003479431512"/>
    <n v="0"/>
    <n v="3405.9003479431512"/>
    <n v="1.7600000000000001E-2"/>
    <n v="2361.0917980167674"/>
    <n v="0"/>
    <n v="2361.0917980167674"/>
    <m/>
  </r>
  <r>
    <s v="1 - Yes"/>
    <s v="COR4 OIL CORP."/>
    <s v="A13777"/>
    <n v="7"/>
    <s v="Steel"/>
    <n v="2.77"/>
    <m/>
    <x v="0"/>
    <s v="Natural Gas"/>
    <n v="0.05"/>
    <n v="88.9"/>
    <s v="06-26-020-09W4"/>
    <s v="08-27-020-09W4"/>
    <n v="0.93"/>
    <s v="Uncoated"/>
    <n v="3450"/>
    <s v="NG"/>
    <n v="9"/>
    <s v="Well"/>
    <s v="Pipeline"/>
    <s v="13777-7"/>
    <s v="Operating - Gas"/>
    <n v="3002"/>
    <s v="JENNER SHLW GAS 100/06-26-020-09W4/00             "/>
    <n v="100"/>
    <x v="0"/>
    <x v="2"/>
    <n v="465"/>
    <n v="2000"/>
    <m/>
    <s v="1) Active Pipeline = Use reserve-life"/>
    <s v="No"/>
    <m/>
    <n v="2465"/>
    <m/>
    <n v="2465"/>
    <n v="1"/>
    <n v="2465"/>
    <n v="0"/>
    <n v="2465"/>
    <n v="21"/>
    <n v="1.35E-2"/>
    <n v="3266.7487773073412"/>
    <n v="0"/>
    <n v="3266.7487773073412"/>
    <n v="1.7600000000000001E-2"/>
    <n v="2264.6269580199732"/>
    <n v="0"/>
    <n v="2264.6269580199732"/>
    <m/>
  </r>
  <r>
    <s v="1 - Yes"/>
    <s v="COR4 OIL CORP."/>
    <s v="A13777"/>
    <n v="8"/>
    <s v="Steel"/>
    <n v="2.77"/>
    <d v="2016-05-04T00:00:00"/>
    <x v="0"/>
    <s v="Natural Gas"/>
    <n v="0.05"/>
    <n v="114.3"/>
    <s v="08-27-020-09W4"/>
    <s v="01-22-020-09W4"/>
    <n v="2.06"/>
    <s v="Uncoated"/>
    <n v="3450"/>
    <s v="NG"/>
    <n v="9"/>
    <s v="Pipeline"/>
    <s v="Compressor station"/>
    <s v="13777-8"/>
    <s v="Operating - Gas"/>
    <n v="3008"/>
    <s v="JENNER SHLW GAS 100/06-27-020-09W4/00             "/>
    <n v="100"/>
    <x v="0"/>
    <x v="2"/>
    <n v="1030"/>
    <n v="2000"/>
    <m/>
    <s v="1) Active Pipeline = Use reserve-life"/>
    <s v="No"/>
    <m/>
    <n v="3030"/>
    <m/>
    <n v="3030"/>
    <n v="1"/>
    <n v="3030"/>
    <n v="0"/>
    <n v="3030"/>
    <n v="21"/>
    <n v="1.35E-2"/>
    <n v="4015.5167526333648"/>
    <n v="0"/>
    <n v="4015.5167526333648"/>
    <n v="1.7600000000000001E-2"/>
    <n v="2783.6996684789124"/>
    <n v="0"/>
    <n v="2783.6996684789124"/>
    <m/>
  </r>
  <r>
    <s v="1 - Yes"/>
    <s v="COR4 OIL CORP."/>
    <s v="A13777"/>
    <n v="9"/>
    <s v="Steel"/>
    <n v="3.2"/>
    <d v="2016-05-04T00:00:00"/>
    <x v="0"/>
    <s v="Natural Gas"/>
    <n v="0.05"/>
    <n v="88.9"/>
    <s v="03-03-021-09W4"/>
    <s v="06-34-020-09W4"/>
    <n v="1.23"/>
    <s v="Uncoated"/>
    <n v="3450"/>
    <s v="NG"/>
    <n v="9"/>
    <s v="Battery"/>
    <s v="Pipeline"/>
    <s v="13777-9"/>
    <s v="Operating - Gas"/>
    <n v="2547"/>
    <s v="JENNER OIL 100/03-03-021-09W4  GGS 12-34 TO 03-03 "/>
    <n v="100"/>
    <x v="0"/>
    <x v="6"/>
    <n v="615"/>
    <n v="2000"/>
    <m/>
    <s v="1) Active Pipeline = Use reserve-life"/>
    <s v="No"/>
    <m/>
    <n v="2615"/>
    <m/>
    <n v="2615"/>
    <n v="1"/>
    <n v="2615"/>
    <n v="0"/>
    <n v="2615"/>
    <n v="21"/>
    <n v="1.35E-2"/>
    <n v="3465.5367353584979"/>
    <n v="0"/>
    <n v="3465.5367353584979"/>
    <n v="1.7600000000000001E-2"/>
    <n v="2402.4338723011074"/>
    <n v="0"/>
    <n v="2402.4338723011074"/>
    <m/>
  </r>
  <r>
    <s v="1 - Yes"/>
    <s v="COR4 OIL CORP."/>
    <s v="A13777"/>
    <n v="10"/>
    <s v="Steel"/>
    <n v="2.77"/>
    <d v="1998-01-12T00:00:00"/>
    <x v="0"/>
    <s v="Natural Gas"/>
    <n v="0.05"/>
    <n v="60.3"/>
    <s v="06-34-020-09W4"/>
    <s v="08-34-020-09W4"/>
    <n v="0.56000000000000005"/>
    <s v="Uncoated"/>
    <n v="3450"/>
    <s v="NG"/>
    <n v="9"/>
    <s v="Pipeline"/>
    <s v="Pipeline"/>
    <s v="13777-10"/>
    <s v="Operating - Gas"/>
    <n v="3014"/>
    <s v="JENNER SHLW GAS 100/06-34-020-09W4/02  ABDN       "/>
    <n v="100"/>
    <x v="0"/>
    <x v="2"/>
    <n v="280"/>
    <n v="2000"/>
    <m/>
    <s v="1) Active Pipeline = Use reserve-life"/>
    <s v="No"/>
    <m/>
    <n v="2280"/>
    <m/>
    <n v="2280"/>
    <n v="1"/>
    <n v="2280"/>
    <n v="0"/>
    <n v="2280"/>
    <n v="21"/>
    <n v="1.35E-2"/>
    <n v="3021.5769623775814"/>
    <n v="0"/>
    <n v="3021.5769623775814"/>
    <n v="1.7600000000000001E-2"/>
    <n v="2094.6650970732408"/>
    <n v="0"/>
    <n v="2094.6650970732408"/>
    <m/>
  </r>
  <r>
    <s v="2.1  - No. Already Abandoned."/>
    <s v="COR4 OIL CORP."/>
    <s v="A13798"/>
    <n v="2"/>
    <s v="Steel"/>
    <n v="3.18"/>
    <d v="2007-08-27T00:00:00"/>
    <x v="1"/>
    <s v="Fuel Gas"/>
    <n v="0"/>
    <n v="60.3"/>
    <s v="06-08-019-11W4"/>
    <s v="07-08-019-11W4"/>
    <n v="0.26"/>
    <s v="Uncoated"/>
    <m/>
    <s v="FG"/>
    <n v="1"/>
    <s v="Blind end"/>
    <s v="Blind end"/>
    <s v="13798-2"/>
    <s v="Abandoned - Gas"/>
    <n v="1369"/>
    <s v="W TIDE LK 100/06-08-019-11W4/00                   "/>
    <n v="100"/>
    <x v="1"/>
    <x v="5"/>
    <n v="0"/>
    <n v="0"/>
    <m/>
    <s v="2) Already abandoned; no ARO"/>
    <s v="No"/>
    <m/>
    <n v="0"/>
    <m/>
    <n v="0"/>
    <n v="1"/>
    <n v="0"/>
    <n v="0"/>
    <n v="0"/>
    <n v="26"/>
    <n v="1.35E-2"/>
    <n v="0"/>
    <n v="0"/>
    <n v="0"/>
    <n v="1.7600000000000001E-2"/>
    <n v="0"/>
    <n v="0"/>
    <n v="0"/>
    <m/>
  </r>
  <r>
    <s v="2.1  - No. Already Abandoned."/>
    <s v="COR4 OIL CORP."/>
    <s v="A13836"/>
    <n v="1"/>
    <s v="Steel"/>
    <n v="3.18"/>
    <d v="2002-07-15T00:00:00"/>
    <x v="1"/>
    <s v="Oil Well Effluent"/>
    <n v="0.03"/>
    <n v="88.9"/>
    <s v="10-27-019-09W4"/>
    <s v="10-34-019-09W4"/>
    <n v="1.51"/>
    <s v="Uncoated"/>
    <m/>
    <s v="OE"/>
    <n v="6"/>
    <s v="Blind end"/>
    <s v="Blind end"/>
    <s v="13836-1"/>
    <s v="Abandoned - Oil-Water-Other"/>
    <n v="2056"/>
    <s v="MNVLE E UNIT 100/10-27-019-09W4/00 (USE 3962)     "/>
    <n v="86.939660000000003"/>
    <x v="0"/>
    <x v="6"/>
    <n v="0"/>
    <n v="0"/>
    <m/>
    <s v="2) Already abandoned; no ARO"/>
    <s v="No"/>
    <m/>
    <n v="0"/>
    <m/>
    <n v="0"/>
    <n v="0.86939660000000007"/>
    <n v="0"/>
    <n v="0"/>
    <n v="0"/>
    <n v="21"/>
    <n v="1.35E-2"/>
    <n v="0"/>
    <n v="0"/>
    <n v="0"/>
    <n v="1.7600000000000001E-2"/>
    <n v="0"/>
    <n v="0"/>
    <n v="0"/>
    <m/>
  </r>
  <r>
    <s v="1 - Yes"/>
    <s v="COR4 OIL CORP."/>
    <s v="A13836"/>
    <n v="2"/>
    <s v="Fiberglass"/>
    <n v="2.92"/>
    <d v="2001-06-15T00:00:00"/>
    <x v="0"/>
    <s v="Oil Well Effluent"/>
    <n v="0.03"/>
    <n v="81.5"/>
    <s v="07-27-019-09W4"/>
    <s v="10-27-019-09W4"/>
    <n v="0.39"/>
    <s v="Uncoated"/>
    <n v="4140"/>
    <s v="OE"/>
    <n v="6"/>
    <s v="Well"/>
    <s v="Pipeline"/>
    <s v="13836-2"/>
    <s v="Operating - Oil-Water-Other"/>
    <n v="3962"/>
    <s v="JENNER UPPER MANNVILLE E UNIT # 1 (WELLS)         "/>
    <n v="86.939660000000003"/>
    <x v="0"/>
    <x v="6"/>
    <n v="585"/>
    <n v="2500"/>
    <n v="669.34404283801871"/>
    <s v="1) Active Pipeline = Use reserve-life"/>
    <s v="No"/>
    <m/>
    <n v="3754.3440428380186"/>
    <m/>
    <n v="3754.3440428380186"/>
    <n v="0.86939660000000007"/>
    <n v="3264.0139460736282"/>
    <n v="0"/>
    <n v="3264.0139460736282"/>
    <n v="21"/>
    <n v="1.35E-2"/>
    <n v="4325.644449269832"/>
    <n v="0"/>
    <n v="4325.644449269832"/>
    <n v="1.7600000000000001E-2"/>
    <n v="2998.6912671933019"/>
    <n v="0"/>
    <n v="2998.6912671933019"/>
    <m/>
  </r>
  <r>
    <s v="1 - Yes"/>
    <s v="COR4 OIL CORP."/>
    <s v="A13836"/>
    <n v="4"/>
    <s v="Fiberglass"/>
    <n v="2.92"/>
    <d v="2019-01-03T00:00:00"/>
    <x v="2"/>
    <s v="Oil Well Effluent"/>
    <n v="0.03"/>
    <n v="81.5"/>
    <s v="09-27-019-09W4"/>
    <s v="10-27-019-09W4"/>
    <n v="0.45"/>
    <s v="Uncoated"/>
    <m/>
    <s v="OE"/>
    <n v="6"/>
    <s v="Blind end"/>
    <s v="Blind end"/>
    <s v="13836-4"/>
    <s v="Discontinued - Oil-Water-Other"/>
    <n v="3962"/>
    <s v="JENNER UPPER MANNVILLE E UNIT # 1 (WELLS)         "/>
    <n v="86.939660000000003"/>
    <x v="0"/>
    <x v="6"/>
    <n v="0"/>
    <n v="2500"/>
    <n v="669.34404283801871"/>
    <s v="3) Discontinued; assume even over 15 years"/>
    <n v="4"/>
    <m/>
    <n v="3169.3440428380186"/>
    <m/>
    <n v="3169.3440428380186"/>
    <n v="0.86939660000000007"/>
    <n v="2755.4169350736279"/>
    <n v="0"/>
    <n v="2755.4169350736279"/>
    <n v="4"/>
    <n v="1.35E-2"/>
    <n v="2907.2497069432193"/>
    <n v="0"/>
    <n v="2907.2497069432193"/>
    <n v="1.7600000000000001E-2"/>
    <n v="2711.2773263252116"/>
    <n v="0"/>
    <n v="2711.2773263252116"/>
    <m/>
  </r>
  <r>
    <s v="1 - Yes"/>
    <s v="COR4 OIL CORP."/>
    <s v="A13836"/>
    <n v="5"/>
    <s v="Fiberglass"/>
    <n v="2.92"/>
    <d v="2002-02-28T00:00:00"/>
    <x v="0"/>
    <s v="Oil Well Effluent"/>
    <n v="0.03"/>
    <n v="81.5"/>
    <s v="10-27-019-09W4"/>
    <s v="10-34-019-09W4"/>
    <n v="1.63"/>
    <s v="Uncoated"/>
    <n v="4960"/>
    <s v="OE"/>
    <n v="6"/>
    <s v="Pipeline"/>
    <s v="Battery"/>
    <s v="13836-5"/>
    <s v="Operating - Oil-Water-Other"/>
    <n v="3962"/>
    <s v="JENNER UPPER MANNVILLE E UNIT # 1 (WELLS)         "/>
    <n v="86.939660000000003"/>
    <x v="0"/>
    <x v="6"/>
    <n v="2445"/>
    <n v="2500"/>
    <n v="669.34404283801871"/>
    <s v="1) Active Pipeline = Use reserve-life"/>
    <s v="No"/>
    <m/>
    <n v="5614.344042838019"/>
    <m/>
    <n v="5614.344042838019"/>
    <n v="0.86939660000000007"/>
    <n v="4881.091622073629"/>
    <n v="0"/>
    <n v="4881.091622073629"/>
    <n v="21"/>
    <n v="1.35E-2"/>
    <n v="6468.6815774174993"/>
    <n v="0"/>
    <n v="6468.6815774174993"/>
    <n v="1.7600000000000001E-2"/>
    <n v="4484.3211650764215"/>
    <n v="0"/>
    <n v="4484.3211650764215"/>
    <m/>
  </r>
  <r>
    <s v="1 - Yes"/>
    <s v="COR4 OIL CORP."/>
    <s v="A13836"/>
    <n v="6"/>
    <s v="Fiberglass"/>
    <n v="3.81"/>
    <d v="2002-02-28T00:00:00"/>
    <x v="0"/>
    <s v="Oil Well Effluent"/>
    <n v="0.03"/>
    <n v="109"/>
    <s v="10-27-019-09W4"/>
    <s v="10-34-019-09W4"/>
    <n v="1.63"/>
    <s v="Uncoated"/>
    <n v="4960"/>
    <s v="OE"/>
    <n v="6"/>
    <s v="Pipeline"/>
    <s v="Battery"/>
    <s v="13836-6"/>
    <s v="Operating - Oil-Water-Other"/>
    <n v="3962"/>
    <s v="JENNER UPPER MANNVILLE E UNIT # 1 (WELLS)         "/>
    <n v="86.939660000000003"/>
    <x v="0"/>
    <x v="6"/>
    <n v="2445"/>
    <n v="2500"/>
    <n v="669.34404283801871"/>
    <s v="1) Active Pipeline = Use reserve-life"/>
    <s v="No"/>
    <m/>
    <n v="5614.344042838019"/>
    <m/>
    <n v="5614.344042838019"/>
    <n v="0.86939660000000007"/>
    <n v="4881.091622073629"/>
    <n v="0"/>
    <n v="4881.091622073629"/>
    <n v="21"/>
    <n v="1.35E-2"/>
    <n v="6468.6815774174993"/>
    <n v="0"/>
    <n v="6468.6815774174993"/>
    <n v="1.7600000000000001E-2"/>
    <n v="4484.3211650764215"/>
    <n v="0"/>
    <n v="4484.3211650764215"/>
    <m/>
  </r>
  <r>
    <s v="1 - Yes"/>
    <s v="COR4 OIL CORP."/>
    <s v="A13836"/>
    <n v="7"/>
    <s v="Composite"/>
    <n v="10"/>
    <d v="2013-02-01T00:00:00"/>
    <x v="0"/>
    <s v="Oil Well Effluent"/>
    <n v="0.03"/>
    <n v="97"/>
    <s v="12-26-019-09W4"/>
    <s v="10-27-019-09W4"/>
    <n v="0.83"/>
    <s v="Uncoated"/>
    <n v="4960"/>
    <s v="OE"/>
    <n v="6"/>
    <s v="Well"/>
    <s v="Pipeline"/>
    <s v="13836-7"/>
    <s v="Operating - Oil-Water-Other"/>
    <n v="3962"/>
    <s v="JENNER UPPER MANNVILLE E UNIT # 1 (WELLS)         "/>
    <n v="86.939660000000003"/>
    <x v="0"/>
    <x v="6"/>
    <n v="1245"/>
    <n v="2500"/>
    <n v="669.34404283801871"/>
    <s v="1) Active Pipeline = Use reserve-life"/>
    <s v="No"/>
    <m/>
    <n v="4414.344042838019"/>
    <m/>
    <n v="4414.344042838019"/>
    <n v="0.86939660000000007"/>
    <n v="3837.8157020736285"/>
    <n v="0"/>
    <n v="3837.8157020736285"/>
    <n v="21"/>
    <n v="1.35E-2"/>
    <n v="5086.076978612552"/>
    <n v="0"/>
    <n v="5086.076978612552"/>
    <n v="1.7600000000000001E-2"/>
    <n v="3525.850263216344"/>
    <n v="0"/>
    <n v="3525.850263216344"/>
    <m/>
  </r>
  <r>
    <s v="2.1  - No. Already Abandoned."/>
    <s v="COR4 OIL CORP."/>
    <s v="A13842"/>
    <n v="1"/>
    <s v="Steel"/>
    <n v="4.78"/>
    <d v="2018-11-14T00:00:00"/>
    <x v="1"/>
    <s v="Salt Water"/>
    <n v="0"/>
    <n v="114.3"/>
    <s v="07-06-020-08W4"/>
    <s v="10-34-019-09W4"/>
    <n v="6.08"/>
    <s v="Uncoated"/>
    <m/>
    <s v="SW"/>
    <n v="1"/>
    <s v="Blind end"/>
    <s v="Blind end"/>
    <s v="13842-1"/>
    <s v="Abandoned - Oil-Water-Other"/>
    <n v="2066"/>
    <s v="JENNER MNNVLE E UNIT 100/10-34-019-09W4  WTR PLANT"/>
    <n v="86.939660000000003"/>
    <x v="0"/>
    <x v="6"/>
    <n v="0"/>
    <n v="0"/>
    <m/>
    <s v="2) Already abandoned; no ARO"/>
    <s v="No"/>
    <m/>
    <n v="0"/>
    <m/>
    <n v="0"/>
    <n v="0.86939660000000007"/>
    <n v="0"/>
    <n v="0"/>
    <n v="0"/>
    <n v="21"/>
    <n v="1.35E-2"/>
    <n v="0"/>
    <n v="0"/>
    <n v="0"/>
    <n v="1.7600000000000001E-2"/>
    <n v="0"/>
    <n v="0"/>
    <n v="0"/>
    <m/>
  </r>
  <r>
    <s v="1 - Yes"/>
    <s v="COR4 OIL CORP."/>
    <s v="A14009"/>
    <n v="1"/>
    <s v="Steel"/>
    <n v="3.2"/>
    <d v="2002-05-02T00:00:00"/>
    <x v="0"/>
    <s v="Oil Well Effluent"/>
    <n v="0.04"/>
    <n v="88.9"/>
    <s v="16-34-019-09W4"/>
    <s v="10-34-019-09W4"/>
    <n v="0.53"/>
    <s v="Free Standing (Slip Lined)"/>
    <n v="4140"/>
    <s v="OE"/>
    <n v="7"/>
    <s v="Well"/>
    <s v="Battery"/>
    <s v="14009-1"/>
    <s v="Operating - Oil-Water-Other"/>
    <n v="2728"/>
    <s v="JENNER SHLW GAS 102/16-34-019-09W4/00             "/>
    <n v="80"/>
    <x v="0"/>
    <x v="2"/>
    <n v="795"/>
    <n v="2500"/>
    <n v="669.34404283801871"/>
    <s v="1) Active Pipeline = Use reserve-life"/>
    <s v="No"/>
    <m/>
    <n v="3964.3440428380186"/>
    <m/>
    <n v="3964.3440428380186"/>
    <n v="0.8"/>
    <n v="3171.4752342704151"/>
    <n v="0"/>
    <n v="3171.4752342704151"/>
    <n v="21"/>
    <n v="1.35E-2"/>
    <n v="4203.0072388695307"/>
    <n v="0"/>
    <n v="4203.0072388695307"/>
    <n v="1.7600000000000001E-2"/>
    <n v="2913.6747716922891"/>
    <n v="0"/>
    <n v="2913.6747716922891"/>
    <m/>
  </r>
  <r>
    <s v="2.1  - No. Already Abandoned."/>
    <s v="COR4 OIL CORP."/>
    <s v="A14009"/>
    <n v="2"/>
    <s v="Steel"/>
    <n v="4.78"/>
    <m/>
    <x v="1"/>
    <s v="Oil Well Effluent"/>
    <n v="0.04"/>
    <n v="88.9"/>
    <s v="16-34-019-09W4"/>
    <s v="10-34-019-09W4"/>
    <n v="0.53"/>
    <s v="Uncoated"/>
    <m/>
    <s v="OE"/>
    <n v="7"/>
    <s v="Blind end"/>
    <s v="Blind end"/>
    <s v="14009-2"/>
    <s v="Abandoned - Oil-Water-Other"/>
    <n v="2067"/>
    <s v="MNVLE E UNIT 100/16-34-019-09W4/00 (USE 3962)     "/>
    <n v="86.939660000000003"/>
    <x v="0"/>
    <x v="6"/>
    <n v="0"/>
    <n v="0"/>
    <m/>
    <s v="2) Already abandoned; no ARO"/>
    <s v="No"/>
    <m/>
    <n v="0"/>
    <m/>
    <n v="0"/>
    <n v="0.86939660000000007"/>
    <n v="0"/>
    <n v="0"/>
    <n v="0"/>
    <n v="21"/>
    <n v="1.35E-2"/>
    <n v="0"/>
    <n v="0"/>
    <n v="0"/>
    <n v="1.7600000000000001E-2"/>
    <n v="0"/>
    <n v="0"/>
    <n v="0"/>
    <m/>
  </r>
  <r>
    <s v="1 - Yes"/>
    <s v="COR4 OIL CORP."/>
    <s v="A14009"/>
    <n v="3"/>
    <s v="Steel"/>
    <n v="4.8"/>
    <d v="2019-02-15T00:00:00"/>
    <x v="2"/>
    <s v="Oil Well Effluent"/>
    <n v="0.04"/>
    <n v="88.9"/>
    <s v="06-34-019-09W4"/>
    <s v="10-34-019-09W4"/>
    <n v="0.6"/>
    <s v="Free Standing (Slip Lined)"/>
    <m/>
    <s v="OE"/>
    <n v="7"/>
    <s v="Blind end"/>
    <s v="Blind end"/>
    <s v="14009-3"/>
    <s v="Discontinued - Oil-Water-Other"/>
    <n v="2722"/>
    <s v="JENNER SHLW GAS 102/06-34-019-09W4/00             "/>
    <n v="80"/>
    <x v="0"/>
    <x v="2"/>
    <n v="0"/>
    <n v="2500"/>
    <n v="669.34404283801871"/>
    <s v="3) Discontinued; assume even over 15 years"/>
    <n v="5"/>
    <m/>
    <n v="3169.3440428380186"/>
    <m/>
    <n v="3169.3440428380186"/>
    <n v="0.8"/>
    <n v="2535.4752342704151"/>
    <n v="0"/>
    <n v="2535.4752342704151"/>
    <n v="5"/>
    <n v="1.35E-2"/>
    <n v="2711.3035206136792"/>
    <n v="0"/>
    <n v="2711.3035206136792"/>
    <n v="1.7600000000000001E-2"/>
    <n v="2484.8069120570535"/>
    <n v="0"/>
    <n v="2484.8069120570535"/>
    <m/>
  </r>
  <r>
    <s v="2.1  - No. Already Abandoned."/>
    <s v="COR4 OIL CORP."/>
    <s v="A14009"/>
    <n v="4"/>
    <s v="Steel"/>
    <n v="4.78"/>
    <d v="2019-10-31T00:00:00"/>
    <x v="1"/>
    <s v="Oil Well Effluent"/>
    <n v="0.04"/>
    <n v="88.9"/>
    <s v="08-34-019-09W4"/>
    <s v="10-34-019-09W4"/>
    <n v="0.48"/>
    <s v="Uncoated"/>
    <m/>
    <s v="OE"/>
    <n v="7"/>
    <s v="Blind end"/>
    <s v="Blind end"/>
    <s v="14009-4"/>
    <s v="Abandoned - Oil-Water-Other"/>
    <n v="2724"/>
    <s v="JENNER SHLW GAS 103/08-34-019-09W4/00             "/>
    <n v="80"/>
    <x v="0"/>
    <x v="2"/>
    <n v="0"/>
    <n v="0"/>
    <m/>
    <s v="2) Already abandoned; no ARO"/>
    <s v="No"/>
    <m/>
    <n v="0"/>
    <m/>
    <n v="0"/>
    <n v="0.8"/>
    <n v="0"/>
    <n v="0"/>
    <n v="0"/>
    <n v="21"/>
    <n v="1.35E-2"/>
    <n v="0"/>
    <n v="0"/>
    <n v="0"/>
    <n v="1.7600000000000001E-2"/>
    <n v="0"/>
    <n v="0"/>
    <n v="0"/>
    <m/>
  </r>
  <r>
    <s v="2.1  - No. Already Abandoned."/>
    <s v="COR4 OIL CORP."/>
    <s v="A14009"/>
    <n v="6"/>
    <s v="Steel"/>
    <n v="4.78"/>
    <d v="2016-02-12T00:00:00"/>
    <x v="1"/>
    <s v="Oil Well Effluent"/>
    <n v="0.04"/>
    <n v="88.9"/>
    <s v="12-02-020-09W4"/>
    <s v="10-34-019-09W4"/>
    <n v="1.78"/>
    <s v="Uncoated"/>
    <m/>
    <s v="OE"/>
    <n v="7"/>
    <s v="Blind end"/>
    <s v="Blind end"/>
    <s v="14009-6"/>
    <s v="Abandoned - Oil-Water-Other"/>
    <n v="2247"/>
    <s v="MNVLE E UNIT 100/12-02-020-09W4/00  ABD (USE 3962)"/>
    <n v="86.939660000000003"/>
    <x v="0"/>
    <x v="6"/>
    <n v="0"/>
    <n v="0"/>
    <m/>
    <s v="2) Already abandoned; no ARO"/>
    <s v="No"/>
    <m/>
    <n v="0"/>
    <m/>
    <n v="0"/>
    <n v="0.86939660000000007"/>
    <n v="0"/>
    <n v="0"/>
    <n v="0"/>
    <n v="21"/>
    <n v="1.35E-2"/>
    <n v="0"/>
    <n v="0"/>
    <n v="0"/>
    <n v="1.7600000000000001E-2"/>
    <n v="0"/>
    <n v="0"/>
    <n v="0"/>
    <m/>
  </r>
  <r>
    <s v="2.1  - No. Already Abandoned."/>
    <s v="COR4 OIL CORP."/>
    <s v="A14009"/>
    <n v="7"/>
    <s v="Steel"/>
    <n v="3.96"/>
    <d v="1997-07-09T00:00:00"/>
    <x v="1"/>
    <s v="Oil Well Effluent"/>
    <n v="0.04"/>
    <n v="88.9"/>
    <s v="04-02-020-09W4"/>
    <s v="13-35-019-09W4"/>
    <n v="0.33"/>
    <s v="Uncoated"/>
    <m/>
    <s v="OE"/>
    <n v="7"/>
    <s v="Blind end"/>
    <s v="Blind end"/>
    <s v="14009-7"/>
    <s v="Abandoned - Oil-Water-Other"/>
    <n v="2246"/>
    <s v="MNVLE E UNIT 100/04-02-020-09W4/00  ABD (USE 3962)"/>
    <n v="86.939660000000003"/>
    <x v="0"/>
    <x v="6"/>
    <n v="0"/>
    <n v="0"/>
    <m/>
    <s v="2) Already abandoned; no ARO"/>
    <s v="No"/>
    <m/>
    <n v="0"/>
    <m/>
    <n v="0"/>
    <n v="0.86939660000000007"/>
    <n v="0"/>
    <n v="0"/>
    <n v="0"/>
    <n v="21"/>
    <n v="1.35E-2"/>
    <n v="0"/>
    <n v="0"/>
    <n v="0"/>
    <n v="1.7600000000000001E-2"/>
    <n v="0"/>
    <n v="0"/>
    <n v="0"/>
    <m/>
  </r>
  <r>
    <s v="1 - Yes"/>
    <s v="COR4 OIL CORP."/>
    <s v="A14009"/>
    <n v="8"/>
    <s v="Steel"/>
    <n v="3.18"/>
    <d v="2019-03-04T00:00:00"/>
    <x v="2"/>
    <s v="Oil Well Effluent"/>
    <n v="0.04"/>
    <n v="114.3"/>
    <s v="13-35-019-09W4"/>
    <s v="10-34-019-09W4"/>
    <n v="0.7"/>
    <s v="Uncoated"/>
    <m/>
    <s v="OE"/>
    <n v="7"/>
    <s v="Blind end"/>
    <s v="Blind end"/>
    <s v="14009-8"/>
    <s v="Discontinued - Oil-Water-Other"/>
    <n v="2734"/>
    <s v="JENNER SHLW GAS 100/13-35-019-09W4/00  LOC        "/>
    <n v="80"/>
    <x v="0"/>
    <x v="2"/>
    <n v="0"/>
    <n v="2500"/>
    <n v="669.34404283801871"/>
    <s v="3) Discontinued; assume even over 15 years"/>
    <n v="7"/>
    <m/>
    <n v="3169.3440428380186"/>
    <m/>
    <n v="3169.3440428380186"/>
    <n v="0.8"/>
    <n v="2535.4752342704151"/>
    <n v="0"/>
    <n v="2535.4752342704151"/>
    <n v="7"/>
    <n v="1.35E-2"/>
    <n v="2785.0028507368806"/>
    <n v="0"/>
    <n v="2785.0028507368806"/>
    <n v="1.7600000000000001E-2"/>
    <n v="2464.8242376221697"/>
    <n v="0"/>
    <n v="2464.8242376221697"/>
    <m/>
  </r>
  <r>
    <s v="2.1  - No. Already Abandoned."/>
    <s v="COR4 OIL CORP."/>
    <s v="A14197"/>
    <n v="1"/>
    <s v="Steel"/>
    <n v="3.18"/>
    <m/>
    <x v="1"/>
    <s v="Oil Well Effluent"/>
    <n v="0.02"/>
    <n v="88.9"/>
    <s v="06-32-020-08W4"/>
    <s v="10-32-020-08W4"/>
    <n v="0.55000000000000004"/>
    <s v="Uncoated"/>
    <m/>
    <s v="OE"/>
    <n v="3"/>
    <s v="Blind end"/>
    <s v="Blind end"/>
    <s v="14197-1"/>
    <s v="Abandoned - Oil-Water-Other"/>
    <s v="No CC; to/from Well= 100/06-32-020-08W4/00"/>
    <s v="IMAGINEA JENNER 6-32-20-8"/>
    <n v="0.8"/>
    <x v="0"/>
    <x v="3"/>
    <n v="0"/>
    <n v="0"/>
    <m/>
    <s v="2) Already abandoned; no ARO"/>
    <s v="No"/>
    <m/>
    <n v="0"/>
    <m/>
    <n v="0"/>
    <n v="8.0000000000000002E-3"/>
    <n v="0"/>
    <n v="0"/>
    <n v="0"/>
    <n v="21"/>
    <n v="1.35E-2"/>
    <n v="0"/>
    <n v="0"/>
    <n v="0"/>
    <n v="1.7600000000000001E-2"/>
    <n v="0"/>
    <n v="0"/>
    <n v="0"/>
    <m/>
  </r>
  <r>
    <s v="1 - Yes"/>
    <s v="COR4 OIL CORP."/>
    <s v="A14197"/>
    <n v="2"/>
    <s v="Steel"/>
    <n v="3.18"/>
    <m/>
    <x v="0"/>
    <s v="Oil Well Effluent"/>
    <n v="0.02"/>
    <n v="88.9"/>
    <s v="04-32-020-08W4"/>
    <s v="06-32-020-08W4"/>
    <n v="0.72"/>
    <s v="Uncoated"/>
    <n v="2070"/>
    <s v="OE"/>
    <n v="3"/>
    <s v="Well"/>
    <s v="Satellite"/>
    <s v="14197-2"/>
    <s v="Operating - Oil-Water-Other"/>
    <n v="2204"/>
    <s v="JENNER OIL 102/04-32-020-08W4/00 (03-32)          "/>
    <n v="80"/>
    <x v="0"/>
    <x v="6"/>
    <n v="1080"/>
    <n v="2500"/>
    <n v="669.34404283801871"/>
    <s v="1) Active Pipeline = Use reserve-life"/>
    <s v="No"/>
    <m/>
    <n v="4249.344042838019"/>
    <m/>
    <n v="4249.344042838019"/>
    <n v="0.8"/>
    <n v="3399.4752342704155"/>
    <n v="0"/>
    <n v="3399.4752342704155"/>
    <n v="21"/>
    <n v="1.35E-2"/>
    <n v="4505.1649351072892"/>
    <n v="0"/>
    <n v="4505.1649351072892"/>
    <n v="1.7600000000000001E-2"/>
    <n v="3123.141281399613"/>
    <n v="0"/>
    <n v="3123.141281399613"/>
    <m/>
  </r>
  <r>
    <s v="1 - Yes"/>
    <s v="COR4 OIL CORP."/>
    <s v="A14197"/>
    <n v="3"/>
    <s v="Steel"/>
    <n v="3.18"/>
    <d v="2018-09-17T00:00:00"/>
    <x v="2"/>
    <s v="Oil Well Effluent"/>
    <n v="0.02"/>
    <n v="88.9"/>
    <s v="06-32-020-08W4"/>
    <s v="10-32-020-08W4"/>
    <n v="0.55000000000000004"/>
    <s v="Expanded Polyethylene"/>
    <m/>
    <s v="OE"/>
    <n v="3"/>
    <s v="Pipeline"/>
    <s v="Blind end"/>
    <s v="14197-3"/>
    <s v="Discontinued - Oil-Water-Other"/>
    <n v="2829"/>
    <s v="JENNER SHLW GAS 102/06-32-020-08W4/02             "/>
    <n v="80"/>
    <x v="0"/>
    <x v="2"/>
    <n v="0"/>
    <n v="2500"/>
    <n v="669.34404283801871"/>
    <s v="3) Discontinued; assume even over 15 years"/>
    <n v="8"/>
    <m/>
    <n v="3169.3440428380186"/>
    <m/>
    <n v="3169.3440428380186"/>
    <n v="0.8"/>
    <n v="2535.4752342704151"/>
    <n v="0"/>
    <n v="2535.4752342704151"/>
    <n v="8"/>
    <n v="1.35E-2"/>
    <n v="2822.6003892218282"/>
    <n v="0"/>
    <n v="2822.6003892218282"/>
    <n v="1.7600000000000001E-2"/>
    <n v="2454.8932437402409"/>
    <n v="0"/>
    <n v="2454.8932437402409"/>
    <m/>
  </r>
  <r>
    <s v="2.1  - No. Already Abandoned."/>
    <s v="COR4 OIL CORP."/>
    <s v="A14737"/>
    <n v="1"/>
    <s v="Steel"/>
    <n v="3.18"/>
    <d v="2019-02-04T00:00:00"/>
    <x v="1"/>
    <s v="Oil Well Effluent"/>
    <n v="0"/>
    <n v="88.9"/>
    <s v="14-27-019-09W4"/>
    <s v="03-34-019-09W4"/>
    <n v="0.38"/>
    <s v="Uncoated"/>
    <m/>
    <s v="OE"/>
    <n v="3"/>
    <s v="Blind end"/>
    <s v="Blind end"/>
    <s v="14737-1"/>
    <s v="Abandoned - Oil-Water-Other"/>
    <s v="No CC; to/from Well= 100/14-27-019-09W4/00"/>
    <s v="IMAGINEA JENNER 14-27-19-9"/>
    <n v="0.8"/>
    <x v="0"/>
    <x v="6"/>
    <n v="0"/>
    <n v="0"/>
    <m/>
    <s v="2) Already abandoned; no ARO"/>
    <s v="No"/>
    <m/>
    <n v="0"/>
    <m/>
    <n v="0"/>
    <n v="8.0000000000000002E-3"/>
    <n v="0"/>
    <n v="0"/>
    <n v="0"/>
    <n v="21"/>
    <n v="1.35E-2"/>
    <n v="0"/>
    <n v="0"/>
    <n v="0"/>
    <n v="1.7600000000000001E-2"/>
    <n v="0"/>
    <n v="0"/>
    <n v="0"/>
    <m/>
  </r>
  <r>
    <s v="2.1  - No. Already Abandoned."/>
    <s v="COR4 OIL CORP."/>
    <s v="A14737"/>
    <n v="2"/>
    <s v="Steel"/>
    <n v="3.18"/>
    <m/>
    <x v="1"/>
    <s v="Oil Well Effluent"/>
    <n v="0"/>
    <n v="88.9"/>
    <s v="14-02-020-09W4"/>
    <s v="10-34-019-09W4"/>
    <n v="2.59"/>
    <s v="Uncoated"/>
    <m/>
    <s v="OE"/>
    <n v="3"/>
    <s v="Blind end"/>
    <s v="Blind end"/>
    <s v="14737-2"/>
    <s v="Abandoned - Oil-Water-Other"/>
    <n v="2249"/>
    <s v="MNVLE E UNIT 100/14-02-020-09W4/00 (USE 3962)     "/>
    <n v="86.939660000000003"/>
    <x v="0"/>
    <x v="6"/>
    <n v="0"/>
    <n v="0"/>
    <m/>
    <s v="2) Already abandoned; no ARO"/>
    <s v="No"/>
    <m/>
    <n v="0"/>
    <m/>
    <n v="0"/>
    <n v="0.86939660000000007"/>
    <n v="0"/>
    <n v="0"/>
    <n v="0"/>
    <n v="21"/>
    <n v="1.35E-2"/>
    <n v="0"/>
    <n v="0"/>
    <n v="0"/>
    <n v="1.7600000000000001E-2"/>
    <n v="0"/>
    <n v="0"/>
    <n v="0"/>
    <m/>
  </r>
  <r>
    <s v="2.1  - No. Already Abandoned."/>
    <s v="COR4 OIL CORP."/>
    <s v="A14737"/>
    <n v="3"/>
    <s v="Steel"/>
    <n v="3.18"/>
    <d v="2019-02-04T00:00:00"/>
    <x v="1"/>
    <s v="Oil Well Effluent"/>
    <n v="0"/>
    <n v="88.9"/>
    <s v="03-34-019-09W4"/>
    <s v="10-34-019-09W4"/>
    <n v="0.91"/>
    <s v="Uncoated"/>
    <m/>
    <s v="OE"/>
    <n v="3"/>
    <s v="Blind end"/>
    <s v="Blind end"/>
    <s v="14737-3"/>
    <s v="Abandoned - Oil-Water-Other"/>
    <n v="2064"/>
    <s v="JENNER 100/10-34-019-09W4  SOUR GAS PLANT         "/>
    <n v="99.392003000000003"/>
    <x v="0"/>
    <x v="6"/>
    <n v="0"/>
    <n v="0"/>
    <m/>
    <s v="2) Already abandoned; no ARO"/>
    <s v="No"/>
    <m/>
    <n v="0"/>
    <m/>
    <n v="0"/>
    <n v="0.99392003000000007"/>
    <n v="0"/>
    <n v="0"/>
    <n v="0"/>
    <n v="21"/>
    <n v="1.35E-2"/>
    <n v="0"/>
    <n v="0"/>
    <n v="0"/>
    <n v="1.7600000000000001E-2"/>
    <n v="0"/>
    <n v="0"/>
    <n v="0"/>
    <m/>
  </r>
  <r>
    <s v="2.1  - No. Already Abandoned."/>
    <s v="COR4 OIL CORP."/>
    <s v="A14937"/>
    <n v="1"/>
    <s v="Steel"/>
    <n v="3.96"/>
    <m/>
    <x v="1"/>
    <s v="Salt Water"/>
    <n v="0"/>
    <n v="88.9"/>
    <s v="04-32-020-08W4"/>
    <s v="16-30-020-08W4"/>
    <n v="0.5"/>
    <s v="Cement"/>
    <m/>
    <s v="SW"/>
    <n v="2"/>
    <s v="Blind end"/>
    <s v="Blind end"/>
    <s v="14937-1"/>
    <s v="Abandoned - Oil-Water-Other"/>
    <n v="2203"/>
    <s v="JENNER OIL 100/04-32-020-08W4/00  DISP            "/>
    <n v="80"/>
    <x v="0"/>
    <x v="6"/>
    <n v="0"/>
    <n v="0"/>
    <m/>
    <s v="2) Already abandoned; no ARO"/>
    <s v="No"/>
    <m/>
    <n v="0"/>
    <m/>
    <n v="0"/>
    <n v="0.8"/>
    <n v="0"/>
    <n v="0"/>
    <n v="0"/>
    <n v="21"/>
    <n v="1.35E-2"/>
    <n v="0"/>
    <n v="0"/>
    <n v="0"/>
    <n v="1.7600000000000001E-2"/>
    <n v="0"/>
    <n v="0"/>
    <n v="0"/>
    <m/>
  </r>
  <r>
    <s v="1 - Yes"/>
    <s v="COR4 OIL CORP."/>
    <s v="A14937"/>
    <n v="2"/>
    <s v="Steel"/>
    <n v="3.96"/>
    <d v="2016-05-05T00:00:00"/>
    <x v="0"/>
    <s v="Salt Water"/>
    <n v="0"/>
    <n v="88.9"/>
    <s v="10-32-020-08W4"/>
    <s v="04-32-020-08W4"/>
    <n v="1.1000000000000001"/>
    <s v="Cement"/>
    <n v="14890"/>
    <s v="SW"/>
    <n v="2"/>
    <s v="Injection plant"/>
    <s v="Well"/>
    <s v="14937-2"/>
    <s v="Operating - Oil-Water-Other"/>
    <n v="2220"/>
    <s v="JENNER OIL 100/10-32-020-08W4  BATT               "/>
    <n v="80"/>
    <x v="0"/>
    <x v="6"/>
    <n v="1650.0000000000002"/>
    <n v="2500"/>
    <n v="669.34404283801871"/>
    <s v="1) Active Pipeline = Use reserve-life"/>
    <s v="No"/>
    <m/>
    <n v="4819.344042838019"/>
    <m/>
    <n v="4819.344042838019"/>
    <n v="0.8"/>
    <n v="3855.4752342704155"/>
    <n v="0"/>
    <n v="3855.4752342704155"/>
    <n v="21"/>
    <n v="1.35E-2"/>
    <n v="5109.4803275828053"/>
    <n v="0"/>
    <n v="5109.4803275828053"/>
    <n v="1.7600000000000001E-2"/>
    <n v="3542.0743008142613"/>
    <n v="0"/>
    <n v="3542.0743008142613"/>
    <m/>
  </r>
  <r>
    <s v="2.1  - No. Already Abandoned."/>
    <s v="COR4 OIL CORP."/>
    <s v="A15256"/>
    <n v="1"/>
    <s v="Steel"/>
    <n v="4.78"/>
    <d v="2015-03-09T00:00:00"/>
    <x v="1"/>
    <s v="Salt Water"/>
    <n v="0"/>
    <n v="114.3"/>
    <s v="10-34-019-09W4"/>
    <s v="12-11-020-09W4"/>
    <n v="3.83"/>
    <s v="Unknown"/>
    <m/>
    <s v="SW"/>
    <n v="5"/>
    <s v="Blind end"/>
    <s v="Blind end"/>
    <s v="15256-1"/>
    <s v="Abandoned - Oil-Water-Other"/>
    <n v="2064"/>
    <s v="JENNER 100/10-34-019-09W4  SOUR GAS PLANT         "/>
    <n v="99.392003000000003"/>
    <x v="0"/>
    <x v="6"/>
    <n v="0"/>
    <n v="0"/>
    <m/>
    <s v="2) Already abandoned; no ARO"/>
    <s v="No"/>
    <m/>
    <n v="0"/>
    <m/>
    <n v="0"/>
    <n v="0.99392003000000007"/>
    <n v="0"/>
    <n v="0"/>
    <n v="0"/>
    <n v="21"/>
    <n v="1.35E-2"/>
    <n v="0"/>
    <n v="0"/>
    <n v="0"/>
    <n v="1.7600000000000001E-2"/>
    <n v="0"/>
    <n v="0"/>
    <n v="0"/>
    <m/>
  </r>
  <r>
    <s v="1 - Yes"/>
    <s v="COR4 OIL CORP."/>
    <s v="A15256"/>
    <n v="2"/>
    <s v="Composite"/>
    <n v="14.5"/>
    <d v="2015-01-30T00:00:00"/>
    <x v="0"/>
    <s v="Salt Water"/>
    <n v="0"/>
    <n v="128"/>
    <s v="10-34-019-09W4"/>
    <s v="16-03-020-09W4"/>
    <n v="2.4500000000000002"/>
    <s v="Uncoated"/>
    <n v="13790"/>
    <s v="SW"/>
    <n v="5"/>
    <s v="Battery"/>
    <s v="Well"/>
    <s v="15256-2"/>
    <s v="Operating - Oil-Water-Other"/>
    <n v="2062"/>
    <s v="JENNER MNNVLE E UNIT 100/10-34-019-09W4  BATT     "/>
    <n v="86.939660000000003"/>
    <x v="0"/>
    <x v="6"/>
    <n v="3675.0000000000005"/>
    <n v="2500"/>
    <n v="669.34404283801871"/>
    <s v="1) Active Pipeline = Use reserve-life"/>
    <s v="No"/>
    <m/>
    <n v="6844.344042838019"/>
    <m/>
    <n v="6844.344042838019"/>
    <n v="0.86939660000000007"/>
    <n v="5950.4494400736285"/>
    <n v="0"/>
    <n v="5950.4494400736285"/>
    <n v="21"/>
    <n v="1.35E-2"/>
    <n v="7885.8512911925682"/>
    <n v="0"/>
    <n v="7885.8512911925682"/>
    <n v="1.7600000000000001E-2"/>
    <n v="5466.7538394829999"/>
    <n v="0"/>
    <n v="5466.7538394829999"/>
    <m/>
  </r>
  <r>
    <s v="1 - Yes"/>
    <s v="COR4 OIL CORP."/>
    <s v="A15256"/>
    <n v="3"/>
    <s v="Composite"/>
    <n v="14.5"/>
    <d v="2015-01-30T00:00:00"/>
    <x v="0"/>
    <s v="Salt Water"/>
    <n v="0"/>
    <n v="128"/>
    <s v="16-03-020-09W4"/>
    <s v="12-11-020-09W4"/>
    <n v="1.55"/>
    <s v="Uncoated"/>
    <n v="13790"/>
    <s v="SW"/>
    <n v="5"/>
    <s v="Pipeline"/>
    <s v="Well"/>
    <s v="15256-3"/>
    <s v="Operating - Oil-Water-Other"/>
    <n v="3962"/>
    <s v="JENNER UPPER MANNVILLE E UNIT # 1 (WELLS)         "/>
    <n v="86.939660000000003"/>
    <x v="0"/>
    <x v="6"/>
    <n v="2325"/>
    <n v="2500"/>
    <n v="669.34404283801871"/>
    <s v="1) Active Pipeline = Use reserve-life"/>
    <s v="No"/>
    <m/>
    <n v="5494.344042838019"/>
    <m/>
    <n v="5494.344042838019"/>
    <n v="0.86939660000000007"/>
    <n v="4776.7640300736284"/>
    <n v="0"/>
    <n v="4776.7640300736284"/>
    <n v="21"/>
    <n v="1.35E-2"/>
    <n v="6330.4211175370037"/>
    <n v="0"/>
    <n v="6330.4211175370037"/>
    <n v="1.7600000000000001E-2"/>
    <n v="4388.4740748904132"/>
    <n v="0"/>
    <n v="4388.4740748904132"/>
    <m/>
  </r>
  <r>
    <s v="1 - Yes"/>
    <s v="COR4 OIL CORP."/>
    <s v="A15256"/>
    <n v="4"/>
    <s v="Composite"/>
    <n v="10"/>
    <d v="2017-01-12T00:00:00"/>
    <x v="0"/>
    <s v="Salt Water"/>
    <n v="0"/>
    <n v="97"/>
    <s v="10-34-019-09W4"/>
    <s v="10-34-019-09W4"/>
    <n v="0.32"/>
    <s v="Uncoated"/>
    <n v="4960"/>
    <s v="SW"/>
    <n v="5"/>
    <s v="Battery"/>
    <s v="Battery"/>
    <s v="15256-4"/>
    <s v="Operating - Oil-Water-Other"/>
    <n v="2062"/>
    <s v="JENNER MNNVLE E UNIT 100/10-34-019-09W4  BATT     "/>
    <n v="86.939660000000003"/>
    <x v="0"/>
    <x v="6"/>
    <n v="480"/>
    <n v="2500"/>
    <n v="669.34404283801871"/>
    <s v="1) Active Pipeline = Use reserve-life"/>
    <s v="No"/>
    <m/>
    <n v="3649.3440428380186"/>
    <m/>
    <n v="3649.3440428380186"/>
    <n v="0.86939660000000007"/>
    <n v="3172.7273030736278"/>
    <n v="0"/>
    <n v="3172.7273030736278"/>
    <n v="21"/>
    <n v="1.35E-2"/>
    <n v="4204.6665468743986"/>
    <n v="0"/>
    <n v="4204.6665468743986"/>
    <n v="1.7600000000000001E-2"/>
    <n v="2914.8250632805448"/>
    <n v="0"/>
    <n v="2914.8250632805448"/>
    <m/>
  </r>
  <r>
    <s v="1 - Yes"/>
    <s v="COR4 OIL CORP."/>
    <s v="A15256"/>
    <n v="5"/>
    <s v="Composite"/>
    <n v="10"/>
    <d v="2015-01-30T00:00:00"/>
    <x v="0"/>
    <s v="Salt Water"/>
    <n v="0"/>
    <n v="97"/>
    <s v="10-34-019-09W4"/>
    <s v="10-34-019-09W4"/>
    <n v="0.32"/>
    <s v="Uncoated"/>
    <n v="4960"/>
    <s v="SW"/>
    <n v="5"/>
    <s v="Battery"/>
    <s v="Pipeline"/>
    <s v="15256-5"/>
    <s v="Operating - Oil-Water-Other"/>
    <n v="2062"/>
    <s v="JENNER MNNVLE E UNIT 100/10-34-019-09W4  BATT     "/>
    <n v="86.939660000000003"/>
    <x v="0"/>
    <x v="6"/>
    <n v="480"/>
    <n v="2500"/>
    <n v="669.34404283801871"/>
    <s v="1) Active Pipeline = Use reserve-life"/>
    <s v="No"/>
    <m/>
    <n v="3649.3440428380186"/>
    <m/>
    <n v="3649.3440428380186"/>
    <n v="0.86939660000000007"/>
    <n v="3172.7273030736278"/>
    <n v="0"/>
    <n v="3172.7273030736278"/>
    <n v="21"/>
    <n v="1.35E-2"/>
    <n v="4204.6665468743986"/>
    <n v="0"/>
    <n v="4204.6665468743986"/>
    <n v="1.7600000000000001E-2"/>
    <n v="2914.8250632805448"/>
    <n v="0"/>
    <n v="2914.8250632805448"/>
    <m/>
  </r>
  <r>
    <s v="1 - Yes"/>
    <s v="COR4 OIL CORP."/>
    <s v="A15284"/>
    <n v="1"/>
    <s v="Steel"/>
    <n v="3.18"/>
    <d v="2006-01-23T00:00:00"/>
    <x v="0"/>
    <s v="Natural Gas"/>
    <n v="0.05"/>
    <n v="60.3"/>
    <s v="16-31-020-08W4"/>
    <s v="10-32-020-08W4"/>
    <n v="1.3"/>
    <s v="Uncoated"/>
    <n v="4960"/>
    <s v="NG"/>
    <n v="2"/>
    <s v="Well"/>
    <s v="Battery"/>
    <s v="15284-1"/>
    <s v="Operating - Gas"/>
    <n v="1866"/>
    <s v="JENNER GAS 100/16-31-020-08W4/06                  "/>
    <n v="80"/>
    <x v="0"/>
    <x v="2"/>
    <n v="650"/>
    <n v="2000"/>
    <m/>
    <s v="1) Active Pipeline = Use reserve-life"/>
    <s v="No"/>
    <m/>
    <n v="2650"/>
    <m/>
    <n v="2650"/>
    <n v="0.8"/>
    <n v="2120"/>
    <n v="0"/>
    <n v="2120"/>
    <n v="21"/>
    <n v="1.35E-2"/>
    <n v="2809.5364737896812"/>
    <n v="0"/>
    <n v="2809.5364737896812"/>
    <n v="1.7600000000000001E-2"/>
    <n v="1947.6710551733645"/>
    <n v="0"/>
    <n v="1947.6710551733645"/>
    <m/>
  </r>
  <r>
    <s v="1 - Yes"/>
    <s v="COR4 OIL CORP."/>
    <s v="A15284"/>
    <n v="2"/>
    <s v="Steel"/>
    <n v="3.2"/>
    <d v="2006-01-23T00:00:00"/>
    <x v="0"/>
    <s v="Natural Gas"/>
    <n v="0.05"/>
    <n v="88.9"/>
    <s v="09-31-020-08W4"/>
    <s v="16-31-020-08W4"/>
    <n v="0.24"/>
    <s v="Uncoated"/>
    <n v="4960"/>
    <s v="NG"/>
    <n v="2"/>
    <s v="Well"/>
    <s v="Pipeline"/>
    <s v="15284-2"/>
    <s v="Operating - Gas"/>
    <n v="1865"/>
    <s v="JENNER GAS 100/09-31-020-08W4/03                  "/>
    <n v="80"/>
    <x v="0"/>
    <x v="3"/>
    <n v="120"/>
    <n v="2000"/>
    <m/>
    <s v="1) Active Pipeline = Use reserve-life"/>
    <s v="No"/>
    <m/>
    <n v="2120"/>
    <m/>
    <n v="2120"/>
    <n v="0.8"/>
    <n v="1696"/>
    <n v="0"/>
    <n v="1696"/>
    <n v="21"/>
    <n v="1.35E-2"/>
    <n v="2247.629179031745"/>
    <n v="0"/>
    <n v="2247.629179031745"/>
    <n v="1.7600000000000001E-2"/>
    <n v="1558.1368441386917"/>
    <n v="0"/>
    <n v="1558.1368441386917"/>
    <m/>
  </r>
  <r>
    <s v="1 - Yes"/>
    <s v="COR4 OIL CORP."/>
    <s v="A15685"/>
    <n v="1"/>
    <s v="Steel"/>
    <n v="2.77"/>
    <d v="2006-06-20T00:00:00"/>
    <x v="0"/>
    <s v="Natural Gas"/>
    <n v="0"/>
    <n v="60.3"/>
    <s v="08-08-020-10W4"/>
    <s v="10-08-020-10W4"/>
    <n v="0.56000000000000005"/>
    <s v="Uncoated"/>
    <n v="1750"/>
    <s v="NG"/>
    <n v="1"/>
    <s v="Well"/>
    <s v="Pipeline"/>
    <s v="15685-1"/>
    <s v="Operating - Gas"/>
    <n v="3758"/>
    <s v="PRINCESS-PG 100/08-08-020-10W4/00                 "/>
    <n v="100"/>
    <x v="0"/>
    <x v="0"/>
    <n v="280"/>
    <n v="2000"/>
    <m/>
    <s v="1) Active Pipeline = Use reserve-life"/>
    <s v="No"/>
    <m/>
    <n v="2280"/>
    <m/>
    <n v="2280"/>
    <n v="1"/>
    <n v="2280"/>
    <n v="0"/>
    <n v="2280"/>
    <n v="21"/>
    <n v="1.35E-2"/>
    <n v="3021.5769623775814"/>
    <n v="0"/>
    <n v="3021.5769623775814"/>
    <n v="1.7600000000000001E-2"/>
    <n v="2094.6650970732408"/>
    <n v="0"/>
    <n v="2094.6650970732408"/>
    <m/>
  </r>
  <r>
    <s v="1 - Yes"/>
    <s v="COR4 OIL CORP."/>
    <s v="A15763"/>
    <n v="1"/>
    <s v="Steel"/>
    <n v="3.18"/>
    <d v="2018-12-07T00:00:00"/>
    <x v="0"/>
    <s v="Oil Well Effluent"/>
    <n v="2"/>
    <n v="88.9"/>
    <s v="16-29-020-08W4"/>
    <s v="02-32-020-08W4"/>
    <n v="0.75"/>
    <s v="Free Standing (Slip Lined)"/>
    <n v="2070"/>
    <s v="OE"/>
    <n v="102"/>
    <s v="Well"/>
    <s v="Satellite"/>
    <s v="15763-1"/>
    <s v="Operating - Oil-Water-Other"/>
    <n v="2818"/>
    <s v="JENNER SHLW GAS 102/16-29-020-08W4/00             "/>
    <n v="80"/>
    <x v="0"/>
    <x v="2"/>
    <n v="1125"/>
    <n v="2500"/>
    <n v="669.34404283801871"/>
    <s v="1) Active Pipeline = Use reserve-life"/>
    <s v="No"/>
    <m/>
    <n v="4294.344042838019"/>
    <m/>
    <n v="4294.344042838019"/>
    <n v="0.8"/>
    <n v="3435.4752342704155"/>
    <n v="0"/>
    <n v="3435.4752342704155"/>
    <n v="21"/>
    <n v="1.35E-2"/>
    <n v="4552.8740450395671"/>
    <n v="0"/>
    <n v="4552.8740450395671"/>
    <n v="1.7600000000000001E-2"/>
    <n v="3156.2149408270857"/>
    <n v="0"/>
    <n v="3156.2149408270857"/>
    <m/>
  </r>
  <r>
    <s v="2.1  - No. Already Abandoned."/>
    <s v="COR4 OIL CORP."/>
    <s v="A15763"/>
    <n v="2"/>
    <s v="Steel"/>
    <n v="3.18"/>
    <m/>
    <x v="1"/>
    <s v="Oil Well Effluent"/>
    <n v="2"/>
    <n v="88.9"/>
    <s v="02-32-020-08W4"/>
    <s v="10-32-020-08W4"/>
    <n v="0.82"/>
    <s v="Uncoated"/>
    <m/>
    <s v="OE"/>
    <n v="102"/>
    <s v="Blind end"/>
    <s v="Blind end"/>
    <s v="15763-2"/>
    <s v="Abandoned - Oil-Water-Other"/>
    <n v="2194"/>
    <s v="JENNER OIL 100/02-32-020-08W4/00  ABDN            "/>
    <n v="80"/>
    <x v="0"/>
    <x v="6"/>
    <n v="0"/>
    <n v="0"/>
    <m/>
    <s v="2) Already abandoned; no ARO"/>
    <s v="No"/>
    <m/>
    <n v="0"/>
    <m/>
    <n v="0"/>
    <n v="0.8"/>
    <n v="0"/>
    <n v="0"/>
    <n v="0"/>
    <n v="21"/>
    <n v="1.35E-2"/>
    <n v="0"/>
    <n v="0"/>
    <n v="0"/>
    <n v="1.7600000000000001E-2"/>
    <n v="0"/>
    <n v="0"/>
    <n v="0"/>
    <m/>
  </r>
  <r>
    <s v="1 - Yes"/>
    <s v="COR4 OIL CORP."/>
    <s v="A15763"/>
    <n v="3"/>
    <s v="Steel"/>
    <n v="3.18"/>
    <d v="2015-06-24T00:00:00"/>
    <x v="3"/>
    <s v="Oil Well Effluent"/>
    <n v="2"/>
    <n v="88.9"/>
    <s v="12-32-020-08W4"/>
    <s v="10-32-020-08W4"/>
    <n v="0.82"/>
    <s v="Free Standing (Slip Lined)"/>
    <m/>
    <s v="OE"/>
    <n v="102"/>
    <s v="Blind end"/>
    <s v="Blind end"/>
    <s v="15763-3"/>
    <s v="Removed - Oil-Water-Other"/>
    <s v="No CC; to/from Well= 100/12-32-020-08W4/00"/>
    <s v="IMAGINEA JENNER 12-32-20-8"/>
    <n v="0.8"/>
    <x v="0"/>
    <x v="2"/>
    <n v="0"/>
    <n v="0"/>
    <m/>
    <s v="4) Unusual status; no ARO"/>
    <s v="No"/>
    <m/>
    <n v="0"/>
    <m/>
    <n v="0"/>
    <n v="8.0000000000000002E-3"/>
    <n v="0"/>
    <n v="0"/>
    <n v="0"/>
    <n v="21"/>
    <n v="1.35E-2"/>
    <n v="0"/>
    <n v="0"/>
    <n v="0"/>
    <n v="1.7600000000000001E-2"/>
    <n v="0"/>
    <n v="0"/>
    <n v="0"/>
    <m/>
  </r>
  <r>
    <s v="1 - Yes"/>
    <s v="COR4 OIL CORP."/>
    <s v="A15763"/>
    <n v="4"/>
    <s v="Steel"/>
    <n v="3.2"/>
    <d v="2016-11-16T00:00:00"/>
    <x v="2"/>
    <s v="Oil Well Effluent"/>
    <n v="2"/>
    <n v="88.9"/>
    <s v="14-32-020-08W4"/>
    <s v="10-32-020-08W4"/>
    <n v="0.72"/>
    <s v="Free Standing (Slip Lined)"/>
    <m/>
    <s v="OE"/>
    <n v="102"/>
    <s v="Blind end"/>
    <s v="Blind end"/>
    <s v="15763-4"/>
    <s v="Discontinued - Oil-Water-Other"/>
    <n v="2231"/>
    <s v="JENNER OIL 100/14-32-020-08W4/00                  "/>
    <n v="80"/>
    <x v="0"/>
    <x v="6"/>
    <n v="0"/>
    <n v="2500"/>
    <n v="669.34404283801871"/>
    <s v="3) Discontinued; assume even over 15 years"/>
    <n v="9"/>
    <m/>
    <n v="3169.3440428380186"/>
    <m/>
    <n v="3169.3440428380186"/>
    <n v="0.8"/>
    <n v="2535.4752342704151"/>
    <n v="0"/>
    <n v="2535.4752342704151"/>
    <n v="9"/>
    <n v="1.35E-2"/>
    <n v="2860.7054944763231"/>
    <n v="0"/>
    <n v="2860.7054944763231"/>
    <n v="1.7600000000000001E-2"/>
    <n v="2445.0022627070894"/>
    <n v="0"/>
    <n v="2445.0022627070894"/>
    <m/>
  </r>
  <r>
    <s v="1 - Yes"/>
    <s v="COR4 OIL CORP."/>
    <s v="A15763"/>
    <n v="5"/>
    <s v="Steel"/>
    <n v="3.2"/>
    <d v="2018-10-30T00:00:00"/>
    <x v="0"/>
    <s v="Oil Well Effluent"/>
    <n v="2"/>
    <n v="88.9"/>
    <s v="02-05-021-08W4"/>
    <s v="10-32-020-08W4"/>
    <n v="0.8"/>
    <s v="Expanded Polyethylene"/>
    <n v="2070"/>
    <s v="OE"/>
    <n v="102"/>
    <s v="Pipeline"/>
    <s v="Battery"/>
    <s v="15763-5"/>
    <s v="Operating - Oil-Water-Other"/>
    <n v="2293"/>
    <s v="JENNER OIL 102/02-05-021-08W4/02                  "/>
    <n v="100"/>
    <x v="0"/>
    <x v="6"/>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2.1  - No. Already Abandoned."/>
    <s v="COR4 OIL CORP."/>
    <s v="A15763"/>
    <n v="6"/>
    <s v="Steel"/>
    <n v="3.2"/>
    <d v="1989-04-14T00:00:00"/>
    <x v="1"/>
    <s v="Oil Well Effluent"/>
    <n v="2"/>
    <n v="88.9"/>
    <s v="04-05-021-08W4"/>
    <s v="10-32-020-08W4"/>
    <n v="1.4"/>
    <s v="Free Standing (Slip Lined)"/>
    <m/>
    <s v="OE"/>
    <n v="102"/>
    <s v="Blind end"/>
    <s v="Blind end"/>
    <s v="15763-6"/>
    <s v="Abandoned - Oil-Water-Other"/>
    <n v="2296"/>
    <s v="JENNER OIL 100/04-05-021-08W4/00                  "/>
    <n v="80"/>
    <x v="0"/>
    <x v="6"/>
    <n v="0"/>
    <n v="0"/>
    <m/>
    <s v="2) Already abandoned; no ARO"/>
    <s v="No"/>
    <m/>
    <n v="0"/>
    <m/>
    <n v="0"/>
    <n v="0.8"/>
    <n v="0"/>
    <n v="0"/>
    <n v="0"/>
    <n v="21"/>
    <n v="1.35E-2"/>
    <n v="0"/>
    <n v="0"/>
    <n v="0"/>
    <n v="1.7600000000000001E-2"/>
    <n v="0"/>
    <n v="0"/>
    <n v="0"/>
    <m/>
  </r>
  <r>
    <s v="1 - Yes"/>
    <s v="COR4 OIL CORP."/>
    <s v="A15763"/>
    <n v="7"/>
    <s v="Fiberglass"/>
    <n v="2.41"/>
    <d v="1992-01-06T00:00:00"/>
    <x v="0"/>
    <s v="Oil Well Effluent"/>
    <n v="2"/>
    <n v="115.5"/>
    <s v="02-32-020-08W4"/>
    <s v="10-32-020-08W4"/>
    <n v="0.8"/>
    <s v="Uncoated"/>
    <n v="2100"/>
    <s v="OE"/>
    <n v="102"/>
    <s v="Satellite"/>
    <s v="Battery"/>
    <s v="15763-7"/>
    <s v="Operating - Oil-Water-Other"/>
    <n v="2195"/>
    <s v="JENNER OIL 102/02-32-020-08W4/00 (07-32)          "/>
    <n v="80"/>
    <x v="0"/>
    <x v="6"/>
    <n v="1200"/>
    <n v="2500"/>
    <n v="669.34404283801871"/>
    <s v="1) Active Pipeline = Use reserve-life"/>
    <s v="No"/>
    <m/>
    <n v="4369.344042838019"/>
    <m/>
    <n v="4369.344042838019"/>
    <n v="0.8"/>
    <n v="3495.4752342704155"/>
    <n v="0"/>
    <n v="3495.4752342704155"/>
    <n v="21"/>
    <n v="1.35E-2"/>
    <n v="4632.3892282600291"/>
    <n v="0"/>
    <n v="4632.3892282600291"/>
    <n v="1.7600000000000001E-2"/>
    <n v="3211.3377065395389"/>
    <n v="0"/>
    <n v="3211.3377065395389"/>
    <m/>
  </r>
  <r>
    <s v="1 - Yes"/>
    <s v="COR4 OIL CORP."/>
    <s v="A15763"/>
    <n v="8"/>
    <s v="Fiberglass"/>
    <n v="3.3"/>
    <d v="2010-07-06T00:00:00"/>
    <x v="0"/>
    <s v="Oil Well Effluent"/>
    <n v="2"/>
    <n v="88.9"/>
    <s v="08-29-020-08W4"/>
    <s v="15-29-020-08W4"/>
    <n v="0.84"/>
    <s v="Uncoated"/>
    <n v="2070"/>
    <s v="OE"/>
    <n v="102"/>
    <s v="Well"/>
    <s v="Satellite"/>
    <s v="15763-8"/>
    <s v="Operating - Oil-Water-Other"/>
    <n v="2158"/>
    <s v="JENNER OIL 100/08-29-020-08W4/00                  "/>
    <n v="80"/>
    <x v="0"/>
    <x v="6"/>
    <n v="1260"/>
    <n v="2500"/>
    <n v="669.34404283801871"/>
    <s v="1) Active Pipeline = Use reserve-life"/>
    <s v="No"/>
    <m/>
    <n v="4429.344042838019"/>
    <m/>
    <n v="4429.344042838019"/>
    <n v="0.8"/>
    <n v="3543.4752342704155"/>
    <n v="0"/>
    <n v="3543.4752342704155"/>
    <n v="21"/>
    <n v="1.35E-2"/>
    <n v="4696.0013748363999"/>
    <n v="0"/>
    <n v="4696.0013748363999"/>
    <n v="1.7600000000000001E-2"/>
    <n v="3255.4359191095023"/>
    <n v="0"/>
    <n v="3255.4359191095023"/>
    <m/>
  </r>
  <r>
    <s v="1 - Yes"/>
    <s v="COR4 OIL CORP."/>
    <s v="A15763"/>
    <n v="9"/>
    <s v="Fiberglass"/>
    <n v="3.3"/>
    <d v="2010-07-06T00:00:00"/>
    <x v="0"/>
    <s v="Oil Well Effluent"/>
    <n v="2"/>
    <n v="88.9"/>
    <s v="09-29-020-08W4"/>
    <s v="15-29-020-08W4"/>
    <n v="0.6"/>
    <s v="Uncoated"/>
    <n v="2070"/>
    <s v="OE"/>
    <n v="102"/>
    <s v="Well"/>
    <s v="Satellite"/>
    <s v="15763-9"/>
    <s v="Operating - Oil-Water-Other"/>
    <n v="2159"/>
    <s v="JENNER OIL 100/09-29-020-08W4/00                  "/>
    <n v="80"/>
    <x v="0"/>
    <x v="6"/>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10"/>
    <s v="Fiberglass"/>
    <n v="3.3"/>
    <d v="1993-07-29T00:00:00"/>
    <x v="0"/>
    <s v="Oil Well Effluent"/>
    <n v="2"/>
    <n v="88.9"/>
    <s v="15-29-020-08W4"/>
    <s v="02-32-020-08W4"/>
    <n v="0.56999999999999995"/>
    <s v="Uncoated"/>
    <n v="2070"/>
    <s v="OE"/>
    <n v="102"/>
    <s v="Pipeline"/>
    <s v="Satellite"/>
    <s v="15763-10"/>
    <s v="Operating - Oil-Water-Other"/>
    <n v="1864"/>
    <s v="JENNER GAS 100/14-29-020-08W4/02                  "/>
    <n v="80"/>
    <x v="0"/>
    <x v="3"/>
    <n v="854.99999999999989"/>
    <n v="2500"/>
    <n v="669.34404283801871"/>
    <s v="1) Active Pipeline = Use reserve-life"/>
    <s v="No"/>
    <m/>
    <n v="4024.3440428380186"/>
    <m/>
    <n v="4024.3440428380186"/>
    <n v="0.8"/>
    <n v="3219.4752342704151"/>
    <n v="0"/>
    <n v="3219.4752342704151"/>
    <n v="21"/>
    <n v="1.35E-2"/>
    <n v="4266.6193854459007"/>
    <n v="0"/>
    <n v="4266.6193854459007"/>
    <n v="1.7600000000000001E-2"/>
    <n v="2957.7729842622516"/>
    <n v="0"/>
    <n v="2957.7729842622516"/>
    <m/>
  </r>
  <r>
    <s v="1 - Yes"/>
    <s v="COR4 OIL CORP."/>
    <s v="A15763"/>
    <n v="11"/>
    <s v="Fiberglass"/>
    <n v="3.3"/>
    <d v="1993-07-29T00:00:00"/>
    <x v="0"/>
    <s v="Oil Well Effluent"/>
    <n v="2"/>
    <n v="88.9"/>
    <s v="01-32-020-08W4"/>
    <s v="02-32-020-08W4"/>
    <n v="0.39"/>
    <s v="Uncoated"/>
    <n v="2070"/>
    <s v="OE"/>
    <n v="102"/>
    <s v="Pipeline"/>
    <s v="Satellite"/>
    <s v="15763-11"/>
    <s v="Operating - Oil-Water-Other"/>
    <n v="2190"/>
    <s v="JENNER OIL 100/01-32-020-08W4/00                  "/>
    <n v="80"/>
    <x v="0"/>
    <x v="6"/>
    <n v="585"/>
    <n v="2500"/>
    <n v="669.34404283801871"/>
    <s v="1) Active Pipeline = Use reserve-life"/>
    <s v="No"/>
    <m/>
    <n v="3754.3440428380186"/>
    <m/>
    <n v="3754.3440428380186"/>
    <n v="0.8"/>
    <n v="3003.4752342704151"/>
    <n v="0"/>
    <n v="3003.4752342704151"/>
    <n v="21"/>
    <n v="1.35E-2"/>
    <n v="3980.3647258522351"/>
    <n v="0"/>
    <n v="3980.3647258522351"/>
    <n v="1.7600000000000001E-2"/>
    <n v="2759.3310276974184"/>
    <n v="0"/>
    <n v="2759.3310276974184"/>
    <m/>
  </r>
  <r>
    <s v="1 - Yes"/>
    <s v="COR4 OIL CORP."/>
    <s v="A15763"/>
    <n v="12"/>
    <s v="Fiberglass"/>
    <n v="3.3"/>
    <d v="2018-09-17T00:00:00"/>
    <x v="2"/>
    <s v="Oil Well Effluent"/>
    <n v="2"/>
    <n v="88.9"/>
    <s v="07-32-020-08W4"/>
    <s v="02-32-020-08W4"/>
    <n v="0.57999999999999996"/>
    <s v="Uncoated"/>
    <m/>
    <s v="OE"/>
    <n v="102"/>
    <s v="Pipeline"/>
    <s v="Blind end"/>
    <s v="15763-12"/>
    <s v="Discontinued - Oil-Water-Other"/>
    <n v="2210"/>
    <s v="JENNER OIL 102/07-32-020-08W4/00                  "/>
    <n v="80"/>
    <x v="0"/>
    <x v="6"/>
    <n v="0"/>
    <n v="2500"/>
    <n v="669.34404283801871"/>
    <s v="3) Discontinued; assume even over 15 years"/>
    <n v="10"/>
    <m/>
    <n v="3169.3440428380186"/>
    <m/>
    <n v="3169.3440428380186"/>
    <n v="0.8"/>
    <n v="2535.4752342704151"/>
    <n v="0"/>
    <n v="2535.4752342704151"/>
    <n v="10"/>
    <n v="1.35E-2"/>
    <n v="2899.3250186517539"/>
    <n v="0"/>
    <n v="2899.3250186517539"/>
    <n v="1.7600000000000001E-2"/>
    <n v="2435.1511333074245"/>
    <n v="0"/>
    <n v="2435.1511333074245"/>
    <m/>
  </r>
  <r>
    <s v="1 - Yes"/>
    <s v="COR4 OIL CORP."/>
    <s v="A15763"/>
    <n v="13"/>
    <s v="Fiberglass"/>
    <n v="3.3"/>
    <d v="2018-09-17T00:00:00"/>
    <x v="2"/>
    <s v="Oil Well Effluent"/>
    <n v="2"/>
    <n v="88.9"/>
    <s v="06-32-020-08W4"/>
    <s v="06-32-020-08W4"/>
    <n v="0.2"/>
    <s v="Uncoated"/>
    <m/>
    <s v="OE"/>
    <n v="102"/>
    <s v="Blind end"/>
    <s v="Pipeline"/>
    <s v="15763-13"/>
    <s v="Discontinued - Oil-Water-Other"/>
    <n v="2829"/>
    <s v="JENNER SHLW GAS 102/06-32-020-08W4/02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15763"/>
    <n v="14"/>
    <s v="Fiberglass"/>
    <n v="3.3"/>
    <d v="2003-05-12T00:00:00"/>
    <x v="2"/>
    <s v="Oil Well Effluent"/>
    <n v="2"/>
    <n v="88.9"/>
    <s v="14-32-020-08W4"/>
    <s v="13-32-020-08W4"/>
    <n v="0.25"/>
    <s v="Uncoated"/>
    <m/>
    <s v="OE"/>
    <n v="102"/>
    <s v="Blind end"/>
    <s v="Blind end"/>
    <s v="15763-14"/>
    <s v="Discontinued - Oil-Water-Other"/>
    <n v="2832"/>
    <s v="JENNER SHLW GAS 102/14-32-020-08W4/02             "/>
    <n v="80"/>
    <x v="0"/>
    <x v="2"/>
    <n v="0"/>
    <n v="2500"/>
    <n v="669.34404283801871"/>
    <s v="3) Discontinued; assume even over 15 years"/>
    <n v="12"/>
    <m/>
    <n v="3169.3440428380186"/>
    <m/>
    <n v="3169.3440428380186"/>
    <n v="0.8"/>
    <n v="2535.4752342704151"/>
    <n v="0"/>
    <n v="2535.4752342704151"/>
    <n v="12"/>
    <n v="1.35E-2"/>
    <n v="2978.1351961400001"/>
    <n v="0"/>
    <n v="2978.1351961400001"/>
    <n v="1.7600000000000001E-2"/>
    <n v="2415.5677877925264"/>
    <n v="0"/>
    <n v="2415.5677877925264"/>
    <m/>
  </r>
  <r>
    <s v="1 - Yes"/>
    <s v="COR4 OIL CORP."/>
    <s v="A15763"/>
    <n v="15"/>
    <s v="Fiberglass"/>
    <n v="3.3"/>
    <d v="2010-07-06T00:00:00"/>
    <x v="0"/>
    <s v="Oil Well Effluent"/>
    <n v="2"/>
    <n v="88.9"/>
    <s v="09-31-020-08W4"/>
    <s v="12-32-020-08W4"/>
    <n v="0.51"/>
    <s v="Uncoated"/>
    <n v="2070"/>
    <s v="OE"/>
    <n v="102"/>
    <s v="Pipeline"/>
    <s v="Pipeline"/>
    <s v="15763-15"/>
    <s v="Operating - Oil-Water-Other"/>
    <n v="1866"/>
    <s v="JENNER GAS 100/16-31-020-08W4/06                  "/>
    <n v="80"/>
    <x v="0"/>
    <x v="2"/>
    <n v="765"/>
    <n v="2500"/>
    <n v="669.34404283801871"/>
    <s v="1) Active Pipeline = Use reserve-life"/>
    <s v="No"/>
    <m/>
    <n v="3934.3440428380186"/>
    <m/>
    <n v="3934.3440428380186"/>
    <n v="0.8"/>
    <n v="3147.4752342704151"/>
    <n v="0"/>
    <n v="3147.4752342704151"/>
    <n v="21"/>
    <n v="1.35E-2"/>
    <n v="4171.2011655813458"/>
    <n v="0"/>
    <n v="4171.2011655813458"/>
    <n v="1.7600000000000001E-2"/>
    <n v="2891.6256654073077"/>
    <n v="0"/>
    <n v="2891.6256654073077"/>
    <m/>
  </r>
  <r>
    <s v="2.1  - No. Already Abandoned."/>
    <s v="COR4 OIL CORP."/>
    <s v="A15763"/>
    <n v="16"/>
    <s v="Steel"/>
    <n v="3.2"/>
    <d v="2004-10-21T00:00:00"/>
    <x v="1"/>
    <s v="Oil Well Effluent"/>
    <n v="2"/>
    <n v="88.9"/>
    <s v="07-05-021-08W4"/>
    <s v="02-05-021-08W4"/>
    <n v="0.35"/>
    <s v="Uncoated"/>
    <m/>
    <s v="OE"/>
    <n v="102"/>
    <s v="Blind end"/>
    <s v="Blind end"/>
    <s v="15763-16"/>
    <s v="Abandoned - Oil-Water-Other"/>
    <n v="2302"/>
    <s v="JENNER OIL 100/07-05-021-08W4/00  ABDN            "/>
    <n v="80"/>
    <x v="0"/>
    <x v="6"/>
    <n v="0"/>
    <n v="0"/>
    <m/>
    <s v="2) Already abandoned; no ARO"/>
    <s v="No"/>
    <m/>
    <n v="0"/>
    <m/>
    <n v="0"/>
    <n v="0.8"/>
    <n v="0"/>
    <n v="0"/>
    <n v="0"/>
    <n v="21"/>
    <n v="1.35E-2"/>
    <n v="0"/>
    <n v="0"/>
    <n v="0"/>
    <n v="1.7600000000000001E-2"/>
    <n v="0"/>
    <n v="0"/>
    <n v="0"/>
    <m/>
  </r>
  <r>
    <s v="1 - Yes"/>
    <s v="COR4 OIL CORP."/>
    <s v="A15763"/>
    <n v="17"/>
    <s v="Steel"/>
    <n v="3.2"/>
    <d v="1993-10-05T00:00:00"/>
    <x v="2"/>
    <s v="Oil Well Effluent"/>
    <n v="2"/>
    <n v="88.9"/>
    <s v="15-32-020-08W4"/>
    <s v="10-32-020-04W4"/>
    <n v="0.32"/>
    <s v="Uncoated"/>
    <m/>
    <s v="OE"/>
    <n v="102"/>
    <s v="Blind end"/>
    <s v="Blind end"/>
    <s v="15763-17"/>
    <s v="Discontinued - Oil-Water-Other"/>
    <n v="1869"/>
    <s v="JENNER GAS 100/15-32-020-08W4/02  ABDN            "/>
    <n v="80"/>
    <x v="0"/>
    <x v="6"/>
    <n v="0"/>
    <n v="2500"/>
    <n v="669.34404283801871"/>
    <s v="3) Discontinued; assume even over 15 years"/>
    <n v="13"/>
    <m/>
    <n v="3169.3440428380186"/>
    <m/>
    <n v="3169.3440428380186"/>
    <n v="0.8"/>
    <n v="2535.4752342704151"/>
    <n v="0"/>
    <n v="2535.4752342704151"/>
    <n v="13"/>
    <n v="1.35E-2"/>
    <n v="3018.3400212878905"/>
    <n v="0"/>
    <n v="3018.3400212878905"/>
    <n v="1.7600000000000001E-2"/>
    <n v="2405.8352524840075"/>
    <n v="0"/>
    <n v="2405.8352524840075"/>
    <m/>
  </r>
  <r>
    <s v="1 - Yes"/>
    <s v="COR4 OIL CORP."/>
    <s v="A15763"/>
    <n v="20"/>
    <s v="Fiberglass"/>
    <n v="3.3"/>
    <d v="2016-02-19T00:00:00"/>
    <x v="0"/>
    <s v="Oil Well Effluent"/>
    <n v="2"/>
    <n v="88.9"/>
    <s v="01-32-020-08W4"/>
    <s v="01-32-020-08W4"/>
    <n v="0.33"/>
    <s v="Uncoated"/>
    <n v="2070"/>
    <s v="OE"/>
    <n v="102"/>
    <s v="Well"/>
    <s v="Pipeline"/>
    <s v="15763-20"/>
    <s v="Operating - Oil-Water-Other"/>
    <n v="2190"/>
    <s v="JENNER OIL 100/01-32-020-08W4/00                  "/>
    <n v="80"/>
    <x v="0"/>
    <x v="6"/>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22"/>
    <s v="Fiberglass"/>
    <n v="3.3"/>
    <d v="1994-08-18T00:00:00"/>
    <x v="0"/>
    <s v="Oil Well Effluent"/>
    <n v="2"/>
    <n v="87.6"/>
    <s v="07-32-020-08W4"/>
    <s v="10-32-020-08W4"/>
    <n v="0.44"/>
    <s v="Uncoated"/>
    <n v="2070"/>
    <s v="OE"/>
    <n v="102"/>
    <s v="Well"/>
    <s v="Battery"/>
    <s v="15763-22"/>
    <s v="Operating - Oil-Water-Other"/>
    <n v="2210"/>
    <s v="JENNER OIL 102/07-32-020-08W4/00                  "/>
    <n v="80"/>
    <x v="0"/>
    <x v="6"/>
    <n v="660"/>
    <n v="2500"/>
    <n v="669.34404283801871"/>
    <s v="1) Active Pipeline = Use reserve-life"/>
    <s v="No"/>
    <m/>
    <n v="3829.3440428380186"/>
    <m/>
    <n v="3829.3440428380186"/>
    <n v="0.8"/>
    <n v="3063.4752342704151"/>
    <n v="0"/>
    <n v="3063.4752342704151"/>
    <n v="21"/>
    <n v="1.35E-2"/>
    <n v="4059.8799090726975"/>
    <n v="0"/>
    <n v="4059.8799090726975"/>
    <n v="1.7600000000000001E-2"/>
    <n v="2814.4537934098721"/>
    <n v="0"/>
    <n v="2814.4537934098721"/>
    <m/>
  </r>
  <r>
    <s v="1 - Yes"/>
    <s v="COR4 OIL CORP."/>
    <s v="A15763"/>
    <n v="23"/>
    <s v="Fiberglass"/>
    <n v="3.3"/>
    <d v="2016-02-19T00:00:00"/>
    <x v="0"/>
    <s v="Oil Well Effluent"/>
    <n v="2"/>
    <n v="87.6"/>
    <s v="07-32-020-08W4"/>
    <s v="10-32-020-08W4"/>
    <n v="0.45"/>
    <s v="Uncoated"/>
    <n v="2070"/>
    <s v="OE"/>
    <n v="102"/>
    <s v="Well"/>
    <s v="Battery"/>
    <s v="15763-23"/>
    <s v="Operating - Oil-Water-Other"/>
    <n v="2210"/>
    <s v="JENNER OIL 102/07-32-020-08W4/00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15763"/>
    <n v="24"/>
    <s v="Fiberglass"/>
    <n v="3.2"/>
    <d v="2019-11-08T00:00:00"/>
    <x v="0"/>
    <s v="Oil Well Effluent"/>
    <n v="2"/>
    <n v="88.9"/>
    <s v="10-29-020-08W4"/>
    <s v="02-32-020-08W4"/>
    <n v="0.5"/>
    <s v="Uncoated"/>
    <n v="2070"/>
    <s v="OE"/>
    <n v="102"/>
    <s v="Well"/>
    <s v="Pipeline"/>
    <s v="15763-24"/>
    <s v="Operating - Oil-Water-Other"/>
    <n v="2160"/>
    <s v="JENNER OIL 100/10-29-020-08W4/00  ABDN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15763"/>
    <n v="25"/>
    <s v="Fiberglass"/>
    <n v="3.2"/>
    <d v="2010-07-06T00:00:00"/>
    <x v="0"/>
    <s v="Oil Well Effluent"/>
    <n v="2"/>
    <n v="88.9"/>
    <s v="10-29-020-08W4"/>
    <s v="15-29-020-08W4"/>
    <n v="0.3"/>
    <s v="Uncoated"/>
    <n v="2070"/>
    <s v="OE"/>
    <n v="102"/>
    <s v="Well"/>
    <s v="Satellite"/>
    <s v="15763-25"/>
    <s v="Operating - Oil-Water-Other"/>
    <n v="2160"/>
    <s v="JENNER OIL 100/10-29-020-08W4/00  ABDN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15763"/>
    <n v="26"/>
    <s v="Fiberglass"/>
    <n v="3.2"/>
    <d v="1995-01-24T00:00:00"/>
    <x v="0"/>
    <s v="Oil Well Effluent"/>
    <n v="2"/>
    <n v="88.9"/>
    <s v="08-32-020-08W4"/>
    <s v="10-32-020-08W4"/>
    <n v="0.3"/>
    <s v="Uncoated"/>
    <n v="2070"/>
    <s v="OE"/>
    <n v="102"/>
    <s v="Well"/>
    <s v="Battery"/>
    <s v="15763-26"/>
    <s v="Operating - Oil-Water-Other"/>
    <n v="2830"/>
    <s v="JENNER SHLW GAS 103/08-32-020-08W4/00             "/>
    <n v="80"/>
    <x v="0"/>
    <x v="2"/>
    <n v="450"/>
    <n v="2500"/>
    <n v="669.34404283801871"/>
    <s v="1) Active Pipeline = Use reserve-life"/>
    <s v="No"/>
    <m/>
    <n v="3619.3440428380186"/>
    <m/>
    <n v="3619.3440428380186"/>
    <n v="0.8"/>
    <n v="2895.4752342704151"/>
    <n v="0"/>
    <n v="2895.4752342704151"/>
    <n v="21"/>
    <n v="1.35E-2"/>
    <n v="3837.2373960554023"/>
    <n v="0"/>
    <n v="3837.2373960554023"/>
    <n v="1.7600000000000001E-2"/>
    <n v="2660.1100494150019"/>
    <n v="0"/>
    <n v="2660.1100494150019"/>
    <m/>
  </r>
  <r>
    <s v="1 - Yes"/>
    <s v="COR4 OIL CORP."/>
    <s v="A15763"/>
    <n v="27"/>
    <s v="Fiberglass"/>
    <n v="3.2"/>
    <d v="1995-05-18T00:00:00"/>
    <x v="0"/>
    <s v="Oil Well Effluent"/>
    <n v="2"/>
    <n v="88.9"/>
    <s v="11-32-020-08W4"/>
    <s v="10-32-020-08W4"/>
    <n v="0.5"/>
    <s v="Uncoated"/>
    <n v="2070"/>
    <s v="OE"/>
    <n v="102"/>
    <s v="Well"/>
    <s v="Battery"/>
    <s v="15763-27"/>
    <s v="Operating - Oil-Water-Other"/>
    <n v="2225"/>
    <s v="JENNER OIL 100/11-32-020-08W4/00  ABDN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28"/>
    <s v="Fiberglass"/>
    <n v="3.2"/>
    <d v="2018-09-17T00:00:00"/>
    <x v="2"/>
    <s v="Oil Well Effluent"/>
    <n v="2"/>
    <n v="88.9"/>
    <s v="08-32-020-08W4"/>
    <s v="07-32-020-08W4"/>
    <n v="0.2"/>
    <s v="Uncoated"/>
    <m/>
    <s v="OE"/>
    <n v="102"/>
    <s v="Blind end"/>
    <s v="Pipeline"/>
    <s v="15763-28"/>
    <s v="Discontinued - Oil-Water-Other"/>
    <n v="2830"/>
    <s v="JENNER SHLW GAS 103/08-32-020-08W4/00             "/>
    <n v="80"/>
    <x v="0"/>
    <x v="2"/>
    <n v="0"/>
    <n v="2500"/>
    <n v="669.34404283801871"/>
    <s v="3) Discontinued; assume even over 15 years"/>
    <n v="15"/>
    <m/>
    <n v="3169.3440428380186"/>
    <m/>
    <n v="3169.3440428380186"/>
    <n v="0.8"/>
    <n v="2535.4752342704151"/>
    <n v="0"/>
    <n v="2535.4752342704151"/>
    <n v="15"/>
    <n v="1.35E-2"/>
    <n v="3100.3852943315437"/>
    <n v="0"/>
    <n v="3100.3852943315437"/>
    <n v="1.7600000000000001E-2"/>
    <n v="2386.487663598497"/>
    <n v="0"/>
    <n v="2386.487663598497"/>
    <m/>
  </r>
  <r>
    <s v="1 - Yes"/>
    <s v="COR4 OIL CORP."/>
    <s v="A15763"/>
    <n v="29"/>
    <s v="Fiberglass"/>
    <n v="3.2"/>
    <d v="2015-11-27T00:00:00"/>
    <x v="2"/>
    <s v="Oil Well Effluent"/>
    <n v="2"/>
    <n v="88.9"/>
    <s v="14-29-020-08W4"/>
    <s v="15-29-020-08W4"/>
    <n v="0.4"/>
    <s v="Uncoated"/>
    <m/>
    <s v="OE"/>
    <n v="102"/>
    <s v="Blind end"/>
    <s v="Blind end"/>
    <s v="15763-29"/>
    <s v="Discontinued - Oil-Water-Other"/>
    <n v="1864"/>
    <s v="JENNER GAS 100/14-29-020-08W4/02                  "/>
    <n v="80"/>
    <x v="0"/>
    <x v="3"/>
    <n v="0"/>
    <n v="2500"/>
    <n v="669.34404283801871"/>
    <s v="3) Discontinued; assume even over 15 years"/>
    <n v="1"/>
    <m/>
    <n v="3169.3440428380186"/>
    <m/>
    <n v="3169.3440428380186"/>
    <n v="0.8"/>
    <n v="2535.4752342704151"/>
    <n v="0"/>
    <n v="2535.4752342704151"/>
    <n v="1"/>
    <n v="1.35E-2"/>
    <n v="2569.7041499330658"/>
    <n v="0"/>
    <n v="2569.7041499330658"/>
    <n v="1.7600000000000001E-2"/>
    <n v="2525.259581302148"/>
    <n v="0"/>
    <n v="2525.259581302148"/>
    <m/>
  </r>
  <r>
    <s v="1 - Yes"/>
    <s v="COR4 OIL CORP."/>
    <s v="A15763"/>
    <n v="30"/>
    <s v="Fiberglass"/>
    <n v="3.2"/>
    <d v="2016-11-10T00:00:00"/>
    <x v="2"/>
    <s v="Oil Well Effluent"/>
    <n v="2"/>
    <n v="88.9"/>
    <s v="16-29-020-08W4"/>
    <s v="15-29-020-08W4"/>
    <n v="0.25"/>
    <s v="Uncoated"/>
    <m/>
    <s v="OE"/>
    <n v="102"/>
    <s v="Blind end"/>
    <s v="Blind end"/>
    <s v="15763-30"/>
    <s v="Discontinued - Oil-Water-Other"/>
    <n v="2178"/>
    <s v="JENNER OIL 100/16-29-020-08W4/00  ABDN            "/>
    <n v="80"/>
    <x v="0"/>
    <x v="6"/>
    <n v="0"/>
    <n v="2500"/>
    <n v="669.34404283801871"/>
    <s v="3) Discontinued; assume even over 15 years"/>
    <n v="2"/>
    <m/>
    <n v="3169.3440428380186"/>
    <m/>
    <n v="3169.3440428380186"/>
    <n v="0.8"/>
    <n v="2535.4752342704151"/>
    <n v="0"/>
    <n v="2535.4752342704151"/>
    <n v="2"/>
    <n v="1.35E-2"/>
    <n v="2604.3951559571624"/>
    <n v="0"/>
    <n v="2604.3951559571624"/>
    <n v="1.7600000000000001E-2"/>
    <n v="2515.0850880991816"/>
    <n v="0"/>
    <n v="2515.0850880991816"/>
    <m/>
  </r>
  <r>
    <s v="1 - Yes"/>
    <s v="COR4 OIL CORP."/>
    <s v="A15763"/>
    <n v="31"/>
    <s v="Fiberglass"/>
    <n v="3.2"/>
    <d v="2018-09-19T00:00:00"/>
    <x v="0"/>
    <s v="Oil Well Effluent"/>
    <n v="2"/>
    <n v="88.9"/>
    <s v="09-29-020-08W4"/>
    <s v="15-29-020-08W4"/>
    <n v="0.6"/>
    <s v="Uncoated"/>
    <n v="2070"/>
    <s v="OE"/>
    <n v="102"/>
    <s v="Well"/>
    <s v="Satellite"/>
    <s v="15763-31"/>
    <s v="Operating - Oil-Water-Other"/>
    <n v="2159"/>
    <s v="JENNER OIL 100/09-29-020-08W4/00                  "/>
    <n v="80"/>
    <x v="0"/>
    <x v="6"/>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32"/>
    <s v="Fiberglass"/>
    <n v="6.48"/>
    <d v="2016-02-16T00:00:00"/>
    <x v="0"/>
    <s v="Oil Well Effluent"/>
    <n v="2"/>
    <n v="170"/>
    <s v="02-32-020-08W4"/>
    <s v="10-32-020-08W4"/>
    <n v="0.9"/>
    <s v="Uncoated"/>
    <n v="4960"/>
    <s v="OE"/>
    <n v="102"/>
    <s v="Satellite"/>
    <s v="Battery"/>
    <s v="15763-32"/>
    <s v="Operating - Oil-Water-Other"/>
    <n v="2160"/>
    <s v="JENNER OIL 100/10-29-020-08W4/00  ABDN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15763"/>
    <n v="33"/>
    <s v="Fiberglass"/>
    <n v="3.2"/>
    <d v="2017-04-25T00:00:00"/>
    <x v="0"/>
    <s v="Oil Well Effluent"/>
    <n v="2"/>
    <n v="88.9"/>
    <s v="11-32-020-08W4"/>
    <s v="10-32-020-08W4"/>
    <n v="0.5"/>
    <s v="Uncoated"/>
    <n v="4960"/>
    <s v="OE"/>
    <n v="102"/>
    <s v="Well"/>
    <s v="Battery"/>
    <s v="15763-33"/>
    <s v="Operating - Oil-Water-Other"/>
    <n v="2225"/>
    <s v="JENNER OIL 100/11-32-020-08W4/00  ABDN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34"/>
    <s v="Fiberglass"/>
    <n v="3.2"/>
    <d v="2013-02-12T00:00:00"/>
    <x v="0"/>
    <s v="Oil Well Effluent"/>
    <n v="2"/>
    <n v="88.9"/>
    <s v="09-32-020-08W4"/>
    <s v="10-32-020-08W4"/>
    <n v="0.5"/>
    <s v="Uncoated"/>
    <n v="2100"/>
    <s v="OE"/>
    <n v="102"/>
    <s v="Pipeline"/>
    <s v="Battery"/>
    <s v="15763-34"/>
    <s v="Operating - Oil-Water-Other"/>
    <n v="2220"/>
    <s v="JENNER OIL 100/10-32-020-08W4  BATT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35"/>
    <s v="Fiberglass"/>
    <n v="3.2"/>
    <d v="2017-04-18T00:00:00"/>
    <x v="0"/>
    <s v="Oil Well Effluent"/>
    <n v="2"/>
    <n v="88.9"/>
    <s v="11-29-020-08W4"/>
    <s v="15-29-020-08W4"/>
    <n v="0.8"/>
    <s v="Uncoated"/>
    <n v="2070"/>
    <s v="OE"/>
    <n v="102"/>
    <s v="Satellite"/>
    <s v="Satellite"/>
    <s v="15763-35"/>
    <s v="Operating - Oil-Water-Other"/>
    <n v="2166"/>
    <s v="JENNER OIL 100/11-29-020-08W4 SAT &amp; HEADER        "/>
    <n v="80"/>
    <x v="0"/>
    <x v="6"/>
    <n v="1200"/>
    <n v="2500"/>
    <n v="669.34404283801871"/>
    <s v="1) Active Pipeline = Use reserve-life"/>
    <s v="No"/>
    <m/>
    <n v="4369.344042838019"/>
    <m/>
    <n v="4369.344042838019"/>
    <n v="0.8"/>
    <n v="3495.4752342704155"/>
    <n v="0"/>
    <n v="3495.4752342704155"/>
    <n v="21"/>
    <n v="1.35E-2"/>
    <n v="4632.3892282600291"/>
    <n v="0"/>
    <n v="4632.3892282600291"/>
    <n v="1.7600000000000001E-2"/>
    <n v="3211.3377065395389"/>
    <n v="0"/>
    <n v="3211.3377065395389"/>
    <m/>
  </r>
  <r>
    <s v="1 - Yes"/>
    <s v="COR4 OIL CORP."/>
    <s v="A15763"/>
    <n v="36"/>
    <s v="Fiberglass"/>
    <n v="3.2"/>
    <d v="2018-10-23T00:00:00"/>
    <x v="0"/>
    <s v="Oil Well Effluent"/>
    <n v="2"/>
    <n v="88.9"/>
    <s v="03-05-021-08W4"/>
    <s v="02-05-021-08W4"/>
    <n v="0.28999999999999998"/>
    <s v="Uncoated"/>
    <n v="2070"/>
    <s v="OE"/>
    <n v="102"/>
    <s v="Pipeline"/>
    <s v="Pipeline"/>
    <s v="15763-36"/>
    <s v="Operating - Oil-Water-Other"/>
    <n v="2295"/>
    <s v="JENNER OIL 100/03-05-021-08W4/00 (16-31)          "/>
    <n v="80"/>
    <x v="0"/>
    <x v="6"/>
    <n v="434.99999999999994"/>
    <n v="2500"/>
    <n v="669.34404283801871"/>
    <s v="1) Active Pipeline = Use reserve-life"/>
    <s v="No"/>
    <m/>
    <n v="3604.3440428380186"/>
    <m/>
    <n v="3604.3440428380186"/>
    <n v="0.8"/>
    <n v="2883.4752342704151"/>
    <n v="0"/>
    <n v="2883.4752342704151"/>
    <n v="21"/>
    <n v="1.35E-2"/>
    <n v="3821.3343594113094"/>
    <n v="0"/>
    <n v="3821.3343594113094"/>
    <n v="1.7600000000000001E-2"/>
    <n v="2649.0854962725107"/>
    <n v="0"/>
    <n v="2649.0854962725107"/>
    <m/>
  </r>
  <r>
    <s v="1 - Yes"/>
    <s v="COR4 OIL CORP."/>
    <s v="A15763"/>
    <n v="37"/>
    <s v="Fiberglass"/>
    <n v="4.32"/>
    <d v="1996-12-12T00:00:00"/>
    <x v="0"/>
    <s v="Oil Well Effluent"/>
    <n v="2"/>
    <n v="114"/>
    <s v="09-31-020-08W4"/>
    <s v="10-32-020-08W4"/>
    <n v="1.1000000000000001"/>
    <s v="Uncoated"/>
    <n v="4960"/>
    <s v="OE"/>
    <n v="102"/>
    <s v="Pipeline"/>
    <s v="Battery"/>
    <s v="15763-37"/>
    <s v="Operating - Oil-Water-Other"/>
    <n v="1866"/>
    <s v="JENNER GAS 100/16-31-020-08W4/06                  "/>
    <n v="80"/>
    <x v="0"/>
    <x v="2"/>
    <n v="1650.0000000000002"/>
    <n v="2500"/>
    <n v="669.34404283801871"/>
    <s v="1) Active Pipeline = Use reserve-life"/>
    <s v="No"/>
    <m/>
    <n v="4819.344042838019"/>
    <m/>
    <n v="4819.344042838019"/>
    <n v="0.8"/>
    <n v="3855.4752342704155"/>
    <n v="0"/>
    <n v="3855.4752342704155"/>
    <n v="21"/>
    <n v="1.35E-2"/>
    <n v="5109.4803275828053"/>
    <n v="0"/>
    <n v="5109.4803275828053"/>
    <n v="1.7600000000000001E-2"/>
    <n v="3542.0743008142613"/>
    <n v="0"/>
    <n v="3542.0743008142613"/>
    <m/>
  </r>
  <r>
    <s v="1 - Yes"/>
    <s v="COR4 OIL CORP."/>
    <s v="A15763"/>
    <n v="38"/>
    <s v="Fiberglass"/>
    <n v="3.3"/>
    <d v="2012-03-01T00:00:00"/>
    <x v="2"/>
    <s v="Oil Well Effluent"/>
    <n v="2"/>
    <n v="87.6"/>
    <s v="09-31-020-08W4"/>
    <s v="09-31-020-08W4"/>
    <n v="0.05"/>
    <s v="Uncoated"/>
    <m/>
    <s v="OE"/>
    <n v="102"/>
    <s v="Blind end"/>
    <s v="Blind end"/>
    <s v="15763-38"/>
    <s v="Discontinued - Oil-Water-Other"/>
    <n v="1865"/>
    <s v="JENNER GAS 100/09-31-020-08W4/03                  "/>
    <n v="80"/>
    <x v="0"/>
    <x v="3"/>
    <n v="0"/>
    <n v="2500"/>
    <n v="669.34404283801871"/>
    <s v="3) Discontinued; assume even over 15 years"/>
    <n v="3"/>
    <m/>
    <n v="3169.3440428380186"/>
    <m/>
    <n v="3169.3440428380186"/>
    <n v="0.8"/>
    <n v="2535.4752342704151"/>
    <n v="0"/>
    <n v="2535.4752342704151"/>
    <n v="3"/>
    <n v="1.35E-2"/>
    <n v="2639.5544905625843"/>
    <n v="0"/>
    <n v="2639.5544905625843"/>
    <n v="1.7600000000000001E-2"/>
    <n v="2504.9515888251967"/>
    <n v="0"/>
    <n v="2504.9515888251967"/>
    <m/>
  </r>
  <r>
    <s v="1 - Yes"/>
    <s v="COR4 OIL CORP."/>
    <s v="A15763"/>
    <n v="39"/>
    <s v="Fiberglass"/>
    <n v="3.3"/>
    <d v="2018-09-17T00:00:00"/>
    <x v="2"/>
    <s v="Oil Well Effluent"/>
    <n v="2"/>
    <n v="87.6"/>
    <s v="16-31-020-08W4"/>
    <s v="09-31-020-08W4"/>
    <n v="0.41"/>
    <s v="Uncoated"/>
    <m/>
    <s v="OE"/>
    <n v="102"/>
    <s v="Pipeline"/>
    <s v="Blind end"/>
    <s v="15763-39"/>
    <s v="Discontinued - Oil-Water-Other"/>
    <n v="1866"/>
    <s v="JENNER GAS 100/16-31-020-08W4/06                  "/>
    <n v="80"/>
    <x v="0"/>
    <x v="2"/>
    <n v="0"/>
    <n v="2500"/>
    <n v="669.34404283801871"/>
    <s v="3) Discontinued; assume even over 15 years"/>
    <n v="4"/>
    <m/>
    <n v="3169.3440428380186"/>
    <m/>
    <n v="3169.3440428380186"/>
    <n v="0.8"/>
    <n v="2535.4752342704151"/>
    <n v="0"/>
    <n v="2535.4752342704151"/>
    <n v="4"/>
    <n v="1.35E-2"/>
    <n v="2675.1884761851788"/>
    <n v="0"/>
    <n v="2675.1884761851788"/>
    <n v="1.7600000000000001E-2"/>
    <n v="2494.8589183120448"/>
    <n v="0"/>
    <n v="2494.8589183120448"/>
    <m/>
  </r>
  <r>
    <s v="1 - Yes"/>
    <s v="COR4 OIL CORP."/>
    <s v="A15763"/>
    <n v="40"/>
    <s v="Fiberglass"/>
    <n v="3.3"/>
    <d v="2015-10-29T00:00:00"/>
    <x v="2"/>
    <s v="Oil Well Effluent"/>
    <n v="2"/>
    <n v="87.6"/>
    <s v="03-32-020-08W4"/>
    <s v="10-32-020-08W4"/>
    <n v="0.7"/>
    <s v="Uncoated"/>
    <m/>
    <s v="OE"/>
    <n v="102"/>
    <s v="Blind end"/>
    <s v="Blind end"/>
    <s v="15763-40"/>
    <s v="Discontinued - Oil-Water-Other"/>
    <n v="2201"/>
    <s v="JENNER OIL 100/03-32-020-08W4/00  ABDN            "/>
    <n v="80"/>
    <x v="0"/>
    <x v="6"/>
    <n v="0"/>
    <n v="2500"/>
    <n v="669.34404283801871"/>
    <s v="3) Discontinued; assume even over 15 years"/>
    <n v="5"/>
    <m/>
    <n v="3169.3440428380186"/>
    <m/>
    <n v="3169.3440428380186"/>
    <n v="0.8"/>
    <n v="2535.4752342704151"/>
    <n v="0"/>
    <n v="2535.4752342704151"/>
    <n v="5"/>
    <n v="1.35E-2"/>
    <n v="2711.3035206136792"/>
    <n v="0"/>
    <n v="2711.3035206136792"/>
    <n v="1.7600000000000001E-2"/>
    <n v="2484.8069120570535"/>
    <n v="0"/>
    <n v="2484.8069120570535"/>
    <m/>
  </r>
  <r>
    <s v="1 - Yes"/>
    <s v="COR4 OIL CORP."/>
    <s v="A15763"/>
    <n v="41"/>
    <s v="Fiberglass"/>
    <n v="3.3"/>
    <d v="2016-11-10T00:00:00"/>
    <x v="2"/>
    <s v="Oil Well Effluent"/>
    <n v="2"/>
    <n v="87.6"/>
    <s v="16-31-020-08W4"/>
    <s v="09-31-020-08W4"/>
    <n v="0.34"/>
    <s v="Uncoated"/>
    <m/>
    <s v="OE"/>
    <n v="102"/>
    <s v="Blind end"/>
    <s v="Blind end"/>
    <s v="15763-41"/>
    <s v="Discontinued - Oil-Water-Other"/>
    <n v="1866"/>
    <s v="JENNER GAS 100/16-31-020-08W4/06                  "/>
    <n v="80"/>
    <x v="0"/>
    <x v="2"/>
    <n v="0"/>
    <n v="2500"/>
    <n v="669.34404283801871"/>
    <s v="3) Discontinued; assume even over 15 years"/>
    <n v="6"/>
    <m/>
    <n v="3169.3440428380186"/>
    <m/>
    <n v="3169.3440428380186"/>
    <n v="0.8"/>
    <n v="2535.4752342704151"/>
    <n v="0"/>
    <n v="2535.4752342704151"/>
    <n v="6"/>
    <n v="1.35E-2"/>
    <n v="2747.9061181419638"/>
    <n v="0"/>
    <n v="2747.9061181419638"/>
    <n v="1.7600000000000001E-2"/>
    <n v="2474.7954062203453"/>
    <n v="0"/>
    <n v="2474.7954062203453"/>
    <m/>
  </r>
  <r>
    <s v="1 - Yes"/>
    <s v="COR4 OIL CORP."/>
    <s v="A15763"/>
    <n v="42"/>
    <s v="Fiberglass"/>
    <n v="3.3"/>
    <d v="2016-03-15T00:00:00"/>
    <x v="0"/>
    <s v="Oil Well Effluent"/>
    <n v="2"/>
    <n v="87.6"/>
    <s v="11-32-020-08W4"/>
    <s v="11-32-020-08W4"/>
    <n v="0.2"/>
    <s v="Uncoated"/>
    <n v="2070"/>
    <s v="OE"/>
    <n v="102"/>
    <s v="Well"/>
    <s v="Pipeline"/>
    <s v="15763-42"/>
    <s v="Operating - Oil-Water-Other"/>
    <n v="2225"/>
    <s v="JENNER OIL 100/11-32-020-08W4/00  ABDN            "/>
    <n v="80"/>
    <x v="0"/>
    <x v="6"/>
    <n v="300"/>
    <n v="2500"/>
    <n v="669.34404283801871"/>
    <s v="1) Active Pipeline = Use reserve-life"/>
    <s v="No"/>
    <m/>
    <n v="3469.3440428380186"/>
    <m/>
    <n v="3469.3440428380186"/>
    <n v="0.8"/>
    <n v="2775.4752342704151"/>
    <n v="0"/>
    <n v="2775.4752342704151"/>
    <n v="21"/>
    <n v="1.35E-2"/>
    <n v="3678.2070296144766"/>
    <n v="0"/>
    <n v="3678.2070296144766"/>
    <n v="1.7600000000000001E-2"/>
    <n v="2549.8645179900941"/>
    <n v="0"/>
    <n v="2549.8645179900941"/>
    <m/>
  </r>
  <r>
    <s v="1 - Yes"/>
    <s v="COR4 OIL CORP."/>
    <s v="A15763"/>
    <n v="43"/>
    <s v="Fiberglass"/>
    <n v="3.3"/>
    <d v="1998-03-26T00:00:00"/>
    <x v="0"/>
    <s v="Oil Well Effluent"/>
    <n v="2"/>
    <n v="87.6"/>
    <s v="13-32-020-08W4"/>
    <s v="09-31-020-08W4"/>
    <n v="0.49"/>
    <s v="Uncoated"/>
    <n v="4960"/>
    <s v="OE"/>
    <n v="102"/>
    <s v="Well"/>
    <s v="Pipeline"/>
    <s v="15763-43"/>
    <s v="Operating - Oil-Water-Other"/>
    <n v="2229"/>
    <s v="JENNER OIL 100/13-32-020-08W4/00  ABDN            "/>
    <n v="80"/>
    <x v="0"/>
    <x v="6"/>
    <n v="735"/>
    <n v="2500"/>
    <n v="669.34404283801871"/>
    <s v="1) Active Pipeline = Use reserve-life"/>
    <s v="No"/>
    <m/>
    <n v="3904.3440428380186"/>
    <m/>
    <n v="3904.3440428380186"/>
    <n v="0.8"/>
    <n v="3123.4752342704151"/>
    <n v="0"/>
    <n v="3123.4752342704151"/>
    <n v="21"/>
    <n v="1.35E-2"/>
    <n v="4139.3950922931599"/>
    <n v="0"/>
    <n v="4139.3950922931599"/>
    <n v="1.7600000000000001E-2"/>
    <n v="2869.5765591223253"/>
    <n v="0"/>
    <n v="2869.5765591223253"/>
    <m/>
  </r>
  <r>
    <s v="1 - Yes"/>
    <s v="COR4 OIL CORP."/>
    <s v="A15763"/>
    <n v="44"/>
    <s v="Fiberglass"/>
    <n v="4.32"/>
    <d v="2016-05-05T00:00:00"/>
    <x v="0"/>
    <s v="Oil Well Effluent"/>
    <n v="2"/>
    <n v="114.3"/>
    <s v="11-29-020-08W4"/>
    <s v="15-29-020-08W4"/>
    <n v="0.78"/>
    <s v="Uncoated"/>
    <n v="2070"/>
    <s v="OE"/>
    <n v="102"/>
    <s v="Satellite"/>
    <s v="Satellite"/>
    <s v="15763-44"/>
    <s v="Operating - Oil-Water-Other"/>
    <n v="2166"/>
    <s v="JENNER OIL 100/11-29-020-08W4 SAT &amp; HEADER        "/>
    <n v="80"/>
    <x v="0"/>
    <x v="6"/>
    <n v="1170"/>
    <n v="2500"/>
    <n v="669.34404283801871"/>
    <s v="1) Active Pipeline = Use reserve-life"/>
    <s v="No"/>
    <m/>
    <n v="4339.344042838019"/>
    <m/>
    <n v="4339.344042838019"/>
    <n v="0.8"/>
    <n v="3471.4752342704155"/>
    <n v="0"/>
    <n v="3471.4752342704155"/>
    <n v="21"/>
    <n v="1.35E-2"/>
    <n v="4600.5831549718441"/>
    <n v="0"/>
    <n v="4600.5831549718441"/>
    <n v="1.7600000000000001E-2"/>
    <n v="3189.2886002545574"/>
    <n v="0"/>
    <n v="3189.2886002545574"/>
    <m/>
  </r>
  <r>
    <s v="1 - Yes"/>
    <s v="COR4 OIL CORP."/>
    <s v="A15763"/>
    <n v="45"/>
    <s v="Fiberglass"/>
    <n v="2.54"/>
    <d v="2000-02-23T00:00:00"/>
    <x v="0"/>
    <s v="Oil Well Effluent"/>
    <n v="2"/>
    <n v="80.8"/>
    <s v="01-32-020-08W4"/>
    <s v="01-32-020-08W4"/>
    <n v="0.24"/>
    <s v="Uncoated"/>
    <n v="2070"/>
    <s v="OE"/>
    <n v="102"/>
    <s v="Well"/>
    <s v="Pipeline"/>
    <s v="15763-45"/>
    <s v="Operating - Oil-Water-Other"/>
    <n v="2190"/>
    <s v="JENNER OIL 100/01-32-020-08W4/00                  "/>
    <n v="80"/>
    <x v="0"/>
    <x v="6"/>
    <n v="360"/>
    <n v="2500"/>
    <n v="669.34404283801871"/>
    <s v="1) Active Pipeline = Use reserve-life"/>
    <s v="No"/>
    <m/>
    <n v="3529.3440428380186"/>
    <m/>
    <n v="3529.3440428380186"/>
    <n v="0.8"/>
    <n v="2823.4752342704151"/>
    <n v="0"/>
    <n v="2823.4752342704151"/>
    <n v="21"/>
    <n v="1.35E-2"/>
    <n v="3741.819176190847"/>
    <n v="0"/>
    <n v="3741.819176190847"/>
    <n v="1.7600000000000001E-2"/>
    <n v="2593.962730560057"/>
    <n v="0"/>
    <n v="2593.962730560057"/>
    <m/>
  </r>
  <r>
    <s v="1 - Yes"/>
    <s v="COR4 OIL CORP."/>
    <s v="A15763"/>
    <n v="46"/>
    <s v="Fiberglass"/>
    <n v="2.54"/>
    <d v="2014-03-18T00:00:00"/>
    <x v="0"/>
    <s v="Oil Well Effluent"/>
    <n v="2"/>
    <n v="80.8"/>
    <s v="06-32-020-08W4"/>
    <s v="10-32-020-08W4"/>
    <n v="0.5"/>
    <s v="Uncoated"/>
    <n v="2070"/>
    <s v="OE"/>
    <n v="102"/>
    <s v="Pipeline"/>
    <s v="Battery"/>
    <s v="15763-46"/>
    <s v="Operating - Oil-Water-Other"/>
    <n v="2220"/>
    <s v="JENNER OIL 100/10-32-020-08W4  BATT               "/>
    <n v="80"/>
    <x v="0"/>
    <x v="6"/>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47"/>
    <s v="Fiberglass"/>
    <n v="2.54"/>
    <d v="2000-05-01T00:00:00"/>
    <x v="0"/>
    <s v="Oil Well Effluent"/>
    <n v="2"/>
    <n v="80.8"/>
    <s v="11-29-020-08W4"/>
    <s v="11-29-020-08W4"/>
    <n v="0.37"/>
    <s v="Uncoated"/>
    <n v="2070"/>
    <s v="OE"/>
    <n v="102"/>
    <s v="Well"/>
    <s v="Satellite"/>
    <s v="15763-47"/>
    <s v="Operating - Oil-Water-Other"/>
    <n v="2166"/>
    <s v="JENNER OIL 100/11-29-020-08W4 SAT &amp; HEADER        "/>
    <n v="80"/>
    <x v="0"/>
    <x v="6"/>
    <n v="555"/>
    <n v="2500"/>
    <n v="669.34404283801871"/>
    <s v="1) Active Pipeline = Use reserve-life"/>
    <s v="No"/>
    <m/>
    <n v="3724.3440428380186"/>
    <m/>
    <n v="3724.3440428380186"/>
    <n v="0.8"/>
    <n v="2979.4752342704151"/>
    <n v="0"/>
    <n v="2979.4752342704151"/>
    <n v="21"/>
    <n v="1.35E-2"/>
    <n v="3948.5586525640497"/>
    <n v="0"/>
    <n v="3948.5586525640497"/>
    <n v="1.7600000000000001E-2"/>
    <n v="2737.2819214124365"/>
    <n v="0"/>
    <n v="2737.2819214124365"/>
    <m/>
  </r>
  <r>
    <s v="1 - Yes"/>
    <s v="COR4 OIL CORP."/>
    <s v="A15763"/>
    <n v="48"/>
    <s v="Fiberglass"/>
    <n v="2.54"/>
    <d v="2000-05-01T00:00:00"/>
    <x v="0"/>
    <s v="Oil Well Effluent"/>
    <n v="2"/>
    <n v="80.8"/>
    <s v="10-29-020-08W4"/>
    <s v="15-29-020-08W4"/>
    <n v="0.25"/>
    <s v="Uncoated"/>
    <n v="2070"/>
    <s v="OE"/>
    <n v="102"/>
    <s v="Well"/>
    <s v="Pipeline"/>
    <s v="15763-48"/>
    <s v="Operating - Oil-Water-Other"/>
    <n v="2160"/>
    <s v="JENNER OIL 100/10-29-020-08W4/00  ABDN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15763"/>
    <n v="49"/>
    <s v="Fiberglass"/>
    <n v="2.54"/>
    <d v="2017-07-25T00:00:00"/>
    <x v="0"/>
    <s v="Oil Well Effluent"/>
    <n v="2"/>
    <n v="80.8"/>
    <s v="13-28-020-08W4"/>
    <s v="09-29-020-08W4"/>
    <n v="0.22"/>
    <s v="Uncoated"/>
    <n v="2070"/>
    <s v="OE"/>
    <n v="102"/>
    <s v="Well"/>
    <s v="Pipeline"/>
    <s v="15763-49"/>
    <s v="Operating - Oil-Water-Other"/>
    <n v="2241"/>
    <s v="JENNER OIL 100/03-33-020-08W4/00 (13-28)          "/>
    <n v="80"/>
    <x v="0"/>
    <x v="6"/>
    <n v="330"/>
    <n v="2500"/>
    <n v="669.34404283801871"/>
    <s v="1) Active Pipeline = Use reserve-life"/>
    <s v="No"/>
    <m/>
    <n v="3499.3440428380186"/>
    <m/>
    <n v="3499.3440428380186"/>
    <n v="0.8"/>
    <n v="2799.4752342704151"/>
    <n v="0"/>
    <n v="2799.4752342704151"/>
    <n v="21"/>
    <n v="1.35E-2"/>
    <n v="3710.013102902662"/>
    <n v="0"/>
    <n v="3710.013102902662"/>
    <n v="1.7600000000000001E-2"/>
    <n v="2571.913624275076"/>
    <n v="0"/>
    <n v="2571.913624275076"/>
    <m/>
  </r>
  <r>
    <s v="1 - Yes"/>
    <s v="COR4 OIL CORP."/>
    <s v="A15763"/>
    <n v="50"/>
    <s v="Fiberglass"/>
    <n v="2.54"/>
    <d v="2018-10-02T00:00:00"/>
    <x v="0"/>
    <s v="Oil Well Effluent"/>
    <n v="2"/>
    <n v="80.8"/>
    <s v="09-29-020-08W4"/>
    <s v="15-29-020-08W4"/>
    <n v="0.48"/>
    <s v="Uncoated"/>
    <n v="2070"/>
    <s v="OE"/>
    <n v="102"/>
    <s v="Well"/>
    <s v="Satellite"/>
    <s v="15763-50"/>
    <s v="Operating - Oil-Water-Other"/>
    <n v="2158"/>
    <s v="JENNER OIL 100/08-29-020-08W4/00                  "/>
    <n v="80"/>
    <x v="0"/>
    <x v="6"/>
    <n v="720"/>
    <n v="2500"/>
    <n v="669.34404283801871"/>
    <s v="1) Active Pipeline = Use reserve-life"/>
    <s v="No"/>
    <m/>
    <n v="3889.3440428380186"/>
    <m/>
    <n v="3889.3440428380186"/>
    <n v="0.8"/>
    <n v="3111.4752342704151"/>
    <n v="0"/>
    <n v="3111.4752342704151"/>
    <n v="21"/>
    <n v="1.35E-2"/>
    <n v="4123.4920556490679"/>
    <n v="0"/>
    <n v="4123.4920556490679"/>
    <n v="1.7600000000000001E-2"/>
    <n v="2858.552005979835"/>
    <n v="0"/>
    <n v="2858.552005979835"/>
    <m/>
  </r>
  <r>
    <s v="1 - Yes"/>
    <s v="COR4 OIL CORP."/>
    <s v="A15763"/>
    <n v="51"/>
    <s v="Fiberglass"/>
    <n v="2.92"/>
    <d v="2017-07-25T00:00:00"/>
    <x v="0"/>
    <s v="Oil Well Effluent"/>
    <n v="2"/>
    <n v="81.5"/>
    <s v="16-29-020-08W4"/>
    <s v="15-29-020-08W4"/>
    <n v="0.39"/>
    <s v="Uncoated"/>
    <n v="2070"/>
    <s v="OE"/>
    <n v="102"/>
    <s v="Well"/>
    <s v="Satellite"/>
    <s v="15763-51"/>
    <s v="Operating - Oil-Water-Other"/>
    <n v="2818"/>
    <s v="JENNER SHLW GAS 102/16-29-020-08W4/00             "/>
    <n v="80"/>
    <x v="0"/>
    <x v="2"/>
    <n v="585"/>
    <n v="2500"/>
    <n v="669.34404283801871"/>
    <s v="1) Active Pipeline = Use reserve-life"/>
    <s v="No"/>
    <m/>
    <n v="3754.3440428380186"/>
    <m/>
    <n v="3754.3440428380186"/>
    <n v="0.8"/>
    <n v="3003.4752342704151"/>
    <n v="0"/>
    <n v="3003.4752342704151"/>
    <n v="21"/>
    <n v="1.35E-2"/>
    <n v="3980.3647258522351"/>
    <n v="0"/>
    <n v="3980.3647258522351"/>
    <n v="1.7600000000000001E-2"/>
    <n v="2759.3310276974184"/>
    <n v="0"/>
    <n v="2759.3310276974184"/>
    <m/>
  </r>
  <r>
    <s v="1 - Yes"/>
    <s v="COR4 OIL CORP."/>
    <s v="A15763"/>
    <n v="52"/>
    <s v="Fiberglass"/>
    <n v="2.92"/>
    <d v="2012-03-01T00:00:00"/>
    <x v="2"/>
    <s v="Oil Well Effluent"/>
    <n v="2"/>
    <n v="81.5"/>
    <s v="07-29-020-08W4"/>
    <s v="11-29-020-08W4"/>
    <n v="0.66"/>
    <s v="Uncoated"/>
    <m/>
    <s v="OE"/>
    <n v="102"/>
    <s v="Blind end"/>
    <s v="Blind end"/>
    <s v="15763-52"/>
    <s v="Discontinued - Oil-Water-Other"/>
    <n v="2155"/>
    <s v="JENNER OIL 102/07-29-020-08W4/00                  "/>
    <n v="80"/>
    <x v="0"/>
    <x v="6"/>
    <n v="0"/>
    <n v="2500"/>
    <n v="669.34404283801871"/>
    <s v="3) Discontinued; assume even over 15 years"/>
    <n v="7"/>
    <m/>
    <n v="3169.3440428380186"/>
    <m/>
    <n v="3169.3440428380186"/>
    <n v="0.8"/>
    <n v="2535.4752342704151"/>
    <n v="0"/>
    <n v="2535.4752342704151"/>
    <n v="7"/>
    <n v="1.35E-2"/>
    <n v="2785.0028507368806"/>
    <n v="0"/>
    <n v="2785.0028507368806"/>
    <n v="1.7600000000000001E-2"/>
    <n v="2464.8242376221697"/>
    <n v="0"/>
    <n v="2464.8242376221697"/>
    <m/>
  </r>
  <r>
    <s v="1 - Yes"/>
    <s v="COR4 OIL CORP."/>
    <s v="A15763"/>
    <n v="53"/>
    <s v="Fiberglass"/>
    <n v="2.92"/>
    <d v="2016-10-13T00:00:00"/>
    <x v="0"/>
    <s v="Oil Well Effluent"/>
    <n v="2"/>
    <n v="81.5"/>
    <s v="14-29-020-08W4"/>
    <s v="15-29-020-08W4"/>
    <n v="0.5"/>
    <s v="Uncoated"/>
    <n v="4960"/>
    <s v="OE"/>
    <n v="102"/>
    <s v="Well"/>
    <s v="Satellite"/>
    <s v="15763-53"/>
    <s v="Operating - Oil-Water-Other"/>
    <n v="1864"/>
    <s v="JENNER GAS 100/14-29-020-08W4/02                  "/>
    <n v="80"/>
    <x v="0"/>
    <x v="3"/>
    <n v="750"/>
    <n v="2500"/>
    <n v="669.34404283801871"/>
    <s v="1) Active Pipeline = Use reserve-life"/>
    <s v="No"/>
    <m/>
    <n v="3919.3440428380186"/>
    <m/>
    <n v="3919.3440428380186"/>
    <n v="0.8"/>
    <n v="3135.4752342704151"/>
    <n v="0"/>
    <n v="3135.4752342704151"/>
    <n v="21"/>
    <n v="1.35E-2"/>
    <n v="4155.2981289372528"/>
    <n v="0"/>
    <n v="4155.2981289372528"/>
    <n v="1.7600000000000001E-2"/>
    <n v="2880.6011122648165"/>
    <n v="0"/>
    <n v="2880.6011122648165"/>
    <m/>
  </r>
  <r>
    <s v="1 - Yes"/>
    <s v="COR4 OIL CORP."/>
    <s v="A15763"/>
    <n v="54"/>
    <s v="Fiberglass"/>
    <n v="2.92"/>
    <d v="2016-03-14T00:00:00"/>
    <x v="0"/>
    <s v="Oil Well Effluent"/>
    <n v="2"/>
    <n v="81.5"/>
    <s v="01-32-020-08W4"/>
    <s v="01-32-020-08W4"/>
    <n v="0.33"/>
    <s v="Uncoated"/>
    <n v="2070"/>
    <s v="OE"/>
    <n v="102"/>
    <s v="Well"/>
    <s v="Pipeline"/>
    <s v="15763-54"/>
    <s v="Operating - Oil-Water-Other"/>
    <n v="2190"/>
    <s v="JENNER OIL 100/01-32-020-08W4/00                  "/>
    <n v="80"/>
    <x v="0"/>
    <x v="6"/>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55"/>
    <s v="Fiberglass"/>
    <n v="2.92"/>
    <d v="2001-09-17T00:00:00"/>
    <x v="0"/>
    <s v="Oil Well Effluent"/>
    <n v="2"/>
    <n v="81.5"/>
    <s v="01-32-020-08W4"/>
    <s v="01-32-020-08W4"/>
    <n v="0.32"/>
    <s v="Uncoated"/>
    <n v="2070"/>
    <s v="OE"/>
    <n v="102"/>
    <s v="Well"/>
    <s v="Pipeline"/>
    <s v="15763-55"/>
    <s v="Operating - Oil-Water-Other"/>
    <n v="2190"/>
    <s v="JENNER OIL 100/01-32-020-08W4/00                  "/>
    <n v="80"/>
    <x v="0"/>
    <x v="6"/>
    <n v="480"/>
    <n v="2500"/>
    <n v="669.34404283801871"/>
    <s v="1) Active Pipeline = Use reserve-life"/>
    <s v="No"/>
    <m/>
    <n v="3649.3440428380186"/>
    <m/>
    <n v="3649.3440428380186"/>
    <n v="0.8"/>
    <n v="2919.4752342704151"/>
    <n v="0"/>
    <n v="2919.4752342704151"/>
    <n v="21"/>
    <n v="1.35E-2"/>
    <n v="3869.0434693435873"/>
    <n v="0"/>
    <n v="3869.0434693435873"/>
    <n v="1.7600000000000001E-2"/>
    <n v="2682.1591556999833"/>
    <n v="0"/>
    <n v="2682.1591556999833"/>
    <m/>
  </r>
  <r>
    <s v="1 - Yes"/>
    <s v="COR4 OIL CORP."/>
    <s v="A15763"/>
    <n v="56"/>
    <s v="Fiberglass"/>
    <n v="2.92"/>
    <d v="2001-09-17T00:00:00"/>
    <x v="0"/>
    <s v="Oil Well Effluent"/>
    <n v="2"/>
    <n v="81.5"/>
    <s v="06-32-020-08W4"/>
    <s v="11-32-020-08W4"/>
    <n v="0.15"/>
    <s v="Uncoated"/>
    <n v="4960"/>
    <s v="OE"/>
    <n v="102"/>
    <s v="Well"/>
    <s v="Pipeline"/>
    <s v="15763-56"/>
    <s v="Operating - Oil-Water-Other"/>
    <n v="2206"/>
    <s v="JENNER OIL 103/06-32-020-08W4/00                  "/>
    <n v="80"/>
    <x v="0"/>
    <x v="6"/>
    <n v="225"/>
    <n v="2500"/>
    <n v="669.34404283801871"/>
    <s v="1) Active Pipeline = Use reserve-life"/>
    <s v="No"/>
    <m/>
    <n v="3394.3440428380186"/>
    <m/>
    <n v="3394.3440428380186"/>
    <n v="0.8"/>
    <n v="2715.4752342704151"/>
    <n v="0"/>
    <n v="2715.4752342704151"/>
    <n v="21"/>
    <n v="1.35E-2"/>
    <n v="3598.6918463940142"/>
    <n v="0"/>
    <n v="3598.6918463940142"/>
    <n v="1.7600000000000001E-2"/>
    <n v="2494.7417522776404"/>
    <n v="0"/>
    <n v="2494.7417522776404"/>
    <m/>
  </r>
  <r>
    <s v="1 - Yes"/>
    <s v="COR4 OIL CORP."/>
    <s v="A15763"/>
    <n v="57"/>
    <s v="Fiberglass"/>
    <n v="2.92"/>
    <d v="2001-09-17T00:00:00"/>
    <x v="0"/>
    <s v="Oil Well Effluent"/>
    <n v="2"/>
    <n v="81.5"/>
    <s v="13-32-020-08W4"/>
    <s v="11-32-020-08W4"/>
    <n v="0.7"/>
    <s v="Uncoated"/>
    <n v="4960"/>
    <s v="OE"/>
    <n v="102"/>
    <s v="Well"/>
    <s v="Pipeline"/>
    <s v="15763-57"/>
    <s v="Operating - Oil-Water-Other"/>
    <n v="2229"/>
    <s v="JENNER OIL 100/13-32-020-08W4/00  ABDN            "/>
    <n v="80"/>
    <x v="0"/>
    <x v="6"/>
    <n v="1050"/>
    <n v="2500"/>
    <n v="669.34404283801871"/>
    <s v="1) Active Pipeline = Use reserve-life"/>
    <s v="No"/>
    <m/>
    <n v="4219.344042838019"/>
    <m/>
    <n v="4219.344042838019"/>
    <n v="0.8"/>
    <n v="3375.4752342704155"/>
    <n v="0"/>
    <n v="3375.4752342704155"/>
    <n v="21"/>
    <n v="1.35E-2"/>
    <n v="4473.3588618191043"/>
    <n v="0"/>
    <n v="4473.3588618191043"/>
    <n v="1.7600000000000001E-2"/>
    <n v="3101.092175114632"/>
    <n v="0"/>
    <n v="3101.092175114632"/>
    <m/>
  </r>
  <r>
    <s v="1 - Yes"/>
    <s v="COR4 OIL CORP."/>
    <s v="A15763"/>
    <n v="58"/>
    <s v="Fiberglass"/>
    <n v="2.92"/>
    <d v="2001-09-17T00:00:00"/>
    <x v="0"/>
    <s v="Oil Well Effluent"/>
    <n v="2"/>
    <n v="81.5"/>
    <s v="13-32-020-08W4"/>
    <s v="11-32-020-08W4"/>
    <n v="0.78"/>
    <s v="Uncoated"/>
    <n v="4960"/>
    <s v="OE"/>
    <n v="102"/>
    <s v="Well"/>
    <s v="Pipeline"/>
    <s v="15763-58"/>
    <s v="Operating - Oil-Water-Other"/>
    <n v="2229"/>
    <s v="JENNER OIL 100/13-32-020-08W4/00  ABDN            "/>
    <n v="80"/>
    <x v="0"/>
    <x v="6"/>
    <n v="1170"/>
    <n v="2500"/>
    <n v="669.34404283801871"/>
    <s v="1) Active Pipeline = Use reserve-life"/>
    <s v="No"/>
    <m/>
    <n v="4339.344042838019"/>
    <m/>
    <n v="4339.344042838019"/>
    <n v="0.8"/>
    <n v="3471.4752342704155"/>
    <n v="0"/>
    <n v="3471.4752342704155"/>
    <n v="21"/>
    <n v="1.35E-2"/>
    <n v="4600.5831549718441"/>
    <n v="0"/>
    <n v="4600.5831549718441"/>
    <n v="1.7600000000000001E-2"/>
    <n v="3189.2886002545574"/>
    <n v="0"/>
    <n v="3189.2886002545574"/>
    <m/>
  </r>
  <r>
    <s v="1 - Yes"/>
    <s v="COR4 OIL CORP."/>
    <s v="A15763"/>
    <n v="59"/>
    <s v="Fiberglass"/>
    <n v="2.92"/>
    <d v="2001-09-17T00:00:00"/>
    <x v="0"/>
    <s v="Oil Well Effluent"/>
    <n v="2"/>
    <n v="81.5"/>
    <s v="11-32-020-08W4"/>
    <s v="11-32-020-08W4"/>
    <n v="7.0000000000000007E-2"/>
    <s v="Uncoated"/>
    <n v="4960"/>
    <s v="OE"/>
    <n v="102"/>
    <s v="Well"/>
    <s v="Pipeline"/>
    <s v="15763-59"/>
    <s v="Operating - Oil-Water-Other"/>
    <n v="2225"/>
    <s v="JENNER OIL 100/11-32-020-08W4/00  ABDN            "/>
    <n v="80"/>
    <x v="0"/>
    <x v="6"/>
    <n v="105.00000000000001"/>
    <n v="2500"/>
    <n v="669.34404283801871"/>
    <s v="1) Active Pipeline = Use reserve-life"/>
    <s v="No"/>
    <m/>
    <n v="3274.3440428380186"/>
    <m/>
    <n v="3274.3440428380186"/>
    <n v="0.8"/>
    <n v="2619.4752342704151"/>
    <n v="0"/>
    <n v="2619.4752342704151"/>
    <n v="21"/>
    <n v="1.35E-2"/>
    <n v="3471.4675532412739"/>
    <n v="0"/>
    <n v="3471.4675532412739"/>
    <n v="1.7600000000000001E-2"/>
    <n v="2406.5453271377146"/>
    <n v="0"/>
    <n v="2406.5453271377146"/>
    <m/>
  </r>
  <r>
    <s v="1 - Yes"/>
    <s v="COR4 OIL CORP."/>
    <s v="A15763"/>
    <n v="60"/>
    <s v="Fiberglass"/>
    <n v="2.92"/>
    <d v="2002-01-22T00:00:00"/>
    <x v="0"/>
    <s v="Oil Well Effluent"/>
    <n v="2"/>
    <n v="81.5"/>
    <s v="15-29-020-08W4"/>
    <s v="15-29-020-08W4"/>
    <n v="0.27"/>
    <s v="Uncoated"/>
    <n v="4960"/>
    <s v="OE"/>
    <n v="102"/>
    <s v="Well"/>
    <s v="Satellite"/>
    <s v="15763-60"/>
    <s v="Operating - Oil-Water-Other"/>
    <n v="2174"/>
    <s v="JENNER OIL 100/15-29-020-08W4/02                  "/>
    <n v="80"/>
    <x v="0"/>
    <x v="6"/>
    <n v="405"/>
    <n v="2500"/>
    <n v="669.34404283801871"/>
    <s v="1) Active Pipeline = Use reserve-life"/>
    <s v="No"/>
    <m/>
    <n v="3574.3440428380186"/>
    <m/>
    <n v="3574.3440428380186"/>
    <n v="0.8"/>
    <n v="2859.4752342704151"/>
    <n v="0"/>
    <n v="2859.4752342704151"/>
    <n v="21"/>
    <n v="1.35E-2"/>
    <n v="3789.5282861231244"/>
    <n v="0"/>
    <n v="3789.5282861231244"/>
    <n v="1.7600000000000001E-2"/>
    <n v="2627.0363899875292"/>
    <n v="0"/>
    <n v="2627.0363899875292"/>
    <m/>
  </r>
  <r>
    <s v="1 - Yes"/>
    <s v="COR4 OIL CORP."/>
    <s v="A15763"/>
    <n v="61"/>
    <s v="Fiberglass"/>
    <n v="2.92"/>
    <d v="2018-09-17T00:00:00"/>
    <x v="2"/>
    <s v="Oil Well Effluent"/>
    <n v="2"/>
    <n v="81.5"/>
    <s v="08-06-021-08W4"/>
    <s v="16-31-020-08W4"/>
    <n v="0.7"/>
    <s v="Uncoated"/>
    <m/>
    <s v="OE"/>
    <n v="102"/>
    <s v="Blind end"/>
    <s v="Pipeline"/>
    <s v="15763-61"/>
    <s v="Discontinued - Oil-Water-Other"/>
    <n v="3186"/>
    <s v="JENNER SHLW GAS 102/08-06-021-08W4/00             "/>
    <n v="80"/>
    <x v="0"/>
    <x v="2"/>
    <n v="0"/>
    <n v="2500"/>
    <n v="669.34404283801871"/>
    <s v="3) Discontinued; assume even over 15 years"/>
    <n v="8"/>
    <m/>
    <n v="3169.3440428380186"/>
    <m/>
    <n v="3169.3440428380186"/>
    <n v="0.8"/>
    <n v="2535.4752342704151"/>
    <n v="0"/>
    <n v="2535.4752342704151"/>
    <n v="8"/>
    <n v="1.35E-2"/>
    <n v="2822.6003892218282"/>
    <n v="0"/>
    <n v="2822.6003892218282"/>
    <n v="1.7600000000000001E-2"/>
    <n v="2454.8932437402409"/>
    <n v="0"/>
    <n v="2454.8932437402409"/>
    <m/>
  </r>
  <r>
    <s v="1 - Yes"/>
    <s v="COR4 OIL CORP."/>
    <s v="A15763"/>
    <n v="62"/>
    <s v="Fiberglass"/>
    <n v="2.92"/>
    <d v="2016-11-10T00:00:00"/>
    <x v="2"/>
    <s v="Oil Well Effluent"/>
    <n v="2"/>
    <n v="81.5"/>
    <s v="08-32-020-08W4"/>
    <s v="01-32-020-08W4"/>
    <n v="0.37"/>
    <s v="Uncoated"/>
    <m/>
    <s v="OE"/>
    <n v="102"/>
    <s v="Blind end"/>
    <s v="Blind end"/>
    <s v="15763-62"/>
    <s v="Discontinued - Oil-Water-Other"/>
    <n v="2830"/>
    <s v="JENNER SHLW GAS 103/08-32-020-08W4/00             "/>
    <n v="80"/>
    <x v="0"/>
    <x v="2"/>
    <n v="0"/>
    <n v="2500"/>
    <n v="669.34404283801871"/>
    <s v="3) Discontinued; assume even over 15 years"/>
    <n v="9"/>
    <m/>
    <n v="3169.3440428380186"/>
    <m/>
    <n v="3169.3440428380186"/>
    <n v="0.8"/>
    <n v="2535.4752342704151"/>
    <n v="0"/>
    <n v="2535.4752342704151"/>
    <n v="9"/>
    <n v="1.35E-2"/>
    <n v="2860.7054944763231"/>
    <n v="0"/>
    <n v="2860.7054944763231"/>
    <n v="1.7600000000000001E-2"/>
    <n v="2445.0022627070894"/>
    <n v="0"/>
    <n v="2445.0022627070894"/>
    <m/>
  </r>
  <r>
    <s v="1 - Yes"/>
    <s v="COR4 OIL CORP."/>
    <s v="A15763"/>
    <n v="63"/>
    <s v="Fiberglass"/>
    <n v="2.92"/>
    <d v="2016-03-14T00:00:00"/>
    <x v="0"/>
    <s v="Oil Well Effluent"/>
    <n v="2"/>
    <n v="81.5"/>
    <s v="01-32-020-08W4"/>
    <s v="01-32-020-08W4"/>
    <n v="0.22"/>
    <s v="Uncoated"/>
    <n v="2070"/>
    <s v="OE"/>
    <n v="102"/>
    <s v="Well"/>
    <s v="Pipeline"/>
    <s v="15763-63"/>
    <s v="Operating - Oil-Water-Other"/>
    <n v="2190"/>
    <s v="JENNER OIL 100/01-32-020-08W4/00                  "/>
    <n v="80"/>
    <x v="0"/>
    <x v="6"/>
    <n v="330"/>
    <n v="2500"/>
    <n v="669.34404283801871"/>
    <s v="1) Active Pipeline = Use reserve-life"/>
    <s v="No"/>
    <m/>
    <n v="3499.3440428380186"/>
    <m/>
    <n v="3499.3440428380186"/>
    <n v="0.8"/>
    <n v="2799.4752342704151"/>
    <n v="0"/>
    <n v="2799.4752342704151"/>
    <n v="21"/>
    <n v="1.35E-2"/>
    <n v="3710.013102902662"/>
    <n v="0"/>
    <n v="3710.013102902662"/>
    <n v="1.7600000000000001E-2"/>
    <n v="2571.913624275076"/>
    <n v="0"/>
    <n v="2571.913624275076"/>
    <m/>
  </r>
  <r>
    <s v="1 - Yes"/>
    <s v="COR4 OIL CORP."/>
    <s v="A15763"/>
    <n v="64"/>
    <s v="Fiberglass"/>
    <n v="2.92"/>
    <d v="2002-09-04T00:00:00"/>
    <x v="0"/>
    <s v="Oil Well Effluent"/>
    <n v="2"/>
    <n v="81.5"/>
    <s v="06-29-020-08W4"/>
    <s v="11-29-020-08W4"/>
    <n v="0.51"/>
    <s v="Uncoated"/>
    <n v="4960"/>
    <s v="OE"/>
    <n v="102"/>
    <s v="Well"/>
    <s v="Satellite"/>
    <s v="15763-64"/>
    <s v="Operating - Oil-Water-Other"/>
    <n v="2815"/>
    <s v="JENNER SHLW GAS 100/06-29-020-08W4/00             "/>
    <n v="80"/>
    <x v="0"/>
    <x v="2"/>
    <n v="765"/>
    <n v="2500"/>
    <n v="669.34404283801871"/>
    <s v="1) Active Pipeline = Use reserve-life"/>
    <s v="No"/>
    <m/>
    <n v="3934.3440428380186"/>
    <m/>
    <n v="3934.3440428380186"/>
    <n v="0.8"/>
    <n v="3147.4752342704151"/>
    <n v="0"/>
    <n v="3147.4752342704151"/>
    <n v="21"/>
    <n v="1.35E-2"/>
    <n v="4171.2011655813458"/>
    <n v="0"/>
    <n v="4171.2011655813458"/>
    <n v="1.7600000000000001E-2"/>
    <n v="2891.6256654073077"/>
    <n v="0"/>
    <n v="2891.6256654073077"/>
    <m/>
  </r>
  <r>
    <s v="1 - Yes"/>
    <s v="COR4 OIL CORP."/>
    <s v="A15763"/>
    <n v="65"/>
    <s v="Fiberglass"/>
    <n v="2.92"/>
    <d v="2002-09-04T00:00:00"/>
    <x v="0"/>
    <s v="Oil Well Effluent"/>
    <n v="2"/>
    <n v="81.5"/>
    <s v="06-29-020-08W4"/>
    <s v="11-29-020-08W4"/>
    <n v="0.46"/>
    <s v="Uncoated"/>
    <n v="4960"/>
    <s v="OE"/>
    <n v="102"/>
    <s v="Well"/>
    <s v="Satellite"/>
    <s v="15763-65"/>
    <s v="Operating - Oil-Water-Other"/>
    <n v="2815"/>
    <s v="JENNER SHLW GAS 100/06-29-020-08W4/00             "/>
    <n v="80"/>
    <x v="0"/>
    <x v="2"/>
    <n v="690"/>
    <n v="2500"/>
    <n v="669.34404283801871"/>
    <s v="1) Active Pipeline = Use reserve-life"/>
    <s v="No"/>
    <m/>
    <n v="3859.3440428380186"/>
    <m/>
    <n v="3859.3440428380186"/>
    <n v="0.8"/>
    <n v="3087.4752342704151"/>
    <n v="0"/>
    <n v="3087.4752342704151"/>
    <n v="21"/>
    <n v="1.35E-2"/>
    <n v="4091.6859823608825"/>
    <n v="0"/>
    <n v="4091.6859823608825"/>
    <n v="1.7600000000000001E-2"/>
    <n v="2836.5028996948536"/>
    <n v="0"/>
    <n v="2836.5028996948536"/>
    <m/>
  </r>
  <r>
    <s v="1 - Yes"/>
    <s v="COR4 OIL CORP."/>
    <s v="A15763"/>
    <n v="66"/>
    <s v="Fiberglass"/>
    <n v="2.92"/>
    <d v="2018-10-19T00:00:00"/>
    <x v="0"/>
    <s v="Oil Well Effluent"/>
    <n v="2"/>
    <n v="81.5"/>
    <s v="03-05-021-08W4"/>
    <s v="03-05-021-08W4"/>
    <n v="0.28000000000000003"/>
    <s v="Uncoated"/>
    <n v="2070"/>
    <s v="OE"/>
    <n v="102"/>
    <s v="Well"/>
    <s v="Pipeline"/>
    <s v="15763-66"/>
    <s v="Operating - Oil-Water-Other"/>
    <n v="2295"/>
    <s v="JENNER OIL 100/03-05-021-08W4/00 (16-31)          "/>
    <n v="80"/>
    <x v="0"/>
    <x v="6"/>
    <n v="420.00000000000006"/>
    <n v="2500"/>
    <n v="669.34404283801871"/>
    <s v="1) Active Pipeline = Use reserve-life"/>
    <s v="No"/>
    <m/>
    <n v="3589.3440428380186"/>
    <m/>
    <n v="3589.3440428380186"/>
    <n v="0.8"/>
    <n v="2871.4752342704151"/>
    <n v="0"/>
    <n v="2871.4752342704151"/>
    <n v="21"/>
    <n v="1.35E-2"/>
    <n v="3805.4313227672169"/>
    <n v="0"/>
    <n v="3805.4313227672169"/>
    <n v="1.7600000000000001E-2"/>
    <n v="2638.06094313002"/>
    <n v="0"/>
    <n v="2638.06094313002"/>
    <m/>
  </r>
  <r>
    <s v="1 - Yes"/>
    <s v="COR4 OIL CORP."/>
    <s v="A15763"/>
    <n v="67"/>
    <s v="Fiberglass"/>
    <n v="2.92"/>
    <d v="2002-09-04T00:00:00"/>
    <x v="0"/>
    <s v="Oil Well Effluent"/>
    <n v="2"/>
    <n v="81.5"/>
    <s v="05-32-020-08W4"/>
    <s v="11-32-020-08W4"/>
    <n v="0.52"/>
    <s v="Uncoated"/>
    <n v="4960"/>
    <s v="OE"/>
    <n v="102"/>
    <s v="Well"/>
    <s v="Pipeline"/>
    <s v="15763-67"/>
    <s v="Operating - Oil-Water-Other"/>
    <n v="2205"/>
    <s v="JENNER OIL 100/05-32-020-08W4/00 (11-32)          "/>
    <n v="80"/>
    <x v="0"/>
    <x v="6"/>
    <n v="780"/>
    <n v="2500"/>
    <n v="669.34404283801871"/>
    <s v="1) Active Pipeline = Use reserve-life"/>
    <s v="No"/>
    <m/>
    <n v="3949.3440428380186"/>
    <m/>
    <n v="3949.3440428380186"/>
    <n v="0.8"/>
    <n v="3159.4752342704151"/>
    <n v="0"/>
    <n v="3159.4752342704151"/>
    <n v="21"/>
    <n v="1.35E-2"/>
    <n v="4187.1042022254378"/>
    <n v="0"/>
    <n v="4187.1042022254378"/>
    <n v="1.7600000000000001E-2"/>
    <n v="2902.650218549798"/>
    <n v="0"/>
    <n v="2902.650218549798"/>
    <m/>
  </r>
  <r>
    <s v="1 - Yes"/>
    <s v="COR4 OIL CORP."/>
    <s v="A15763"/>
    <n v="68"/>
    <s v="Fiberglass"/>
    <n v="2.92"/>
    <d v="2019-04-25T00:00:00"/>
    <x v="2"/>
    <s v="Oil Well Effluent"/>
    <n v="2"/>
    <n v="81.5"/>
    <s v="08-29-020-08W4"/>
    <s v="09-29-020-08W4"/>
    <n v="0.63"/>
    <s v="Uncoated"/>
    <m/>
    <s v="OE"/>
    <n v="102"/>
    <s v="Blind end"/>
    <s v="Blind end"/>
    <s v="15763-68"/>
    <s v="Discontinued - Oil-Water-Other"/>
    <n v="2158"/>
    <s v="JENNER OIL 100/08-29-020-08W4/00                  "/>
    <n v="80"/>
    <x v="0"/>
    <x v="6"/>
    <n v="0"/>
    <n v="2500"/>
    <n v="669.34404283801871"/>
    <s v="3) Discontinued; assume even over 15 years"/>
    <n v="10"/>
    <m/>
    <n v="3169.3440428380186"/>
    <m/>
    <n v="3169.3440428380186"/>
    <n v="0.8"/>
    <n v="2535.4752342704151"/>
    <n v="0"/>
    <n v="2535.4752342704151"/>
    <n v="10"/>
    <n v="1.35E-2"/>
    <n v="2899.3250186517539"/>
    <n v="0"/>
    <n v="2899.3250186517539"/>
    <n v="1.7600000000000001E-2"/>
    <n v="2435.1511333074245"/>
    <n v="0"/>
    <n v="2435.1511333074245"/>
    <m/>
  </r>
  <r>
    <s v="1 - Yes"/>
    <s v="COR4 OIL CORP."/>
    <s v="A15763"/>
    <n v="69"/>
    <s v="Fiberglass"/>
    <n v="2.92"/>
    <d v="2002-09-04T00:00:00"/>
    <x v="0"/>
    <s v="Oil Well Effluent"/>
    <n v="2"/>
    <n v="81.5"/>
    <s v="16-29-020-08W4"/>
    <s v="09-29-020-08W4"/>
    <n v="0.61"/>
    <s v="Uncoated"/>
    <n v="2070"/>
    <s v="OE"/>
    <n v="102"/>
    <s v="Well"/>
    <s v="Pipeline"/>
    <s v="15763-69"/>
    <s v="Operating - Oil-Water-Other"/>
    <n v="2818"/>
    <s v="JENNER SHLW GAS 102/16-29-020-08W4/00             "/>
    <n v="80"/>
    <x v="0"/>
    <x v="2"/>
    <n v="915"/>
    <n v="2500"/>
    <n v="669.34404283801871"/>
    <s v="1) Active Pipeline = Use reserve-life"/>
    <s v="No"/>
    <m/>
    <n v="4084.3440428380186"/>
    <m/>
    <n v="4084.3440428380186"/>
    <n v="0.8"/>
    <n v="3267.4752342704151"/>
    <n v="0"/>
    <n v="3267.4752342704151"/>
    <n v="21"/>
    <n v="1.35E-2"/>
    <n v="4330.2315320222706"/>
    <n v="0"/>
    <n v="4330.2315320222706"/>
    <n v="1.7600000000000001E-2"/>
    <n v="3001.8711968322145"/>
    <n v="0"/>
    <n v="3001.8711968322145"/>
    <m/>
  </r>
  <r>
    <s v="1 - Yes"/>
    <s v="COR4 OIL CORP."/>
    <s v="A15763"/>
    <n v="70"/>
    <s v="Fiberglass"/>
    <n v="2.92"/>
    <d v="2002-09-04T00:00:00"/>
    <x v="0"/>
    <s v="Oil Well Effluent"/>
    <n v="2"/>
    <n v="81.5"/>
    <s v="13-28-020-08W4"/>
    <s v="09-29-020-08W4"/>
    <n v="0.33"/>
    <s v="Uncoated"/>
    <n v="2070"/>
    <s v="OE"/>
    <n v="102"/>
    <s v="Well"/>
    <s v="Pipeline"/>
    <s v="15763-70"/>
    <s v="Operating - Oil-Water-Other"/>
    <n v="2183"/>
    <s v="JENNER OIL 107/16-29-020-08W4/00 (13-28)          "/>
    <n v="80"/>
    <x v="0"/>
    <x v="6"/>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71"/>
    <s v="Fiberglass"/>
    <n v="2.92"/>
    <d v="2018-10-19T00:00:00"/>
    <x v="0"/>
    <s v="Oil Well Effluent"/>
    <n v="2"/>
    <n v="81.5"/>
    <s v="03-05-021-08W4"/>
    <s v="03-05-021-08W4"/>
    <n v="0.21"/>
    <s v="Uncoated"/>
    <n v="2070"/>
    <s v="OE"/>
    <n v="102"/>
    <s v="Pipeline"/>
    <s v="Pipeline"/>
    <s v="15763-71"/>
    <s v="Operating - Oil-Water-Other"/>
    <n v="2295"/>
    <s v="JENNER OIL 100/03-05-021-08W4/00 (16-31)          "/>
    <n v="80"/>
    <x v="0"/>
    <x v="6"/>
    <n v="315"/>
    <n v="2500"/>
    <n v="669.34404283801871"/>
    <s v="1) Active Pipeline = Use reserve-life"/>
    <s v="No"/>
    <m/>
    <n v="3484.3440428380186"/>
    <m/>
    <n v="3484.3440428380186"/>
    <n v="0.8"/>
    <n v="2787.4752342704151"/>
    <n v="0"/>
    <n v="2787.4752342704151"/>
    <n v="21"/>
    <n v="1.35E-2"/>
    <n v="3694.1100662585695"/>
    <n v="0"/>
    <n v="3694.1100662585695"/>
    <n v="1.7600000000000001E-2"/>
    <n v="2560.8890711325853"/>
    <n v="0"/>
    <n v="2560.8890711325853"/>
    <m/>
  </r>
  <r>
    <s v="1 - Yes"/>
    <s v="COR4 OIL CORP."/>
    <s v="A15763"/>
    <n v="72"/>
    <s v="Fiberglass"/>
    <n v="3.2"/>
    <d v="2005-01-17T00:00:00"/>
    <x v="0"/>
    <s v="Oil Well Effluent"/>
    <n v="2"/>
    <n v="82"/>
    <s v="10-29-020-08W4"/>
    <s v="09-29-020-08W4"/>
    <n v="0.47"/>
    <s v="Uncoated"/>
    <n v="4960"/>
    <s v="OE"/>
    <n v="102"/>
    <s v="Well"/>
    <s v="Pipeline"/>
    <s v="15763-72"/>
    <s v="Operating - Oil-Water-Other"/>
    <n v="2160"/>
    <s v="JENNER OIL 100/10-29-020-08W4/00  ABDN            "/>
    <n v="100"/>
    <x v="0"/>
    <x v="6"/>
    <n v="705"/>
    <n v="2500"/>
    <n v="669.34404283801871"/>
    <s v="1) Active Pipeline = Use reserve-life"/>
    <s v="No"/>
    <m/>
    <n v="3874.3440428380186"/>
    <m/>
    <n v="3874.3440428380186"/>
    <n v="1"/>
    <n v="3874.3440428380186"/>
    <n v="0"/>
    <n v="3874.3440428380186"/>
    <n v="21"/>
    <n v="1.35E-2"/>
    <n v="5134.4862737562189"/>
    <n v="0"/>
    <n v="5134.4862737562189"/>
    <n v="1.7600000000000001E-2"/>
    <n v="3559.40931604668"/>
    <n v="0"/>
    <n v="3559.40931604668"/>
    <m/>
  </r>
  <r>
    <s v="1 - Yes"/>
    <s v="COR4 OIL CORP."/>
    <s v="A15763"/>
    <n v="73"/>
    <s v="Fiberglass"/>
    <n v="3.2"/>
    <d v="2016-10-13T00:00:00"/>
    <x v="0"/>
    <s v="Oil Well Effluent"/>
    <n v="2"/>
    <n v="82"/>
    <s v="03-29-020-08W4"/>
    <s v="11-29-020-08W4"/>
    <n v="0.71"/>
    <s v="Uncoated"/>
    <n v="4960"/>
    <s v="OE"/>
    <n v="102"/>
    <s v="Well"/>
    <s v="Satellite"/>
    <s v="15763-73"/>
    <s v="Operating - Oil-Water-Other"/>
    <n v="2152"/>
    <s v="JENNER OIL 100/03-29-020-08W4/02 (11-29)          "/>
    <n v="80"/>
    <x v="0"/>
    <x v="6"/>
    <n v="1065"/>
    <n v="2500"/>
    <n v="669.34404283801871"/>
    <s v="1) Active Pipeline = Use reserve-life"/>
    <s v="No"/>
    <m/>
    <n v="4234.344042838019"/>
    <m/>
    <n v="4234.344042838019"/>
    <n v="0.8"/>
    <n v="3387.4752342704155"/>
    <n v="0"/>
    <n v="3387.4752342704155"/>
    <n v="21"/>
    <n v="1.35E-2"/>
    <n v="4489.2618984631963"/>
    <n v="0"/>
    <n v="4489.2618984631963"/>
    <n v="1.7600000000000001E-2"/>
    <n v="3112.1167282571223"/>
    <n v="0"/>
    <n v="3112.1167282571223"/>
    <m/>
  </r>
  <r>
    <s v="1 - Yes"/>
    <s v="COR4 OIL CORP."/>
    <s v="A15763"/>
    <n v="74"/>
    <s v="Fiberglass"/>
    <n v="3.2"/>
    <d v="2016-10-13T00:00:00"/>
    <x v="0"/>
    <s v="Oil Well Effluent"/>
    <n v="2"/>
    <n v="82"/>
    <s v="06-29-020-08W4"/>
    <s v="11-29-020-08W4"/>
    <n v="0.49"/>
    <s v="Uncoated"/>
    <n v="4960"/>
    <s v="OE"/>
    <n v="102"/>
    <s v="Well"/>
    <s v="Satellite"/>
    <s v="15763-74"/>
    <s v="Operating - Oil-Water-Other"/>
    <n v="2815"/>
    <s v="JENNER SHLW GAS 100/06-29-020-08W4/00             "/>
    <n v="80"/>
    <x v="0"/>
    <x v="2"/>
    <n v="735"/>
    <n v="2500"/>
    <n v="669.34404283801871"/>
    <s v="1) Active Pipeline = Use reserve-life"/>
    <s v="No"/>
    <m/>
    <n v="3904.3440428380186"/>
    <m/>
    <n v="3904.3440428380186"/>
    <n v="0.8"/>
    <n v="3123.4752342704151"/>
    <n v="0"/>
    <n v="3123.4752342704151"/>
    <n v="21"/>
    <n v="1.35E-2"/>
    <n v="4139.3950922931599"/>
    <n v="0"/>
    <n v="4139.3950922931599"/>
    <n v="1.7600000000000001E-2"/>
    <n v="2869.5765591223253"/>
    <n v="0"/>
    <n v="2869.5765591223253"/>
    <m/>
  </r>
  <r>
    <s v="2.1  - No. Already Abandoned."/>
    <s v="COR4 OIL CORP."/>
    <s v="A15763"/>
    <n v="75"/>
    <s v="Steel"/>
    <n v="3.18"/>
    <d v="2006-07-20T00:00:00"/>
    <x v="1"/>
    <s v="Oil Well Effluent"/>
    <n v="2"/>
    <n v="88.9"/>
    <s v="02-32-020-08W4"/>
    <s v="10-32-020-08W4"/>
    <n v="0.74"/>
    <s v="Uncoated"/>
    <m/>
    <s v="OE"/>
    <n v="102"/>
    <s v="Blind end"/>
    <s v="Blind end"/>
    <s v="15763-75"/>
    <s v="Abandoned - Oil-Water-Other"/>
    <n v="2194"/>
    <s v="JENNER OIL 100/02-32-020-08W4/00  ABDN            "/>
    <n v="80"/>
    <x v="0"/>
    <x v="6"/>
    <n v="0"/>
    <n v="0"/>
    <m/>
    <s v="2) Already abandoned; no ARO"/>
    <s v="No"/>
    <m/>
    <n v="0"/>
    <m/>
    <n v="0"/>
    <n v="0.8"/>
    <n v="0"/>
    <n v="0"/>
    <n v="0"/>
    <n v="21"/>
    <n v="1.35E-2"/>
    <n v="0"/>
    <n v="0"/>
    <n v="0"/>
    <n v="1.7600000000000001E-2"/>
    <n v="0"/>
    <n v="0"/>
    <n v="0"/>
    <m/>
  </r>
  <r>
    <s v="1 - Yes"/>
    <s v="COR4 OIL CORP."/>
    <s v="A15763"/>
    <n v="76"/>
    <s v="Fiberglass"/>
    <n v="3.68"/>
    <d v="2008-12-03T00:00:00"/>
    <x v="0"/>
    <s v="Oil Well Effluent"/>
    <n v="2"/>
    <n v="83.1"/>
    <s v="16-31-020-08W4"/>
    <s v="09-31-020-08W4"/>
    <n v="0.45"/>
    <s v="Uncoated"/>
    <n v="4960"/>
    <s v="OE"/>
    <n v="102"/>
    <s v="Well"/>
    <s v="Pipeline"/>
    <s v="15763-76"/>
    <s v="Operating - Oil-Water-Other"/>
    <n v="1866"/>
    <s v="JENNER GAS 100/16-31-020-08W4/06                  "/>
    <n v="80"/>
    <x v="0"/>
    <x v="2"/>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15763"/>
    <n v="77"/>
    <s v="Fiberglass"/>
    <n v="3.68"/>
    <d v="2018-09-17T00:00:00"/>
    <x v="2"/>
    <s v="Oil Well Effluent"/>
    <n v="2"/>
    <n v="83.1"/>
    <s v="16-31-020-08W4"/>
    <s v="09-31-020-08W4"/>
    <n v="0.45"/>
    <s v="Uncoated"/>
    <m/>
    <s v="OE"/>
    <n v="102"/>
    <s v="Blind end"/>
    <s v="Blind end"/>
    <s v="15763-77"/>
    <s v="Discontinued - Oil-Water-Other"/>
    <n v="1866"/>
    <s v="JENNER GAS 100/16-31-020-08W4/06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15763"/>
    <n v="78"/>
    <s v="Fiberglass"/>
    <n v="3.68"/>
    <d v="2017-07-25T00:00:00"/>
    <x v="0"/>
    <s v="Oil Well Effluent"/>
    <n v="2"/>
    <n v="83.1"/>
    <s v="14-28-020-08W4"/>
    <s v="09-29-020-08W4"/>
    <n v="0.85"/>
    <s v="Uncoated"/>
    <n v="2070"/>
    <s v="OE"/>
    <n v="102"/>
    <s v="Well"/>
    <s v="Pipeline"/>
    <s v="15763-78"/>
    <s v="Operating - Oil-Water-Other"/>
    <n v="2813"/>
    <s v="JENNER SHLW GAS 102/14-28-020-08W4/00             "/>
    <n v="80"/>
    <x v="0"/>
    <x v="2"/>
    <n v="1275"/>
    <n v="2500"/>
    <n v="669.34404283801871"/>
    <s v="1) Active Pipeline = Use reserve-life"/>
    <s v="No"/>
    <m/>
    <n v="4444.344042838019"/>
    <m/>
    <n v="4444.344042838019"/>
    <n v="0.8"/>
    <n v="3555.4752342704155"/>
    <n v="0"/>
    <n v="3555.4752342704155"/>
    <n v="21"/>
    <n v="1.35E-2"/>
    <n v="4711.9044114804919"/>
    <n v="0"/>
    <n v="4711.9044114804919"/>
    <n v="1.7600000000000001E-2"/>
    <n v="3266.4604722519925"/>
    <n v="0"/>
    <n v="3266.4604722519925"/>
    <m/>
  </r>
  <r>
    <s v="1 - Yes"/>
    <s v="COR4 OIL CORP."/>
    <s v="A15763"/>
    <n v="79"/>
    <s v="Fiberglass"/>
    <n v="3.68"/>
    <d v="2017-07-25T00:00:00"/>
    <x v="0"/>
    <s v="Oil Well Effluent"/>
    <n v="2"/>
    <n v="83.1"/>
    <s v="05-28-020-08W4"/>
    <s v="09-29-020-08W4"/>
    <n v="0.54"/>
    <s v="Uncoated"/>
    <n v="2070"/>
    <s v="OE"/>
    <n v="102"/>
    <s v="Well"/>
    <s v="Pipeline"/>
    <s v="15763-79"/>
    <s v="Operating - Oil-Water-Other"/>
    <n v="2143"/>
    <s v="JENNER OIL 100/05-28-020-08W4/00                  "/>
    <n v="100"/>
    <x v="0"/>
    <x v="6"/>
    <n v="810"/>
    <n v="2500"/>
    <n v="669.34404283801871"/>
    <s v="1) Active Pipeline = Use reserve-life"/>
    <s v="No"/>
    <m/>
    <n v="3979.3440428380186"/>
    <m/>
    <n v="3979.3440428380186"/>
    <n v="1"/>
    <n v="3979.3440428380186"/>
    <n v="0"/>
    <n v="3979.3440428380186"/>
    <n v="21"/>
    <n v="1.35E-2"/>
    <n v="5273.6378443920285"/>
    <n v="0"/>
    <n v="5273.6378443920285"/>
    <n v="1.7600000000000001E-2"/>
    <n v="3655.8741560434742"/>
    <n v="0"/>
    <n v="3655.8741560434742"/>
    <m/>
  </r>
  <r>
    <s v="1 - Yes"/>
    <s v="COR4 OIL CORP."/>
    <s v="A15763"/>
    <n v="80"/>
    <s v="Fiberglass"/>
    <n v="3.68"/>
    <d v="2016-03-14T00:00:00"/>
    <x v="0"/>
    <s v="Oil Well Effluent"/>
    <n v="2"/>
    <n v="83.1"/>
    <s v="15-32-020-08W4"/>
    <s v="10-32-020-08W4"/>
    <n v="0.43"/>
    <s v="Uncoated"/>
    <n v="2070"/>
    <s v="OE"/>
    <n v="102"/>
    <s v="Well"/>
    <s v="Battery"/>
    <s v="15763-80"/>
    <s v="Operating - Oil-Water-Other"/>
    <n v="2236"/>
    <s v="JENNER OIL 102/15-32-020-08W4/02                  "/>
    <n v="100"/>
    <x v="0"/>
    <x v="6"/>
    <n v="645"/>
    <n v="2500"/>
    <n v="669.34404283801871"/>
    <s v="1) Active Pipeline = Use reserve-life"/>
    <s v="No"/>
    <m/>
    <n v="3814.3440428380186"/>
    <m/>
    <n v="3814.3440428380186"/>
    <n v="1"/>
    <n v="3814.3440428380186"/>
    <n v="0"/>
    <n v="3814.3440428380186"/>
    <n v="21"/>
    <n v="1.35E-2"/>
    <n v="5054.971090535756"/>
    <n v="0"/>
    <n v="5054.971090535756"/>
    <n v="1.7600000000000001E-2"/>
    <n v="3504.2865503342264"/>
    <n v="0"/>
    <n v="3504.2865503342264"/>
    <m/>
  </r>
  <r>
    <s v="1 - Yes"/>
    <s v="COR4 OIL CORP."/>
    <s v="A15763"/>
    <n v="81"/>
    <s v="Fiberglass"/>
    <n v="3.3"/>
    <d v="2010-07-06T00:00:00"/>
    <x v="0"/>
    <s v="Oil Well Effluent"/>
    <n v="2"/>
    <n v="88.9"/>
    <s v="15-29-020-08W4"/>
    <s v="02-32-020-08W4"/>
    <n v="0.4"/>
    <s v="Uncoated"/>
    <n v="2070"/>
    <s v="OE"/>
    <n v="102"/>
    <s v="Satellite"/>
    <s v="Satellite"/>
    <s v="15763-81"/>
    <s v="Operating - Oil-Water-Other"/>
    <n v="2173"/>
    <s v="JENNER OIL 100/15-29-020-08W4 SAT                 "/>
    <n v="80"/>
    <x v="0"/>
    <x v="6"/>
    <n v="600"/>
    <n v="2500"/>
    <n v="669.34404283801871"/>
    <s v="1) Active Pipeline = Use reserve-life"/>
    <s v="No"/>
    <m/>
    <n v="3769.3440428380186"/>
    <m/>
    <n v="3769.3440428380186"/>
    <n v="0.8"/>
    <n v="3015.4752342704151"/>
    <n v="0"/>
    <n v="3015.4752342704151"/>
    <n v="21"/>
    <n v="1.35E-2"/>
    <n v="3996.2677624963276"/>
    <n v="0"/>
    <n v="3996.2677624963276"/>
    <n v="1.7600000000000001E-2"/>
    <n v="2770.3555808399092"/>
    <n v="0"/>
    <n v="2770.3555808399092"/>
    <m/>
  </r>
  <r>
    <s v="1 - Yes"/>
    <s v="COR4 OIL CORP."/>
    <s v="A15763"/>
    <n v="82"/>
    <s v="Fiberglass"/>
    <n v="3.3"/>
    <d v="2010-07-06T00:00:00"/>
    <x v="0"/>
    <s v="Oil Well Effluent"/>
    <n v="2"/>
    <n v="88.9"/>
    <s v="15-29-020-08W4"/>
    <s v="02-32-020-08W4"/>
    <n v="0.4"/>
    <s v="Uncoated"/>
    <n v="2070"/>
    <s v="OE"/>
    <n v="102"/>
    <s v="Satellite"/>
    <s v="Satellite"/>
    <s v="15763-82"/>
    <s v="Operating - Oil-Water-Other"/>
    <n v="2173"/>
    <s v="JENNER OIL 100/15-29-020-08W4 SAT                 "/>
    <n v="80"/>
    <x v="0"/>
    <x v="6"/>
    <n v="600"/>
    <n v="2500"/>
    <n v="669.34404283801871"/>
    <s v="1) Active Pipeline = Use reserve-life"/>
    <s v="No"/>
    <m/>
    <n v="3769.3440428380186"/>
    <m/>
    <n v="3769.3440428380186"/>
    <n v="0.8"/>
    <n v="3015.4752342704151"/>
    <n v="0"/>
    <n v="3015.4752342704151"/>
    <n v="21"/>
    <n v="1.35E-2"/>
    <n v="3996.2677624963276"/>
    <n v="0"/>
    <n v="3996.2677624963276"/>
    <n v="1.7600000000000001E-2"/>
    <n v="2770.3555808399092"/>
    <n v="0"/>
    <n v="2770.3555808399092"/>
    <m/>
  </r>
  <r>
    <s v="1 - Yes"/>
    <s v="COR4 OIL CORP."/>
    <s v="A15763"/>
    <n v="83"/>
    <s v="Fiberglass"/>
    <n v="3.3"/>
    <d v="2010-07-06T00:00:00"/>
    <x v="0"/>
    <s v="Oil Well Effluent"/>
    <n v="2"/>
    <n v="88.9"/>
    <s v="01-32-020-08W4"/>
    <s v="02-32-020-08W4"/>
    <n v="0.27"/>
    <s v="Uncoated"/>
    <n v="2070"/>
    <s v="OE"/>
    <n v="102"/>
    <s v="Pipeline"/>
    <s v="Satellite"/>
    <s v="15763-83"/>
    <s v="Operating - Oil-Water-Other"/>
    <n v="2190"/>
    <s v="JENNER OIL 100/01-32-020-08W4/00                  "/>
    <n v="80"/>
    <x v="0"/>
    <x v="6"/>
    <n v="405"/>
    <n v="2500"/>
    <n v="669.34404283801871"/>
    <s v="1) Active Pipeline = Use reserve-life"/>
    <s v="No"/>
    <m/>
    <n v="3574.3440428380186"/>
    <m/>
    <n v="3574.3440428380186"/>
    <n v="0.8"/>
    <n v="2859.4752342704151"/>
    <n v="0"/>
    <n v="2859.4752342704151"/>
    <n v="21"/>
    <n v="1.35E-2"/>
    <n v="3789.5282861231244"/>
    <n v="0"/>
    <n v="3789.5282861231244"/>
    <n v="1.7600000000000001E-2"/>
    <n v="2627.0363899875292"/>
    <n v="0"/>
    <n v="2627.0363899875292"/>
    <m/>
  </r>
  <r>
    <s v="1 - Yes"/>
    <s v="COR4 OIL CORP."/>
    <s v="A15763"/>
    <n v="84"/>
    <s v="Fiberglass"/>
    <n v="3.2"/>
    <d v="2010-07-06T00:00:00"/>
    <x v="0"/>
    <s v="Oil Well Effluent"/>
    <n v="2"/>
    <n v="88.9"/>
    <s v="15-29-020-08W4"/>
    <s v="02-32-020-08W4"/>
    <n v="0.4"/>
    <s v="Uncoated"/>
    <n v="2070"/>
    <s v="OE"/>
    <n v="102"/>
    <s v="Satellite"/>
    <s v="Satellite"/>
    <s v="15763-84"/>
    <s v="Operating - Oil-Water-Other"/>
    <n v="2173"/>
    <s v="JENNER OIL 100/15-29-020-08W4 SAT                 "/>
    <n v="80"/>
    <x v="0"/>
    <x v="6"/>
    <n v="600"/>
    <n v="2500"/>
    <n v="669.34404283801871"/>
    <s v="1) Active Pipeline = Use reserve-life"/>
    <s v="No"/>
    <m/>
    <n v="3769.3440428380186"/>
    <m/>
    <n v="3769.3440428380186"/>
    <n v="0.8"/>
    <n v="3015.4752342704151"/>
    <n v="0"/>
    <n v="3015.4752342704151"/>
    <n v="21"/>
    <n v="1.35E-2"/>
    <n v="3996.2677624963276"/>
    <n v="0"/>
    <n v="3996.2677624963276"/>
    <n v="1.7600000000000001E-2"/>
    <n v="2770.3555808399092"/>
    <n v="0"/>
    <n v="2770.3555808399092"/>
    <m/>
  </r>
  <r>
    <s v="1 - Yes"/>
    <s v="COR4 OIL CORP."/>
    <s v="A15763"/>
    <n v="85"/>
    <s v="Fiberglass"/>
    <n v="2.54"/>
    <d v="2010-07-06T00:00:00"/>
    <x v="0"/>
    <s v="Oil Well Effluent"/>
    <n v="2"/>
    <n v="80.8"/>
    <s v="16-29-020-08W4"/>
    <s v="15-29-020-08W4"/>
    <n v="0.25"/>
    <s v="Uncoated"/>
    <n v="2070"/>
    <s v="OE"/>
    <n v="102"/>
    <s v="Pipeline"/>
    <s v="Satellite"/>
    <s v="15763-85"/>
    <s v="Operating - Oil-Water-Other"/>
    <n v="2173"/>
    <s v="JENNER OIL 100/15-29-020-08W4 SAT                 "/>
    <n v="80"/>
    <x v="0"/>
    <x v="6"/>
    <n v="375"/>
    <n v="2500"/>
    <n v="669.34404283801871"/>
    <s v="1) Active Pipeline = Use reserve-life"/>
    <s v="No"/>
    <m/>
    <n v="3544.3440428380186"/>
    <m/>
    <n v="3544.3440428380186"/>
    <n v="0.8"/>
    <n v="2835.4752342704151"/>
    <n v="0"/>
    <n v="2835.4752342704151"/>
    <n v="21"/>
    <n v="1.35E-2"/>
    <n v="3757.7222128349395"/>
    <n v="0"/>
    <n v="3757.7222128349395"/>
    <n v="1.7600000000000001E-2"/>
    <n v="2604.9872837025478"/>
    <n v="0"/>
    <n v="2604.9872837025478"/>
    <m/>
  </r>
  <r>
    <s v="1 - Yes"/>
    <s v="COR4 OIL CORP."/>
    <s v="A15763"/>
    <n v="86"/>
    <s v="Fiberglass"/>
    <n v="3.68"/>
    <d v="2018-12-11T00:00:00"/>
    <x v="0"/>
    <s v="Oil Well Effluent"/>
    <n v="2"/>
    <n v="83.1"/>
    <s v="02-05-021-08W4"/>
    <s v="15-32-020-08W4"/>
    <n v="0.67"/>
    <s v="Uncoated"/>
    <n v="2100"/>
    <s v="OE"/>
    <n v="102"/>
    <s v="Well"/>
    <s v="Pipeline"/>
    <s v="15763-86"/>
    <s v="Operating - Oil-Water-Other"/>
    <n v="2295"/>
    <s v="JENNER OIL 100/03-05-021-08W4/00 (16-31)          "/>
    <n v="80"/>
    <x v="0"/>
    <x v="6"/>
    <n v="1005.0000000000001"/>
    <n v="2500"/>
    <n v="669.34404283801871"/>
    <s v="1) Active Pipeline = Use reserve-life"/>
    <s v="No"/>
    <m/>
    <n v="4174.344042838019"/>
    <m/>
    <n v="4174.344042838019"/>
    <n v="0.8"/>
    <n v="3339.4752342704155"/>
    <n v="0"/>
    <n v="3339.4752342704155"/>
    <n v="21"/>
    <n v="1.35E-2"/>
    <n v="4425.6497518868264"/>
    <n v="0"/>
    <n v="4425.6497518868264"/>
    <n v="1.7600000000000001E-2"/>
    <n v="3068.0185156871594"/>
    <n v="0"/>
    <n v="3068.0185156871594"/>
    <m/>
  </r>
  <r>
    <s v="1 - Yes"/>
    <s v="COR4 OIL CORP."/>
    <s v="A15763"/>
    <n v="87"/>
    <s v="Composite"/>
    <n v="10"/>
    <d v="2013-02-15T00:00:00"/>
    <x v="0"/>
    <s v="Oil Well Effluent"/>
    <n v="2"/>
    <n v="97"/>
    <s v="03-05-021-08W4"/>
    <s v="02-05-021-08W4"/>
    <n v="0.45"/>
    <s v="Uncoated"/>
    <n v="2100"/>
    <s v="OE"/>
    <n v="102"/>
    <s v="Well"/>
    <s v="Pipeline"/>
    <s v="15763-87"/>
    <s v="Operating - Oil-Water-Other"/>
    <n v="2295"/>
    <s v="JENNER OIL 100/03-05-021-08W4/00 (16-31)          "/>
    <n v="80"/>
    <x v="0"/>
    <x v="6"/>
    <n v="675"/>
    <n v="2500"/>
    <n v="669.34404283801871"/>
    <s v="1) Active Pipeline = Use reserve-life"/>
    <s v="No"/>
    <m/>
    <n v="3844.3440428380186"/>
    <m/>
    <n v="3844.3440428380186"/>
    <n v="0.8"/>
    <n v="3075.4752342704151"/>
    <n v="0"/>
    <n v="3075.4752342704151"/>
    <n v="21"/>
    <n v="1.35E-2"/>
    <n v="4075.78294571679"/>
    <n v="0"/>
    <n v="4075.78294571679"/>
    <n v="1.7600000000000001E-2"/>
    <n v="2825.4783465523628"/>
    <n v="0"/>
    <n v="2825.4783465523628"/>
    <m/>
  </r>
  <r>
    <s v="1 - Yes"/>
    <s v="COR4 OIL CORP."/>
    <s v="A15763"/>
    <n v="88"/>
    <s v="Composite"/>
    <n v="10"/>
    <d v="2013-06-07T00:00:00"/>
    <x v="0"/>
    <s v="Oil Well Effluent"/>
    <n v="2"/>
    <n v="97"/>
    <s v="06-33-020-08W4"/>
    <s v="02-33-020-08W4"/>
    <n v="0.33"/>
    <s v="Uncoated"/>
    <n v="2100"/>
    <s v="OE"/>
    <n v="102"/>
    <s v="Well"/>
    <s v="Pipeline"/>
    <s v="15763-88"/>
    <s v="Operating - Oil-Water-Other"/>
    <n v="2834"/>
    <s v="JENNER SHLW GAS 100/06-33-020-08W4/02             "/>
    <n v="80"/>
    <x v="0"/>
    <x v="2"/>
    <n v="495"/>
    <n v="2500"/>
    <n v="669.34404283801871"/>
    <s v="1) Active Pipeline = Use reserve-life"/>
    <s v="No"/>
    <m/>
    <n v="3664.3440428380186"/>
    <m/>
    <n v="3664.3440428380186"/>
    <n v="0.8"/>
    <n v="2931.4752342704151"/>
    <n v="0"/>
    <n v="2931.4752342704151"/>
    <n v="21"/>
    <n v="1.35E-2"/>
    <n v="3884.9465059876798"/>
    <n v="0"/>
    <n v="3884.9465059876798"/>
    <n v="1.7600000000000001E-2"/>
    <n v="2693.1837088424741"/>
    <n v="0"/>
    <n v="2693.1837088424741"/>
    <m/>
  </r>
  <r>
    <s v="1 - Yes"/>
    <s v="COR4 OIL CORP."/>
    <s v="A15763"/>
    <n v="89"/>
    <s v="Composite"/>
    <n v="10"/>
    <d v="2014-05-05T00:00:00"/>
    <x v="0"/>
    <s v="Oil Well Effluent"/>
    <n v="2"/>
    <n v="97"/>
    <s v="01-05-021-08W4"/>
    <s v="01-05-021-08W4"/>
    <n v="0.25"/>
    <s v="Uncoated"/>
    <n v="4960"/>
    <s v="OE"/>
    <n v="102"/>
    <s v="Well"/>
    <s v="Pipeline"/>
    <s v="15763-89"/>
    <s v="Operating - Oil-Water-Other"/>
    <n v="2237"/>
    <s v="JENNER OIL 103/15-32-020-08W4/00 (01-05)          "/>
    <n v="80"/>
    <x v="0"/>
    <x v="6"/>
    <n v="375"/>
    <n v="2500"/>
    <n v="669.34404283801871"/>
    <s v="1) Active Pipeline = Use reserve-life"/>
    <s v="No"/>
    <m/>
    <n v="3544.3440428380186"/>
    <m/>
    <n v="3544.3440428380186"/>
    <n v="0.8"/>
    <n v="2835.4752342704151"/>
    <n v="0"/>
    <n v="2835.4752342704151"/>
    <n v="21"/>
    <n v="1.35E-2"/>
    <n v="3757.7222128349395"/>
    <n v="0"/>
    <n v="3757.7222128349395"/>
    <n v="1.7600000000000001E-2"/>
    <n v="2604.9872837025478"/>
    <n v="0"/>
    <n v="2604.9872837025478"/>
    <m/>
  </r>
  <r>
    <s v="1 - Yes"/>
    <s v="COR4 OIL CORP."/>
    <s v="A15763"/>
    <n v="90"/>
    <s v="Composite"/>
    <n v="12.5"/>
    <d v="2014-03-26T00:00:00"/>
    <x v="0"/>
    <s v="Oil Well Effluent"/>
    <n v="2"/>
    <n v="124"/>
    <s v="01-05-021-08W4"/>
    <s v="02-08-021-08W4"/>
    <n v="1.87"/>
    <s v="Uncoated"/>
    <n v="4960"/>
    <s v="OE"/>
    <n v="102"/>
    <s v="Well"/>
    <s v="Pipeline"/>
    <s v="15763-90"/>
    <s v="Operating - Oil-Water-Other"/>
    <n v="2224"/>
    <s v="JENNER OIL 103/10-32-020-08W4/00 (01-05)          "/>
    <n v="80"/>
    <x v="0"/>
    <x v="6"/>
    <n v="2805"/>
    <n v="2500"/>
    <n v="669.34404283801871"/>
    <s v="1) Active Pipeline = Use reserve-life"/>
    <s v="No"/>
    <m/>
    <n v="5974.344042838019"/>
    <m/>
    <n v="5974.344042838019"/>
    <n v="0.8"/>
    <n v="4779.4752342704151"/>
    <n v="0"/>
    <n v="4779.4752342704151"/>
    <n v="21"/>
    <n v="1.35E-2"/>
    <n v="6334.0141491779304"/>
    <n v="0"/>
    <n v="6334.0141491779304"/>
    <n v="1.7600000000000001E-2"/>
    <n v="4390.964892786048"/>
    <n v="0"/>
    <n v="4390.964892786048"/>
    <m/>
  </r>
  <r>
    <s v="1 - Yes"/>
    <s v="COR4 OIL CORP."/>
    <s v="A15763"/>
    <n v="91"/>
    <s v="Composite"/>
    <n v="10"/>
    <d v="2014-01-23T00:00:00"/>
    <x v="0"/>
    <s v="Oil Well Effluent"/>
    <n v="2"/>
    <n v="97"/>
    <s v="14-32-020-08W4"/>
    <s v="13-32-020-08W4"/>
    <n v="0.46"/>
    <s v="Uncoated"/>
    <n v="4960"/>
    <s v="OE"/>
    <n v="102"/>
    <s v="Well"/>
    <s v="Pipeline"/>
    <s v="15763-91"/>
    <s v="Operating - Oil-Water-Other"/>
    <n v="2231"/>
    <s v="JENNER OIL 100/14-32-020-08W4/00                  "/>
    <n v="80"/>
    <x v="0"/>
    <x v="6"/>
    <n v="690"/>
    <n v="2500"/>
    <n v="669.34404283801871"/>
    <s v="1) Active Pipeline = Use reserve-life"/>
    <s v="No"/>
    <m/>
    <n v="3859.3440428380186"/>
    <m/>
    <n v="3859.3440428380186"/>
    <n v="0.8"/>
    <n v="3087.4752342704151"/>
    <n v="0"/>
    <n v="3087.4752342704151"/>
    <n v="21"/>
    <n v="1.35E-2"/>
    <n v="4091.6859823608825"/>
    <n v="0"/>
    <n v="4091.6859823608825"/>
    <n v="1.7600000000000001E-2"/>
    <n v="2836.5028996948536"/>
    <n v="0"/>
    <n v="2836.5028996948536"/>
    <m/>
  </r>
  <r>
    <s v="1 - Yes"/>
    <s v="COR4 OIL CORP."/>
    <s v="A15763"/>
    <n v="92"/>
    <s v="Composite"/>
    <n v="10"/>
    <d v="2014-01-23T00:00:00"/>
    <x v="0"/>
    <s v="Oil Well Effluent"/>
    <n v="2"/>
    <n v="97"/>
    <s v="14-32-020-08W4"/>
    <s v="13-32-020-08W4"/>
    <n v="0.46"/>
    <s v="Uncoated"/>
    <n v="4960"/>
    <s v="OE"/>
    <n v="102"/>
    <s v="Well"/>
    <s v="Pipeline"/>
    <s v="15763-92"/>
    <s v="Operating - Oil-Water-Other"/>
    <n v="2231"/>
    <s v="JENNER OIL 100/14-32-020-08W4/00                  "/>
    <n v="80"/>
    <x v="0"/>
    <x v="6"/>
    <n v="690"/>
    <n v="2500"/>
    <n v="669.34404283801871"/>
    <s v="1) Active Pipeline = Use reserve-life"/>
    <s v="No"/>
    <m/>
    <n v="3859.3440428380186"/>
    <m/>
    <n v="3859.3440428380186"/>
    <n v="0.8"/>
    <n v="3087.4752342704151"/>
    <n v="0"/>
    <n v="3087.4752342704151"/>
    <n v="21"/>
    <n v="1.35E-2"/>
    <n v="4091.6859823608825"/>
    <n v="0"/>
    <n v="4091.6859823608825"/>
    <n v="1.7600000000000001E-2"/>
    <n v="2836.5028996948536"/>
    <n v="0"/>
    <n v="2836.5028996948536"/>
    <m/>
  </r>
  <r>
    <s v="1 - Yes"/>
    <s v="COR4 OIL CORP."/>
    <s v="A15763"/>
    <n v="93"/>
    <s v="Composite"/>
    <n v="10"/>
    <d v="2020-02-03T00:00:00"/>
    <x v="2"/>
    <s v="Oil Well Effluent"/>
    <n v="2"/>
    <n v="97"/>
    <s v="03-33-020-08W4"/>
    <s v="03-33-020-08W4"/>
    <n v="0.25"/>
    <s v="Uncoated"/>
    <m/>
    <s v="OE"/>
    <n v="102"/>
    <s v="Blind end"/>
    <s v="Blind end"/>
    <s v="15763-93"/>
    <s v="Discontinued - Oil-Water-Other"/>
    <n v="2147"/>
    <s v="JENNER OIL 102/13-28-020-08W4/00 (03-33)          "/>
    <n v="80"/>
    <x v="0"/>
    <x v="6"/>
    <n v="0"/>
    <n v="2500"/>
    <n v="669.34404283801871"/>
    <s v="3) Discontinued; assume even over 15 years"/>
    <n v="7"/>
    <m/>
    <n v="3169.3440428380186"/>
    <m/>
    <n v="3169.3440428380186"/>
    <n v="0.8"/>
    <n v="2535.4752342704151"/>
    <n v="0"/>
    <n v="2535.4752342704151"/>
    <n v="7"/>
    <n v="1.35E-2"/>
    <n v="2785.0028507368806"/>
    <n v="0"/>
    <n v="2785.0028507368806"/>
    <n v="1.7600000000000001E-2"/>
    <n v="2464.8242376221697"/>
    <n v="0"/>
    <n v="2464.8242376221697"/>
    <m/>
  </r>
  <r>
    <s v="1 - Yes"/>
    <s v="COR4 OIL CORP."/>
    <s v="A15763"/>
    <n v="94"/>
    <s v="Composite"/>
    <n v="10"/>
    <d v="2014-01-23T00:00:00"/>
    <x v="0"/>
    <s v="Oil Well Effluent"/>
    <n v="2"/>
    <n v="97"/>
    <s v="06-33-020-08W4"/>
    <s v="03-33-020-08W4"/>
    <n v="0.6"/>
    <s v="Uncoated"/>
    <n v="4960"/>
    <s v="OE"/>
    <n v="102"/>
    <s v="Well"/>
    <s v="Pipeline"/>
    <s v="15763-94"/>
    <s v="Operating - Oil-Water-Other"/>
    <n v="2834"/>
    <s v="JENNER SHLW GAS 100/06-33-020-08W4/02             "/>
    <n v="80"/>
    <x v="0"/>
    <x v="2"/>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95"/>
    <s v="Composite"/>
    <n v="10"/>
    <d v="2020-02-20T00:00:00"/>
    <x v="2"/>
    <s v="Oil Well Effluent"/>
    <n v="2"/>
    <n v="97"/>
    <s v="13-28-020-08W4"/>
    <s v="13-28-020-08W4"/>
    <n v="0.37"/>
    <s v="Uncoated"/>
    <m/>
    <s v="OE"/>
    <n v="102"/>
    <s v="Blind end"/>
    <s v="Blind end"/>
    <s v="15763-95"/>
    <s v="Discontinued - Oil-Water-Other"/>
    <n v="2241"/>
    <s v="JENNER OIL 100/03-33-020-08W4/00 (13-28)          "/>
    <n v="80"/>
    <x v="0"/>
    <x v="6"/>
    <n v="0"/>
    <n v="2500"/>
    <n v="669.34404283801871"/>
    <s v="3) Discontinued; assume even over 15 years"/>
    <n v="8"/>
    <m/>
    <n v="3169.3440428380186"/>
    <m/>
    <n v="3169.3440428380186"/>
    <n v="0.8"/>
    <n v="2535.4752342704151"/>
    <n v="0"/>
    <n v="2535.4752342704151"/>
    <n v="8"/>
    <n v="1.35E-2"/>
    <n v="2822.6003892218282"/>
    <n v="0"/>
    <n v="2822.6003892218282"/>
    <n v="1.7600000000000001E-2"/>
    <n v="2454.8932437402409"/>
    <n v="0"/>
    <n v="2454.8932437402409"/>
    <m/>
  </r>
  <r>
    <s v="1 - Yes"/>
    <s v="COR4 OIL CORP."/>
    <s v="A15763"/>
    <n v="96"/>
    <s v="Composite"/>
    <n v="10"/>
    <d v="2014-01-23T00:00:00"/>
    <x v="0"/>
    <s v="Oil Well Effluent"/>
    <n v="2"/>
    <n v="97"/>
    <s v="15-28-020-08W4"/>
    <s v="13-28-020-08W4"/>
    <n v="1.04"/>
    <s v="Uncoated"/>
    <n v="2070"/>
    <s v="OE"/>
    <n v="102"/>
    <s v="Well"/>
    <s v="Pipeline"/>
    <s v="15763-96"/>
    <s v="Operating - Oil-Water-Other"/>
    <n v="2150"/>
    <s v="JENNER OIL 100/15-28-020-08W4/00 (14-28)          "/>
    <n v="80"/>
    <x v="0"/>
    <x v="6"/>
    <n v="1560"/>
    <n v="2500"/>
    <n v="669.34404283801871"/>
    <s v="1) Active Pipeline = Use reserve-life"/>
    <s v="No"/>
    <m/>
    <n v="4729.344042838019"/>
    <m/>
    <n v="4729.344042838019"/>
    <n v="0.8"/>
    <n v="3783.4752342704155"/>
    <n v="0"/>
    <n v="3783.4752342704155"/>
    <n v="21"/>
    <n v="1.35E-2"/>
    <n v="5014.0621077182504"/>
    <n v="0"/>
    <n v="5014.0621077182504"/>
    <n v="1.7600000000000001E-2"/>
    <n v="3475.9269819593169"/>
    <n v="0"/>
    <n v="3475.9269819593169"/>
    <m/>
  </r>
  <r>
    <s v="1 - Yes"/>
    <s v="COR4 OIL CORP."/>
    <s v="A15763"/>
    <n v="97"/>
    <s v="Composite"/>
    <n v="10"/>
    <d v="2019-01-03T00:00:00"/>
    <x v="2"/>
    <s v="Oil Well Effluent"/>
    <n v="2"/>
    <n v="97"/>
    <s v="14-28-020-08W4"/>
    <s v="13-28-020-08W4"/>
    <n v="0.3"/>
    <s v="Uncoated"/>
    <m/>
    <s v="OE"/>
    <n v="102"/>
    <s v="Blind end"/>
    <s v="Blind end"/>
    <s v="15763-97"/>
    <s v="Discontinued - Oil-Water-Other"/>
    <n v="1862"/>
    <s v="JENNER GAS 100/14-28-020-08W4/02                  "/>
    <n v="90"/>
    <x v="0"/>
    <x v="3"/>
    <n v="0"/>
    <n v="2500"/>
    <n v="669.34404283801871"/>
    <s v="3) Discontinued; assume even over 15 years"/>
    <n v="12"/>
    <m/>
    <n v="3169.3440428380186"/>
    <m/>
    <n v="3169.3440428380186"/>
    <n v="0.9"/>
    <n v="2852.4096385542166"/>
    <n v="0"/>
    <n v="2852.4096385542166"/>
    <n v="12"/>
    <n v="1.35E-2"/>
    <n v="3350.4020956575"/>
    <n v="0"/>
    <n v="3350.4020956575"/>
    <n v="1.7600000000000001E-2"/>
    <n v="2717.5137612665917"/>
    <n v="0"/>
    <n v="2717.5137612665917"/>
    <m/>
  </r>
  <r>
    <s v="1 - Yes"/>
    <s v="COR4 OIL CORP."/>
    <s v="A15763"/>
    <n v="98"/>
    <s v="Composite"/>
    <n v="10"/>
    <d v="2016-03-14T00:00:00"/>
    <x v="0"/>
    <s v="Oil Well Effluent"/>
    <n v="2"/>
    <n v="97"/>
    <s v="02-32-020-08W4"/>
    <s v="06-32-020-08W4"/>
    <n v="0.51"/>
    <s v="Uncoated"/>
    <n v="2070"/>
    <s v="OE"/>
    <n v="102"/>
    <s v="Satellite"/>
    <s v="Pipeline"/>
    <s v="15763-98"/>
    <s v="Operating - Oil-Water-Other"/>
    <n v="2194"/>
    <s v="JENNER OIL 100/02-32-020-08W4/00  ABDN            "/>
    <n v="80"/>
    <x v="0"/>
    <x v="6"/>
    <n v="765"/>
    <n v="2500"/>
    <n v="669.34404283801871"/>
    <s v="1) Active Pipeline = Use reserve-life"/>
    <s v="No"/>
    <m/>
    <n v="3934.3440428380186"/>
    <m/>
    <n v="3934.3440428380186"/>
    <n v="0.8"/>
    <n v="3147.4752342704151"/>
    <n v="0"/>
    <n v="3147.4752342704151"/>
    <n v="21"/>
    <n v="1.35E-2"/>
    <n v="4171.2011655813458"/>
    <n v="0"/>
    <n v="4171.2011655813458"/>
    <n v="1.7600000000000001E-2"/>
    <n v="2891.6256654073077"/>
    <n v="0"/>
    <n v="2891.6256654073077"/>
    <m/>
  </r>
  <r>
    <s v="1 - Yes"/>
    <s v="COR4 OIL CORP."/>
    <s v="A15763"/>
    <n v="99"/>
    <s v="Composite"/>
    <n v="10"/>
    <d v="2014-04-28T00:00:00"/>
    <x v="0"/>
    <s v="Oil Well Effluent"/>
    <n v="2"/>
    <n v="97"/>
    <s v="14-33-020-08W4"/>
    <s v="01-05-021-08W4"/>
    <n v="1.1299999999999999"/>
    <s v="Uncoated"/>
    <n v="4960"/>
    <s v="OE"/>
    <n v="102"/>
    <s v="Well"/>
    <s v="Pipeline"/>
    <s v="15763-99"/>
    <s v="Operating - Oil-Water-Other"/>
    <n v="2836"/>
    <s v="JENNER SHLW GAS 100/14-33-020-08W4/00             "/>
    <n v="80"/>
    <x v="0"/>
    <x v="2"/>
    <n v="1694.9999999999998"/>
    <n v="2500"/>
    <n v="669.34404283801871"/>
    <s v="1) Active Pipeline = Use reserve-life"/>
    <s v="No"/>
    <m/>
    <n v="4864.344042838019"/>
    <m/>
    <n v="4864.344042838019"/>
    <n v="0.8"/>
    <n v="3891.4752342704155"/>
    <n v="0"/>
    <n v="3891.4752342704155"/>
    <n v="21"/>
    <n v="1.35E-2"/>
    <n v="5157.1894375150832"/>
    <n v="0"/>
    <n v="5157.1894375150832"/>
    <n v="1.7600000000000001E-2"/>
    <n v="3575.1479602417339"/>
    <n v="0"/>
    <n v="3575.1479602417339"/>
    <m/>
  </r>
  <r>
    <s v="1 - Yes"/>
    <s v="COR4 OIL CORP."/>
    <s v="A15763"/>
    <n v="100"/>
    <s v="Composite"/>
    <n v="12.5"/>
    <d v="2014-04-28T00:00:00"/>
    <x v="0"/>
    <s v="Oil Well Effluent"/>
    <n v="2"/>
    <n v="124"/>
    <s v="14-33-020-08W4"/>
    <s v="01-05-021-08W4"/>
    <n v="1.1000000000000001"/>
    <s v="Uncoated"/>
    <n v="4960"/>
    <s v="OE"/>
    <n v="102"/>
    <s v="Well"/>
    <s v="Pipeline"/>
    <s v="15763-100"/>
    <s v="Operating - Oil-Water-Other"/>
    <n v="2836"/>
    <s v="JENNER SHLW GAS 100/14-33-020-08W4/00             "/>
    <n v="80"/>
    <x v="0"/>
    <x v="2"/>
    <n v="1650.0000000000002"/>
    <n v="2500"/>
    <n v="669.34404283801871"/>
    <s v="1) Active Pipeline = Use reserve-life"/>
    <s v="No"/>
    <m/>
    <n v="4819.344042838019"/>
    <m/>
    <n v="4819.344042838019"/>
    <n v="0.8"/>
    <n v="3855.4752342704155"/>
    <n v="0"/>
    <n v="3855.4752342704155"/>
    <n v="21"/>
    <n v="1.35E-2"/>
    <n v="5109.4803275828053"/>
    <n v="0"/>
    <n v="5109.4803275828053"/>
    <n v="1.7600000000000001E-2"/>
    <n v="3542.0743008142613"/>
    <n v="0"/>
    <n v="3542.0743008142613"/>
    <m/>
  </r>
  <r>
    <s v="1 - Yes"/>
    <s v="COR4 OIL CORP."/>
    <s v="A15763"/>
    <n v="101"/>
    <s v="Composite"/>
    <n v="10"/>
    <d v="2016-02-19T00:00:00"/>
    <x v="0"/>
    <s v="Oil Well Effluent"/>
    <n v="2"/>
    <n v="97"/>
    <s v="01-05-021-08W4"/>
    <s v="02-08-021-08W4"/>
    <n v="1.87"/>
    <s v="Uncoated"/>
    <n v="4960"/>
    <s v="OE"/>
    <n v="102"/>
    <s v="Well"/>
    <s v="Pipeline"/>
    <s v="15763-101"/>
    <s v="Operating - Oil-Water-Other"/>
    <n v="2836"/>
    <s v="JENNER SHLW GAS 100/14-33-020-08W4/00             "/>
    <n v="80"/>
    <x v="0"/>
    <x v="2"/>
    <n v="2805"/>
    <n v="2500"/>
    <n v="669.34404283801871"/>
    <s v="1) Active Pipeline = Use reserve-life"/>
    <s v="No"/>
    <m/>
    <n v="5974.344042838019"/>
    <m/>
    <n v="5974.344042838019"/>
    <n v="0.8"/>
    <n v="4779.4752342704151"/>
    <n v="0"/>
    <n v="4779.4752342704151"/>
    <n v="21"/>
    <n v="1.35E-2"/>
    <n v="6334.0141491779304"/>
    <n v="0"/>
    <n v="6334.0141491779304"/>
    <n v="1.7600000000000001E-2"/>
    <n v="4390.964892786048"/>
    <n v="0"/>
    <n v="4390.964892786048"/>
    <m/>
  </r>
  <r>
    <s v="1 - Yes"/>
    <s v="COR4 OIL CORP."/>
    <s v="A15763"/>
    <n v="102"/>
    <s v="Composite"/>
    <n v="10"/>
    <d v="2016-02-19T00:00:00"/>
    <x v="0"/>
    <s v="Oil Well Effluent"/>
    <n v="2"/>
    <n v="97"/>
    <s v="12-32-020-08W4"/>
    <s v="10-32-020-08W4"/>
    <n v="0.6"/>
    <s v="Uncoated"/>
    <n v="2070"/>
    <s v="OE"/>
    <n v="102"/>
    <s v="Pipeline"/>
    <s v="Battery"/>
    <s v="15763-102"/>
    <s v="Operating - Oil-Water-Other"/>
    <n v="2831"/>
    <s v="JENNER SHLW GAS 100/12-32-020-08W4/03             "/>
    <n v="80"/>
    <x v="0"/>
    <x v="2"/>
    <n v="900"/>
    <n v="2500"/>
    <n v="669.34404283801871"/>
    <s v="1) Active Pipeline = Use reserve-life"/>
    <s v="No"/>
    <m/>
    <n v="4069.3440428380186"/>
    <m/>
    <n v="4069.3440428380186"/>
    <n v="0.8"/>
    <n v="3255.4752342704151"/>
    <n v="0"/>
    <n v="3255.4752342704151"/>
    <n v="21"/>
    <n v="1.35E-2"/>
    <n v="4314.3284953781786"/>
    <n v="0"/>
    <n v="4314.3284953781786"/>
    <n v="1.7600000000000001E-2"/>
    <n v="2990.8466436897243"/>
    <n v="0"/>
    <n v="2990.8466436897243"/>
    <m/>
  </r>
  <r>
    <s v="1 - Yes"/>
    <s v="COR4 OIL CORP."/>
    <s v="A15763"/>
    <n v="103"/>
    <s v="Fiberglass"/>
    <n v="2.92"/>
    <d v="2018-10-19T00:00:00"/>
    <x v="2"/>
    <s v="Oil Well Effluent"/>
    <n v="2"/>
    <n v="81.5"/>
    <s v="14-32-020-08W4"/>
    <s v="03-05-021-08W4"/>
    <n v="0.18"/>
    <s v="Uncoated"/>
    <m/>
    <s v="OE"/>
    <n v="102"/>
    <s v="Blind end"/>
    <s v="Blind end"/>
    <s v="15763-103"/>
    <s v="Discontinued - Oil-Water-Other"/>
    <n v="2231"/>
    <s v="JENNER OIL 100/14-32-020-08W4/00                  "/>
    <n v="80"/>
    <x v="0"/>
    <x v="6"/>
    <n v="0"/>
    <n v="2500"/>
    <n v="669.34404283801871"/>
    <s v="3) Discontinued; assume even over 15 years"/>
    <n v="13"/>
    <m/>
    <n v="3169.3440428380186"/>
    <m/>
    <n v="3169.3440428380186"/>
    <n v="0.8"/>
    <n v="2535.4752342704151"/>
    <n v="0"/>
    <n v="2535.4752342704151"/>
    <n v="13"/>
    <n v="1.35E-2"/>
    <n v="3018.3400212878905"/>
    <n v="0"/>
    <n v="3018.3400212878905"/>
    <n v="1.7600000000000001E-2"/>
    <n v="2405.8352524840075"/>
    <n v="0"/>
    <n v="2405.8352524840075"/>
    <m/>
  </r>
  <r>
    <s v="1 - Yes"/>
    <s v="COR4 OIL CORP."/>
    <s v="A15763"/>
    <n v="104"/>
    <s v="Fiberglass"/>
    <n v="3.2"/>
    <d v="2018-10-23T00:00:00"/>
    <x v="2"/>
    <s v="Oil Well Effluent"/>
    <n v="2"/>
    <n v="88.9"/>
    <s v="03-05-021-08W4"/>
    <s v="03-05-021-08W4"/>
    <n v="0.1"/>
    <s v="Uncoated"/>
    <m/>
    <s v="OE"/>
    <n v="102"/>
    <s v="Blind end"/>
    <s v="Blind end"/>
    <s v="15763-104"/>
    <s v="Discontinued - Oil-Water-Other"/>
    <n v="2231"/>
    <s v="JENNER OIL 100/14-32-020-08W4/00                  "/>
    <n v="80"/>
    <x v="0"/>
    <x v="6"/>
    <n v="0"/>
    <n v="2500"/>
    <n v="669.34404283801871"/>
    <s v="3) Discontinued; assume even over 15 years"/>
    <n v="14"/>
    <m/>
    <n v="3169.3440428380186"/>
    <m/>
    <n v="3169.3440428380186"/>
    <n v="0.8"/>
    <n v="2535.4752342704151"/>
    <n v="0"/>
    <n v="2535.4752342704151"/>
    <n v="14"/>
    <n v="1.35E-2"/>
    <n v="3059.0876115752772"/>
    <n v="0"/>
    <n v="3059.0876115752772"/>
    <n v="1.7600000000000001E-2"/>
    <n v="2396.1419304171986"/>
    <n v="0"/>
    <n v="2396.1419304171986"/>
    <m/>
  </r>
  <r>
    <s v="1 - Yes"/>
    <s v="COR4 OIL CORP."/>
    <s v="A15763"/>
    <n v="105"/>
    <s v="Fiberglass"/>
    <n v="3.68"/>
    <d v="2018-12-11T00:00:00"/>
    <x v="0"/>
    <s v="Oil Well Effluent"/>
    <n v="2"/>
    <n v="83.1"/>
    <s v="15-32-020-08W4"/>
    <s v="10-32-020-08W4"/>
    <n v="0.44"/>
    <s v="Uncoated"/>
    <n v="2100"/>
    <s v="OE"/>
    <n v="102"/>
    <s v="Pipeline"/>
    <s v="Battery"/>
    <s v="15763-105"/>
    <s v="Operating - Oil-Water-Other"/>
    <n v="2290"/>
    <s v="JENNER OIL 100/01-05-021-08W4/00 (15-32)          "/>
    <n v="80"/>
    <x v="0"/>
    <x v="6"/>
    <n v="660"/>
    <n v="2500"/>
    <n v="669.34404283801871"/>
    <s v="1) Active Pipeline = Use reserve-life"/>
    <s v="No"/>
    <m/>
    <n v="3829.3440428380186"/>
    <m/>
    <n v="3829.3440428380186"/>
    <n v="0.8"/>
    <n v="3063.4752342704151"/>
    <n v="0"/>
    <n v="3063.4752342704151"/>
    <n v="21"/>
    <n v="1.35E-2"/>
    <n v="4059.8799090726975"/>
    <n v="0"/>
    <n v="4059.8799090726975"/>
    <n v="1.7600000000000001E-2"/>
    <n v="2814.4537934098721"/>
    <n v="0"/>
    <n v="2814.4537934098721"/>
    <m/>
  </r>
  <r>
    <s v="1 - Yes"/>
    <s v="COR4 OIL CORP."/>
    <s v="A15921"/>
    <n v="2"/>
    <s v="Steel"/>
    <n v="3.18"/>
    <d v="2020-01-15T00:00:00"/>
    <x v="2"/>
    <s v="Natural Gas"/>
    <n v="0"/>
    <n v="88.9"/>
    <s v="10-28-031-06W4"/>
    <s v="09-33-031-06W4"/>
    <n v="1.6"/>
    <s v="Uncoated"/>
    <m/>
    <s v="NG"/>
    <n v="3"/>
    <s v="Blind end"/>
    <s v="Blind end"/>
    <s v="15921-2"/>
    <s v="Discontinued - Gas"/>
    <n v="1812"/>
    <s v="ESTHER 100/10-28-031-06W4/00                      "/>
    <n v="37.5"/>
    <x v="0"/>
    <x v="4"/>
    <n v="0"/>
    <n v="2000"/>
    <m/>
    <s v="3) Discontinued; assume even over 15 years"/>
    <n v="15"/>
    <m/>
    <n v="2000"/>
    <m/>
    <n v="2000"/>
    <n v="0.375"/>
    <n v="750"/>
    <n v="0"/>
    <n v="750"/>
    <n v="15"/>
    <n v="1.35E-2"/>
    <n v="917.1018274283249"/>
    <n v="0"/>
    <n v="917.1018274283249"/>
    <n v="1.7600000000000001E-2"/>
    <n v="705.92909901323014"/>
    <n v="0"/>
    <n v="705.92909901323014"/>
    <m/>
  </r>
  <r>
    <s v="1 - Yes"/>
    <s v="COR4 OIL CORP."/>
    <s v="A15921"/>
    <n v="7"/>
    <s v="Steel"/>
    <n v="3.18"/>
    <d v="2020-01-15T00:00:00"/>
    <x v="2"/>
    <s v="Natural Gas"/>
    <n v="0"/>
    <n v="88.9"/>
    <s v="06-34-031-06W4"/>
    <s v="06-34-031-06W4"/>
    <n v="7.0000000000000007E-2"/>
    <s v="Uncoated"/>
    <m/>
    <s v="NG"/>
    <n v="3"/>
    <s v="Blind end"/>
    <s v="Pipeline"/>
    <s v="15921-7"/>
    <s v="Discontinued - Gas"/>
    <n v="1814"/>
    <s v="ESTHER 100/06-34-031-06W4/00                      "/>
    <n v="37.5"/>
    <x v="0"/>
    <x v="4"/>
    <n v="0"/>
    <n v="2000"/>
    <m/>
    <s v="3) Discontinued; assume even over 15 years"/>
    <n v="9"/>
    <m/>
    <n v="2000"/>
    <m/>
    <n v="2000"/>
    <n v="0.375"/>
    <n v="750"/>
    <n v="0"/>
    <n v="750"/>
    <n v="9"/>
    <n v="1.35E-2"/>
    <n v="846.20393520610355"/>
    <n v="0"/>
    <n v="846.20393520610355"/>
    <n v="1.7600000000000001E-2"/>
    <n v="723.23786572420636"/>
    <n v="0"/>
    <n v="723.23786572420636"/>
    <m/>
  </r>
  <r>
    <s v="1 - Yes"/>
    <s v="COR4 OIL CORP."/>
    <s v="A15921"/>
    <n v="10"/>
    <s v="Steel"/>
    <n v="3.18"/>
    <d v="2020-01-15T00:00:00"/>
    <x v="2"/>
    <s v="Natural Gas"/>
    <n v="0"/>
    <n v="88.9"/>
    <s v="09-33-031-06W4"/>
    <s v="09-26-031-06W4"/>
    <n v="3.8"/>
    <s v="Uncoated"/>
    <m/>
    <s v="NG"/>
    <n v="3"/>
    <s v="Blind end"/>
    <s v="Blind end"/>
    <s v="15921-10"/>
    <s v="Discontinued - Gas"/>
    <n v="1814"/>
    <s v="ESTHER 100/06-34-031-06W4/00                      "/>
    <n v="37.5"/>
    <x v="0"/>
    <x v="4"/>
    <n v="0"/>
    <n v="2000"/>
    <m/>
    <s v="3) Discontinued; assume even over 15 years"/>
    <n v="10"/>
    <m/>
    <n v="2000"/>
    <m/>
    <n v="2000"/>
    <n v="0.375"/>
    <n v="750"/>
    <n v="0"/>
    <n v="750"/>
    <n v="10"/>
    <n v="1.35E-2"/>
    <n v="857.62768833138603"/>
    <n v="0"/>
    <n v="857.62768833138603"/>
    <n v="1.7600000000000001E-2"/>
    <n v="720.3238766818821"/>
    <n v="0"/>
    <n v="720.3238766818821"/>
    <m/>
  </r>
  <r>
    <s v="1 - Yes"/>
    <s v="COR4 OIL CORP."/>
    <s v="A15994"/>
    <n v="1"/>
    <s v="Steel"/>
    <n v="3.18"/>
    <d v="2019-01-03T00:00:00"/>
    <x v="2"/>
    <s v="Oil Well Effluent"/>
    <n v="0"/>
    <n v="88.9"/>
    <s v="08-34-019-09W4"/>
    <s v="10-34-019-09W4"/>
    <n v="0.67"/>
    <s v="Free Standing (Slip Lined)"/>
    <m/>
    <s v="OE"/>
    <n v="1"/>
    <s v="Blind end"/>
    <s v="Blind end"/>
    <s v="15994-1"/>
    <s v="Discontinued - Oil-Water-Other"/>
    <n v="2723"/>
    <s v="JENNER SHLW GAS 102/08-34-019-09W4/00             "/>
    <n v="80"/>
    <x v="0"/>
    <x v="2"/>
    <n v="0"/>
    <n v="2500"/>
    <n v="669.34404283801871"/>
    <s v="3) Discontinued; assume even over 15 years"/>
    <n v="1"/>
    <m/>
    <n v="3169.3440428380186"/>
    <m/>
    <n v="3169.3440428380186"/>
    <n v="0.8"/>
    <n v="2535.4752342704151"/>
    <n v="0"/>
    <n v="2535.4752342704151"/>
    <n v="1"/>
    <n v="1.35E-2"/>
    <n v="2569.7041499330658"/>
    <n v="0"/>
    <n v="2569.7041499330658"/>
    <n v="1.7600000000000001E-2"/>
    <n v="2525.259581302148"/>
    <n v="0"/>
    <n v="2525.259581302148"/>
    <m/>
  </r>
  <r>
    <s v="1 - Yes"/>
    <s v="COR4 OIL CORP."/>
    <s v="A16848"/>
    <n v="1"/>
    <s v="Steel"/>
    <n v="3.18"/>
    <d v="2013-12-06T00:00:00"/>
    <x v="2"/>
    <s v="Salt Water"/>
    <n v="0"/>
    <n v="88.9"/>
    <s v="07-08-019-11W4"/>
    <s v="14-05-019-11W4"/>
    <n v="0.97"/>
    <s v="Unknown"/>
    <m/>
    <s v="SW"/>
    <n v="3"/>
    <s v="Blind end"/>
    <s v="Blind end"/>
    <s v="16848-1"/>
    <s v="Discontinued - Oil-Water-Other"/>
    <n v="1373"/>
    <s v="W TIDE LK 100/07-08-019-11W4/00 BATT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16848"/>
    <n v="2"/>
    <s v="Composite"/>
    <n v="13.05"/>
    <d v="2013-12-06T00:00:00"/>
    <x v="2"/>
    <s v="Salt Water"/>
    <n v="0"/>
    <n v="119.3"/>
    <s v="14-05-019-11W4"/>
    <s v="04-04-019-11W4"/>
    <n v="1.7"/>
    <s v="Uncoated"/>
    <m/>
    <s v="SW"/>
    <n v="3"/>
    <s v="Blind end"/>
    <s v="Blind end"/>
    <s v="16848-2"/>
    <s v="Discontinued - Oil-Water-Other"/>
    <n v="1533"/>
    <s v="W TIDE LK 103/14-05-019-11W4/00 SWD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16848"/>
    <n v="3"/>
    <s v="Composite"/>
    <n v="13.05"/>
    <d v="2013-12-06T00:00:00"/>
    <x v="2"/>
    <s v="Salt Water"/>
    <n v="0"/>
    <n v="119.3"/>
    <s v="04-04-019-11W4"/>
    <s v="03-04-019-11W4"/>
    <n v="0.48"/>
    <s v="Uncoated"/>
    <m/>
    <s v="SW"/>
    <n v="3"/>
    <s v="Blind end"/>
    <s v="Blind end"/>
    <s v="16848-3"/>
    <s v="Discontinued - Oil-Water-Other"/>
    <n v="1432"/>
    <s v="W TIDE LK 102/04-04-019-11W4/00 SWD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2.1  - No. Already Abandoned."/>
    <s v="COR4 OIL CORP."/>
    <s v="A16866"/>
    <n v="1"/>
    <s v="Steel"/>
    <n v="3.18"/>
    <d v="2007-08-27T00:00:00"/>
    <x v="1"/>
    <s v="Oil Well Effluent"/>
    <n v="0"/>
    <n v="114.3"/>
    <s v="03-04-019-11W4"/>
    <s v="07-08-019-11W4"/>
    <n v="2.54"/>
    <s v="Uncoated"/>
    <m/>
    <s v="OE"/>
    <n v="1"/>
    <s v="Blind end"/>
    <s v="Blind end"/>
    <s v="16866-1"/>
    <s v="Abandoned - Oil-Water-Other"/>
    <n v="1345"/>
    <s v="W TIDE LK 100/03-04-019-11W4/00 SWD               "/>
    <n v="100"/>
    <x v="1"/>
    <x v="5"/>
    <n v="0"/>
    <n v="0"/>
    <m/>
    <s v="2) Already abandoned; no ARO"/>
    <s v="No"/>
    <m/>
    <n v="0"/>
    <m/>
    <n v="0"/>
    <n v="1"/>
    <n v="0"/>
    <n v="0"/>
    <n v="0"/>
    <n v="26"/>
    <n v="1.35E-2"/>
    <n v="0"/>
    <n v="0"/>
    <n v="0"/>
    <n v="1.7600000000000001E-2"/>
    <n v="0"/>
    <n v="0"/>
    <n v="0"/>
    <m/>
  </r>
  <r>
    <s v="1 - Yes"/>
    <s v="COR4 OIL CORP."/>
    <s v="A17005"/>
    <n v="1"/>
    <s v="Steel"/>
    <n v="2.11"/>
    <d v="2006-06-20T00:00:00"/>
    <x v="0"/>
    <s v="Natural Gas"/>
    <n v="0"/>
    <n v="88.9"/>
    <s v="07-06-021-10W4"/>
    <s v="06-31-020-10W4"/>
    <n v="2.48"/>
    <s v="Uncoated"/>
    <n v="1750"/>
    <s v="NG"/>
    <n v="1"/>
    <s v="Well"/>
    <s v="Pipeline"/>
    <s v="17005-1"/>
    <s v="Operating - Gas"/>
    <n v="3882"/>
    <s v="PRINCESS-PG 100/07-06-021-10W4/00                 "/>
    <n v="100"/>
    <x v="0"/>
    <x v="0"/>
    <n v="1240"/>
    <n v="2000"/>
    <m/>
    <s v="1) Active Pipeline = Use reserve-life"/>
    <s v="No"/>
    <m/>
    <n v="3240"/>
    <m/>
    <n v="3240"/>
    <n v="1"/>
    <n v="3240"/>
    <n v="0"/>
    <n v="3240"/>
    <n v="21"/>
    <n v="1.35E-2"/>
    <n v="4293.8198939049844"/>
    <n v="0"/>
    <n v="4293.8198939049844"/>
    <n v="1.7600000000000001E-2"/>
    <n v="2976.6293484725002"/>
    <n v="0"/>
    <n v="2976.6293484725002"/>
    <m/>
  </r>
  <r>
    <s v="2.1  - No. Already Abandoned."/>
    <s v="COR4 OIL CORP."/>
    <s v="A18104"/>
    <n v="1"/>
    <s v="Steel"/>
    <n v="3.18"/>
    <m/>
    <x v="1"/>
    <s v="Salt Water"/>
    <n v="0"/>
    <n v="60.3"/>
    <s v="10-20-020-08W4"/>
    <s v="12-21-020-08W4"/>
    <n v="0.87"/>
    <s v="Uncoated"/>
    <m/>
    <s v="SW"/>
    <n v="2"/>
    <s v="Blind end"/>
    <s v="Blind end"/>
    <s v="18104-1"/>
    <s v="Abandoned - Oil-Water-Other"/>
    <n v="2772"/>
    <s v="JENNER SHLW GAS 100/10-20-020-08W4/00             "/>
    <n v="80"/>
    <x v="0"/>
    <x v="2"/>
    <n v="0"/>
    <n v="0"/>
    <m/>
    <s v="2) Already abandoned; no ARO"/>
    <s v="No"/>
    <m/>
    <n v="0"/>
    <m/>
    <n v="0"/>
    <n v="0.8"/>
    <n v="0"/>
    <n v="0"/>
    <n v="0"/>
    <n v="21"/>
    <n v="1.35E-2"/>
    <n v="0"/>
    <n v="0"/>
    <n v="0"/>
    <n v="1.7600000000000001E-2"/>
    <n v="0"/>
    <n v="0"/>
    <n v="0"/>
    <m/>
  </r>
  <r>
    <s v="2.1  - No. Already Abandoned."/>
    <s v="COR4 OIL CORP."/>
    <s v="A18104"/>
    <n v="2"/>
    <s v="Steel"/>
    <n v="3.18"/>
    <m/>
    <x v="1"/>
    <s v="Salt Water"/>
    <n v="0"/>
    <n v="60.3"/>
    <s v="10-21-020-08W4"/>
    <s v="12-21-020-08W4"/>
    <n v="0.73"/>
    <s v="Uncoated"/>
    <m/>
    <s v="SW"/>
    <n v="2"/>
    <s v="Blind end"/>
    <s v="Blind end"/>
    <s v="18104-2"/>
    <s v="Abandoned - Oil-Water-Other"/>
    <n v="2105"/>
    <s v="JENNER OIL 100/10-21-020-08W4/00  ROY             "/>
    <n v="100"/>
    <x v="0"/>
    <x v="3"/>
    <n v="0"/>
    <n v="0"/>
    <m/>
    <s v="2) Already abandoned; no ARO"/>
    <s v="No"/>
    <m/>
    <n v="0"/>
    <m/>
    <n v="0"/>
    <n v="1"/>
    <n v="0"/>
    <n v="0"/>
    <n v="0"/>
    <n v="21"/>
    <n v="1.35E-2"/>
    <n v="0"/>
    <n v="0"/>
    <n v="0"/>
    <n v="1.7600000000000001E-2"/>
    <n v="0"/>
    <n v="0"/>
    <n v="0"/>
    <m/>
  </r>
  <r>
    <s v="2.1  - No. Already Abandoned."/>
    <s v="COR4 OIL CORP."/>
    <s v="A18174"/>
    <n v="1"/>
    <s v="Steel"/>
    <n v="3.18"/>
    <d v="2004-01-27T00:00:00"/>
    <x v="1"/>
    <s v="Oil Well Effluent"/>
    <n v="0"/>
    <n v="88.9"/>
    <s v="13-32-020-08W4"/>
    <s v="10-32-020-08W4"/>
    <n v="0.91"/>
    <s v="Free Standing (Slip Lined)"/>
    <m/>
    <s v="OE"/>
    <n v="2"/>
    <s v="Blind end"/>
    <s v="Blind end"/>
    <s v="18174-1"/>
    <s v="Abandoned - Oil-Water-Other"/>
    <n v="2229"/>
    <s v="JENNER OIL 100/13-32-020-08W4/00  ABDN            "/>
    <n v="80"/>
    <x v="0"/>
    <x v="6"/>
    <n v="0"/>
    <n v="0"/>
    <m/>
    <s v="2) Already abandoned; no ARO"/>
    <s v="No"/>
    <m/>
    <n v="0"/>
    <m/>
    <n v="0"/>
    <n v="0.8"/>
    <n v="0"/>
    <n v="0"/>
    <n v="0"/>
    <n v="21"/>
    <n v="1.35E-2"/>
    <n v="0"/>
    <n v="0"/>
    <n v="0"/>
    <n v="1.7600000000000001E-2"/>
    <n v="0"/>
    <n v="0"/>
    <n v="0"/>
    <m/>
  </r>
  <r>
    <s v="2.1  - No. Already Abandoned."/>
    <s v="COR4 OIL CORP."/>
    <s v="A18174"/>
    <n v="2"/>
    <s v="Steel"/>
    <n v="3.18"/>
    <d v="1999-05-31T00:00:00"/>
    <x v="1"/>
    <s v="Oil Well Effluent"/>
    <n v="0"/>
    <n v="88.9"/>
    <s v="03-32-020-08W4"/>
    <s v="06-32-020-08W4"/>
    <n v="0.39"/>
    <s v="Uncoated"/>
    <m/>
    <s v="OE"/>
    <n v="2"/>
    <s v="Blind end"/>
    <s v="Blind end"/>
    <s v="18174-2"/>
    <s v="Abandoned - Oil-Water-Other"/>
    <n v="2201"/>
    <s v="JENNER OIL 100/03-32-020-08W4/00  ABDN            "/>
    <n v="80"/>
    <x v="0"/>
    <x v="6"/>
    <n v="0"/>
    <n v="0"/>
    <m/>
    <s v="2) Already abandoned; no ARO"/>
    <s v="No"/>
    <m/>
    <n v="0"/>
    <m/>
    <n v="0"/>
    <n v="0.8"/>
    <n v="0"/>
    <n v="0"/>
    <n v="0"/>
    <n v="21"/>
    <n v="1.35E-2"/>
    <n v="0"/>
    <n v="0"/>
    <n v="0"/>
    <n v="1.7600000000000001E-2"/>
    <n v="0"/>
    <n v="0"/>
    <n v="0"/>
    <m/>
  </r>
  <r>
    <s v="1 - Yes"/>
    <s v="COR4 OIL CORP."/>
    <s v="A18175"/>
    <n v="3"/>
    <s v="Steel"/>
    <n v="2.11"/>
    <m/>
    <x v="0"/>
    <s v="Natural Gas"/>
    <n v="0.05"/>
    <n v="60.3"/>
    <s v="06-17-020-09W4"/>
    <s v="06-16-020-09W4"/>
    <n v="1.07"/>
    <s v="Uncoated"/>
    <n v="3450"/>
    <s v="NG"/>
    <n v="26"/>
    <s v="Well"/>
    <s v="Pipeline"/>
    <s v="18175-3"/>
    <s v="Operating - Gas"/>
    <n v="2960"/>
    <s v="JENNER SHLW GAS 100/06-17-020-09W4/00             "/>
    <n v="100"/>
    <x v="0"/>
    <x v="2"/>
    <n v="535"/>
    <n v="2000"/>
    <m/>
    <s v="1) Active Pipeline = Use reserve-life"/>
    <s v="No"/>
    <m/>
    <n v="2535"/>
    <m/>
    <n v="2535"/>
    <n v="1"/>
    <n v="2535"/>
    <n v="0"/>
    <n v="2535"/>
    <n v="21"/>
    <n v="1.35E-2"/>
    <n v="3359.5164910645481"/>
    <n v="0"/>
    <n v="3359.5164910645481"/>
    <n v="1.7600000000000001E-2"/>
    <n v="2328.9368513511695"/>
    <n v="0"/>
    <n v="2328.9368513511695"/>
    <m/>
  </r>
  <r>
    <s v="1 - Yes"/>
    <s v="COR4 OIL CORP."/>
    <s v="A18175"/>
    <n v="6"/>
    <s v="Steel"/>
    <n v="2.11"/>
    <d v="2001-02-15T00:00:00"/>
    <x v="0"/>
    <s v="Natural Gas"/>
    <n v="0.05"/>
    <n v="88.9"/>
    <s v="16-17-020-09W4"/>
    <s v="03-16-020-09W4"/>
    <n v="1.23"/>
    <s v="Uncoated"/>
    <n v="3450"/>
    <s v="NG"/>
    <n v="26"/>
    <s v="Well"/>
    <s v="Pipeline"/>
    <s v="18175-6"/>
    <s v="Operating - Gas"/>
    <n v="2964"/>
    <s v="JENNER SHLW GAS 100/16-17-020-09W4/00             "/>
    <n v="100"/>
    <x v="0"/>
    <x v="2"/>
    <n v="615"/>
    <n v="2000"/>
    <m/>
    <s v="1) Active Pipeline = Use reserve-life"/>
    <s v="No"/>
    <m/>
    <n v="2615"/>
    <m/>
    <n v="2615"/>
    <n v="1"/>
    <n v="2615"/>
    <n v="0"/>
    <n v="2615"/>
    <n v="21"/>
    <n v="1.35E-2"/>
    <n v="3465.5367353584979"/>
    <n v="0"/>
    <n v="3465.5367353584979"/>
    <n v="1.7600000000000001E-2"/>
    <n v="2402.4338723011074"/>
    <n v="0"/>
    <n v="2402.4338723011074"/>
    <m/>
  </r>
  <r>
    <s v="1 - Yes"/>
    <s v="COR4 OIL CORP."/>
    <s v="A18175"/>
    <n v="9"/>
    <s v="Steel"/>
    <n v="2.11"/>
    <d v="2002-02-13T00:00:00"/>
    <x v="0"/>
    <s v="Natural Gas"/>
    <n v="0.05"/>
    <n v="60.3"/>
    <s v="16-22-020-09W4"/>
    <s v="16-22-020-09W4"/>
    <n v="0.2"/>
    <s v="Uncoated"/>
    <n v="3450"/>
    <s v="NG"/>
    <n v="26"/>
    <s v="Well"/>
    <s v="Pipeline"/>
    <s v="18175-9"/>
    <s v="Operating - Gas"/>
    <n v="2995"/>
    <s v="JENNER SHLW GAS 100/16-22-020-09W4/00             "/>
    <n v="100"/>
    <x v="0"/>
    <x v="2"/>
    <n v="100"/>
    <n v="2000"/>
    <m/>
    <s v="1) Active Pipeline = Use reserve-life"/>
    <s v="No"/>
    <m/>
    <n v="2100"/>
    <m/>
    <n v="2100"/>
    <n v="1"/>
    <n v="2100"/>
    <n v="0"/>
    <n v="2100"/>
    <n v="21"/>
    <n v="1.35E-2"/>
    <n v="2783.0314127161937"/>
    <n v="0"/>
    <n v="2783.0314127161937"/>
    <n v="1.7600000000000001E-2"/>
    <n v="1929.2967999358798"/>
    <n v="0"/>
    <n v="1929.2967999358798"/>
    <m/>
  </r>
  <r>
    <s v="1 - Yes"/>
    <s v="COR4 OIL CORP."/>
    <s v="A18175"/>
    <n v="12"/>
    <s v="Steel"/>
    <n v="2.11"/>
    <m/>
    <x v="0"/>
    <s v="Natural Gas"/>
    <n v="0.05"/>
    <n v="60.3"/>
    <s v="06-22-020-09W4"/>
    <s v="06-22-020-09W4"/>
    <n v="0.1"/>
    <s v="Uncoated"/>
    <n v="3450"/>
    <s v="NG"/>
    <n v="26"/>
    <s v="Well"/>
    <s v="Pipeline"/>
    <s v="18175-12"/>
    <s v="Operating - Gas"/>
    <n v="2989"/>
    <s v="JENNER SHLW GAS 100/06-22-020-09W4/00             "/>
    <n v="100"/>
    <x v="0"/>
    <x v="2"/>
    <n v="50"/>
    <n v="2000"/>
    <m/>
    <s v="1) Active Pipeline = Use reserve-life"/>
    <s v="No"/>
    <m/>
    <n v="2050"/>
    <m/>
    <n v="2050"/>
    <n v="1"/>
    <n v="2050"/>
    <n v="0"/>
    <n v="2050"/>
    <n v="21"/>
    <n v="1.35E-2"/>
    <n v="2716.7687600324748"/>
    <n v="0"/>
    <n v="2716.7687600324748"/>
    <n v="1.7600000000000001E-2"/>
    <n v="1883.3611618421685"/>
    <n v="0"/>
    <n v="1883.3611618421685"/>
    <m/>
  </r>
  <r>
    <s v="1 - Yes"/>
    <s v="COR4 OIL CORP."/>
    <s v="A18175"/>
    <n v="15"/>
    <s v="Steel"/>
    <n v="2.11"/>
    <m/>
    <x v="0"/>
    <s v="Natural Gas"/>
    <n v="0.05"/>
    <n v="60.3"/>
    <s v="16-13-020-09W4"/>
    <s v="06-13-020-09W4"/>
    <n v="1.17"/>
    <s v="Uncoated"/>
    <n v="3450"/>
    <s v="NG"/>
    <n v="26"/>
    <s v="Well"/>
    <s v="Pipeline"/>
    <s v="18175-15"/>
    <s v="Operating - Gas"/>
    <n v="2934"/>
    <s v="JENNER SHLW GAS 100/16-13-020-09W4/00             "/>
    <n v="100"/>
    <x v="0"/>
    <x v="2"/>
    <n v="585"/>
    <n v="2000"/>
    <m/>
    <s v="1) Active Pipeline = Use reserve-life"/>
    <s v="No"/>
    <m/>
    <n v="2585"/>
    <m/>
    <n v="2585"/>
    <n v="1"/>
    <n v="2585"/>
    <n v="0"/>
    <n v="2585"/>
    <n v="21"/>
    <n v="1.35E-2"/>
    <n v="3425.7791437482665"/>
    <n v="0"/>
    <n v="3425.7791437482665"/>
    <n v="1.7600000000000001E-2"/>
    <n v="2374.8724894448806"/>
    <n v="0"/>
    <n v="2374.8724894448806"/>
    <m/>
  </r>
  <r>
    <s v="1 - Yes"/>
    <s v="COR4 OIL CORP."/>
    <s v="A18175"/>
    <n v="18"/>
    <s v="Steel"/>
    <n v="2.11"/>
    <m/>
    <x v="0"/>
    <s v="Natural Gas"/>
    <n v="0.05"/>
    <n v="60.3"/>
    <s v="06-13-020-09W4"/>
    <s v="06-13-020-09W4"/>
    <n v="0.1"/>
    <s v="Uncoated"/>
    <n v="3450"/>
    <s v="NG"/>
    <n v="26"/>
    <s v="Well"/>
    <s v="Pipeline"/>
    <s v="18175-18"/>
    <s v="Operating - Gas"/>
    <n v="2929"/>
    <s v="JENNER SHLW GAS 100/06-13-020-09W4/00             "/>
    <n v="90"/>
    <x v="0"/>
    <x v="2"/>
    <n v="50"/>
    <n v="2000"/>
    <m/>
    <s v="1) Active Pipeline = Use reserve-life"/>
    <s v="No"/>
    <m/>
    <n v="2050"/>
    <m/>
    <n v="2050"/>
    <n v="0.9"/>
    <n v="1845"/>
    <n v="0"/>
    <n v="1845"/>
    <n v="21"/>
    <n v="1.35E-2"/>
    <n v="2445.091884029227"/>
    <n v="0"/>
    <n v="2445.091884029227"/>
    <n v="1.7600000000000001E-2"/>
    <n v="1695.0250456579513"/>
    <n v="0"/>
    <n v="1695.0250456579513"/>
    <m/>
  </r>
  <r>
    <s v="1 - Yes"/>
    <s v="COR4 OIL CORP."/>
    <s v="A18175"/>
    <n v="21"/>
    <s v="Steel"/>
    <n v="2.11"/>
    <m/>
    <x v="0"/>
    <s v="Natural Gas"/>
    <n v="0.05"/>
    <n v="60.3"/>
    <s v="16-14-020-09W4"/>
    <s v="06-14-020-09W4"/>
    <n v="1.9"/>
    <s v="Uncoated"/>
    <n v="3450"/>
    <s v="NG"/>
    <n v="26"/>
    <s v="Well"/>
    <s v="Pipeline"/>
    <s v="18175-21"/>
    <s v="Operating - Gas"/>
    <n v="2941"/>
    <s v="JENNER SHLW GAS 102/16-14-020-09W4/00             "/>
    <n v="100"/>
    <x v="0"/>
    <x v="2"/>
    <n v="950"/>
    <n v="2000"/>
    <m/>
    <s v="1) Active Pipeline = Use reserve-life"/>
    <s v="No"/>
    <m/>
    <n v="2950"/>
    <m/>
    <n v="2950"/>
    <n v="1"/>
    <n v="2950"/>
    <n v="0"/>
    <n v="2950"/>
    <n v="21"/>
    <n v="1.35E-2"/>
    <n v="3909.4965083394145"/>
    <n v="0"/>
    <n v="3909.4965083394145"/>
    <n v="1.7600000000000001E-2"/>
    <n v="2710.202647528974"/>
    <n v="0"/>
    <n v="2710.202647528974"/>
    <m/>
  </r>
  <r>
    <s v="1 - Yes"/>
    <s v="COR4 OIL CORP."/>
    <s v="A18175"/>
    <n v="22"/>
    <s v="Steel"/>
    <n v="2.11"/>
    <d v="2017-01-13T00:00:00"/>
    <x v="0"/>
    <s v="Natural Gas"/>
    <n v="0.05"/>
    <n v="88.9"/>
    <s v="06-13-020-09W4"/>
    <s v="05-14-020-09W4"/>
    <n v="1.63"/>
    <s v="Uncoated"/>
    <n v="3450"/>
    <s v="NG"/>
    <n v="26"/>
    <s v="Pipeline"/>
    <s v="Pipeline"/>
    <s v="18175-22"/>
    <s v="Operating - Gas"/>
    <n v="2929"/>
    <s v="JENNER SHLW GAS 100/06-13-020-09W4/00             "/>
    <n v="90"/>
    <x v="0"/>
    <x v="2"/>
    <n v="815"/>
    <n v="2000"/>
    <m/>
    <s v="1) Active Pipeline = Use reserve-life"/>
    <s v="No"/>
    <m/>
    <n v="2815"/>
    <m/>
    <n v="2815"/>
    <n v="0.9"/>
    <n v="2533.5"/>
    <n v="0"/>
    <n v="2533.5"/>
    <n v="21"/>
    <n v="1.35E-2"/>
    <n v="3357.5286114840364"/>
    <n v="0"/>
    <n v="3357.5286114840364"/>
    <n v="1.7600000000000001E-2"/>
    <n v="2327.558782208358"/>
    <n v="0"/>
    <n v="2327.558782208358"/>
    <m/>
  </r>
  <r>
    <s v="1 - Yes"/>
    <s v="COR4 OIL CORP."/>
    <s v="A18175"/>
    <n v="23"/>
    <s v="Steel"/>
    <n v="2.11"/>
    <m/>
    <x v="0"/>
    <s v="Natural Gas"/>
    <n v="0.05"/>
    <n v="88.9"/>
    <s v="06-22-020-09W4"/>
    <s v="14-15-020-09W4"/>
    <n v="0.86"/>
    <s v="Uncoated"/>
    <n v="3450"/>
    <s v="NG"/>
    <n v="26"/>
    <s v="Pipeline"/>
    <s v="Pipeline"/>
    <s v="18175-23"/>
    <s v="Operating - Gas"/>
    <n v="2989"/>
    <s v="JENNER SHLW GAS 100/06-22-020-09W4/00             "/>
    <n v="100"/>
    <x v="0"/>
    <x v="2"/>
    <n v="430"/>
    <n v="2000"/>
    <m/>
    <s v="1) Active Pipeline = Use reserve-life"/>
    <s v="No"/>
    <m/>
    <n v="2430"/>
    <m/>
    <n v="2430"/>
    <n v="1"/>
    <n v="2430"/>
    <n v="0"/>
    <n v="2430"/>
    <n v="21"/>
    <n v="1.35E-2"/>
    <n v="3220.3649204287381"/>
    <n v="0"/>
    <n v="3220.3649204287381"/>
    <n v="1.7600000000000001E-2"/>
    <n v="2232.4720113543749"/>
    <n v="0"/>
    <n v="2232.4720113543749"/>
    <m/>
  </r>
  <r>
    <s v="1 - Yes"/>
    <s v="COR4 OIL CORP."/>
    <s v="A18175"/>
    <n v="26"/>
    <s v="Steel"/>
    <n v="2.11"/>
    <m/>
    <x v="0"/>
    <s v="Natural Gas"/>
    <n v="0.05"/>
    <n v="60.3"/>
    <s v="06-14-020-09W4"/>
    <s v="06-15-020-09W4"/>
    <n v="1.74"/>
    <s v="Uncoated"/>
    <n v="3450"/>
    <s v="NG"/>
    <n v="26"/>
    <s v="Well"/>
    <s v="Pipeline"/>
    <s v="18175-26"/>
    <s v="Operating - Gas"/>
    <n v="2936"/>
    <s v="JENNER SHLW GAS 100/06-14-020-09W4/00             "/>
    <n v="100"/>
    <x v="0"/>
    <x v="2"/>
    <n v="870"/>
    <n v="2000"/>
    <m/>
    <s v="1) Active Pipeline = Use reserve-life"/>
    <s v="No"/>
    <m/>
    <n v="2870"/>
    <m/>
    <n v="2870"/>
    <n v="1"/>
    <n v="2870"/>
    <n v="0"/>
    <n v="2870"/>
    <n v="21"/>
    <n v="1.35E-2"/>
    <n v="3803.4762640454646"/>
    <n v="0"/>
    <n v="3803.4762640454646"/>
    <n v="1.7600000000000001E-2"/>
    <n v="2636.7056265790357"/>
    <n v="0"/>
    <n v="2636.7056265790357"/>
    <m/>
  </r>
  <r>
    <s v="1 - Yes"/>
    <s v="COR4 OIL CORP."/>
    <s v="A18175"/>
    <n v="30"/>
    <s v="Steel"/>
    <n v="2.11"/>
    <m/>
    <x v="0"/>
    <s v="Natural Gas"/>
    <n v="0.05"/>
    <n v="60.3"/>
    <s v="16-10-020-09W4"/>
    <s v="14-10-020-09W4"/>
    <n v="0.82"/>
    <s v="Uncoated"/>
    <n v="3450"/>
    <s v="NG"/>
    <n v="26"/>
    <s v="Well"/>
    <s v="Pipeline"/>
    <s v="18175-30"/>
    <s v="Operating - Gas"/>
    <n v="2911"/>
    <s v="JENNER SHLW GAS 102/16-10-020-09W4/00             "/>
    <n v="100"/>
    <x v="0"/>
    <x v="2"/>
    <n v="410"/>
    <n v="2000"/>
    <m/>
    <s v="1) Active Pipeline = Use reserve-life"/>
    <s v="No"/>
    <m/>
    <n v="2410"/>
    <m/>
    <n v="2410"/>
    <n v="1"/>
    <n v="2410"/>
    <n v="0"/>
    <n v="2410"/>
    <n v="21"/>
    <n v="1.35E-2"/>
    <n v="3193.8598593552506"/>
    <n v="0"/>
    <n v="3193.8598593552506"/>
    <n v="1.7600000000000001E-2"/>
    <n v="2214.0977561168907"/>
    <n v="0"/>
    <n v="2214.0977561168907"/>
    <m/>
  </r>
  <r>
    <s v="1 - Yes"/>
    <s v="COR4 OIL CORP."/>
    <s v="A18175"/>
    <n v="33"/>
    <s v="Steel"/>
    <n v="2.11"/>
    <m/>
    <x v="0"/>
    <s v="Natural Gas"/>
    <n v="0.05"/>
    <n v="60.3"/>
    <s v="16-15-020-09W4"/>
    <s v="14-15-020-09W4"/>
    <n v="0.86"/>
    <s v="Uncoated"/>
    <n v="3450"/>
    <s v="NG"/>
    <n v="26"/>
    <s v="Well"/>
    <s v="Pipeline"/>
    <s v="18175-33"/>
    <s v="Operating - Gas"/>
    <n v="2949"/>
    <s v="JENNER SHLW GAS 100/16-15-020-09W4/00             "/>
    <n v="80"/>
    <x v="0"/>
    <x v="2"/>
    <n v="430"/>
    <n v="2000"/>
    <m/>
    <s v="1) Active Pipeline = Use reserve-life"/>
    <s v="No"/>
    <m/>
    <n v="2430"/>
    <m/>
    <n v="2430"/>
    <n v="0.8"/>
    <n v="1944"/>
    <n v="0"/>
    <n v="1944"/>
    <n v="21"/>
    <n v="1.35E-2"/>
    <n v="2576.2919363429905"/>
    <n v="0"/>
    <n v="2576.2919363429905"/>
    <n v="1.7600000000000001E-2"/>
    <n v="1785.9776090835001"/>
    <n v="0"/>
    <n v="1785.9776090835001"/>
    <m/>
  </r>
  <r>
    <s v="1 - Yes"/>
    <s v="COR4 OIL CORP."/>
    <s v="A18175"/>
    <n v="36"/>
    <s v="Steel"/>
    <n v="2.11"/>
    <d v="2001-02-20T00:00:00"/>
    <x v="0"/>
    <s v="Natural Gas"/>
    <n v="0.05"/>
    <n v="114.3"/>
    <s v="06-15-020-09W4"/>
    <s v="14-15-020-09W4"/>
    <n v="0.82"/>
    <s v="Uncoated"/>
    <n v="3450"/>
    <s v="NG"/>
    <n v="26"/>
    <s v="Pipeline"/>
    <s v="Pipeline"/>
    <s v="18175-36"/>
    <s v="Operating - Gas"/>
    <n v="2943"/>
    <s v="JENNER SHLW GAS 100/06-15-020-09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8175"/>
    <n v="37"/>
    <s v="Steel"/>
    <n v="2.11"/>
    <m/>
    <x v="0"/>
    <s v="Natural Gas"/>
    <n v="0.05"/>
    <n v="60.3"/>
    <s v="06-15-020-09W4"/>
    <s v="06-15-020-09W4"/>
    <n v="0.1"/>
    <s v="Uncoated"/>
    <n v="3450"/>
    <s v="NG"/>
    <n v="26"/>
    <s v="Well"/>
    <s v="Pipeline"/>
    <s v="18175-37"/>
    <s v="Operating - Gas"/>
    <n v="2943"/>
    <s v="JENNER SHLW GAS 100/06-15-020-09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175"/>
    <n v="38"/>
    <s v="Steel"/>
    <n v="2.77"/>
    <m/>
    <x v="0"/>
    <s v="Natural Gas"/>
    <n v="0.05"/>
    <n v="168.3"/>
    <s v="06-15-020-09W4"/>
    <s v="06-10-020-09W4"/>
    <n v="1.58"/>
    <s v="Uncoated"/>
    <n v="3450"/>
    <s v="NG"/>
    <n v="26"/>
    <s v="Pipeline"/>
    <s v="Pipeline"/>
    <s v="18175-38"/>
    <s v="Operating - Gas"/>
    <n v="2943"/>
    <s v="JENNER SHLW GAS 100/06-15-020-09W4/00             "/>
    <n v="80"/>
    <x v="0"/>
    <x v="2"/>
    <n v="790"/>
    <n v="2000"/>
    <m/>
    <s v="1) Active Pipeline = Use reserve-life"/>
    <s v="No"/>
    <m/>
    <n v="2790"/>
    <m/>
    <n v="2790"/>
    <n v="0.8"/>
    <n v="2232"/>
    <n v="0"/>
    <n v="2232"/>
    <n v="21"/>
    <n v="1.35E-2"/>
    <n v="2957.9648158012114"/>
    <n v="0"/>
    <n v="2957.9648158012114"/>
    <n v="1.7600000000000001E-2"/>
    <n v="2050.5668845032778"/>
    <n v="0"/>
    <n v="2050.5668845032778"/>
    <m/>
  </r>
  <r>
    <s v="1 - Yes"/>
    <s v="COR4 OIL CORP."/>
    <s v="A18175"/>
    <n v="41"/>
    <s v="Steel"/>
    <n v="2.11"/>
    <m/>
    <x v="0"/>
    <s v="Natural Gas"/>
    <n v="0.05"/>
    <n v="60.3"/>
    <s v="16-11-020-09W4"/>
    <s v="08-11-020-09W4"/>
    <n v="0.81"/>
    <s v="Uncoated"/>
    <n v="3450"/>
    <s v="NG"/>
    <n v="26"/>
    <s v="Pipeline"/>
    <s v="Pipeline"/>
    <s v="18175-41"/>
    <s v="Operating - Gas"/>
    <n v="2919"/>
    <s v="JENNER SHLW GAS 100/14-11-020-09W4/00             "/>
    <n v="100"/>
    <x v="0"/>
    <x v="2"/>
    <n v="405"/>
    <n v="2000"/>
    <m/>
    <s v="1) Active Pipeline = Use reserve-life"/>
    <s v="No"/>
    <m/>
    <n v="2405"/>
    <m/>
    <n v="2405"/>
    <n v="1"/>
    <n v="2405"/>
    <n v="0"/>
    <n v="2405"/>
    <n v="21"/>
    <n v="1.35E-2"/>
    <n v="3187.2335940868788"/>
    <n v="0"/>
    <n v="3187.2335940868788"/>
    <n v="1.7600000000000001E-2"/>
    <n v="2209.5041923075196"/>
    <n v="0"/>
    <n v="2209.5041923075196"/>
    <m/>
  </r>
  <r>
    <s v="1 - Yes"/>
    <s v="COR4 OIL CORP."/>
    <s v="A18175"/>
    <n v="44"/>
    <s v="Steel"/>
    <n v="2.11"/>
    <m/>
    <x v="0"/>
    <s v="Natural Gas"/>
    <n v="0.05"/>
    <n v="88.9"/>
    <s v="06-11-020-09W4"/>
    <s v="08-11-020-09W4"/>
    <n v="0.81"/>
    <s v="Uncoated"/>
    <n v="3450"/>
    <s v="NG"/>
    <n v="26"/>
    <s v="Well"/>
    <s v="Pipeline"/>
    <s v="18175-44"/>
    <s v="Operating - Gas"/>
    <n v="1891"/>
    <s v="JENNER GAS 102/06-11-020-09W4/02  ABDN            "/>
    <n v="100"/>
    <x v="0"/>
    <x v="6"/>
    <n v="405"/>
    <n v="2000"/>
    <m/>
    <s v="1) Active Pipeline = Use reserve-life"/>
    <s v="No"/>
    <m/>
    <n v="2405"/>
    <m/>
    <n v="2405"/>
    <n v="1"/>
    <n v="2405"/>
    <n v="0"/>
    <n v="2405"/>
    <n v="21"/>
    <n v="1.35E-2"/>
    <n v="3187.2335940868788"/>
    <n v="0"/>
    <n v="3187.2335940868788"/>
    <n v="1.7600000000000001E-2"/>
    <n v="2209.5041923075196"/>
    <n v="0"/>
    <n v="2209.5041923075196"/>
    <m/>
  </r>
  <r>
    <s v="1 - Yes"/>
    <s v="COR4 OIL CORP."/>
    <s v="A18175"/>
    <n v="45"/>
    <s v="Steel"/>
    <n v="2.11"/>
    <m/>
    <x v="0"/>
    <s v="Natural Gas"/>
    <n v="0.05"/>
    <n v="88.9"/>
    <s v="08-11-020-09W4"/>
    <s v="16-02-020-09W4"/>
    <n v="0.81"/>
    <s v="Uncoated"/>
    <n v="3450"/>
    <s v="NG"/>
    <n v="26"/>
    <s v="Pipeline"/>
    <s v="Pipeline"/>
    <s v="18175-45"/>
    <s v="Operating - Gas"/>
    <n v="1891"/>
    <s v="JENNER GAS 102/06-11-020-09W4/02  ABDN            "/>
    <n v="100"/>
    <x v="0"/>
    <x v="6"/>
    <n v="405"/>
    <n v="2000"/>
    <m/>
    <s v="1) Active Pipeline = Use reserve-life"/>
    <s v="No"/>
    <m/>
    <n v="2405"/>
    <m/>
    <n v="2405"/>
    <n v="1"/>
    <n v="2405"/>
    <n v="0"/>
    <n v="2405"/>
    <n v="21"/>
    <n v="1.35E-2"/>
    <n v="3187.2335940868788"/>
    <n v="0"/>
    <n v="3187.2335940868788"/>
    <n v="1.7600000000000001E-2"/>
    <n v="2209.5041923075196"/>
    <n v="0"/>
    <n v="2209.5041923075196"/>
    <m/>
  </r>
  <r>
    <s v="1 - Yes"/>
    <s v="COR4 OIL CORP."/>
    <s v="A18175"/>
    <n v="48"/>
    <s v="Steel"/>
    <n v="3.18"/>
    <m/>
    <x v="0"/>
    <s v="Natural Gas"/>
    <n v="0.05"/>
    <n v="88.9"/>
    <s v="06-18-020-09W4"/>
    <s v="16-17-020-09W4"/>
    <n v="2.71"/>
    <s v="Uncoated"/>
    <n v="3450"/>
    <s v="NG"/>
    <n v="26"/>
    <s v="Pipeline"/>
    <s v="Pipeline"/>
    <s v="18175-48"/>
    <s v="Operating - Gas"/>
    <n v="2967"/>
    <s v="JENNER SHLW GAS 100/07-18-020-09W4/00             "/>
    <n v="100"/>
    <x v="0"/>
    <x v="2"/>
    <n v="1355"/>
    <n v="2000"/>
    <m/>
    <s v="1) Active Pipeline = Use reserve-life"/>
    <s v="No"/>
    <m/>
    <n v="3355"/>
    <m/>
    <n v="3355"/>
    <n v="1"/>
    <n v="3355"/>
    <n v="0"/>
    <n v="3355"/>
    <n v="21"/>
    <n v="1.35E-2"/>
    <n v="4446.2239950775374"/>
    <n v="0"/>
    <n v="4446.2239950775374"/>
    <n v="1.7600000000000001E-2"/>
    <n v="3082.2813160880364"/>
    <n v="0"/>
    <n v="3082.2813160880364"/>
    <m/>
  </r>
  <r>
    <s v="1 - Yes"/>
    <s v="COR4 OIL CORP."/>
    <s v="A18175"/>
    <n v="49"/>
    <s v="Steel"/>
    <n v="3.18"/>
    <m/>
    <x v="0"/>
    <s v="Natural Gas"/>
    <n v="0.05"/>
    <n v="88.9"/>
    <s v="14-30-019-09W4"/>
    <s v="06-33-019-09W4"/>
    <n v="3.76"/>
    <s v="Uncoated"/>
    <n v="3450"/>
    <s v="NG"/>
    <n v="26"/>
    <s v="Pipeline"/>
    <s v="Pipeline"/>
    <s v="18175-49"/>
    <s v="Operating - Gas"/>
    <n v="2698"/>
    <s v="JENNER SHLW GAS 100/06-31-019-09W4/02             "/>
    <n v="77.5"/>
    <x v="0"/>
    <x v="2"/>
    <n v="1880"/>
    <n v="2000"/>
    <m/>
    <s v="1) Active Pipeline = Use reserve-life"/>
    <s v="No"/>
    <m/>
    <n v="3880"/>
    <m/>
    <n v="3880"/>
    <n v="0.77500000000000002"/>
    <n v="3007"/>
    <n v="0"/>
    <n v="3007"/>
    <n v="21"/>
    <n v="1.35E-2"/>
    <n v="3985.0359323988541"/>
    <n v="0"/>
    <n v="3985.0359323988541"/>
    <n v="1.7600000000000001E-2"/>
    <n v="2762.5692749558048"/>
    <n v="0"/>
    <n v="2762.5692749558048"/>
    <m/>
  </r>
  <r>
    <s v="1 - Yes"/>
    <s v="COR4 OIL CORP."/>
    <s v="A18175"/>
    <n v="50"/>
    <s v="Steel"/>
    <n v="3.18"/>
    <m/>
    <x v="0"/>
    <s v="Natural Gas"/>
    <n v="0.05"/>
    <n v="60.3"/>
    <s v="06-26-019-09W4"/>
    <s v="06-26-019-09W4"/>
    <n v="0.26"/>
    <s v="Uncoated"/>
    <n v="3450"/>
    <s v="NG"/>
    <n v="26"/>
    <s v="Well"/>
    <s v="Pipeline"/>
    <s v="18175-50"/>
    <s v="Operating - Gas"/>
    <n v="2657"/>
    <s v="JENNER SHLW GAS 100/06-26-019-09W4/02             "/>
    <n v="100"/>
    <x v="0"/>
    <x v="2"/>
    <n v="130"/>
    <n v="2000"/>
    <m/>
    <s v="1) Active Pipeline = Use reserve-life"/>
    <s v="No"/>
    <m/>
    <n v="2130"/>
    <m/>
    <n v="2130"/>
    <n v="1"/>
    <n v="2130"/>
    <n v="0"/>
    <n v="2130"/>
    <n v="21"/>
    <n v="1.35E-2"/>
    <n v="2822.7890043264247"/>
    <n v="0"/>
    <n v="2822.7890043264247"/>
    <n v="1.7600000000000001E-2"/>
    <n v="1956.8581827921064"/>
    <n v="0"/>
    <n v="1956.8581827921064"/>
    <m/>
  </r>
  <r>
    <s v="2.1  - No. Already Abandoned."/>
    <s v="COR4 OIL CORP."/>
    <s v="A18175"/>
    <n v="51"/>
    <s v="Steel"/>
    <n v="3.18"/>
    <d v="1998-01-07T00:00:00"/>
    <x v="1"/>
    <s v="Natural Gas"/>
    <n v="0.05"/>
    <n v="60.3"/>
    <s v="16-08-020-09W4"/>
    <s v="16-08-020-09W4"/>
    <n v="0.22"/>
    <s v="Uncoated"/>
    <m/>
    <s v="NG"/>
    <n v="26"/>
    <s v="Blind end"/>
    <s v="Blind end"/>
    <s v="18175-51"/>
    <s v="Abandoned - Gas"/>
    <s v="X - NA - Already abandoned"/>
    <s v="X - NA - Already abandoned"/>
    <n v="0"/>
    <x v="0"/>
    <x v="1"/>
    <n v="0"/>
    <n v="0"/>
    <m/>
    <s v="2) Already abandoned; no ARO"/>
    <s v="No"/>
    <m/>
    <n v="0"/>
    <m/>
    <n v="0"/>
    <n v="0"/>
    <n v="0"/>
    <n v="0"/>
    <n v="0"/>
    <n v="0"/>
    <n v="1.35E-2"/>
    <n v="0"/>
    <n v="0"/>
    <n v="0"/>
    <n v="1.7600000000000001E-2"/>
    <n v="0"/>
    <n v="0"/>
    <n v="0"/>
    <m/>
  </r>
  <r>
    <s v="1 - Yes"/>
    <s v="COR4 OIL CORP."/>
    <s v="A18175"/>
    <n v="52"/>
    <s v="Steel"/>
    <n v="3.2"/>
    <d v="1996-05-16T00:00:00"/>
    <x v="0"/>
    <s v="Natural Gas"/>
    <n v="0.05"/>
    <n v="88.9"/>
    <s v="13-16-020-09W4"/>
    <s v="16-17-020-09W4"/>
    <n v="0.2"/>
    <s v="Uncoated"/>
    <n v="3450"/>
    <s v="NG"/>
    <n v="26"/>
    <s v="Well"/>
    <s v="Pipeline"/>
    <s v="18175-52"/>
    <s v="Operating - Gas"/>
    <n v="2266"/>
    <s v="JENNER OIL 100/13-16-020-09W4/00                  "/>
    <n v="100"/>
    <x v="0"/>
    <x v="6"/>
    <n v="100"/>
    <n v="2000"/>
    <m/>
    <s v="1) Active Pipeline = Use reserve-life"/>
    <s v="No"/>
    <m/>
    <n v="2100"/>
    <m/>
    <n v="2100"/>
    <n v="1"/>
    <n v="2100"/>
    <n v="0"/>
    <n v="2100"/>
    <n v="21"/>
    <n v="1.35E-2"/>
    <n v="2783.0314127161937"/>
    <n v="0"/>
    <n v="2783.0314127161937"/>
    <n v="1.7600000000000001E-2"/>
    <n v="1929.2967999358798"/>
    <n v="0"/>
    <n v="1929.2967999358798"/>
    <m/>
  </r>
  <r>
    <s v="1 - Yes"/>
    <s v="COR4 OIL CORP."/>
    <s v="A18175"/>
    <n v="53"/>
    <s v="Steel"/>
    <n v="3.2"/>
    <d v="1999-09-10T00:00:00"/>
    <x v="0"/>
    <s v="Natural Gas"/>
    <n v="0.05"/>
    <n v="88.9"/>
    <s v="09-18-020-09W4"/>
    <s v="09-18-020-09W4"/>
    <n v="0.15"/>
    <s v="Uncoated"/>
    <n v="3450"/>
    <s v="NG"/>
    <n v="26"/>
    <s v="Well"/>
    <s v="Pipeline"/>
    <s v="18175-53"/>
    <s v="Operating - Gas"/>
    <n v="1900"/>
    <s v="JENNER GAS 100/09-18-020-09W4/00  ABDN            "/>
    <n v="100"/>
    <x v="0"/>
    <x v="3"/>
    <n v="75"/>
    <n v="2000"/>
    <m/>
    <s v="1) Active Pipeline = Use reserve-life"/>
    <s v="No"/>
    <m/>
    <n v="2075"/>
    <m/>
    <n v="2075"/>
    <n v="1"/>
    <n v="2075"/>
    <n v="0"/>
    <n v="2075"/>
    <n v="21"/>
    <n v="1.35E-2"/>
    <n v="2749.900086374334"/>
    <n v="0"/>
    <n v="2749.900086374334"/>
    <n v="1.7600000000000001E-2"/>
    <n v="1906.328980889024"/>
    <n v="0"/>
    <n v="1906.328980889024"/>
    <m/>
  </r>
  <r>
    <s v="1 - Yes"/>
    <s v="COR4 OIL CORP."/>
    <s v="A18175"/>
    <n v="54"/>
    <s v="Steel"/>
    <n v="2.11"/>
    <d v="2001-02-15T00:00:00"/>
    <x v="0"/>
    <s v="Natural Gas"/>
    <n v="0.05"/>
    <n v="88.9"/>
    <s v="14-09-020-09W4"/>
    <s v="03-16-020-09W4"/>
    <n v="0.4"/>
    <s v="Uncoated"/>
    <n v="3450"/>
    <s v="NG"/>
    <n v="26"/>
    <s v="Pipeline"/>
    <s v="Pipeline"/>
    <s v="18175-54"/>
    <s v="Operating - Gas"/>
    <n v="2904"/>
    <s v="JENNER SHLW GAS 100/16-09-020-09W4/00             "/>
    <n v="100"/>
    <x v="0"/>
    <x v="2"/>
    <n v="200"/>
    <n v="2000"/>
    <m/>
    <s v="1) Active Pipeline = Use reserve-life"/>
    <s v="No"/>
    <m/>
    <n v="2200"/>
    <m/>
    <n v="2200"/>
    <n v="1"/>
    <n v="2200"/>
    <n v="0"/>
    <n v="2200"/>
    <n v="21"/>
    <n v="1.35E-2"/>
    <n v="2915.556718083631"/>
    <n v="0"/>
    <n v="2915.556718083631"/>
    <n v="1.7600000000000001E-2"/>
    <n v="2021.1680761233024"/>
    <n v="0"/>
    <n v="2021.1680761233024"/>
    <m/>
  </r>
  <r>
    <s v="1 - Yes"/>
    <s v="COR4 OIL CORP."/>
    <s v="A18175"/>
    <n v="55"/>
    <s v="Steel"/>
    <n v="2.11"/>
    <d v="2002-02-13T00:00:00"/>
    <x v="0"/>
    <s v="Natural Gas"/>
    <n v="0.05"/>
    <n v="60.3"/>
    <s v="06-22-020-09W4"/>
    <s v="16-22-020-09W4"/>
    <n v="0.95"/>
    <s v="Uncoated"/>
    <n v="3450"/>
    <s v="NG"/>
    <n v="26"/>
    <s v="Pipeline"/>
    <s v="Pipeline"/>
    <s v="18175-55"/>
    <s v="Operating - Gas"/>
    <n v="2989"/>
    <s v="JENNER SHLW GAS 100/06-22-020-09W4/00             "/>
    <n v="100"/>
    <x v="0"/>
    <x v="2"/>
    <n v="475"/>
    <n v="2000"/>
    <m/>
    <s v="1) Active Pipeline = Use reserve-life"/>
    <s v="No"/>
    <m/>
    <n v="2475"/>
    <m/>
    <n v="2475"/>
    <n v="1"/>
    <n v="2475"/>
    <n v="0"/>
    <n v="2475"/>
    <n v="21"/>
    <n v="1.35E-2"/>
    <n v="3280.0013078440852"/>
    <n v="0"/>
    <n v="3280.0013078440852"/>
    <n v="1.7600000000000001E-2"/>
    <n v="2273.8140856387154"/>
    <n v="0"/>
    <n v="2273.8140856387154"/>
    <m/>
  </r>
  <r>
    <s v="1 - Yes"/>
    <s v="COR4 OIL CORP."/>
    <s v="A18390"/>
    <n v="2"/>
    <s v="Steel"/>
    <n v="2.11"/>
    <d v="2000-07-20T00:00:00"/>
    <x v="0"/>
    <s v="Natural Gas"/>
    <n v="0.05"/>
    <n v="60.3"/>
    <s v="16-04-021-08W4"/>
    <s v="10-04-021-08W4"/>
    <n v="0.65"/>
    <s v="Uncoated"/>
    <n v="4960"/>
    <s v="NG"/>
    <n v="20"/>
    <s v="Pipeline"/>
    <s v="Pipeline"/>
    <s v="18390-2"/>
    <s v="Operating - Gas"/>
    <n v="2989"/>
    <s v="JENNER SHLW GAS 100/06-22-020-09W4/00             "/>
    <n v="100"/>
    <x v="0"/>
    <x v="2"/>
    <n v="325"/>
    <n v="2000"/>
    <m/>
    <s v="1) Active Pipeline = Use reserve-life"/>
    <s v="No"/>
    <m/>
    <n v="2325"/>
    <m/>
    <n v="2325"/>
    <n v="1"/>
    <n v="2325"/>
    <n v="0"/>
    <n v="2325"/>
    <n v="21"/>
    <n v="1.35E-2"/>
    <n v="3081.2133497929285"/>
    <n v="0"/>
    <n v="3081.2133497929285"/>
    <n v="1.7600000000000001E-2"/>
    <n v="2136.0071713575812"/>
    <n v="0"/>
    <n v="2136.0071713575812"/>
    <m/>
  </r>
  <r>
    <s v="1 - Yes"/>
    <s v="COR4 OIL CORP."/>
    <s v="A18390"/>
    <n v="4"/>
    <s v="Steel"/>
    <n v="2.11"/>
    <m/>
    <x v="0"/>
    <s v="Natural Gas"/>
    <n v="0.05"/>
    <n v="60.3"/>
    <s v="06-04-021-08W4"/>
    <s v="06-33-020-08W4"/>
    <n v="1.71"/>
    <s v="Uncoated"/>
    <n v="4960"/>
    <s v="NG"/>
    <n v="20"/>
    <s v="Well"/>
    <s v="Pipeline"/>
    <s v="18390-4"/>
    <s v="Operating - Gas"/>
    <n v="3179"/>
    <s v="JENNER SHLW GAS 100/06-04-021-08W4/02             "/>
    <n v="80"/>
    <x v="0"/>
    <x v="2"/>
    <n v="855"/>
    <n v="2000"/>
    <m/>
    <s v="1) Active Pipeline = Use reserve-life"/>
    <s v="No"/>
    <m/>
    <n v="2855"/>
    <m/>
    <n v="2855"/>
    <n v="0.8"/>
    <n v="2284"/>
    <n v="0"/>
    <n v="2284"/>
    <n v="21"/>
    <n v="1.35E-2"/>
    <n v="3026.8779745922789"/>
    <n v="0"/>
    <n v="3026.8779745922789"/>
    <n v="1.7600000000000001E-2"/>
    <n v="2098.3399481207375"/>
    <n v="0"/>
    <n v="2098.3399481207375"/>
    <m/>
  </r>
  <r>
    <s v="1 - Yes"/>
    <s v="COR4 OIL CORP."/>
    <s v="A18390"/>
    <n v="7"/>
    <s v="Steel"/>
    <n v="2.11"/>
    <m/>
    <x v="0"/>
    <s v="Natural Gas"/>
    <n v="0.05"/>
    <n v="60.3"/>
    <s v="16-33-020-08W4"/>
    <s v="06-33-020-08W4"/>
    <n v="1.31"/>
    <s v="Uncoated"/>
    <n v="4960"/>
    <s v="NG"/>
    <n v="20"/>
    <s v="Well"/>
    <s v="Pipeline"/>
    <s v="18390-7"/>
    <s v="Operating - Gas"/>
    <n v="2837"/>
    <s v="JENNER SHLW GAS 100/16-33-020-08W4/02             "/>
    <n v="80"/>
    <x v="0"/>
    <x v="2"/>
    <n v="655"/>
    <n v="2000"/>
    <m/>
    <s v="1) Active Pipeline = Use reserve-life"/>
    <s v="No"/>
    <m/>
    <n v="2655"/>
    <m/>
    <n v="2655"/>
    <n v="0.8"/>
    <n v="2124"/>
    <n v="0"/>
    <n v="2124"/>
    <n v="21"/>
    <n v="1.35E-2"/>
    <n v="2814.8374860043787"/>
    <n v="0"/>
    <n v="2814.8374860043787"/>
    <n v="1.7600000000000001E-2"/>
    <n v="1951.3459062208613"/>
    <n v="0"/>
    <n v="1951.3459062208613"/>
    <m/>
  </r>
  <r>
    <s v="1 - Yes"/>
    <s v="COR4 OIL CORP."/>
    <s v="A18390"/>
    <n v="9"/>
    <s v="Steel"/>
    <n v="2.11"/>
    <m/>
    <x v="0"/>
    <s v="Natural Gas"/>
    <n v="0.05"/>
    <n v="60.3"/>
    <s v="06-33-020-08W4"/>
    <s v="06-33-020-08W4"/>
    <n v="0.1"/>
    <s v="Uncoated"/>
    <n v="4960"/>
    <s v="NG"/>
    <n v="20"/>
    <s v="Well"/>
    <s v="Pipeline"/>
    <s v="18390-9"/>
    <s v="Operating - Gas"/>
    <n v="2834"/>
    <s v="JENNER SHLW GAS 100/06-33-020-08W4/02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390"/>
    <n v="10"/>
    <s v="Steel"/>
    <n v="2.11"/>
    <m/>
    <x v="0"/>
    <s v="Natural Gas"/>
    <n v="0.05"/>
    <n v="114.3"/>
    <s v="06-33-020-08W4"/>
    <s v="06-28-020-08W4"/>
    <n v="1.61"/>
    <s v="Uncoated"/>
    <n v="4960"/>
    <s v="NG"/>
    <n v="20"/>
    <s v="Pipeline"/>
    <s v="Pipeline"/>
    <s v="18390-10"/>
    <s v="Operating - Gas"/>
    <n v="2834"/>
    <s v="JENNER SHLW GAS 100/06-33-020-08W4/02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8390"/>
    <n v="12"/>
    <s v="Steel"/>
    <n v="2.11"/>
    <d v="2018-12-07T00:00:00"/>
    <x v="0"/>
    <s v="Natural Gas"/>
    <n v="0.05"/>
    <n v="60.3"/>
    <s v="06-30-020-08W4"/>
    <s v="14-30-020-08W4"/>
    <n v="0.88"/>
    <s v="Uncoated"/>
    <n v="4960"/>
    <s v="NG"/>
    <n v="20"/>
    <s v="Well"/>
    <s v="Pipeline"/>
    <s v="18390-12"/>
    <s v="Operating - Gas"/>
    <n v="2820"/>
    <s v="JENNER SHLW GAS 100/06-30-020-08W4/02  ABDN       "/>
    <n v="80"/>
    <x v="0"/>
    <x v="2"/>
    <n v="440"/>
    <n v="2000"/>
    <m/>
    <s v="1) Active Pipeline = Use reserve-life"/>
    <s v="No"/>
    <m/>
    <n v="2440"/>
    <m/>
    <n v="2440"/>
    <n v="0.8"/>
    <n v="1952"/>
    <n v="0"/>
    <n v="1952"/>
    <n v="21"/>
    <n v="1.35E-2"/>
    <n v="2586.8939607723855"/>
    <n v="0"/>
    <n v="2586.8939607723855"/>
    <n v="1.7600000000000001E-2"/>
    <n v="1793.3273111784938"/>
    <n v="0"/>
    <n v="1793.3273111784938"/>
    <m/>
  </r>
  <r>
    <s v="1 - Yes"/>
    <s v="COR4 OIL CORP."/>
    <s v="A18390"/>
    <n v="14"/>
    <s v="Steel"/>
    <n v="2.11"/>
    <d v="2017-07-27T00:00:00"/>
    <x v="0"/>
    <s v="Natural Gas"/>
    <n v="0.05"/>
    <n v="60.3"/>
    <s v="06-31-020-08W4"/>
    <s v="06-31-020-08W4"/>
    <n v="0.1"/>
    <s v="Uncoated"/>
    <n v="4960"/>
    <s v="NG"/>
    <n v="20"/>
    <s v="Well"/>
    <s v="Pipeline"/>
    <s v="18390-14"/>
    <s v="Operating - Gas"/>
    <n v="2826"/>
    <s v="JENNER SHLW GAS 100/06-31-020-08W4/02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390"/>
    <n v="16"/>
    <s v="Steel"/>
    <n v="2.11"/>
    <m/>
    <x v="0"/>
    <s v="Natural Gas"/>
    <n v="0.05"/>
    <n v="60.3"/>
    <s v="16-30-020-08W4"/>
    <s v="08-31-020-08W4"/>
    <n v="0.82"/>
    <s v="Uncoated"/>
    <n v="4960"/>
    <s v="NG"/>
    <n v="20"/>
    <s v="Well"/>
    <s v="Pipeline"/>
    <s v="18390-16"/>
    <s v="Operating - Gas"/>
    <n v="2825"/>
    <s v="JENNER SHLW GAS 102/16-30-020-08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18390"/>
    <n v="17"/>
    <s v="Steel"/>
    <n v="2.11"/>
    <d v="2017-07-27T00:00:00"/>
    <x v="0"/>
    <s v="Natural Gas"/>
    <n v="0.05"/>
    <n v="88.9"/>
    <s v="06-31-020-08W4"/>
    <s v="06-32-020-08W4"/>
    <n v="1.61"/>
    <s v="Uncoated"/>
    <n v="4960"/>
    <s v="NG"/>
    <n v="20"/>
    <s v="Pipeline"/>
    <s v="Pipeline"/>
    <s v="18390-17"/>
    <s v="Operating - Gas"/>
    <n v="2826"/>
    <s v="JENNER SHLW GAS 100/06-31-020-08W4/02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8390"/>
    <n v="19"/>
    <s v="Steel"/>
    <n v="2.11"/>
    <m/>
    <x v="0"/>
    <s v="Natural Gas"/>
    <n v="0.05"/>
    <n v="60.3"/>
    <s v="16-32-020-08W4"/>
    <s v="14-33-020-08W4"/>
    <n v="1.1499999999999999"/>
    <s v="Uncoated"/>
    <n v="4960"/>
    <s v="NG"/>
    <n v="20"/>
    <s v="Well"/>
    <s v="Pipeline"/>
    <s v="18390-19"/>
    <s v="Operating - Gas"/>
    <n v="2833"/>
    <s v="JENNER SHLW GAS 100/16-32-020-08W4/02             "/>
    <n v="80"/>
    <x v="0"/>
    <x v="2"/>
    <n v="575"/>
    <n v="2000"/>
    <m/>
    <s v="1) Active Pipeline = Use reserve-life"/>
    <s v="No"/>
    <m/>
    <n v="2575"/>
    <m/>
    <n v="2575"/>
    <n v="0.8"/>
    <n v="2060"/>
    <n v="0"/>
    <n v="2060"/>
    <n v="21"/>
    <n v="1.35E-2"/>
    <n v="2730.0212905692183"/>
    <n v="0"/>
    <n v="2730.0212905692183"/>
    <n v="1.7600000000000001E-2"/>
    <n v="1892.5482894609106"/>
    <n v="0"/>
    <n v="1892.5482894609106"/>
    <m/>
  </r>
  <r>
    <s v="1 - Yes"/>
    <s v="COR4 OIL CORP."/>
    <s v="A18390"/>
    <n v="21"/>
    <s v="Steel"/>
    <n v="2.11"/>
    <m/>
    <x v="0"/>
    <s v="Natural Gas"/>
    <n v="0.05"/>
    <n v="60.3"/>
    <s v="06-32-020-08W4"/>
    <s v="06-32-020-08W4"/>
    <n v="0.1"/>
    <s v="Uncoated"/>
    <n v="4960"/>
    <s v="NG"/>
    <n v="20"/>
    <s v="Well"/>
    <s v="Pipeline"/>
    <s v="18390-21"/>
    <s v="Operating - Gas"/>
    <n v="2829"/>
    <s v="JENNER SHLW GAS 102/06-32-020-08W4/02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18390"/>
    <n v="22"/>
    <s v="Steel"/>
    <n v="2.11"/>
    <m/>
    <x v="0"/>
    <s v="Natural Gas"/>
    <n v="0.05"/>
    <n v="114.3"/>
    <s v="06-32-020-08W4"/>
    <s v="06-29-020-08W4"/>
    <n v="1.61"/>
    <s v="Uncoated"/>
    <n v="4960"/>
    <s v="NG"/>
    <n v="20"/>
    <s v="Pipeline"/>
    <s v="Pipeline"/>
    <s v="18390-22"/>
    <s v="Operating - Gas"/>
    <n v="2829"/>
    <s v="JENNER SHLW GAS 102/06-32-020-08W4/02             "/>
    <n v="80"/>
    <x v="0"/>
    <x v="2"/>
    <n v="805"/>
    <n v="2000"/>
    <m/>
    <s v="1) Active Pipeline = Use reserve-life"/>
    <s v="No"/>
    <m/>
    <n v="2805"/>
    <m/>
    <n v="2805"/>
    <n v="0.8"/>
    <n v="2244"/>
    <n v="0"/>
    <n v="2244"/>
    <n v="21"/>
    <n v="1.35E-2"/>
    <n v="2973.8678524453039"/>
    <n v="0"/>
    <n v="2973.8678524453039"/>
    <n v="1.7600000000000001E-2"/>
    <n v="2061.5914376457686"/>
    <n v="0"/>
    <n v="2061.5914376457686"/>
    <m/>
  </r>
  <r>
    <s v="1 - Yes"/>
    <s v="COR4 OIL CORP."/>
    <s v="A18390"/>
    <n v="23"/>
    <s v="Steel"/>
    <n v="3.2"/>
    <d v="2017-01-12T00:00:00"/>
    <x v="0"/>
    <s v="Natural Gas"/>
    <n v="0.05"/>
    <n v="88.9"/>
    <s v="07-04-021-08W4"/>
    <s v="10-04-021-08W4"/>
    <n v="0.41"/>
    <s v="Uncoated"/>
    <n v="4960"/>
    <s v="NG"/>
    <n v="20"/>
    <s v="Pipeline"/>
    <s v="Pipeline"/>
    <s v="18390-23"/>
    <s v="Operating - Gas"/>
    <n v="3180"/>
    <s v="JENNER SHLW GAS 100/08-04-021-08W4/00             "/>
    <n v="80"/>
    <x v="0"/>
    <x v="2"/>
    <n v="205"/>
    <n v="2000"/>
    <m/>
    <s v="1) Active Pipeline = Use reserve-life"/>
    <s v="No"/>
    <m/>
    <n v="2205"/>
    <m/>
    <n v="2205"/>
    <n v="0.8"/>
    <n v="1764"/>
    <n v="0"/>
    <n v="1764"/>
    <n v="21"/>
    <n v="1.35E-2"/>
    <n v="2337.7463866816024"/>
    <n v="0"/>
    <n v="2337.7463866816024"/>
    <n v="1.7600000000000001E-2"/>
    <n v="1620.6093119461389"/>
    <n v="0"/>
    <n v="1620.6093119461389"/>
    <m/>
  </r>
  <r>
    <s v="1 - Yes"/>
    <s v="COR4 OIL CORP."/>
    <s v="A18390"/>
    <n v="24"/>
    <s v="Steel"/>
    <n v="2.11"/>
    <d v="1997-07-09T00:00:00"/>
    <x v="0"/>
    <s v="Natural Gas"/>
    <n v="0.05"/>
    <n v="60.3"/>
    <s v="10-04-021-08W4"/>
    <s v="06-04-021-08W4"/>
    <n v="0.5"/>
    <s v="Uncoated"/>
    <n v="4960"/>
    <s v="NG"/>
    <n v="20"/>
    <s v="Pipeline"/>
    <s v="Pipeline"/>
    <s v="18390-24"/>
    <s v="Operating - Gas"/>
    <n v="2989"/>
    <s v="JENNER SHLW GAS 100/06-22-020-09W4/00             "/>
    <n v="100"/>
    <x v="0"/>
    <x v="2"/>
    <n v="250"/>
    <n v="2000"/>
    <m/>
    <s v="1) Active Pipeline = Use reserve-life"/>
    <s v="No"/>
    <m/>
    <n v="2250"/>
    <m/>
    <n v="2250"/>
    <n v="1"/>
    <n v="2250"/>
    <n v="0"/>
    <n v="2250"/>
    <n v="21"/>
    <n v="1.35E-2"/>
    <n v="2981.8193707673499"/>
    <n v="0"/>
    <n v="2981.8193707673499"/>
    <n v="1.7600000000000001E-2"/>
    <n v="2067.1037142170139"/>
    <n v="0"/>
    <n v="2067.1037142170139"/>
    <m/>
  </r>
  <r>
    <s v="1 - Yes"/>
    <s v="COR4 OIL CORP."/>
    <s v="A18390"/>
    <n v="25"/>
    <s v="Steel"/>
    <n v="3.2"/>
    <d v="1999-09-10T00:00:00"/>
    <x v="0"/>
    <s v="Natural Gas"/>
    <n v="0.05"/>
    <n v="60.3"/>
    <s v="14-29-020-08W4"/>
    <s v="14-29-020-08W4"/>
    <n v="0.05"/>
    <s v="Uncoated"/>
    <n v="4960"/>
    <s v="NG"/>
    <n v="20"/>
    <s v="Well"/>
    <s v="Pipeline"/>
    <s v="18390-25"/>
    <s v="Operating - Gas"/>
    <n v="1864"/>
    <s v="JENNER GAS 100/14-29-020-08W4/02                  "/>
    <n v="80"/>
    <x v="0"/>
    <x v="3"/>
    <n v="25"/>
    <n v="2000"/>
    <m/>
    <s v="1) Active Pipeline = Use reserve-life"/>
    <s v="No"/>
    <m/>
    <n v="2025"/>
    <m/>
    <n v="2025"/>
    <n v="0.8"/>
    <n v="1620"/>
    <n v="0"/>
    <n v="1620"/>
    <n v="21"/>
    <n v="1.35E-2"/>
    <n v="2146.9099469524922"/>
    <n v="0"/>
    <n v="2146.9099469524922"/>
    <n v="1.7600000000000001E-2"/>
    <n v="1488.3146742362501"/>
    <n v="0"/>
    <n v="1488.3146742362501"/>
    <m/>
  </r>
  <r>
    <s v="1 - Yes"/>
    <s v="COR4 OIL CORP."/>
    <s v="A18390"/>
    <n v="26"/>
    <s v="Steel"/>
    <n v="3.2"/>
    <d v="1999-09-10T00:00:00"/>
    <x v="0"/>
    <s v="Natural Gas"/>
    <n v="0.05"/>
    <n v="60.3"/>
    <s v="08-31-020-08W4"/>
    <s v="08-31-020-08W4"/>
    <n v="0.16"/>
    <s v="Uncoated"/>
    <n v="4960"/>
    <s v="NG"/>
    <n v="20"/>
    <s v="Well"/>
    <s v="Pipeline"/>
    <s v="18390-26"/>
    <s v="Operating - Gas"/>
    <n v="2827"/>
    <s v="JENNER SHLW GAS 102/08-31-020-08W4/00             "/>
    <n v="80"/>
    <x v="0"/>
    <x v="2"/>
    <n v="80"/>
    <n v="2000"/>
    <m/>
    <s v="1) Active Pipeline = Use reserve-life"/>
    <s v="No"/>
    <m/>
    <n v="2080"/>
    <m/>
    <n v="2080"/>
    <n v="0.8"/>
    <n v="1664"/>
    <n v="0"/>
    <n v="1664"/>
    <n v="21"/>
    <n v="1.35E-2"/>
    <n v="2205.2210813141646"/>
    <n v="0"/>
    <n v="2205.2210813141646"/>
    <n v="1.7600000000000001E-2"/>
    <n v="1528.738035758716"/>
    <n v="0"/>
    <n v="1528.738035758716"/>
    <m/>
  </r>
  <r>
    <s v="1 - Yes"/>
    <s v="COR4 OIL CORP."/>
    <s v="A18390"/>
    <n v="27"/>
    <s v="Steel"/>
    <n v="3.2"/>
    <d v="1999-09-10T00:00:00"/>
    <x v="0"/>
    <s v="Natural Gas"/>
    <n v="0.05"/>
    <n v="60.3"/>
    <s v="08-33-020-08W4"/>
    <s v="16-33-020-08W4"/>
    <n v="0.54"/>
    <s v="Uncoated"/>
    <n v="4960"/>
    <s v="NG"/>
    <n v="20"/>
    <s v="Well"/>
    <s v="Pipeline"/>
    <s v="18390-27"/>
    <s v="Operating - Gas"/>
    <n v="2835"/>
    <s v="JENNER SHLW GAS 100/08-33-020-08W4/00             "/>
    <n v="80"/>
    <x v="0"/>
    <x v="2"/>
    <n v="270"/>
    <n v="2000"/>
    <m/>
    <s v="1) Active Pipeline = Use reserve-life"/>
    <s v="No"/>
    <m/>
    <n v="2270"/>
    <m/>
    <n v="2270"/>
    <n v="0.8"/>
    <n v="1816"/>
    <n v="0"/>
    <n v="1816"/>
    <n v="21"/>
    <n v="1.35E-2"/>
    <n v="2406.6595454726703"/>
    <n v="0"/>
    <n v="2406.6595454726703"/>
    <n v="1.7600000000000001E-2"/>
    <n v="1668.382375563599"/>
    <n v="0"/>
    <n v="1668.382375563599"/>
    <m/>
  </r>
  <r>
    <s v="1 - Yes"/>
    <s v="COR4 OIL CORP."/>
    <s v="A18390"/>
    <n v="28"/>
    <s v="Steel"/>
    <n v="3.18"/>
    <d v="2000-08-17T00:00:00"/>
    <x v="0"/>
    <s v="Natural Gas"/>
    <n v="0.05"/>
    <n v="60.3"/>
    <s v="08-04-021-08W4"/>
    <s v="07-04-021-08W4"/>
    <n v="0.28999999999999998"/>
    <s v="Uncoated"/>
    <n v="4960"/>
    <s v="NG"/>
    <n v="20"/>
    <s v="Well"/>
    <s v="Pipeline"/>
    <s v="18390-28"/>
    <s v="Operating - Gas"/>
    <n v="3180"/>
    <s v="JENNER SHLW GAS 100/08-04-021-08W4/00             "/>
    <n v="80"/>
    <x v="0"/>
    <x v="2"/>
    <n v="145"/>
    <n v="2000"/>
    <m/>
    <s v="1) Active Pipeline = Use reserve-life"/>
    <s v="No"/>
    <m/>
    <n v="2145"/>
    <m/>
    <n v="2145"/>
    <n v="0.8"/>
    <n v="1716"/>
    <n v="0"/>
    <n v="1716"/>
    <n v="21"/>
    <n v="1.35E-2"/>
    <n v="2274.1342401052325"/>
    <n v="0"/>
    <n v="2274.1342401052325"/>
    <n v="1.7600000000000001E-2"/>
    <n v="1576.5110993761762"/>
    <n v="0"/>
    <n v="1576.5110993761762"/>
    <m/>
  </r>
  <r>
    <s v="1 - Yes"/>
    <s v="COR4 OIL CORP."/>
    <s v="A18390"/>
    <n v="29"/>
    <s v="Steel"/>
    <n v="3.18"/>
    <d v="2000-08-17T00:00:00"/>
    <x v="0"/>
    <s v="Natural Gas"/>
    <n v="0.05"/>
    <n v="60.3"/>
    <s v="16-04-021-08W4"/>
    <s v="16-04-021-08W4"/>
    <n v="0.05"/>
    <s v="Uncoated"/>
    <n v="4960"/>
    <s v="NG"/>
    <n v="20"/>
    <s v="Well"/>
    <s v="Pipeline"/>
    <s v="18390-29"/>
    <s v="Operating - Gas"/>
    <n v="1930"/>
    <s v="JENNER GAS 102/16-04-021-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18390"/>
    <n v="31"/>
    <s v="Steel"/>
    <n v="2.11"/>
    <d v="2018-12-11T00:00:00"/>
    <x v="0"/>
    <s v="Natural Gas"/>
    <n v="0.05"/>
    <n v="60.3"/>
    <s v="14-30-020-08W4"/>
    <s v="06-31-020-08W4"/>
    <n v="0.73"/>
    <s v="Uncoated"/>
    <n v="4960"/>
    <s v="NG"/>
    <n v="20"/>
    <s v="Pipeline"/>
    <s v="Pipeline"/>
    <s v="18390-31"/>
    <s v="Operating - Gas"/>
    <n v="2824"/>
    <s v="JENNER SHLW GAS 100/14-30-020-08W4/00             "/>
    <n v="80"/>
    <x v="0"/>
    <x v="2"/>
    <n v="365"/>
    <n v="2000"/>
    <m/>
    <s v="1) Active Pipeline = Use reserve-life"/>
    <s v="No"/>
    <m/>
    <n v="2365"/>
    <m/>
    <n v="2365"/>
    <n v="0.8"/>
    <n v="1892"/>
    <n v="0"/>
    <n v="1892"/>
    <n v="21"/>
    <n v="1.35E-2"/>
    <n v="2507.3787775519227"/>
    <n v="0"/>
    <n v="2507.3787775519227"/>
    <n v="1.7600000000000001E-2"/>
    <n v="1738.2045454660401"/>
    <n v="0"/>
    <n v="1738.2045454660401"/>
    <m/>
  </r>
  <r>
    <s v="1 - Yes"/>
    <s v="COR4 OIL CORP."/>
    <s v="A19074"/>
    <n v="19"/>
    <s v="Steel"/>
    <n v="3.2"/>
    <d v="2018-11-30T00:00:00"/>
    <x v="2"/>
    <s v="Natural Gas"/>
    <n v="0.05"/>
    <n v="114.3"/>
    <s v="04-16-021-07W4"/>
    <s v="11-16-021-07W4"/>
    <n v="1.04"/>
    <s v="Uncoated"/>
    <m/>
    <s v="NG"/>
    <n v="1"/>
    <s v="Blind end"/>
    <s v="Blind end"/>
    <s v="19074-19"/>
    <s v="Discontinued - Gas"/>
    <n v="1923"/>
    <s v="JENNER GAS 100/04-16-021-07W4/02                  "/>
    <n v="100"/>
    <x v="0"/>
    <x v="3"/>
    <n v="0"/>
    <n v="2000"/>
    <m/>
    <s v="3) Discontinued; assume even over 15 years"/>
    <n v="8"/>
    <m/>
    <n v="2000"/>
    <m/>
    <n v="2000"/>
    <n v="1"/>
    <n v="2000"/>
    <n v="0"/>
    <n v="2000"/>
    <n v="8"/>
    <n v="1.35E-2"/>
    <n v="2226.4862626702279"/>
    <n v="0"/>
    <n v="2226.4862626702279"/>
    <n v="1.7600000000000001E-2"/>
    <n v="1936.4363812819008"/>
    <n v="0"/>
    <n v="1936.4363812819008"/>
    <m/>
  </r>
  <r>
    <s v="1 - Yes"/>
    <s v="COR4 OIL CORP."/>
    <s v="A20871"/>
    <n v="2"/>
    <s v="Steel"/>
    <n v="3.96"/>
    <d v="2016-06-10T00:00:00"/>
    <x v="2"/>
    <s v="Natural Gas"/>
    <n v="0.05"/>
    <n v="88.9"/>
    <s v="07-20-023-07W4"/>
    <s v="10-08-023-07W4"/>
    <n v="2.94"/>
    <s v="Uncoated"/>
    <m/>
    <s v="NG"/>
    <n v="5"/>
    <s v="Blind end"/>
    <s v="Blind end"/>
    <s v="20871-2"/>
    <s v="Discontinued - Gas"/>
    <n v="2002"/>
    <s v="ATLEE-BUFFALO 100/07-20-023-07W4/00               "/>
    <n v="100"/>
    <x v="0"/>
    <x v="4"/>
    <n v="0"/>
    <n v="2000"/>
    <m/>
    <s v="3) Discontinued; assume even over 15 years"/>
    <n v="9"/>
    <m/>
    <n v="2000"/>
    <m/>
    <n v="2000"/>
    <n v="1"/>
    <n v="2000"/>
    <n v="0"/>
    <n v="2000"/>
    <n v="9"/>
    <n v="1.35E-2"/>
    <n v="2256.543827216276"/>
    <n v="0"/>
    <n v="2256.543827216276"/>
    <n v="1.7600000000000001E-2"/>
    <n v="1928.6343085978835"/>
    <n v="0"/>
    <n v="1928.6343085978835"/>
    <m/>
  </r>
  <r>
    <s v="2.1  - No. Already Abandoned."/>
    <s v="COR4 OIL CORP."/>
    <s v="A20871"/>
    <n v="7"/>
    <s v="Steel"/>
    <n v="3.96"/>
    <d v="2001-03-28T00:00:00"/>
    <x v="1"/>
    <s v="Natural Gas"/>
    <n v="0.05"/>
    <n v="114.3"/>
    <s v="10-08-023-07W4"/>
    <s v="10-08-023-07W4"/>
    <n v="0.33"/>
    <s v="Uncoated"/>
    <m/>
    <s v="NG"/>
    <n v="5"/>
    <s v="Blind end"/>
    <s v="Blind end"/>
    <s v="20871-7"/>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20871"/>
    <n v="8"/>
    <s v="Steel"/>
    <n v="3.96"/>
    <d v="2001-03-28T00:00:00"/>
    <x v="1"/>
    <s v="Natural Gas"/>
    <n v="0.05"/>
    <n v="88.9"/>
    <s v="10-08-023-07W4"/>
    <s v="10-08-023-07W4"/>
    <n v="0.33"/>
    <s v="Uncoated"/>
    <m/>
    <s v="NG"/>
    <n v="5"/>
    <s v="Blind end"/>
    <s v="Blind end"/>
    <s v="20871-8"/>
    <s v="Abandoned - Gas"/>
    <s v="X - NA - Already abandoned"/>
    <s v="X - NA - Already abandoned"/>
    <n v="0"/>
    <x v="0"/>
    <x v="1"/>
    <n v="0"/>
    <n v="0"/>
    <m/>
    <s v="2) Already abandoned; no ARO"/>
    <s v="No"/>
    <m/>
    <n v="0"/>
    <m/>
    <n v="0"/>
    <n v="0"/>
    <n v="0"/>
    <n v="0"/>
    <n v="0"/>
    <n v="0"/>
    <n v="1.35E-2"/>
    <n v="0"/>
    <n v="0"/>
    <n v="0"/>
    <n v="1.7600000000000001E-2"/>
    <n v="0"/>
    <n v="0"/>
    <n v="0"/>
    <m/>
  </r>
  <r>
    <s v="1 - Yes"/>
    <s v="COR4 OIL CORP."/>
    <s v="A20871"/>
    <n v="9"/>
    <s v="Steel"/>
    <n v="3.96"/>
    <d v="2015-11-24T00:00:00"/>
    <x v="2"/>
    <s v="Natural Gas"/>
    <n v="0.05"/>
    <n v="88.9"/>
    <s v="10-08-023-07W4"/>
    <s v="03-05-023-07W4"/>
    <n v="2.4300000000000002"/>
    <s v="Uncoated"/>
    <m/>
    <s v="NG"/>
    <n v="5"/>
    <s v="Blind end"/>
    <s v="Blind end"/>
    <s v="20871-9"/>
    <s v="Discontinued - Gas"/>
    <n v="2002"/>
    <s v="ATLEE-BUFFALO 100/07-20-023-07W4/00               "/>
    <n v="100"/>
    <x v="0"/>
    <x v="4"/>
    <n v="0"/>
    <n v="2000"/>
    <m/>
    <s v="3) Discontinued; assume even over 15 years"/>
    <n v="10"/>
    <m/>
    <n v="2000"/>
    <m/>
    <n v="2000"/>
    <n v="1"/>
    <n v="2000"/>
    <n v="0"/>
    <n v="2000"/>
    <n v="10"/>
    <n v="1.35E-2"/>
    <n v="2287.0071688836961"/>
    <n v="0"/>
    <n v="2287.0071688836961"/>
    <n v="1.7600000000000001E-2"/>
    <n v="1920.8636711516856"/>
    <n v="0"/>
    <n v="1920.8636711516856"/>
    <m/>
  </r>
  <r>
    <s v="1 - Yes"/>
    <s v="COR4 OIL CORP."/>
    <s v="A20871"/>
    <n v="10"/>
    <s v="Steel"/>
    <n v="3.96"/>
    <d v="2015-11-24T00:00:00"/>
    <x v="2"/>
    <s v="Natural Gas"/>
    <n v="0.05"/>
    <n v="88.9"/>
    <s v="10-08-023-07W4"/>
    <s v="10-08-023-07W4"/>
    <n v="0.33"/>
    <s v="Uncoated"/>
    <m/>
    <s v="NG"/>
    <n v="5"/>
    <s v="Blind end"/>
    <s v="Blind end"/>
    <s v="20871-10"/>
    <s v="Discontinued - Gas"/>
    <n v="2002"/>
    <s v="ATLEE-BUFFALO 100/07-20-023-07W4/00               "/>
    <n v="100"/>
    <x v="0"/>
    <x v="4"/>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20970"/>
    <n v="2"/>
    <s v="Steel"/>
    <n v="4"/>
    <d v="2017-07-27T00:00:00"/>
    <x v="0"/>
    <s v="Natural Gas"/>
    <n v="0.05"/>
    <n v="88.9"/>
    <s v="02-18-021-08W4"/>
    <s v="10-07-021-08W4"/>
    <n v="0.81"/>
    <s v="Uncoated"/>
    <n v="3450"/>
    <s v="NG"/>
    <n v="11"/>
    <s v="Pipeline"/>
    <s v="Battery"/>
    <s v="20970-2"/>
    <s v="Operating - Gas"/>
    <n v="2405"/>
    <s v="JENNER OIL 100/02-18-021-08W4/00                  "/>
    <n v="100"/>
    <x v="0"/>
    <x v="6"/>
    <n v="405"/>
    <n v="2000"/>
    <m/>
    <s v="1) Active Pipeline = Use reserve-life"/>
    <s v="No"/>
    <m/>
    <n v="2405"/>
    <m/>
    <n v="2405"/>
    <n v="1"/>
    <n v="2405"/>
    <n v="0"/>
    <n v="2405"/>
    <n v="21"/>
    <n v="1.35E-2"/>
    <n v="3187.2335940868788"/>
    <n v="0"/>
    <n v="3187.2335940868788"/>
    <n v="1.7600000000000001E-2"/>
    <n v="2209.5041923075196"/>
    <n v="0"/>
    <n v="2209.5041923075196"/>
    <m/>
  </r>
  <r>
    <s v="1 - Yes"/>
    <s v="COR4 OIL CORP."/>
    <s v="A20970"/>
    <n v="3"/>
    <s v="Steel"/>
    <n v="4"/>
    <d v="2018-12-07T00:00:00"/>
    <x v="0"/>
    <s v="Natural Gas"/>
    <n v="0.05"/>
    <n v="88.9"/>
    <s v="10-32-020-08W4"/>
    <s v="08-32-020-08W4"/>
    <n v="0.69"/>
    <s v="Uncoated"/>
    <n v="3450"/>
    <s v="NG"/>
    <n v="11"/>
    <s v="Battery"/>
    <s v="Pipeline"/>
    <s v="20970-3"/>
    <s v="Operating - Gas"/>
    <n v="2220"/>
    <s v="JENNER OIL 100/10-32-020-08W4  BATT               "/>
    <n v="80"/>
    <x v="0"/>
    <x v="6"/>
    <n v="345"/>
    <n v="2000"/>
    <m/>
    <s v="1) Active Pipeline = Use reserve-life"/>
    <s v="No"/>
    <m/>
    <n v="2345"/>
    <m/>
    <n v="2345"/>
    <n v="0.8"/>
    <n v="1876"/>
    <n v="0"/>
    <n v="1876"/>
    <n v="21"/>
    <n v="1.35E-2"/>
    <n v="2486.1747286931327"/>
    <n v="0"/>
    <n v="2486.1747286931327"/>
    <n v="1.7600000000000001E-2"/>
    <n v="1723.5051412760524"/>
    <n v="0"/>
    <n v="1723.5051412760524"/>
    <m/>
  </r>
  <r>
    <s v="1 - Yes"/>
    <s v="COR4 OIL CORP."/>
    <s v="A20970"/>
    <n v="4"/>
    <s v="Steel"/>
    <n v="4"/>
    <d v="1993-03-15T00:00:00"/>
    <x v="0"/>
    <s v="Natural Gas"/>
    <n v="0.05"/>
    <n v="88.9"/>
    <s v="07-18-021-08W4"/>
    <s v="02-18-021-08W4"/>
    <n v="0.21"/>
    <s v="Uncoated"/>
    <n v="3450"/>
    <s v="NG"/>
    <n v="11"/>
    <s v="Pipeline"/>
    <s v="Pipeline"/>
    <s v="20970-4"/>
    <s v="Operating - Gas"/>
    <n v="2415"/>
    <s v="JENNER OIL 100/06-18-021-08W4/00                  "/>
    <n v="100"/>
    <x v="0"/>
    <x v="6"/>
    <n v="105"/>
    <n v="2000"/>
    <m/>
    <s v="1) Active Pipeline = Use reserve-life"/>
    <s v="No"/>
    <m/>
    <n v="2105"/>
    <m/>
    <n v="2105"/>
    <n v="1"/>
    <n v="2105"/>
    <n v="0"/>
    <n v="2105"/>
    <n v="21"/>
    <n v="1.35E-2"/>
    <n v="2789.6576779845655"/>
    <n v="0"/>
    <n v="2789.6576779845655"/>
    <n v="1.7600000000000001E-2"/>
    <n v="1933.8903637452509"/>
    <n v="0"/>
    <n v="1933.8903637452509"/>
    <m/>
  </r>
  <r>
    <s v="1 - Yes"/>
    <s v="COR4 OIL CORP."/>
    <s v="A20970"/>
    <n v="6"/>
    <s v="Steel"/>
    <n v="3.2"/>
    <d v="1996-07-05T00:00:00"/>
    <x v="0"/>
    <s v="Natural Gas"/>
    <n v="0.05"/>
    <n v="88.9"/>
    <s v="02-18-021-08W4"/>
    <s v="02-18-021-08W4"/>
    <n v="0.06"/>
    <s v="Uncoated"/>
    <n v="3450"/>
    <s v="NG"/>
    <n v="11"/>
    <s v="Well"/>
    <s v="Pipeline"/>
    <s v="20970-6"/>
    <s v="Operating - Gas"/>
    <n v="2405"/>
    <s v="JENNER OIL 100/02-18-021-08W4/00                  "/>
    <n v="100"/>
    <x v="0"/>
    <x v="6"/>
    <n v="30"/>
    <n v="2000"/>
    <m/>
    <s v="1) Active Pipeline = Use reserve-life"/>
    <s v="No"/>
    <m/>
    <n v="2030"/>
    <m/>
    <n v="2030"/>
    <n v="1"/>
    <n v="2030"/>
    <n v="0"/>
    <n v="2030"/>
    <n v="21"/>
    <n v="1.35E-2"/>
    <n v="2690.2636989589869"/>
    <n v="0"/>
    <n v="2690.2636989589869"/>
    <n v="1.7600000000000001E-2"/>
    <n v="1864.9869066046836"/>
    <n v="0"/>
    <n v="1864.9869066046836"/>
    <m/>
  </r>
  <r>
    <s v="1 - Yes"/>
    <s v="COR4 OIL CORP."/>
    <s v="A20970"/>
    <n v="7"/>
    <s v="Steel"/>
    <n v="3.2"/>
    <d v="1998-10-13T00:00:00"/>
    <x v="0"/>
    <s v="Natural Gas"/>
    <n v="0.05"/>
    <n v="88.9"/>
    <s v="14-06-021-08W4"/>
    <s v="10-07-021-08W4"/>
    <n v="1.2"/>
    <s v="Uncoated"/>
    <n v="3450"/>
    <s v="NG"/>
    <n v="11"/>
    <s v="Well"/>
    <s v="Pipeline"/>
    <s v="20970-7"/>
    <s v="Operating - Gas"/>
    <n v="1934"/>
    <s v="JENNER GAS 102/14-06-021-08W4/02                  "/>
    <n v="90"/>
    <x v="0"/>
    <x v="3"/>
    <n v="600"/>
    <n v="2000"/>
    <m/>
    <s v="1) Active Pipeline = Use reserve-life"/>
    <s v="No"/>
    <m/>
    <n v="2600"/>
    <m/>
    <n v="2600"/>
    <n v="0.9"/>
    <n v="2340"/>
    <n v="0"/>
    <n v="2340"/>
    <n v="21"/>
    <n v="1.35E-2"/>
    <n v="3101.0921455980442"/>
    <n v="0"/>
    <n v="3101.0921455980442"/>
    <n v="1.7600000000000001E-2"/>
    <n v="2149.7878627856944"/>
    <n v="0"/>
    <n v="2149.7878627856944"/>
    <m/>
  </r>
  <r>
    <s v="2.1  - No. Already Abandoned."/>
    <s v="COR4 OIL CORP."/>
    <s v="A20970"/>
    <n v="9"/>
    <s v="Steel"/>
    <n v="3.2"/>
    <d v="2004-01-26T00:00:00"/>
    <x v="1"/>
    <s v="Natural Gas"/>
    <n v="0.05"/>
    <n v="88.9"/>
    <s v="02-05-021-08W4"/>
    <s v="04-05-021-08W4"/>
    <n v="0.6"/>
    <s v="Uncoated"/>
    <m/>
    <s v="NG"/>
    <n v="11"/>
    <s v="Blind end"/>
    <s v="Blind end"/>
    <s v="20970-9"/>
    <s v="Abandoned - Gas"/>
    <s v="No CC; to/from Well= 100/02-05-021-08W4/00"/>
    <s v="IMAGINEA JENNER 2-5-21-8"/>
    <n v="0.8"/>
    <x v="0"/>
    <x v="2"/>
    <n v="0"/>
    <n v="0"/>
    <m/>
    <s v="2) Already abandoned; no ARO"/>
    <s v="No"/>
    <m/>
    <n v="0"/>
    <m/>
    <n v="0"/>
    <n v="8.0000000000000002E-3"/>
    <n v="0"/>
    <n v="0"/>
    <n v="0"/>
    <n v="21"/>
    <n v="1.35E-2"/>
    <n v="0"/>
    <n v="0"/>
    <n v="0"/>
    <n v="1.7600000000000001E-2"/>
    <n v="0"/>
    <n v="0"/>
    <n v="0"/>
    <m/>
  </r>
  <r>
    <s v="1 - Yes"/>
    <s v="COR4 OIL CORP."/>
    <s v="A20970"/>
    <n v="10"/>
    <s v="Steel"/>
    <n v="3.2"/>
    <d v="1999-09-10T00:00:00"/>
    <x v="0"/>
    <s v="Natural Gas"/>
    <n v="0.05"/>
    <n v="88.9"/>
    <s v="08-32-020-08W4"/>
    <s v="08-32-020-08W4"/>
    <n v="0.15"/>
    <s v="Uncoated"/>
    <n v="3450"/>
    <s v="NG"/>
    <n v="11"/>
    <s v="Well"/>
    <s v="Pipeline"/>
    <s v="20970-10"/>
    <s v="Operating - Gas"/>
    <n v="2830"/>
    <s v="JENNER SHLW GAS 103/08-32-020-08W4/00             "/>
    <n v="80"/>
    <x v="0"/>
    <x v="2"/>
    <n v="75"/>
    <n v="2000"/>
    <m/>
    <s v="1) Active Pipeline = Use reserve-life"/>
    <s v="No"/>
    <m/>
    <n v="2075"/>
    <m/>
    <n v="2075"/>
    <n v="0.8"/>
    <n v="1660"/>
    <n v="0"/>
    <n v="1660"/>
    <n v="21"/>
    <n v="1.35E-2"/>
    <n v="2199.9200690994671"/>
    <n v="0"/>
    <n v="2199.9200690994671"/>
    <n v="1.7600000000000001E-2"/>
    <n v="1525.0631847112193"/>
    <n v="0"/>
    <n v="1525.0631847112193"/>
    <m/>
  </r>
  <r>
    <s v="1 - Yes"/>
    <s v="COR4 OIL CORP."/>
    <s v="A20970"/>
    <n v="11"/>
    <s v="Steel"/>
    <n v="3.2"/>
    <d v="1999-09-10T00:00:00"/>
    <x v="0"/>
    <s v="Natural Gas"/>
    <n v="0.05"/>
    <n v="60.3"/>
    <s v="15-18-021-08W4"/>
    <s v="14-18-021-08W4"/>
    <n v="0.2"/>
    <s v="Uncoated"/>
    <n v="3450"/>
    <s v="NG"/>
    <n v="11"/>
    <s v="Well"/>
    <s v="Pipeline"/>
    <s v="20970-11"/>
    <s v="Operating - Gas"/>
    <n v="3209"/>
    <s v="JENNER SHLW GAS 100/15-18-021-08W4/03             "/>
    <n v="100"/>
    <x v="0"/>
    <x v="2"/>
    <n v="100"/>
    <n v="2000"/>
    <m/>
    <s v="1) Active Pipeline = Use reserve-life"/>
    <s v="No"/>
    <m/>
    <n v="2100"/>
    <m/>
    <n v="2100"/>
    <n v="1"/>
    <n v="2100"/>
    <n v="0"/>
    <n v="2100"/>
    <n v="21"/>
    <n v="1.35E-2"/>
    <n v="2783.0314127161937"/>
    <n v="0"/>
    <n v="2783.0314127161937"/>
    <n v="1.7600000000000001E-2"/>
    <n v="1929.2967999358798"/>
    <n v="0"/>
    <n v="1929.2967999358798"/>
    <m/>
  </r>
  <r>
    <s v="1 - Yes"/>
    <s v="COR4 OIL CORP."/>
    <s v="A20970"/>
    <n v="12"/>
    <s v="Steel"/>
    <n v="3.2"/>
    <d v="2009-05-29T00:00:00"/>
    <x v="2"/>
    <s v="Natural Gas"/>
    <n v="0.05"/>
    <n v="88.9"/>
    <s v="13-05-021-08W4"/>
    <s v="02-07-021-08W4"/>
    <n v="0.98"/>
    <s v="Uncoated"/>
    <m/>
    <s v="NG"/>
    <n v="11"/>
    <s v="Blind end"/>
    <s v="Blind end"/>
    <s v="20970-12"/>
    <s v="Discontinued - Gas"/>
    <n v="1931"/>
    <s v="JENNER GAS 100/13-05-021-08W4/02                  "/>
    <n v="90"/>
    <x v="0"/>
    <x v="3"/>
    <n v="0"/>
    <n v="2000"/>
    <m/>
    <s v="3) Discontinued; assume even over 15 years"/>
    <n v="12"/>
    <m/>
    <n v="2000"/>
    <m/>
    <n v="2000"/>
    <n v="0.9"/>
    <n v="1800"/>
    <n v="0"/>
    <n v="1800"/>
    <n v="12"/>
    <n v="1.35E-2"/>
    <n v="2114.2558525500763"/>
    <n v="0"/>
    <n v="2114.2558525500763"/>
    <n v="1.7600000000000001E-2"/>
    <n v="1714.8745762755179"/>
    <n v="0"/>
    <n v="1714.8745762755179"/>
    <m/>
  </r>
  <r>
    <s v="1 - Yes"/>
    <s v="COR4 OIL CORP."/>
    <s v="A20970"/>
    <n v="13"/>
    <s v="Fiberglass"/>
    <n v="4.32"/>
    <d v="2019-06-14T00:00:00"/>
    <x v="2"/>
    <s v="Natural Gas"/>
    <n v="0.05"/>
    <n v="114"/>
    <s v="02-07-021-08W4"/>
    <s v="14-06-021-08W4"/>
    <n v="0.73"/>
    <s v="Uncoated"/>
    <m/>
    <s v="NG"/>
    <n v="11"/>
    <s v="Blind end"/>
    <s v="Blind end"/>
    <s v="20970-13"/>
    <s v="Discontinued - Gas"/>
    <n v="1931"/>
    <s v="JENNER GAS 100/13-05-021-08W4/02                  "/>
    <n v="90"/>
    <x v="0"/>
    <x v="3"/>
    <n v="0"/>
    <n v="2000"/>
    <m/>
    <s v="3) Discontinued; assume even over 15 years"/>
    <n v="13"/>
    <m/>
    <n v="2000"/>
    <m/>
    <n v="2000"/>
    <n v="0.9"/>
    <n v="1800"/>
    <n v="0"/>
    <n v="1800"/>
    <n v="13"/>
    <n v="1.35E-2"/>
    <n v="2142.7983065595026"/>
    <n v="0"/>
    <n v="2142.7983065595026"/>
    <n v="1.7600000000000001E-2"/>
    <n v="1707.9651956124585"/>
    <n v="0"/>
    <n v="1707.9651956124585"/>
    <m/>
  </r>
  <r>
    <s v="1 - Yes"/>
    <s v="COR4 OIL CORP."/>
    <s v="A20970"/>
    <n v="14"/>
    <s v="Steel"/>
    <n v="4"/>
    <d v="2018-12-07T00:00:00"/>
    <x v="0"/>
    <s v="Natural Gas"/>
    <n v="0.05"/>
    <n v="88.9"/>
    <s v="08-32-020-08W4"/>
    <s v="04-33-020-08W4"/>
    <n v="0.51"/>
    <s v="Uncoated"/>
    <n v="3450"/>
    <s v="NG"/>
    <n v="11"/>
    <s v="Pipeline"/>
    <s v="Pipeline"/>
    <s v="20970-14"/>
    <s v="Operating - Gas"/>
    <n v="2191"/>
    <s v="JENNER OIL 102/01-32-020-08W4/00 (08-32)          "/>
    <n v="80"/>
    <x v="0"/>
    <x v="6"/>
    <n v="255"/>
    <n v="2000"/>
    <m/>
    <s v="1) Active Pipeline = Use reserve-life"/>
    <s v="No"/>
    <m/>
    <n v="2255"/>
    <m/>
    <n v="2255"/>
    <n v="0.8"/>
    <n v="1804"/>
    <n v="0"/>
    <n v="1804"/>
    <n v="21"/>
    <n v="1.35E-2"/>
    <n v="2390.7565088285778"/>
    <n v="0"/>
    <n v="2390.7565088285778"/>
    <n v="1.7600000000000001E-2"/>
    <n v="1657.3578224211083"/>
    <n v="0"/>
    <n v="1657.3578224211083"/>
    <m/>
  </r>
  <r>
    <s v="2.1  - No. Already Abandoned."/>
    <s v="COR4 OIL CORP."/>
    <s v="A20971"/>
    <n v="1"/>
    <s v="Steel"/>
    <n v="4.8"/>
    <d v="2010-09-15T00:00:00"/>
    <x v="1"/>
    <s v="Salt Water"/>
    <n v="0"/>
    <n v="114.3"/>
    <s v="10-32-020-08W4"/>
    <s v="04-05-021-08W4"/>
    <n v="1.6"/>
    <s v="Unknown"/>
    <m/>
    <s v="SW"/>
    <n v="34"/>
    <s v="Blind end"/>
    <s v="Blind end"/>
    <s v="20971-1"/>
    <s v="Abandoned - Oil-Water-Other"/>
    <n v="2244"/>
    <s v="JENNER OIL 100/05-33-020-08W4/00 (10-32) DISP     "/>
    <n v="80"/>
    <x v="0"/>
    <x v="6"/>
    <n v="0"/>
    <n v="0"/>
    <m/>
    <s v="2) Already abandoned; no ARO"/>
    <s v="No"/>
    <m/>
    <n v="0"/>
    <m/>
    <n v="0"/>
    <n v="0.8"/>
    <n v="0"/>
    <n v="0"/>
    <n v="0"/>
    <n v="21"/>
    <n v="1.35E-2"/>
    <n v="0"/>
    <n v="0"/>
    <n v="0"/>
    <n v="1.7600000000000001E-2"/>
    <n v="0"/>
    <n v="0"/>
    <n v="0"/>
    <m/>
  </r>
  <r>
    <s v="2.1  - No. Already Abandoned."/>
    <s v="COR4 OIL CORP."/>
    <s v="A20971"/>
    <n v="2"/>
    <s v="Steel"/>
    <n v="4.78"/>
    <d v="2015-08-21T00:00:00"/>
    <x v="1"/>
    <s v="Salt Water"/>
    <n v="0"/>
    <n v="114.3"/>
    <s v="10-07-021-08W4"/>
    <s v="11-07-021-08W4"/>
    <n v="0.38"/>
    <s v="Thin Film"/>
    <m/>
    <s v="SW"/>
    <n v="34"/>
    <s v="Blind end"/>
    <s v="Blind end"/>
    <s v="20971-2"/>
    <s v="Abandoned - Oil-Water-Other"/>
    <n v="2349"/>
    <s v="JENNER OIL 100/10-07-021-08W4/00  ABDN            "/>
    <n v="100"/>
    <x v="0"/>
    <x v="6"/>
    <n v="0"/>
    <n v="0"/>
    <m/>
    <s v="2) Already abandoned; no ARO"/>
    <s v="No"/>
    <m/>
    <n v="0"/>
    <m/>
    <n v="0"/>
    <n v="1"/>
    <n v="0"/>
    <n v="0"/>
    <n v="0"/>
    <n v="21"/>
    <n v="1.35E-2"/>
    <n v="0"/>
    <n v="0"/>
    <n v="0"/>
    <n v="1.7600000000000001E-2"/>
    <n v="0"/>
    <n v="0"/>
    <n v="0"/>
    <m/>
  </r>
  <r>
    <s v="2.1  - No. Already Abandoned."/>
    <s v="COR4 OIL CORP."/>
    <s v="A20971"/>
    <n v="3"/>
    <s v="Steel"/>
    <n v="4.8"/>
    <d v="2010-09-15T00:00:00"/>
    <x v="1"/>
    <s v="Salt Water"/>
    <n v="0"/>
    <n v="114.3"/>
    <s v="04-05-021-08W4"/>
    <s v="06-05-021-08W4"/>
    <n v="0.4"/>
    <s v="Thin Film"/>
    <m/>
    <s v="SW"/>
    <n v="34"/>
    <s v="Blind end"/>
    <s v="Blind end"/>
    <s v="20971-3"/>
    <s v="Abandoned - Oil-Water-Other"/>
    <n v="2296"/>
    <s v="JENNER OIL 100/04-05-021-08W4/00                  "/>
    <n v="80"/>
    <x v="0"/>
    <x v="6"/>
    <n v="0"/>
    <n v="0"/>
    <m/>
    <s v="2) Already abandoned; no ARO"/>
    <s v="No"/>
    <m/>
    <n v="0"/>
    <m/>
    <n v="0"/>
    <n v="0.8"/>
    <n v="0"/>
    <n v="0"/>
    <n v="0"/>
    <n v="21"/>
    <n v="1.35E-2"/>
    <n v="0"/>
    <n v="0"/>
    <n v="0"/>
    <n v="1.7600000000000001E-2"/>
    <n v="0"/>
    <n v="0"/>
    <n v="0"/>
    <m/>
  </r>
  <r>
    <s v="1 - Yes"/>
    <s v="COR4 OIL CORP."/>
    <s v="A20971"/>
    <n v="4"/>
    <s v="Steel"/>
    <n v="4.8"/>
    <d v="2017-08-01T00:00:00"/>
    <x v="0"/>
    <s v="Salt Water"/>
    <n v="0"/>
    <n v="114.3"/>
    <s v="10-07-021-08W4"/>
    <s v="01-18-021-08W4"/>
    <n v="1"/>
    <s v="Thin Film"/>
    <n v="13800"/>
    <s v="SW"/>
    <n v="34"/>
    <s v="Battery"/>
    <s v="Well"/>
    <s v="20971-4"/>
    <s v="Operating - Oil-Water-Other"/>
    <n v="1934"/>
    <s v="JENNER GAS 102/14-06-021-08W4/02                  "/>
    <n v="90"/>
    <x v="0"/>
    <x v="3"/>
    <n v="1500"/>
    <n v="2500"/>
    <n v="669.34404283801871"/>
    <s v="1) Active Pipeline = Use reserve-life"/>
    <s v="No"/>
    <m/>
    <n v="4669.344042838019"/>
    <m/>
    <n v="4669.344042838019"/>
    <n v="0.9"/>
    <n v="4202.4096385542171"/>
    <n v="0"/>
    <n v="4202.4096385542171"/>
    <n v="21"/>
    <n v="1.35E-2"/>
    <n v="5569.2562062846146"/>
    <n v="0"/>
    <n v="5569.2562062846146"/>
    <n v="1.7600000000000001E-2"/>
    <n v="3860.8073655630228"/>
    <n v="0"/>
    <n v="3860.8073655630228"/>
    <m/>
  </r>
  <r>
    <s v="2.1  - No. Already Abandoned."/>
    <s v="COR4 OIL CORP."/>
    <s v="A20971"/>
    <n v="5"/>
    <s v="Steel"/>
    <n v="4.8"/>
    <d v="2015-07-30T00:00:00"/>
    <x v="1"/>
    <s v="Salt Water"/>
    <n v="0"/>
    <n v="114.3"/>
    <s v="04-18-021-08W4"/>
    <s v="05-18-021-08W4"/>
    <n v="0.3"/>
    <s v="Cement"/>
    <m/>
    <s v="SW"/>
    <n v="34"/>
    <s v="Blind end"/>
    <s v="Blind end"/>
    <s v="20971-5"/>
    <s v="Abandoned - Oil-Water-Other"/>
    <n v="2411"/>
    <s v="JENNER OIL 100/04-18-021-08W4/00  ABDN            "/>
    <n v="100"/>
    <x v="0"/>
    <x v="6"/>
    <n v="0"/>
    <n v="0"/>
    <m/>
    <s v="2) Already abandoned; no ARO"/>
    <s v="No"/>
    <m/>
    <n v="0"/>
    <m/>
    <n v="0"/>
    <n v="1"/>
    <n v="0"/>
    <n v="0"/>
    <n v="0"/>
    <n v="21"/>
    <n v="1.35E-2"/>
    <n v="0"/>
    <n v="0"/>
    <n v="0"/>
    <n v="1.7600000000000001E-2"/>
    <n v="0"/>
    <n v="0"/>
    <n v="0"/>
    <m/>
  </r>
  <r>
    <s v="1 - Yes"/>
    <s v="COR4 OIL CORP."/>
    <s v="A20971"/>
    <n v="6"/>
    <s v="Steel"/>
    <n v="4.8"/>
    <d v="1991-03-04T00:00:00"/>
    <x v="0"/>
    <s v="Salt Water"/>
    <n v="0"/>
    <n v="114.3"/>
    <s v="10-07-021-08W4"/>
    <s v="11-07-021-08W4"/>
    <n v="0.38"/>
    <s v="Cement"/>
    <n v="13800"/>
    <s v="SW"/>
    <n v="34"/>
    <s v="Battery"/>
    <s v="Pipeline"/>
    <s v="20971-6"/>
    <s v="Operating - Oil-Water-Other"/>
    <n v="2346"/>
    <s v="JENNER OIL 100/10-07-021-08W4  BATT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20971"/>
    <n v="7"/>
    <s v="Steel"/>
    <n v="4.8"/>
    <d v="1991-03-04T00:00:00"/>
    <x v="0"/>
    <s v="Salt Water"/>
    <n v="0"/>
    <n v="114.3"/>
    <s v="10-07-021-08W4"/>
    <s v="11-08-021-08W4"/>
    <n v="1.3"/>
    <s v="Cement"/>
    <n v="13800"/>
    <s v="SW"/>
    <n v="34"/>
    <s v="Battery"/>
    <s v="Well"/>
    <s v="20971-7"/>
    <s v="Operating - Oil-Water-Other"/>
    <n v="2346"/>
    <s v="JENNER OIL 100/10-07-021-08W4  BATT               "/>
    <n v="100"/>
    <x v="0"/>
    <x v="6"/>
    <n v="1950"/>
    <n v="2500"/>
    <n v="669.34404283801871"/>
    <s v="1) Active Pipeline = Use reserve-life"/>
    <s v="No"/>
    <m/>
    <n v="5119.344042838019"/>
    <m/>
    <n v="5119.344042838019"/>
    <n v="1"/>
    <n v="5119.344042838019"/>
    <n v="0"/>
    <n v="5119.344042838019"/>
    <n v="21"/>
    <n v="1.35E-2"/>
    <n v="6784.42632558082"/>
    <n v="0"/>
    <n v="6784.42632558082"/>
    <n v="1.7600000000000001E-2"/>
    <n v="4703.206704580095"/>
    <n v="0"/>
    <n v="4703.206704580095"/>
    <m/>
  </r>
  <r>
    <s v="2.1  - No. Already Abandoned."/>
    <s v="COR4 OIL CORP."/>
    <s v="A20971"/>
    <n v="8"/>
    <s v="Steel"/>
    <n v="4.8"/>
    <d v="2015-02-24T00:00:00"/>
    <x v="1"/>
    <s v="Salt Water"/>
    <n v="0"/>
    <n v="114.3"/>
    <s v="10-07-021-08W4"/>
    <s v="15-06-021-08W4"/>
    <n v="1.1000000000000001"/>
    <s v="Cement"/>
    <m/>
    <s v="SW"/>
    <n v="34"/>
    <s v="Blind end"/>
    <s v="Blind end"/>
    <s v="20971-8"/>
    <s v="Abandoned - Oil-Water-Other"/>
    <n v="2349"/>
    <s v="JENNER OIL 100/10-07-021-08W4/00  ABDN            "/>
    <n v="100"/>
    <x v="0"/>
    <x v="6"/>
    <n v="0"/>
    <n v="0"/>
    <m/>
    <s v="2) Already abandoned; no ARO"/>
    <s v="No"/>
    <m/>
    <n v="0"/>
    <m/>
    <n v="0"/>
    <n v="1"/>
    <n v="0"/>
    <n v="0"/>
    <n v="0"/>
    <n v="21"/>
    <n v="1.35E-2"/>
    <n v="0"/>
    <n v="0"/>
    <n v="0"/>
    <n v="1.7600000000000001E-2"/>
    <n v="0"/>
    <n v="0"/>
    <n v="0"/>
    <m/>
  </r>
  <r>
    <s v="2.1  - No. Already Abandoned."/>
    <s v="COR4 OIL CORP."/>
    <s v="A20971"/>
    <n v="9"/>
    <s v="Steel"/>
    <n v="4.8"/>
    <d v="2015-02-20T00:00:00"/>
    <x v="1"/>
    <s v="Salt Water"/>
    <n v="0"/>
    <n v="114.3"/>
    <s v="10-07-021-08W4"/>
    <s v="03-07-021-08W4"/>
    <n v="1.2"/>
    <s v="Cement"/>
    <m/>
    <s v="SW"/>
    <n v="34"/>
    <s v="Blind end"/>
    <s v="Blind end"/>
    <s v="20971-9"/>
    <s v="Abandoned - Oil-Water-Other"/>
    <n v="2349"/>
    <s v="JENNER OIL 100/10-07-021-08W4/00  ABDN            "/>
    <n v="100"/>
    <x v="0"/>
    <x v="6"/>
    <n v="0"/>
    <n v="0"/>
    <m/>
    <s v="2) Already abandoned; no ARO"/>
    <s v="No"/>
    <m/>
    <n v="0"/>
    <m/>
    <n v="0"/>
    <n v="1"/>
    <n v="0"/>
    <n v="0"/>
    <n v="0"/>
    <n v="21"/>
    <n v="1.35E-2"/>
    <n v="0"/>
    <n v="0"/>
    <n v="0"/>
    <n v="1.7600000000000001E-2"/>
    <n v="0"/>
    <n v="0"/>
    <n v="0"/>
    <m/>
  </r>
  <r>
    <s v="1 - Yes"/>
    <s v="COR4 OIL CORP."/>
    <s v="A20971"/>
    <n v="10"/>
    <s v="Steel"/>
    <n v="4.8"/>
    <d v="1991-05-16T00:00:00"/>
    <x v="0"/>
    <s v="Salt Water"/>
    <n v="0"/>
    <n v="114.3"/>
    <s v="10-07-021-08W4"/>
    <s v="13-07-021-08W4"/>
    <n v="1.2"/>
    <s v="Cement"/>
    <n v="13800"/>
    <s v="SW"/>
    <n v="34"/>
    <s v="Battery"/>
    <s v="Well"/>
    <s v="20971-10"/>
    <s v="Operating - Oil-Water-Other"/>
    <n v="2346"/>
    <s v="JENNER OIL 100/10-07-021-08W4  BATT               "/>
    <n v="100"/>
    <x v="0"/>
    <x v="6"/>
    <n v="1800"/>
    <n v="2500"/>
    <n v="669.34404283801871"/>
    <s v="1) Active Pipeline = Use reserve-life"/>
    <s v="No"/>
    <m/>
    <n v="4969.344042838019"/>
    <m/>
    <n v="4969.344042838019"/>
    <n v="1"/>
    <n v="4969.344042838019"/>
    <n v="0"/>
    <n v="4969.344042838019"/>
    <n v="21"/>
    <n v="1.35E-2"/>
    <n v="6585.6383675296629"/>
    <n v="0"/>
    <n v="6585.6383675296629"/>
    <n v="1.7600000000000001E-2"/>
    <n v="4565.3997902989604"/>
    <n v="0"/>
    <n v="4565.3997902989604"/>
    <m/>
  </r>
  <r>
    <s v="1 - Yes"/>
    <s v="COR4 OIL CORP."/>
    <s v="A20971"/>
    <n v="11"/>
    <s v="Steel"/>
    <n v="4.8"/>
    <d v="1996-03-06T00:00:00"/>
    <x v="0"/>
    <s v="Salt Water"/>
    <n v="0"/>
    <n v="114.3"/>
    <s v="11-07-021-08W4"/>
    <s v="09-12-021-09W4"/>
    <n v="1"/>
    <s v="Cement"/>
    <n v="13800"/>
    <s v="SW"/>
    <n v="34"/>
    <s v="Pipeline"/>
    <s v="Well"/>
    <s v="20971-11"/>
    <s v="Operating - Oil-Water-Other"/>
    <n v="2346"/>
    <s v="JENNER OIL 100/10-07-021-08W4  BATT               "/>
    <n v="100"/>
    <x v="0"/>
    <x v="6"/>
    <n v="1500"/>
    <n v="2500"/>
    <n v="669.34404283801871"/>
    <s v="1) Active Pipeline = Use reserve-life"/>
    <s v="No"/>
    <m/>
    <n v="4669.344042838019"/>
    <m/>
    <n v="4669.344042838019"/>
    <n v="1"/>
    <n v="4669.344042838019"/>
    <n v="0"/>
    <n v="4669.344042838019"/>
    <n v="21"/>
    <n v="1.35E-2"/>
    <n v="6188.0624514273495"/>
    <n v="0"/>
    <n v="6188.0624514273495"/>
    <n v="1.7600000000000001E-2"/>
    <n v="4289.7859617366921"/>
    <n v="0"/>
    <n v="4289.7859617366921"/>
    <m/>
  </r>
  <r>
    <s v="1 - Yes"/>
    <s v="COR4 OIL CORP."/>
    <s v="A20971"/>
    <n v="12"/>
    <s v="Steel"/>
    <n v="4.8"/>
    <d v="2000-02-19T00:00:00"/>
    <x v="0"/>
    <s v="Salt Water"/>
    <n v="0"/>
    <n v="114.3"/>
    <s v="05-08-021-08W4"/>
    <s v="13-04-021-08W4"/>
    <n v="1.82"/>
    <s v="Expanded Polyethylene"/>
    <n v="13800"/>
    <s v="SW"/>
    <n v="34"/>
    <s v="Pipeline"/>
    <s v="Well"/>
    <s v="20971-12"/>
    <s v="Operating - Oil-Water-Other"/>
    <n v="2287"/>
    <s v="JENNER OIL 100/13-04-021-08W4  HEADER SITE        "/>
    <n v="72.8125"/>
    <x v="0"/>
    <x v="6"/>
    <n v="2730"/>
    <n v="2500"/>
    <n v="669.34404283801871"/>
    <s v="1) Active Pipeline = Use reserve-life"/>
    <s v="No"/>
    <m/>
    <n v="5899.344042838019"/>
    <m/>
    <n v="5899.344042838019"/>
    <n v="0.72812500000000002"/>
    <n v="4295.4598811914329"/>
    <n v="0"/>
    <n v="4295.4598811914329"/>
    <n v="21"/>
    <n v="1.35E-2"/>
    <n v="5692.5713244847266"/>
    <n v="0"/>
    <n v="5692.5713244847266"/>
    <n v="1.7600000000000001E-2"/>
    <n v="3946.2938109693264"/>
    <n v="0"/>
    <n v="3946.2938109693264"/>
    <m/>
  </r>
  <r>
    <s v="1 - Yes"/>
    <s v="COR4 OIL CORP."/>
    <s v="A20971"/>
    <n v="13"/>
    <s v="Steel"/>
    <n v="4.8"/>
    <d v="2000-02-19T00:00:00"/>
    <x v="0"/>
    <s v="Salt Water"/>
    <n v="0"/>
    <n v="114.3"/>
    <s v="11-08-021-08W4"/>
    <s v="05-08-021-08W4"/>
    <n v="0.56999999999999995"/>
    <s v="Expanded Polyethylene"/>
    <n v="13800"/>
    <s v="SW"/>
    <n v="34"/>
    <s v="Pipeline"/>
    <s v="Pipeline"/>
    <s v="20971-13"/>
    <s v="Operating - Oil-Water-Other"/>
    <n v="2287"/>
    <s v="JENNER OIL 100/13-04-021-08W4  HEADER SITE        "/>
    <n v="72.8125"/>
    <x v="0"/>
    <x v="6"/>
    <n v="854.99999999999989"/>
    <n v="2500"/>
    <n v="669.34404283801871"/>
    <s v="1) Active Pipeline = Use reserve-life"/>
    <s v="No"/>
    <m/>
    <n v="4024.3440428380186"/>
    <m/>
    <n v="4024.3440428380186"/>
    <n v="0.72812500000000002"/>
    <n v="2930.2255061914325"/>
    <n v="0"/>
    <n v="2930.2255061914325"/>
    <n v="21"/>
    <n v="1.35E-2"/>
    <n v="3883.2903000347455"/>
    <n v="0"/>
    <n v="3883.2903000347455"/>
    <n v="1.7600000000000001E-2"/>
    <n v="2692.0355677074399"/>
    <n v="0"/>
    <n v="2692.0355677074399"/>
    <m/>
  </r>
  <r>
    <s v="1 - Yes"/>
    <s v="COR4 OIL CORP."/>
    <s v="A20971"/>
    <n v="14"/>
    <s v="Steel"/>
    <n v="4.8"/>
    <d v="2018-10-17T00:00:00"/>
    <x v="0"/>
    <s v="Salt Water"/>
    <n v="0"/>
    <n v="114.3"/>
    <s v="10-32-020-08W4"/>
    <s v="11-29-020-08W4"/>
    <n v="1.95"/>
    <s v="Expanded Polyethylene"/>
    <n v="13800"/>
    <s v="SW"/>
    <n v="34"/>
    <s v="Battery"/>
    <s v="Well"/>
    <s v="20971-14"/>
    <s v="Operating - Oil-Water-Other"/>
    <n v="2220"/>
    <s v="JENNER OIL 100/10-32-020-08W4  BATT               "/>
    <n v="80"/>
    <x v="0"/>
    <x v="6"/>
    <n v="2925"/>
    <n v="2500"/>
    <n v="669.34404283801871"/>
    <s v="1) Active Pipeline = Use reserve-life"/>
    <s v="No"/>
    <m/>
    <n v="6094.344042838019"/>
    <m/>
    <n v="6094.344042838019"/>
    <n v="0.8"/>
    <n v="4875.4752342704151"/>
    <n v="0"/>
    <n v="4875.4752342704151"/>
    <n v="21"/>
    <n v="1.35E-2"/>
    <n v="6461.2384423306703"/>
    <n v="0"/>
    <n v="6461.2384423306703"/>
    <n v="1.7600000000000001E-2"/>
    <n v="4479.1613179259739"/>
    <n v="0"/>
    <n v="4479.1613179259739"/>
    <m/>
  </r>
  <r>
    <s v="2.1  - No. Already Abandoned."/>
    <s v="COR4 OIL CORP."/>
    <s v="A20971"/>
    <n v="16"/>
    <s v="Steel"/>
    <n v="4.8"/>
    <d v="2015-08-21T00:00:00"/>
    <x v="1"/>
    <s v="Salt Water"/>
    <n v="0"/>
    <n v="114.3"/>
    <s v="11-07-021-08W4"/>
    <s v="04-18-021-08W4"/>
    <n v="0.96"/>
    <s v="Uncoated"/>
    <m/>
    <s v="SW"/>
    <n v="34"/>
    <s v="Blind end"/>
    <s v="Blind end"/>
    <s v="20971-16"/>
    <s v="Abandoned - Oil-Water-Other"/>
    <n v="2352"/>
    <s v="JENNER OIL 100/11-07-021-08W4/00                  "/>
    <n v="100"/>
    <x v="0"/>
    <x v="6"/>
    <n v="0"/>
    <n v="0"/>
    <m/>
    <s v="2) Already abandoned; no ARO"/>
    <s v="No"/>
    <m/>
    <n v="0"/>
    <m/>
    <n v="0"/>
    <n v="1"/>
    <n v="0"/>
    <n v="0"/>
    <n v="0"/>
    <n v="21"/>
    <n v="1.35E-2"/>
    <n v="0"/>
    <n v="0"/>
    <n v="0"/>
    <n v="1.7600000000000001E-2"/>
    <n v="0"/>
    <n v="0"/>
    <n v="0"/>
    <m/>
  </r>
  <r>
    <s v="2.1  - No. Already Abandoned."/>
    <s v="COR4 OIL CORP."/>
    <s v="A20971"/>
    <n v="17"/>
    <s v="Steel"/>
    <n v="4.8"/>
    <d v="2019-10-31T00:00:00"/>
    <x v="1"/>
    <s v="Salt Water"/>
    <n v="0"/>
    <n v="114.3"/>
    <s v="04-05-021-08W4"/>
    <s v="11-07-021-08W4"/>
    <n v="2.4500000000000002"/>
    <s v="Uncoated"/>
    <m/>
    <s v="SW"/>
    <n v="34"/>
    <s v="Blind end"/>
    <s v="Blind end"/>
    <s v="20971-17"/>
    <s v="Abandoned - Oil-Water-Other"/>
    <n v="2296"/>
    <s v="JENNER OIL 100/04-05-021-08W4/00                  "/>
    <n v="80"/>
    <x v="0"/>
    <x v="6"/>
    <n v="0"/>
    <n v="0"/>
    <m/>
    <s v="2) Already abandoned; no ARO"/>
    <s v="No"/>
    <m/>
    <n v="0"/>
    <m/>
    <n v="0"/>
    <n v="0.8"/>
    <n v="0"/>
    <n v="0"/>
    <n v="0"/>
    <n v="21"/>
    <n v="1.35E-2"/>
    <n v="0"/>
    <n v="0"/>
    <n v="0"/>
    <n v="1.7600000000000001E-2"/>
    <n v="0"/>
    <n v="0"/>
    <n v="0"/>
    <m/>
  </r>
  <r>
    <s v="1 - Yes"/>
    <s v="COR4 OIL CORP."/>
    <s v="A20971"/>
    <n v="18"/>
    <s v="Steel"/>
    <n v="4.8"/>
    <d v="2015-01-30T00:00:00"/>
    <x v="0"/>
    <s v="Salt Water"/>
    <n v="0"/>
    <n v="114.3"/>
    <s v="13-04-021-08W4"/>
    <s v="14-04-021-08W4"/>
    <n v="0.27"/>
    <s v="Expanded Polyethylene"/>
    <n v="13800"/>
    <s v="SW"/>
    <n v="34"/>
    <s v="Pipeline"/>
    <s v="Well"/>
    <s v="20971-18"/>
    <s v="Operating - Oil-Water-Other"/>
    <n v="2287"/>
    <s v="JENNER OIL 100/13-04-021-08W4  HEADER SITE        "/>
    <n v="72.8125"/>
    <x v="0"/>
    <x v="6"/>
    <n v="405"/>
    <n v="2500"/>
    <n v="669.34404283801871"/>
    <s v="1) Active Pipeline = Use reserve-life"/>
    <s v="No"/>
    <m/>
    <n v="3574.3440428380186"/>
    <m/>
    <n v="3574.3440428380186"/>
    <n v="0.72812500000000002"/>
    <n v="2602.5692561914325"/>
    <n v="0"/>
    <n v="2602.5692561914325"/>
    <n v="21"/>
    <n v="1.35E-2"/>
    <n v="3449.0628541667502"/>
    <n v="0"/>
    <n v="3449.0628541667502"/>
    <n v="1.7600000000000001E-2"/>
    <n v="2391.0135893245874"/>
    <n v="0"/>
    <n v="2391.0135893245874"/>
    <m/>
  </r>
  <r>
    <s v="1 - Yes"/>
    <s v="COR4 OIL CORP."/>
    <s v="A20971"/>
    <n v="19"/>
    <s v="Composite"/>
    <n v="14.3"/>
    <d v="2018-10-17T00:00:00"/>
    <x v="0"/>
    <s v="Salt Water"/>
    <n v="0"/>
    <n v="121.8"/>
    <s v="10-32-020-08W4"/>
    <s v="06-05-021-08W4"/>
    <n v="1.46"/>
    <s v="Uncoated"/>
    <n v="13800"/>
    <s v="SW"/>
    <n v="34"/>
    <s v="Battery"/>
    <s v="Well"/>
    <s v="20971-19"/>
    <s v="Operating - Oil-Water-Other"/>
    <n v="2221"/>
    <s v="JENNER OIL 100/10-32-020-08W4  COMP               "/>
    <n v="94.376649999999998"/>
    <x v="0"/>
    <x v="6"/>
    <n v="2190"/>
    <n v="2500"/>
    <n v="669.34404283801871"/>
    <s v="1) Active Pipeline = Use reserve-life"/>
    <s v="No"/>
    <m/>
    <n v="5359.344042838019"/>
    <m/>
    <n v="5359.344042838019"/>
    <n v="0.94376649999999995"/>
    <n v="5057.9693696050872"/>
    <n v="0"/>
    <n v="5057.9693696050872"/>
    <n v="21"/>
    <n v="1.35E-2"/>
    <n v="6703.0893524606099"/>
    <n v="0"/>
    <n v="6703.0893524606099"/>
    <n v="1.7600000000000001E-2"/>
    <n v="4646.8210090251396"/>
    <n v="0"/>
    <n v="4646.8210090251396"/>
    <m/>
  </r>
  <r>
    <s v="1 - Yes"/>
    <s v="COR4 OIL CORP."/>
    <s v="A20971"/>
    <n v="20"/>
    <s v="Composite"/>
    <n v="20.45"/>
    <d v="2014-02-06T00:00:00"/>
    <x v="0"/>
    <s v="Salt Water"/>
    <n v="0"/>
    <n v="183.2"/>
    <s v="10-32-020-08W4"/>
    <s v="10-32-020-08W4"/>
    <n v="0.36"/>
    <s v="Uncoated"/>
    <n v="14890"/>
    <s v="SW"/>
    <n v="34"/>
    <s v="Battery"/>
    <s v="Well"/>
    <s v="20971-20"/>
    <s v="Operating - Oil-Water-Other"/>
    <n v="2220"/>
    <s v="JENNER OIL 100/10-32-020-08W4  BATT               "/>
    <n v="80"/>
    <x v="0"/>
    <x v="6"/>
    <n v="540"/>
    <n v="2500"/>
    <n v="669.34404283801871"/>
    <s v="1) Active Pipeline = Use reserve-life"/>
    <s v="No"/>
    <m/>
    <n v="3709.3440428380186"/>
    <m/>
    <n v="3709.3440428380186"/>
    <n v="0.8"/>
    <n v="2967.4752342704151"/>
    <n v="0"/>
    <n v="2967.4752342704151"/>
    <n v="21"/>
    <n v="1.35E-2"/>
    <n v="3932.6556159199572"/>
    <n v="0"/>
    <n v="3932.6556159199572"/>
    <n v="1.7600000000000001E-2"/>
    <n v="2726.2573682699458"/>
    <n v="0"/>
    <n v="2726.2573682699458"/>
    <m/>
  </r>
  <r>
    <s v="1 - Yes"/>
    <s v="COR4 OIL CORP."/>
    <s v="A20971"/>
    <n v="21"/>
    <s v="Composite"/>
    <n v="14.5"/>
    <d v="2015-01-06T00:00:00"/>
    <x v="0"/>
    <s v="Salt Water"/>
    <n v="0"/>
    <n v="128"/>
    <s v="10-07-021-08W4"/>
    <s v="03-07-021-08W4"/>
    <n v="1.22"/>
    <s v="Uncoated"/>
    <n v="13790"/>
    <s v="SW"/>
    <n v="34"/>
    <s v="Battery"/>
    <s v="Well"/>
    <s v="20971-21"/>
    <s v="Operating - Oil-Water-Other"/>
    <n v="2346"/>
    <s v="JENNER OIL 100/10-07-021-08W4  BATT               "/>
    <n v="100"/>
    <x v="0"/>
    <x v="6"/>
    <n v="1830"/>
    <n v="2500"/>
    <n v="669.34404283801871"/>
    <s v="1) Active Pipeline = Use reserve-life"/>
    <s v="No"/>
    <m/>
    <n v="4999.344042838019"/>
    <m/>
    <n v="4999.344042838019"/>
    <n v="1"/>
    <n v="4999.344042838019"/>
    <n v="0"/>
    <n v="4999.344042838019"/>
    <n v="21"/>
    <n v="1.35E-2"/>
    <n v="6625.3959591398943"/>
    <n v="0"/>
    <n v="6625.3959591398943"/>
    <n v="1.7600000000000001E-2"/>
    <n v="4592.9611731551877"/>
    <n v="0"/>
    <n v="4592.9611731551877"/>
    <m/>
  </r>
  <r>
    <s v="1 - Yes"/>
    <s v="COR4 OIL CORP."/>
    <s v="A20971"/>
    <n v="22"/>
    <s v="Composite"/>
    <n v="14.5"/>
    <d v="2015-01-06T00:00:00"/>
    <x v="0"/>
    <s v="Salt Water"/>
    <n v="0"/>
    <n v="128"/>
    <s v="10-07-021-08W4"/>
    <s v="03-07-021-08W4"/>
    <n v="1.22"/>
    <s v="Uncoated"/>
    <n v="13790"/>
    <s v="SW"/>
    <n v="34"/>
    <s v="Battery"/>
    <s v="Well"/>
    <s v="20971-22"/>
    <s v="Operating - Oil-Water-Other"/>
    <n v="2346"/>
    <s v="JENNER OIL 100/10-07-021-08W4  BATT               "/>
    <n v="100"/>
    <x v="0"/>
    <x v="6"/>
    <n v="1830"/>
    <n v="2500"/>
    <n v="669.34404283801871"/>
    <s v="1) Active Pipeline = Use reserve-life"/>
    <s v="No"/>
    <m/>
    <n v="4999.344042838019"/>
    <m/>
    <n v="4999.344042838019"/>
    <n v="1"/>
    <n v="4999.344042838019"/>
    <n v="0"/>
    <n v="4999.344042838019"/>
    <n v="21"/>
    <n v="1.35E-2"/>
    <n v="6625.3959591398943"/>
    <n v="0"/>
    <n v="6625.3959591398943"/>
    <n v="1.7600000000000001E-2"/>
    <n v="4592.9611731551877"/>
    <n v="0"/>
    <n v="4592.9611731551877"/>
    <m/>
  </r>
  <r>
    <s v="1 - Yes"/>
    <s v="COR4 OIL CORP."/>
    <s v="A20971"/>
    <n v="23"/>
    <s v="Composite"/>
    <n v="14.5"/>
    <d v="2015-01-06T00:00:00"/>
    <x v="2"/>
    <s v="Salt Water"/>
    <n v="0"/>
    <n v="128"/>
    <s v="10-07-021-08W4"/>
    <s v="10-07-021-08W4"/>
    <n v="0.1"/>
    <s v="Uncoated"/>
    <m/>
    <s v="SW"/>
    <n v="34"/>
    <s v="Blind end"/>
    <s v="Blind end"/>
    <s v="20971-23"/>
    <s v="Discontinued - Oil-Water-Other"/>
    <n v="2346"/>
    <s v="JENNER OIL 100/10-07-021-08W4  BATT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0971"/>
    <n v="24"/>
    <s v="Composite"/>
    <n v="14.5"/>
    <d v="2015-01-06T00:00:00"/>
    <x v="2"/>
    <s v="Salt Water"/>
    <n v="0"/>
    <n v="128"/>
    <s v="10-07-021-08W4"/>
    <s v="10-07-021-08W4"/>
    <n v="0.1"/>
    <s v="Uncoated"/>
    <m/>
    <s v="SW"/>
    <n v="34"/>
    <s v="Blind end"/>
    <s v="Blind end"/>
    <s v="20971-24"/>
    <s v="Discontinued - Oil-Water-Other"/>
    <n v="2346"/>
    <s v="JENNER OIL 100/10-07-021-08W4  BATT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0971"/>
    <n v="25"/>
    <s v="Composite"/>
    <n v="14.5"/>
    <d v="2015-01-06T00:00:00"/>
    <x v="2"/>
    <s v="Salt Water"/>
    <n v="0"/>
    <n v="128"/>
    <s v="10-07-021-08W4"/>
    <s v="10-07-021-08W4"/>
    <n v="0.1"/>
    <s v="Uncoated"/>
    <m/>
    <s v="SW"/>
    <n v="34"/>
    <s v="Blind end"/>
    <s v="Blind end"/>
    <s v="20971-25"/>
    <s v="Discontinued - Oil-Water-Other"/>
    <n v="2346"/>
    <s v="JENNER OIL 100/10-07-021-08W4  BATT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0971"/>
    <n v="26"/>
    <s v="Composite"/>
    <n v="14.5"/>
    <d v="2015-01-06T00:00:00"/>
    <x v="2"/>
    <s v="Salt Water"/>
    <n v="0"/>
    <n v="128"/>
    <s v="10-07-021-08W4"/>
    <s v="10-07-021-08W4"/>
    <n v="0.1"/>
    <s v="Uncoated"/>
    <m/>
    <s v="SW"/>
    <n v="34"/>
    <s v="Blind end"/>
    <s v="Blind end"/>
    <s v="20971-26"/>
    <s v="Discontinued - Oil-Water-Other"/>
    <n v="2346"/>
    <s v="JENNER OIL 100/10-07-021-08W4  BATT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20971"/>
    <n v="27"/>
    <s v="Composite"/>
    <n v="20.45"/>
    <d v="2015-01-09T00:00:00"/>
    <x v="2"/>
    <s v="Salt Water"/>
    <n v="0"/>
    <n v="183.2"/>
    <s v="10-07-021-08W4"/>
    <s v="10-07-021-08W4"/>
    <n v="0.1"/>
    <s v="Uncoated"/>
    <m/>
    <s v="SW"/>
    <n v="34"/>
    <s v="Blind end"/>
    <s v="Blind end"/>
    <s v="20971-27"/>
    <s v="Discontinued - Oil-Water-Other"/>
    <n v="2346"/>
    <s v="JENNER OIL 100/10-07-021-08W4  BATT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20971"/>
    <n v="28"/>
    <s v="Composite"/>
    <n v="14.5"/>
    <d v="2015-01-06T00:00:00"/>
    <x v="2"/>
    <s v="Salt Water"/>
    <n v="0"/>
    <n v="128"/>
    <s v="10-07-021-08W4"/>
    <s v="10-07-021-08W4"/>
    <n v="0.1"/>
    <s v="Uncoated"/>
    <m/>
    <s v="SW"/>
    <n v="34"/>
    <s v="Blind end"/>
    <s v="Blind end"/>
    <s v="20971-28"/>
    <s v="Discontinued - Oil-Water-Other"/>
    <n v="2346"/>
    <s v="JENNER OIL 100/10-07-021-08W4  BATT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20971"/>
    <n v="29"/>
    <s v="Composite"/>
    <n v="14.5"/>
    <d v="2017-07-27T00:00:00"/>
    <x v="0"/>
    <s v="Salt Water"/>
    <n v="0"/>
    <n v="128"/>
    <s v="03-07-021-08W4"/>
    <s v="15-06-021-08W4"/>
    <n v="0.66"/>
    <s v="Uncoated"/>
    <n v="13790"/>
    <s v="SW"/>
    <n v="34"/>
    <s v="Pipeline"/>
    <s v="Well"/>
    <s v="20971-29"/>
    <s v="Operating - Oil-Water-Other"/>
    <n v="1937"/>
    <s v="JENNER GAS 102/03-07-021-08W4/04                  "/>
    <n v="100"/>
    <x v="0"/>
    <x v="2"/>
    <n v="990"/>
    <n v="2500"/>
    <n v="669.34404283801871"/>
    <s v="1) Active Pipeline = Use reserve-life"/>
    <s v="No"/>
    <m/>
    <n v="4159.344042838019"/>
    <m/>
    <n v="4159.344042838019"/>
    <n v="1"/>
    <n v="4159.344042838019"/>
    <n v="0"/>
    <n v="4159.344042838019"/>
    <n v="21"/>
    <n v="1.35E-2"/>
    <n v="5512.183394053417"/>
    <n v="0"/>
    <n v="5512.183394053417"/>
    <n v="1.7600000000000001E-2"/>
    <n v="3821.2424531808356"/>
    <n v="0"/>
    <n v="3821.2424531808356"/>
    <m/>
  </r>
  <r>
    <s v="1 - Yes"/>
    <s v="COR4 OIL CORP."/>
    <s v="A20971"/>
    <n v="30"/>
    <s v="Composite"/>
    <n v="14.5"/>
    <d v="2017-08-01T00:00:00"/>
    <x v="0"/>
    <s v="Salt Water"/>
    <n v="0"/>
    <n v="128"/>
    <s v="04-18-021-08W4"/>
    <s v="05-18-021-08W4"/>
    <n v="0.53"/>
    <s v="Uncoated"/>
    <n v="13790"/>
    <s v="SW"/>
    <n v="34"/>
    <s v="Battery"/>
    <s v="Well"/>
    <s v="20971-30"/>
    <s v="Operating - Oil-Water-Other"/>
    <n v="2410"/>
    <s v="JENNER OIL 100/04-18-021-08W4  SAT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20971"/>
    <n v="33"/>
    <s v="Steel"/>
    <n v="6.4"/>
    <d v="2018-01-11T00:00:00"/>
    <x v="0"/>
    <s v="Salt Water"/>
    <n v="0"/>
    <n v="219.1"/>
    <s v="10-07-021-08W4"/>
    <s v="09-07-021-08W4"/>
    <n v="0.39"/>
    <s v="Expanded Polyethylene"/>
    <n v="13790"/>
    <s v="SW"/>
    <n v="34"/>
    <s v="Pipeline"/>
    <s v="Well"/>
    <s v="20971-33"/>
    <s v="Operating - Oil-Water-Other"/>
    <n v="2346"/>
    <s v="JENNER OIL 100/10-07-021-08W4  BATT               "/>
    <n v="100"/>
    <x v="0"/>
    <x v="6"/>
    <n v="585"/>
    <n v="2500"/>
    <n v="669.34404283801871"/>
    <s v="1) Active Pipeline = Use reserve-life"/>
    <s v="No"/>
    <m/>
    <n v="3754.3440428380186"/>
    <m/>
    <n v="3754.3440428380186"/>
    <n v="1"/>
    <n v="3754.3440428380186"/>
    <n v="0"/>
    <n v="3754.3440428380186"/>
    <n v="21"/>
    <n v="1.35E-2"/>
    <n v="4975.4559073152932"/>
    <n v="0"/>
    <n v="4975.4559073152932"/>
    <n v="1.7600000000000001E-2"/>
    <n v="3449.1637846217727"/>
    <n v="0"/>
    <n v="3449.1637846217727"/>
    <m/>
  </r>
  <r>
    <s v="1 - Yes"/>
    <s v="COR4 OIL CORP."/>
    <s v="A20971"/>
    <n v="34"/>
    <s v="Composite"/>
    <n v="13.85"/>
    <d v="2017-12-12T00:00:00"/>
    <x v="0"/>
    <s v="Salt Water"/>
    <n v="0"/>
    <n v="120.9"/>
    <s v="10-07-021-08W4"/>
    <s v="09-12-021-09W4"/>
    <n v="1.18"/>
    <s v="Uncoated"/>
    <n v="13790"/>
    <s v="SW"/>
    <n v="34"/>
    <s v="Pipeline"/>
    <s v="Well"/>
    <s v="20971-34"/>
    <s v="Operating - Oil-Water-Other"/>
    <n v="2349"/>
    <s v="JENNER OIL 100/10-07-021-08W4/00  ABDN            "/>
    <n v="100"/>
    <x v="0"/>
    <x v="6"/>
    <n v="1770"/>
    <n v="2500"/>
    <n v="669.34404283801871"/>
    <s v="1) Active Pipeline = Use reserve-life"/>
    <s v="No"/>
    <m/>
    <n v="4939.344042838019"/>
    <m/>
    <n v="4939.344042838019"/>
    <n v="1"/>
    <n v="4939.344042838019"/>
    <n v="0"/>
    <n v="4939.344042838019"/>
    <n v="21"/>
    <n v="1.35E-2"/>
    <n v="6545.8807759194315"/>
    <n v="0"/>
    <n v="6545.8807759194315"/>
    <n v="1.7600000000000001E-2"/>
    <n v="4537.838407442734"/>
    <n v="0"/>
    <n v="4537.838407442734"/>
    <m/>
  </r>
  <r>
    <s v="1 - Yes"/>
    <s v="COR4 OIL CORP."/>
    <s v="A20971"/>
    <n v="35"/>
    <s v="Steel"/>
    <n v="4.8"/>
    <d v="2017-12-14T00:00:00"/>
    <x v="0"/>
    <s v="Salt Water"/>
    <n v="0"/>
    <n v="168.3"/>
    <s v="09-07-021-08W4"/>
    <s v="11-08-021-08W4"/>
    <n v="0.82"/>
    <s v="Expanded Polyethylene"/>
    <n v="13790"/>
    <s v="SW"/>
    <n v="34"/>
    <s v="Pipeline"/>
    <s v="Well"/>
    <s v="20971-35"/>
    <s v="Operating - Oil-Water-Other"/>
    <n v="2346"/>
    <s v="JENNER OIL 100/10-07-021-08W4  BATT               "/>
    <n v="100"/>
    <x v="0"/>
    <x v="6"/>
    <n v="1230"/>
    <n v="2500"/>
    <n v="669.34404283801871"/>
    <s v="1) Active Pipeline = Use reserve-life"/>
    <s v="No"/>
    <m/>
    <n v="4399.344042838019"/>
    <m/>
    <n v="4399.344042838019"/>
    <n v="1"/>
    <n v="4399.344042838019"/>
    <n v="0"/>
    <n v="4399.344042838019"/>
    <n v="21"/>
    <n v="1.35E-2"/>
    <n v="5830.2441269352676"/>
    <n v="0"/>
    <n v="5830.2441269352676"/>
    <n v="1.7600000000000001E-2"/>
    <n v="4041.7335160306502"/>
    <n v="0"/>
    <n v="4041.7335160306502"/>
    <m/>
  </r>
  <r>
    <s v="1 - Yes"/>
    <s v="COR4 OIL CORP."/>
    <s v="A20971"/>
    <n v="36"/>
    <s v="Steel"/>
    <n v="4"/>
    <d v="2017-12-12T00:00:00"/>
    <x v="0"/>
    <s v="Salt Water"/>
    <n v="0"/>
    <n v="114.3"/>
    <s v="04-18-021-08W4"/>
    <s v="13-07-021-08W4"/>
    <n v="0.53"/>
    <s v="Expanded Polyethylene"/>
    <n v="13790"/>
    <s v="SW"/>
    <n v="34"/>
    <s v="Battery"/>
    <s v="Well"/>
    <s v="20971-36"/>
    <s v="Operating - Oil-Water-Other"/>
    <n v="2412"/>
    <s v="JENNER OIL 102/04-18-021-08W4/00  WTR INJ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20971"/>
    <n v="37"/>
    <s v="Steel"/>
    <n v="4.8"/>
    <d v="2017-12-18T00:00:00"/>
    <x v="0"/>
    <s v="Salt Water"/>
    <n v="0"/>
    <n v="168.3"/>
    <s v="10-07-021-08W4"/>
    <s v="01-18-021-08W4"/>
    <n v="1.28"/>
    <s v="Expanded Polyethylene"/>
    <n v="13790"/>
    <s v="SW"/>
    <n v="34"/>
    <s v="Pipeline"/>
    <s v="Well"/>
    <s v="20971-37"/>
    <s v="Operating - Oil-Water-Other"/>
    <n v="2346"/>
    <s v="JENNER OIL 100/10-07-021-08W4  BATT               "/>
    <n v="100"/>
    <x v="0"/>
    <x v="6"/>
    <n v="1920"/>
    <n v="2500"/>
    <n v="669.34404283801871"/>
    <s v="1) Active Pipeline = Use reserve-life"/>
    <s v="No"/>
    <m/>
    <n v="5089.344042838019"/>
    <m/>
    <n v="5089.344042838019"/>
    <n v="1"/>
    <n v="5089.344042838019"/>
    <n v="0"/>
    <n v="5089.344042838019"/>
    <n v="21"/>
    <n v="1.35E-2"/>
    <n v="6744.6687339705886"/>
    <n v="0"/>
    <n v="6744.6687339705886"/>
    <n v="1.7600000000000001E-2"/>
    <n v="4675.6453217238686"/>
    <n v="0"/>
    <n v="4675.6453217238686"/>
    <m/>
  </r>
  <r>
    <s v="1 - Yes"/>
    <s v="COR4 OIL CORP."/>
    <s v="A21217"/>
    <n v="1"/>
    <s v="Steel"/>
    <n v="3.96"/>
    <m/>
    <x v="0"/>
    <s v="Natural Gas"/>
    <n v="2.6"/>
    <n v="88.9"/>
    <s v="10-32-020-08W4"/>
    <s v="10-34-019-09W4"/>
    <n v="12.54"/>
    <s v="Uncoated"/>
    <n v="10200"/>
    <s v="NG"/>
    <n v="6"/>
    <s v="Compressor station"/>
    <s v="Gas processing plant"/>
    <s v="21217-1"/>
    <s v="Operating - Gas"/>
    <n v="2221"/>
    <s v="JENNER OIL 100/10-32-020-08W4  COMP               "/>
    <n v="94.376649999999998"/>
    <x v="0"/>
    <x v="6"/>
    <n v="6270"/>
    <n v="2000"/>
    <m/>
    <s v="1) Active Pipeline = Use reserve-life"/>
    <s v="No"/>
    <m/>
    <n v="8270"/>
    <m/>
    <n v="8270"/>
    <n v="0.94376649999999995"/>
    <n v="7804.9489549999998"/>
    <n v="0"/>
    <n v="7804.9489549999998"/>
    <n v="21"/>
    <n v="1.35E-2"/>
    <n v="10343.532436386395"/>
    <n v="0"/>
    <n v="10343.532436386395"/>
    <n v="1.7600000000000001E-2"/>
    <n v="7170.5062107354233"/>
    <n v="0"/>
    <n v="7170.5062107354233"/>
    <m/>
  </r>
  <r>
    <s v="1 - Yes"/>
    <s v="COR4 OIL CORP."/>
    <s v="A21217"/>
    <n v="2"/>
    <s v="Steel"/>
    <n v="4.78"/>
    <d v="2017-08-01T00:00:00"/>
    <x v="0"/>
    <s v="Natural Gas"/>
    <n v="2.6"/>
    <n v="114.3"/>
    <s v="08-08-020-09W4"/>
    <s v="10-09-020-09W4"/>
    <n v="1.42"/>
    <s v="Uncoated"/>
    <n v="10200"/>
    <s v="NG"/>
    <n v="6"/>
    <s v="Pipeline"/>
    <s v="Battery"/>
    <s v="21217-2"/>
    <s v="Operating - Gas"/>
    <n v="1884"/>
    <s v="JENNER GAS 100/08-08-020-09W4/02                  "/>
    <n v="100"/>
    <x v="0"/>
    <x v="6"/>
    <n v="710"/>
    <n v="2000"/>
    <m/>
    <s v="1) Active Pipeline = Use reserve-life"/>
    <s v="No"/>
    <m/>
    <n v="2710"/>
    <m/>
    <n v="2710"/>
    <n v="1"/>
    <n v="2710"/>
    <n v="0"/>
    <n v="2710"/>
    <n v="21"/>
    <n v="1.35E-2"/>
    <n v="3591.435775457564"/>
    <n v="0"/>
    <n v="3591.435775457564"/>
    <n v="1.7600000000000001E-2"/>
    <n v="2489.7115846791589"/>
    <n v="0"/>
    <n v="2489.7115846791589"/>
    <m/>
  </r>
  <r>
    <s v="1 - Yes"/>
    <s v="COR4 OIL CORP."/>
    <s v="A21217"/>
    <n v="3"/>
    <s v="Steel"/>
    <n v="3.2"/>
    <d v="1998-08-24T00:00:00"/>
    <x v="0"/>
    <s v="Natural Gas"/>
    <n v="2.6"/>
    <n v="88.9"/>
    <s v="03-08-020-09W4"/>
    <s v="08-08-020-09W4"/>
    <n v="0.6"/>
    <s v="Uncoated"/>
    <n v="10200"/>
    <s v="NG"/>
    <n v="6"/>
    <s v="Well"/>
    <s v="Pipeline"/>
    <s v="21217-3"/>
    <s v="Operating - Gas"/>
    <n v="1883"/>
    <s v="JENNER GAS 100/03-08-020-09W4/03                  "/>
    <n v="100"/>
    <x v="0"/>
    <x v="3"/>
    <n v="300"/>
    <n v="2000"/>
    <m/>
    <s v="1) Active Pipeline = Use reserve-life"/>
    <s v="No"/>
    <m/>
    <n v="2300"/>
    <m/>
    <n v="2300"/>
    <n v="1"/>
    <n v="2300"/>
    <n v="0"/>
    <n v="2300"/>
    <n v="21"/>
    <n v="1.35E-2"/>
    <n v="3048.0820234510688"/>
    <n v="0"/>
    <n v="3048.0820234510688"/>
    <n v="1.7600000000000001E-2"/>
    <n v="2113.0393523107255"/>
    <n v="0"/>
    <n v="2113.0393523107255"/>
    <m/>
  </r>
  <r>
    <s v="1 - Yes"/>
    <s v="COR4 OIL CORP."/>
    <s v="A21217"/>
    <n v="4"/>
    <s v="Steel"/>
    <n v="4.78"/>
    <d v="2018-09-19T00:00:00"/>
    <x v="0"/>
    <s v="Natural Gas"/>
    <n v="2.6"/>
    <n v="114.3"/>
    <s v="05-09-020-09W4"/>
    <s v="10-09-020-09W4"/>
    <n v="1.18"/>
    <s v="Uncoated"/>
    <n v="10200"/>
    <s v="NG"/>
    <n v="6"/>
    <s v="Well"/>
    <s v="Battery"/>
    <s v="21217-4"/>
    <s v="Operating - Gas"/>
    <n v="1885"/>
    <s v="JENNER GAS 100/05-09-020-09W4/04                  "/>
    <n v="100"/>
    <x v="0"/>
    <x v="3"/>
    <n v="590"/>
    <n v="2000"/>
    <m/>
    <s v="1) Active Pipeline = Use reserve-life"/>
    <s v="No"/>
    <m/>
    <n v="2590"/>
    <m/>
    <n v="2590"/>
    <n v="1"/>
    <n v="2590"/>
    <n v="0"/>
    <n v="2590"/>
    <n v="21"/>
    <n v="1.35E-2"/>
    <n v="3432.4054090166387"/>
    <n v="0"/>
    <n v="3432.4054090166387"/>
    <n v="1.7600000000000001E-2"/>
    <n v="2379.4660532542516"/>
    <n v="0"/>
    <n v="2379.4660532542516"/>
    <m/>
  </r>
  <r>
    <s v="1 - Yes"/>
    <s v="COR4 OIL CORP."/>
    <s v="A21217"/>
    <n v="5"/>
    <s v="Steel"/>
    <n v="3.2"/>
    <d v="2017-07-27T00:00:00"/>
    <x v="0"/>
    <s v="Natural Gas"/>
    <n v="2.6"/>
    <n v="88.9"/>
    <s v="10-07-021-08W4"/>
    <s v="10-32-020-08W4"/>
    <n v="4"/>
    <s v="Uncoated"/>
    <n v="11380"/>
    <s v="NG"/>
    <n v="6"/>
    <s v="Battery"/>
    <s v="Battery"/>
    <s v="21217-5"/>
    <s v="Operating - Gas"/>
    <n v="2346"/>
    <s v="JENNER OIL 100/10-07-021-08W4  BATT               "/>
    <n v="100"/>
    <x v="0"/>
    <x v="6"/>
    <n v="2000"/>
    <n v="2000"/>
    <m/>
    <s v="1) Active Pipeline = Use reserve-life"/>
    <s v="No"/>
    <m/>
    <n v="4000"/>
    <m/>
    <n v="4000"/>
    <n v="1"/>
    <n v="4000"/>
    <n v="0"/>
    <n v="4000"/>
    <n v="21"/>
    <n v="1.35E-2"/>
    <n v="5301.0122146975118"/>
    <n v="0"/>
    <n v="5301.0122146975118"/>
    <n v="1.7600000000000001E-2"/>
    <n v="3674.8510474969139"/>
    <n v="0"/>
    <n v="3674.8510474969139"/>
    <m/>
  </r>
  <r>
    <s v="1 - Yes"/>
    <s v="COR4 OIL CORP."/>
    <s v="A21217"/>
    <n v="6"/>
    <s v="Steel"/>
    <n v="4.78"/>
    <d v="2017-08-01T00:00:00"/>
    <x v="0"/>
    <s v="Natural Gas"/>
    <n v="2.6"/>
    <n v="114.3"/>
    <s v="10-09-020-09W4"/>
    <s v="10-34-019-09W4"/>
    <n v="4.2699999999999996"/>
    <s v="Uncoated"/>
    <n v="10200"/>
    <s v="NG"/>
    <n v="6"/>
    <s v="Battery"/>
    <s v="Gas processing plant"/>
    <s v="21217-6"/>
    <s v="Operating - Gas"/>
    <n v="1887"/>
    <s v="JENNER GAS 100/10-09-020-09W4/00  COMP            "/>
    <n v="100"/>
    <x v="0"/>
    <x v="3"/>
    <n v="2135"/>
    <n v="2000"/>
    <m/>
    <s v="1) Active Pipeline = Use reserve-life"/>
    <s v="No"/>
    <m/>
    <n v="4135"/>
    <m/>
    <n v="4135"/>
    <n v="1"/>
    <n v="4135"/>
    <n v="0"/>
    <n v="4135"/>
    <n v="21"/>
    <n v="1.35E-2"/>
    <n v="5479.9213769435528"/>
    <n v="0"/>
    <n v="5479.9213769435528"/>
    <n v="1.7600000000000001E-2"/>
    <n v="3798.8772703499349"/>
    <n v="0"/>
    <n v="3798.8772703499349"/>
    <m/>
  </r>
  <r>
    <s v="1 - Yes"/>
    <s v="COR4 OIL CORP."/>
    <s v="A21236"/>
    <n v="1"/>
    <s v="Steel"/>
    <n v="5.54"/>
    <m/>
    <x v="0"/>
    <s v="Fuel Gas"/>
    <n v="0"/>
    <n v="60.3"/>
    <s v="10-09-020-09W4"/>
    <s v="08-08-020-09W4"/>
    <n v="1.61"/>
    <s v="Uncoated"/>
    <n v="5520"/>
    <s v="FG"/>
    <n v="1"/>
    <s v="Battery"/>
    <s v="Battery"/>
    <s v="21236-1"/>
    <s v="Operating - Gas"/>
    <n v="1887"/>
    <s v="JENNER GAS 100/10-09-020-09W4/00  COMP            "/>
    <n v="100"/>
    <x v="0"/>
    <x v="3"/>
    <n v="805"/>
    <n v="2000"/>
    <m/>
    <s v="1) Active Pipeline = Use reserve-life"/>
    <s v="No"/>
    <m/>
    <n v="2805"/>
    <m/>
    <n v="2805"/>
    <n v="1"/>
    <n v="2805"/>
    <n v="0"/>
    <n v="2805"/>
    <n v="21"/>
    <n v="1.35E-2"/>
    <n v="3717.33481555663"/>
    <n v="0"/>
    <n v="3717.33481555663"/>
    <n v="1.7600000000000001E-2"/>
    <n v="2576.9892970572109"/>
    <n v="0"/>
    <n v="2576.9892970572109"/>
    <m/>
  </r>
  <r>
    <s v="2.1  - No. Already Abandoned."/>
    <s v="COR4 OIL CORP."/>
    <s v="A23006"/>
    <n v="1"/>
    <s v="Steel"/>
    <n v="3.18"/>
    <d v="1998-07-17T00:00:00"/>
    <x v="1"/>
    <s v="Natural Gas"/>
    <n v="0.05"/>
    <n v="88.9"/>
    <s v="15-09-021-08W4"/>
    <s v="06-09-021-08W4"/>
    <n v="0.9"/>
    <s v="Uncoated"/>
    <m/>
    <s v="NG"/>
    <n v="16"/>
    <s v="Blind end"/>
    <s v="Blind end"/>
    <s v="23006-1"/>
    <s v="Abandoned - Gas"/>
    <n v="1940"/>
    <s v="JENNER GAS 100/15-09-021-08W4/00  ABDN            "/>
    <n v="100"/>
    <x v="0"/>
    <x v="3"/>
    <n v="0"/>
    <n v="0"/>
    <m/>
    <s v="2) Already abandoned; no ARO"/>
    <s v="No"/>
    <m/>
    <n v="0"/>
    <m/>
    <n v="0"/>
    <n v="1"/>
    <n v="0"/>
    <n v="0"/>
    <n v="0"/>
    <n v="21"/>
    <n v="1.35E-2"/>
    <n v="0"/>
    <n v="0"/>
    <n v="0"/>
    <n v="1.7600000000000001E-2"/>
    <n v="0"/>
    <n v="0"/>
    <n v="0"/>
    <m/>
  </r>
  <r>
    <s v="1 - Yes"/>
    <s v="COR4 OIL CORP."/>
    <s v="A23006"/>
    <n v="2"/>
    <s v="Steel"/>
    <n v="3.2"/>
    <d v="1988-02-22T00:00:00"/>
    <x v="0"/>
    <s v="Natural Gas"/>
    <n v="0.05"/>
    <n v="114.3"/>
    <s v="06-09-021-08W4"/>
    <s v="06-33-020-08W4"/>
    <n v="3.3"/>
    <s v="Uncoated"/>
    <n v="4960"/>
    <s v="NG"/>
    <n v="16"/>
    <s v="Pipeline"/>
    <s v="Pipeline"/>
    <s v="23006-2"/>
    <s v="Operating - Gas"/>
    <n v="2834"/>
    <s v="JENNER SHLW GAS 100/06-33-020-08W4/02             "/>
    <n v="80"/>
    <x v="0"/>
    <x v="2"/>
    <n v="1650"/>
    <n v="2000"/>
    <m/>
    <s v="1) Active Pipeline = Use reserve-life"/>
    <s v="No"/>
    <m/>
    <n v="3650"/>
    <m/>
    <n v="3650"/>
    <n v="0.8"/>
    <n v="2920"/>
    <n v="0"/>
    <n v="2920"/>
    <n v="21"/>
    <n v="1.35E-2"/>
    <n v="3869.7389167291835"/>
    <n v="0"/>
    <n v="3869.7389167291835"/>
    <n v="1.7600000000000001E-2"/>
    <n v="2682.6412646727472"/>
    <n v="0"/>
    <n v="2682.6412646727472"/>
    <m/>
  </r>
  <r>
    <s v="1 - Yes"/>
    <s v="COR4 OIL CORP."/>
    <s v="A23006"/>
    <n v="3"/>
    <s v="Steel"/>
    <n v="3.2"/>
    <m/>
    <x v="0"/>
    <s v="Natural Gas"/>
    <n v="0.05"/>
    <n v="114.3"/>
    <s v="06-34-021-08W4"/>
    <s v="09-33-021-08W4"/>
    <n v="0.84"/>
    <s v="Uncoated"/>
    <n v="1900"/>
    <s v="NG"/>
    <n v="16"/>
    <s v="Well"/>
    <s v="Pipeline"/>
    <s v="23006-3"/>
    <s v="Operating - Gas"/>
    <n v="1959"/>
    <s v="JENNER GAS 100/06-34-021-08W4/00                  "/>
    <n v="100"/>
    <x v="0"/>
    <x v="6"/>
    <n v="420"/>
    <n v="2000"/>
    <m/>
    <s v="1) Active Pipeline = Use reserve-life"/>
    <s v="No"/>
    <m/>
    <n v="2420"/>
    <m/>
    <n v="2420"/>
    <n v="1"/>
    <n v="2420"/>
    <n v="0"/>
    <n v="2420"/>
    <n v="21"/>
    <n v="1.35E-2"/>
    <n v="3207.1123898919946"/>
    <n v="0"/>
    <n v="3207.1123898919946"/>
    <n v="1.7600000000000001E-2"/>
    <n v="2223.2848837356328"/>
    <n v="0"/>
    <n v="2223.2848837356328"/>
    <m/>
  </r>
  <r>
    <s v="1 - Yes"/>
    <s v="COR4 OIL CORP."/>
    <s v="A23006"/>
    <n v="4"/>
    <s v="Steel"/>
    <n v="3.2"/>
    <d v="2020-06-02T00:00:00"/>
    <x v="2"/>
    <s v="Natural Gas"/>
    <n v="0.05"/>
    <n v="88.9"/>
    <s v="09-04-022-08W4"/>
    <s v="08-04-022-08W4"/>
    <n v="0.13"/>
    <s v="Uncoated"/>
    <m/>
    <s v="NG"/>
    <n v="16"/>
    <s v="Blind end"/>
    <s v="Blind end"/>
    <s v="23006-4"/>
    <s v="Discontinued - Gas"/>
    <n v="2582"/>
    <s v="JENNER OIL 100/09-04-022-08W4 SCUD                "/>
    <n v="100"/>
    <x v="0"/>
    <x v="6"/>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23006"/>
    <n v="6"/>
    <s v="Steel"/>
    <n v="3.2"/>
    <d v="1999-09-10T00:00:00"/>
    <x v="0"/>
    <s v="Natural Gas"/>
    <n v="0.05"/>
    <n v="60.3"/>
    <s v="14-33-020-08W4"/>
    <s v="14-33-020-08W4"/>
    <n v="0.16"/>
    <s v="Uncoated"/>
    <n v="4960"/>
    <s v="NG"/>
    <n v="16"/>
    <s v="Well"/>
    <s v="Pipeline"/>
    <s v="23006-6"/>
    <s v="Operating - Gas"/>
    <n v="2836"/>
    <s v="JENNER SHLW GAS 100/14-33-020-08W4/00             "/>
    <n v="80"/>
    <x v="0"/>
    <x v="2"/>
    <n v="80"/>
    <n v="2000"/>
    <m/>
    <s v="1) Active Pipeline = Use reserve-life"/>
    <s v="No"/>
    <m/>
    <n v="2080"/>
    <m/>
    <n v="2080"/>
    <n v="0.8"/>
    <n v="1664"/>
    <n v="0"/>
    <n v="1664"/>
    <n v="21"/>
    <n v="1.35E-2"/>
    <n v="2205.2210813141646"/>
    <n v="0"/>
    <n v="2205.2210813141646"/>
    <n v="1.7600000000000001E-2"/>
    <n v="1528.738035758716"/>
    <n v="0"/>
    <n v="1528.738035758716"/>
    <m/>
  </r>
  <r>
    <s v="1 - Yes"/>
    <s v="COR4 OIL CORP."/>
    <s v="A23006"/>
    <n v="7"/>
    <s v="Steel"/>
    <n v="3.2"/>
    <d v="1999-09-10T00:00:00"/>
    <x v="0"/>
    <s v="Natural Gas"/>
    <n v="0.05"/>
    <n v="88.9"/>
    <s v="08-19-021-08W4"/>
    <s v="16-18-021-08W4"/>
    <n v="0.99"/>
    <s v="Uncoated"/>
    <n v="4960"/>
    <s v="NG"/>
    <n v="16"/>
    <s v="Well"/>
    <s v="Pipeline"/>
    <s v="23006-7"/>
    <s v="Operating - Gas"/>
    <n v="3212"/>
    <s v="JENNER SHLW GAS 102/08-19-021-08W4/00             "/>
    <n v="100"/>
    <x v="0"/>
    <x v="2"/>
    <n v="495"/>
    <n v="2000"/>
    <m/>
    <s v="1) Active Pipeline = Use reserve-life"/>
    <s v="No"/>
    <m/>
    <n v="2495"/>
    <m/>
    <n v="2495"/>
    <n v="1"/>
    <n v="2495"/>
    <n v="0"/>
    <n v="2495"/>
    <n v="21"/>
    <n v="1.35E-2"/>
    <n v="3306.5063689175727"/>
    <n v="0"/>
    <n v="3306.5063689175727"/>
    <n v="1.7600000000000001E-2"/>
    <n v="2292.1883408762001"/>
    <n v="0"/>
    <n v="2292.1883408762001"/>
    <m/>
  </r>
  <r>
    <s v="1 - Yes"/>
    <s v="COR4 OIL CORP."/>
    <s v="A23006"/>
    <n v="8"/>
    <s v="Steel"/>
    <n v="3.2"/>
    <d v="1999-09-10T00:00:00"/>
    <x v="0"/>
    <s v="Natural Gas"/>
    <n v="0.05"/>
    <n v="88.9"/>
    <s v="16-18-021-08W4"/>
    <s v="08-18-021-08W4"/>
    <n v="0.8"/>
    <s v="Uncoated"/>
    <n v="4960"/>
    <s v="NG"/>
    <n v="16"/>
    <s v="Well"/>
    <s v="Pipeline"/>
    <s v="23006-8"/>
    <s v="Operating - Gas"/>
    <n v="3210"/>
    <s v="JENNER SHLW GAS 100/16-18-021-08W4/00             "/>
    <n v="100"/>
    <x v="0"/>
    <x v="2"/>
    <n v="400"/>
    <n v="2000"/>
    <m/>
    <s v="1) Active Pipeline = Use reserve-life"/>
    <s v="No"/>
    <m/>
    <n v="2400"/>
    <m/>
    <n v="2400"/>
    <n v="1"/>
    <n v="2400"/>
    <n v="0"/>
    <n v="2400"/>
    <n v="21"/>
    <n v="1.35E-2"/>
    <n v="3180.6073288185066"/>
    <n v="0"/>
    <n v="3180.6073288185066"/>
    <n v="1.7600000000000001E-2"/>
    <n v="2204.9106284981481"/>
    <n v="0"/>
    <n v="2204.9106284981481"/>
    <m/>
  </r>
  <r>
    <s v="1 - Yes"/>
    <s v="COR4 OIL CORP."/>
    <s v="A23006"/>
    <n v="9"/>
    <s v="Steel"/>
    <n v="3.2"/>
    <d v="1999-09-10T00:00:00"/>
    <x v="0"/>
    <s v="Natural Gas"/>
    <n v="0.05"/>
    <n v="60.3"/>
    <s v="06-18-021-08W4"/>
    <s v="07-18-021-08W4"/>
    <n v="0.44"/>
    <s v="Uncoated"/>
    <n v="4960"/>
    <s v="NG"/>
    <n v="16"/>
    <s v="Well"/>
    <s v="Pipeline"/>
    <s v="23006-9"/>
    <s v="Operating - Gas"/>
    <n v="2415"/>
    <s v="JENNER OIL 100/06-18-021-08W4/00                  "/>
    <n v="100"/>
    <x v="0"/>
    <x v="6"/>
    <n v="220"/>
    <n v="2000"/>
    <m/>
    <s v="1) Active Pipeline = Use reserve-life"/>
    <s v="No"/>
    <m/>
    <n v="2220"/>
    <m/>
    <n v="2220"/>
    <n v="1"/>
    <n v="2220"/>
    <n v="0"/>
    <n v="2220"/>
    <n v="21"/>
    <n v="1.35E-2"/>
    <n v="2942.061779157119"/>
    <n v="0"/>
    <n v="2942.061779157119"/>
    <n v="1.7600000000000001E-2"/>
    <n v="2039.5423313607873"/>
    <n v="0"/>
    <n v="2039.5423313607873"/>
    <m/>
  </r>
  <r>
    <s v="1 - Yes"/>
    <s v="COR4 OIL CORP."/>
    <s v="A23006"/>
    <n v="10"/>
    <s v="Steel"/>
    <n v="3.2"/>
    <d v="1999-09-10T00:00:00"/>
    <x v="0"/>
    <s v="Natural Gas"/>
    <n v="0.05"/>
    <n v="114.3"/>
    <s v="07-18-021-08W4"/>
    <s v="08-18-021-08W4"/>
    <n v="0.34"/>
    <s v="Uncoated"/>
    <n v="4960"/>
    <s v="NG"/>
    <n v="16"/>
    <s v="Pipeline"/>
    <s v="Pipeline"/>
    <s v="23006-10"/>
    <s v="Operating - Gas"/>
    <n v="2415"/>
    <s v="JENNER OIL 100/06-18-021-08W4/00                  "/>
    <n v="100"/>
    <x v="0"/>
    <x v="6"/>
    <n v="170"/>
    <n v="2000"/>
    <m/>
    <s v="1) Active Pipeline = Use reserve-life"/>
    <s v="No"/>
    <m/>
    <n v="2170"/>
    <m/>
    <n v="2170"/>
    <n v="1"/>
    <n v="2170"/>
    <n v="0"/>
    <n v="2170"/>
    <n v="21"/>
    <n v="1.35E-2"/>
    <n v="2875.7991264734001"/>
    <n v="0"/>
    <n v="2875.7991264734001"/>
    <n v="1.7600000000000001E-2"/>
    <n v="1993.6066932670758"/>
    <n v="0"/>
    <n v="1993.6066932670758"/>
    <m/>
  </r>
  <r>
    <s v="1 - Yes"/>
    <s v="COR4 OIL CORP."/>
    <s v="A23006"/>
    <n v="11"/>
    <s v="Steel"/>
    <n v="3.2"/>
    <d v="1999-09-10T00:00:00"/>
    <x v="0"/>
    <s v="Natural Gas"/>
    <n v="0.05"/>
    <n v="114.3"/>
    <s v="08-18-021-08W4"/>
    <s v="16-07-021-08W4"/>
    <n v="0.78"/>
    <s v="Uncoated"/>
    <n v="4960"/>
    <s v="NG"/>
    <n v="16"/>
    <s v="Well"/>
    <s v="Pipeline"/>
    <s v="23006-11"/>
    <s v="Operating - Gas"/>
    <n v="2422"/>
    <s v="JENNER OIL 100/08-18-021-08W4/00                  "/>
    <n v="100"/>
    <x v="0"/>
    <x v="6"/>
    <n v="390"/>
    <n v="2000"/>
    <m/>
    <s v="1) Active Pipeline = Use reserve-life"/>
    <s v="No"/>
    <m/>
    <n v="2390"/>
    <m/>
    <n v="2390"/>
    <n v="1"/>
    <n v="2390"/>
    <n v="0"/>
    <n v="2390"/>
    <n v="21"/>
    <n v="1.35E-2"/>
    <n v="3167.3547982817631"/>
    <n v="0"/>
    <n v="3167.3547982817631"/>
    <n v="1.7600000000000001E-2"/>
    <n v="2195.7235008794059"/>
    <n v="0"/>
    <n v="2195.7235008794059"/>
    <m/>
  </r>
  <r>
    <s v="1 - Yes"/>
    <s v="COR4 OIL CORP."/>
    <s v="A23006"/>
    <n v="12"/>
    <s v="Steel"/>
    <n v="3.2"/>
    <d v="1999-09-10T00:00:00"/>
    <x v="0"/>
    <s v="Natural Gas"/>
    <n v="0.05"/>
    <n v="114.3"/>
    <s v="16-07-021-08W4"/>
    <s v="14-08-021-08W4"/>
    <n v="0.67"/>
    <s v="Uncoated"/>
    <n v="4960"/>
    <s v="NG"/>
    <n v="16"/>
    <s v="Well"/>
    <s v="Pipeline"/>
    <s v="23006-12"/>
    <s v="Operating - Gas"/>
    <n v="3194"/>
    <s v="JENNER SHLW GAS 102/16-07-021-08W4/00             "/>
    <n v="100"/>
    <x v="0"/>
    <x v="2"/>
    <n v="335"/>
    <n v="2000"/>
    <m/>
    <s v="1) Active Pipeline = Use reserve-life"/>
    <s v="No"/>
    <m/>
    <n v="2335"/>
    <m/>
    <n v="2335"/>
    <n v="1"/>
    <n v="2335"/>
    <n v="0"/>
    <n v="2335"/>
    <n v="21"/>
    <n v="1.35E-2"/>
    <n v="3094.4658803296725"/>
    <n v="0"/>
    <n v="3094.4658803296725"/>
    <n v="1.7600000000000001E-2"/>
    <n v="2145.1942989763234"/>
    <n v="0"/>
    <n v="2145.1942989763234"/>
    <m/>
  </r>
  <r>
    <s v="1 - Yes"/>
    <s v="COR4 OIL CORP."/>
    <s v="A23006"/>
    <n v="13"/>
    <s v="Steel"/>
    <n v="3.2"/>
    <d v="1999-09-10T00:00:00"/>
    <x v="0"/>
    <s v="Natural Gas"/>
    <n v="0.05"/>
    <n v="114.3"/>
    <s v="14-08-021-08W4"/>
    <s v="11-08-021-08W4"/>
    <n v="0.53"/>
    <s v="Uncoated"/>
    <n v="4960"/>
    <s v="NG"/>
    <n v="16"/>
    <s v="Well"/>
    <s v="Pipeline"/>
    <s v="23006-13"/>
    <s v="Operating - Gas"/>
    <n v="3196"/>
    <s v="JENNER SHLW GAS 100/14-08-021-08W4/00             "/>
    <n v="100"/>
    <x v="0"/>
    <x v="2"/>
    <n v="265"/>
    <n v="2000"/>
    <m/>
    <s v="1) Active Pipeline = Use reserve-life"/>
    <s v="No"/>
    <m/>
    <n v="2265"/>
    <m/>
    <n v="2265"/>
    <n v="1"/>
    <n v="2265"/>
    <n v="0"/>
    <n v="2265"/>
    <n v="21"/>
    <n v="1.35E-2"/>
    <n v="3001.6981665724657"/>
    <n v="0"/>
    <n v="3001.6981665724657"/>
    <n v="1.7600000000000001E-2"/>
    <n v="2080.8844056451271"/>
    <n v="0"/>
    <n v="2080.8844056451271"/>
    <m/>
  </r>
  <r>
    <s v="1 - Yes"/>
    <s v="COR4 OIL CORP."/>
    <s v="A23006"/>
    <n v="14"/>
    <s v="Steel"/>
    <n v="3.2"/>
    <d v="1999-09-10T00:00:00"/>
    <x v="0"/>
    <s v="Natural Gas"/>
    <n v="0.05"/>
    <n v="114.3"/>
    <s v="06-08-021-08W4"/>
    <s v="11-08-021-08W4"/>
    <n v="0.32"/>
    <s v="Uncoated"/>
    <n v="4960"/>
    <s v="NG"/>
    <n v="16"/>
    <s v="Well"/>
    <s v="Pipeline"/>
    <s v="23006-14"/>
    <s v="Operating - Gas"/>
    <n v="2369"/>
    <s v="JENNER OIL 100/06-08-021-08W4/00                  "/>
    <n v="100"/>
    <x v="0"/>
    <x v="6"/>
    <n v="160"/>
    <n v="2000"/>
    <m/>
    <s v="1) Active Pipeline = Use reserve-life"/>
    <s v="No"/>
    <m/>
    <n v="2160"/>
    <m/>
    <n v="2160"/>
    <n v="1"/>
    <n v="2160"/>
    <n v="0"/>
    <n v="2160"/>
    <n v="21"/>
    <n v="1.35E-2"/>
    <n v="2862.5465959366561"/>
    <n v="0"/>
    <n v="2862.5465959366561"/>
    <n v="1.7600000000000001E-2"/>
    <n v="1984.4195656483334"/>
    <n v="0"/>
    <n v="1984.4195656483334"/>
    <m/>
  </r>
  <r>
    <s v="1 - Yes"/>
    <s v="COR4 OIL CORP."/>
    <s v="A23006"/>
    <n v="15"/>
    <s v="Steel"/>
    <n v="3.2"/>
    <d v="1999-09-10T00:00:00"/>
    <x v="0"/>
    <s v="Natural Gas"/>
    <n v="0.05"/>
    <n v="114.3"/>
    <s v="11-08-021-08W4"/>
    <s v="06-09-021-08W4"/>
    <n v="1.77"/>
    <s v="Uncoated"/>
    <n v="4960"/>
    <s v="NG"/>
    <n v="16"/>
    <s v="Pipeline"/>
    <s v="Pipeline"/>
    <s v="23006-15"/>
    <s v="Operating - Gas"/>
    <n v="2369"/>
    <s v="JENNER OIL 100/06-08-021-08W4/00                  "/>
    <n v="100"/>
    <x v="0"/>
    <x v="6"/>
    <n v="885"/>
    <n v="2000"/>
    <m/>
    <s v="1) Active Pipeline = Use reserve-life"/>
    <s v="No"/>
    <m/>
    <n v="2885"/>
    <m/>
    <n v="2885"/>
    <n v="1"/>
    <n v="2885"/>
    <n v="0"/>
    <n v="2885"/>
    <n v="21"/>
    <n v="1.35E-2"/>
    <n v="3823.3550598505799"/>
    <n v="0"/>
    <n v="3823.3550598505799"/>
    <n v="1.7600000000000001E-2"/>
    <n v="2650.4863180071488"/>
    <n v="0"/>
    <n v="2650.4863180071488"/>
    <m/>
  </r>
  <r>
    <s v="1 - Yes"/>
    <s v="COR4 OIL CORP."/>
    <s v="A23006"/>
    <n v="16"/>
    <s v="Steel"/>
    <n v="3.2"/>
    <d v="1999-09-10T00:00:00"/>
    <x v="0"/>
    <s v="Natural Gas"/>
    <n v="0.05"/>
    <n v="60.3"/>
    <s v="14-04-021-08W4"/>
    <s v="14-04-021-08W4"/>
    <n v="0.23"/>
    <s v="Uncoated"/>
    <n v="4960"/>
    <s v="NG"/>
    <n v="16"/>
    <s v="Well"/>
    <s v="Pipeline"/>
    <s v="23006-16"/>
    <s v="Operating - Gas"/>
    <n v="3181"/>
    <s v="JENNER SHLW GAS 100/14-04-021-08W4/00             "/>
    <n v="80"/>
    <x v="0"/>
    <x v="2"/>
    <n v="115"/>
    <n v="2000"/>
    <m/>
    <s v="1) Active Pipeline = Use reserve-life"/>
    <s v="No"/>
    <m/>
    <n v="2115"/>
    <m/>
    <n v="2115"/>
    <n v="0.8"/>
    <n v="1692"/>
    <n v="0"/>
    <n v="1692"/>
    <n v="21"/>
    <n v="1.35E-2"/>
    <n v="2242.3281668170475"/>
    <n v="0"/>
    <n v="2242.3281668170475"/>
    <n v="1.7600000000000001E-2"/>
    <n v="1554.4619930911947"/>
    <n v="0"/>
    <n v="1554.4619930911947"/>
    <m/>
  </r>
  <r>
    <s v="1 - Yes"/>
    <s v="COR4 OIL CORP."/>
    <s v="A23006"/>
    <n v="21"/>
    <s v="Steel"/>
    <n v="3.2"/>
    <d v="1999-12-06T00:00:00"/>
    <x v="0"/>
    <s v="Natural Gas"/>
    <n v="0.05"/>
    <n v="88.9"/>
    <s v="01-07-021-08W4"/>
    <s v="06-08-021-08W4"/>
    <n v="0.9"/>
    <s v="Uncoated"/>
    <n v="4960"/>
    <s v="NG"/>
    <n v="16"/>
    <s v="Well"/>
    <s v="Pipeline"/>
    <s v="23006-21"/>
    <s v="Operating - Gas"/>
    <n v="2322"/>
    <s v="JENNER OIL 100/01-07-021-08W4/00                  "/>
    <n v="100"/>
    <x v="0"/>
    <x v="6"/>
    <n v="450"/>
    <n v="2000"/>
    <m/>
    <s v="1) Active Pipeline = Use reserve-life"/>
    <s v="No"/>
    <m/>
    <n v="2450"/>
    <m/>
    <n v="2450"/>
    <n v="1"/>
    <n v="2450"/>
    <n v="0"/>
    <n v="2450"/>
    <n v="21"/>
    <n v="1.35E-2"/>
    <n v="3246.8699815022255"/>
    <n v="0"/>
    <n v="3246.8699815022255"/>
    <n v="1.7600000000000001E-2"/>
    <n v="2250.8462665918596"/>
    <n v="0"/>
    <n v="2250.8462665918596"/>
    <m/>
  </r>
  <r>
    <s v="1 - Yes"/>
    <s v="COR4 OIL CORP."/>
    <s v="A23734"/>
    <n v="1"/>
    <s v="Steel"/>
    <n v="3.2"/>
    <d v="1988-10-31T00:00:00"/>
    <x v="0"/>
    <s v="Natural Gas"/>
    <n v="0"/>
    <n v="88.9"/>
    <s v="06-03-021-08W4"/>
    <s v="16-34-020-08W4"/>
    <n v="1.1000000000000001"/>
    <s v="Uncoated"/>
    <n v="1900"/>
    <s v="NG"/>
    <n v="2"/>
    <s v="Well"/>
    <s v="Pipeline"/>
    <s v="23734-1"/>
    <s v="Operating - Gas"/>
    <n v="1929"/>
    <s v="JENNER GAS 102/06-03-021-08W4/03                  "/>
    <n v="100"/>
    <x v="0"/>
    <x v="2"/>
    <n v="550"/>
    <n v="2000"/>
    <m/>
    <s v="1) Active Pipeline = Use reserve-life"/>
    <s v="No"/>
    <m/>
    <n v="2550"/>
    <m/>
    <n v="2550"/>
    <n v="1"/>
    <n v="2550"/>
    <n v="0"/>
    <n v="2550"/>
    <n v="21"/>
    <n v="1.35E-2"/>
    <n v="3379.3952868696633"/>
    <n v="0"/>
    <n v="3379.3952868696633"/>
    <n v="1.7600000000000001E-2"/>
    <n v="2342.7175427792822"/>
    <n v="0"/>
    <n v="2342.7175427792822"/>
    <m/>
  </r>
  <r>
    <s v="1 - Yes"/>
    <s v="COR4 OIL CORP."/>
    <s v="A23734"/>
    <n v="2"/>
    <s v="Steel"/>
    <n v="3.2"/>
    <d v="1993-08-24T00:00:00"/>
    <x v="0"/>
    <s v="Natural Gas"/>
    <n v="0"/>
    <n v="88.9"/>
    <s v="06-03-021-08W4"/>
    <s v="06-03-021-08W4"/>
    <n v="0.21"/>
    <s v="Uncoated"/>
    <n v="6900"/>
    <s v="NG"/>
    <n v="2"/>
    <s v="Well"/>
    <s v="Pipeline"/>
    <s v="23734-2"/>
    <s v="Operating - Gas"/>
    <n v="1929"/>
    <s v="JENNER GAS 102/06-03-021-08W4/03                  "/>
    <n v="100"/>
    <x v="0"/>
    <x v="2"/>
    <n v="105"/>
    <n v="2000"/>
    <m/>
    <s v="1) Active Pipeline = Use reserve-life"/>
    <s v="No"/>
    <m/>
    <n v="2105"/>
    <m/>
    <n v="2105"/>
    <n v="1"/>
    <n v="2105"/>
    <n v="0"/>
    <n v="2105"/>
    <n v="21"/>
    <n v="1.35E-2"/>
    <n v="2789.6576779845655"/>
    <n v="0"/>
    <n v="2789.6576779845655"/>
    <n v="1.7600000000000001E-2"/>
    <n v="1933.8903637452509"/>
    <n v="0"/>
    <n v="1933.8903637452509"/>
    <m/>
  </r>
  <r>
    <s v="1 - Yes"/>
    <s v="COR4 OIL CORP."/>
    <s v="A23796"/>
    <n v="1"/>
    <s v="Steel"/>
    <n v="3.2"/>
    <d v="2000-04-09T00:00:00"/>
    <x v="0"/>
    <s v="Natural Gas"/>
    <n v="0.05"/>
    <n v="88.9"/>
    <s v="06-27-021-08W4"/>
    <s v="06-26-021-08W4"/>
    <n v="1.5"/>
    <s v="Uncoated"/>
    <n v="6200"/>
    <s v="NG"/>
    <n v="4"/>
    <s v="Pipeline"/>
    <s v="Well"/>
    <s v="23796-1"/>
    <s v="Operating - Gas"/>
    <n v="2520"/>
    <s v="JENNER OIL 102/06-26-021-08W4/00                  "/>
    <n v="100"/>
    <x v="0"/>
    <x v="6"/>
    <n v="750"/>
    <n v="2000"/>
    <m/>
    <s v="1) Active Pipeline = Use reserve-life"/>
    <s v="No"/>
    <m/>
    <n v="2750"/>
    <m/>
    <n v="2750"/>
    <n v="1"/>
    <n v="2750"/>
    <n v="0"/>
    <n v="2750"/>
    <n v="21"/>
    <n v="1.35E-2"/>
    <n v="3644.4458976045389"/>
    <n v="0"/>
    <n v="3644.4458976045389"/>
    <n v="1.7600000000000001E-2"/>
    <n v="2526.4600951541283"/>
    <n v="0"/>
    <n v="2526.4600951541283"/>
    <m/>
  </r>
  <r>
    <s v="1 - Yes"/>
    <s v="COR4 OIL CORP."/>
    <s v="A23796"/>
    <n v="3"/>
    <s v="Steel"/>
    <n v="3.2"/>
    <d v="2000-04-09T00:00:00"/>
    <x v="0"/>
    <s v="Natural Gas"/>
    <n v="0.05"/>
    <n v="88.9"/>
    <s v="06-26-021-08W4"/>
    <s v="15-23-021-08W4"/>
    <n v="1.56"/>
    <s v="Uncoated"/>
    <n v="6200"/>
    <s v="NG"/>
    <n v="4"/>
    <s v="Pipeline"/>
    <s v="Battery"/>
    <s v="23796-3"/>
    <s v="Operating - Gas"/>
    <n v="2520"/>
    <s v="JENNER OIL 102/06-26-021-08W4/00                  "/>
    <n v="100"/>
    <x v="0"/>
    <x v="6"/>
    <n v="780"/>
    <n v="2000"/>
    <m/>
    <s v="1) Active Pipeline = Use reserve-life"/>
    <s v="No"/>
    <m/>
    <n v="2780"/>
    <m/>
    <n v="2780"/>
    <n v="1"/>
    <n v="2780"/>
    <n v="0"/>
    <n v="2780"/>
    <n v="21"/>
    <n v="1.35E-2"/>
    <n v="3684.2034892147703"/>
    <n v="0"/>
    <n v="3684.2034892147703"/>
    <n v="1.7600000000000001E-2"/>
    <n v="2554.0214780103552"/>
    <n v="0"/>
    <n v="2554.0214780103552"/>
    <m/>
  </r>
  <r>
    <s v="1 - Yes"/>
    <s v="COR4 OIL CORP."/>
    <s v="A23796"/>
    <n v="4"/>
    <s v="Steel"/>
    <n v="3.2"/>
    <d v="2000-04-09T00:00:00"/>
    <x v="0"/>
    <s v="Natural Gas"/>
    <n v="0.05"/>
    <n v="88.9"/>
    <s v="10-27-021-08W4"/>
    <s v="08-27-021-08W4"/>
    <n v="0.36"/>
    <s v="Uncoated"/>
    <n v="6200"/>
    <s v="NG"/>
    <n v="4"/>
    <s v="Well"/>
    <s v="Pipeline"/>
    <s v="23796-4"/>
    <s v="Operating - Gas"/>
    <n v="1956"/>
    <s v="JENNER GAS 100/10-27-021-08W4/00  ABDN            "/>
    <n v="100"/>
    <x v="0"/>
    <x v="3"/>
    <n v="180"/>
    <n v="2000"/>
    <m/>
    <s v="1) Active Pipeline = Use reserve-life"/>
    <s v="No"/>
    <m/>
    <n v="2180"/>
    <m/>
    <n v="2180"/>
    <n v="1"/>
    <n v="2180"/>
    <n v="0"/>
    <n v="2180"/>
    <n v="21"/>
    <n v="1.35E-2"/>
    <n v="2889.0516570101436"/>
    <n v="0"/>
    <n v="2889.0516570101436"/>
    <n v="1.7600000000000001E-2"/>
    <n v="2002.7938208858179"/>
    <n v="0"/>
    <n v="2002.7938208858179"/>
    <m/>
  </r>
  <r>
    <s v="1 - Yes"/>
    <s v="COR4 OIL CORP."/>
    <s v="A23796"/>
    <n v="5"/>
    <s v="Steel"/>
    <n v="3.2"/>
    <d v="2000-04-09T00:00:00"/>
    <x v="0"/>
    <s v="Natural Gas"/>
    <n v="0.05"/>
    <n v="88.9"/>
    <s v="14-23-021-08W4"/>
    <s v="10-23-021-08W4"/>
    <n v="0.76"/>
    <s v="Uncoated"/>
    <n v="6200"/>
    <s v="NG"/>
    <n v="4"/>
    <s v="Pipeline"/>
    <s v="Battery"/>
    <s v="23796-5"/>
    <s v="Operating - Gas"/>
    <n v="2482"/>
    <s v="JENNER OIL 100/15-23-021-08W4/00 (14-23)          "/>
    <n v="100"/>
    <x v="0"/>
    <x v="6"/>
    <n v="380"/>
    <n v="2000"/>
    <m/>
    <s v="1) Active Pipeline = Use reserve-life"/>
    <s v="No"/>
    <m/>
    <n v="2380"/>
    <m/>
    <n v="2380"/>
    <n v="1"/>
    <n v="2380"/>
    <n v="0"/>
    <n v="2380"/>
    <n v="21"/>
    <n v="1.35E-2"/>
    <n v="3154.1022677450192"/>
    <n v="0"/>
    <n v="3154.1022677450192"/>
    <n v="1.7600000000000001E-2"/>
    <n v="2186.5363732606638"/>
    <n v="0"/>
    <n v="2186.5363732606638"/>
    <m/>
  </r>
  <r>
    <s v="1 - Yes"/>
    <s v="COR4 OIL CORP."/>
    <s v="A24143"/>
    <n v="1"/>
    <s v="Steel"/>
    <n v="3.2"/>
    <d v="2018-11-09T00:00:00"/>
    <x v="0"/>
    <s v="Natural Gas"/>
    <n v="0.05"/>
    <n v="88.9"/>
    <s v="02-19-023-07W4"/>
    <s v="06-17-023-07W4"/>
    <n v="1.7"/>
    <s v="Uncoated"/>
    <n v="4140"/>
    <s v="NG"/>
    <n v="2"/>
    <s v="Well"/>
    <s v="Pipeline"/>
    <s v="24143-1"/>
    <s v="Operating - Gas"/>
    <n v="2001"/>
    <s v="ATLEE-BUFFALO 100/02-19-023-07W4/02  ABDN         "/>
    <n v="100"/>
    <x v="0"/>
    <x v="4"/>
    <n v="850"/>
    <n v="2000"/>
    <m/>
    <s v="1) Active Pipeline = Use reserve-life"/>
    <s v="No"/>
    <m/>
    <n v="2850"/>
    <m/>
    <n v="2850"/>
    <n v="1"/>
    <n v="2850"/>
    <n v="0"/>
    <n v="2850"/>
    <n v="21"/>
    <n v="1.35E-2"/>
    <n v="3776.9712029719767"/>
    <n v="0"/>
    <n v="3776.9712029719767"/>
    <n v="1.7600000000000001E-2"/>
    <n v="2618.3313713415509"/>
    <n v="0"/>
    <n v="2618.3313713415509"/>
    <m/>
  </r>
  <r>
    <s v="1 - Yes"/>
    <s v="COR4 OIL CORP."/>
    <s v="A24143"/>
    <n v="2"/>
    <s v="Steel"/>
    <n v="3.2"/>
    <d v="2019-01-04T00:00:00"/>
    <x v="2"/>
    <s v="Natural Gas"/>
    <n v="0.05"/>
    <n v="114.3"/>
    <s v="14-22-023-07W4"/>
    <s v="06-17-023-07W4"/>
    <n v="4.3"/>
    <s v="Uncoated"/>
    <m/>
    <s v="NG"/>
    <n v="2"/>
    <s v="Blind end"/>
    <s v="Blind end"/>
    <s v="24143-2"/>
    <s v="Discontinued - Gas"/>
    <n v="2003"/>
    <s v="ATLEE-BUFFALO 100/14-22-023-07W4/00               "/>
    <n v="50"/>
    <x v="0"/>
    <x v="4"/>
    <n v="0"/>
    <n v="2000"/>
    <m/>
    <s v="3) Discontinued; assume even over 15 years"/>
    <n v="6"/>
    <m/>
    <n v="2000"/>
    <m/>
    <n v="2000"/>
    <n v="0.5"/>
    <n v="1000"/>
    <n v="0"/>
    <n v="1000"/>
    <n v="6"/>
    <n v="1.35E-2"/>
    <n v="1083.7834584224113"/>
    <n v="0"/>
    <n v="1083.7834584224113"/>
    <n v="1.7600000000000001E-2"/>
    <n v="976.06767077433892"/>
    <n v="0"/>
    <n v="976.06767077433892"/>
    <m/>
  </r>
  <r>
    <s v="2.1  - No. Already Abandoned."/>
    <s v="COR4 OIL CORP."/>
    <s v="A24944"/>
    <n v="1"/>
    <s v="Steel"/>
    <n v="3.2"/>
    <d v="1999-03-12T00:00:00"/>
    <x v="1"/>
    <s v="Natural Gas"/>
    <n v="0"/>
    <n v="88.9"/>
    <s v="16-13-023-12W4"/>
    <s v="14-11-023-12W4"/>
    <n v="3.07"/>
    <s v="Uncoated"/>
    <m/>
    <s v="NG"/>
    <n v="1"/>
    <s v="Blind end"/>
    <s v="Blind end"/>
    <s v="24944-1"/>
    <s v="Abandoned - Gas"/>
    <n v="1755"/>
    <s v="CESSFORD 102/16-13-023-12W4/00  ABDN              "/>
    <n v="100"/>
    <x v="0"/>
    <x v="7"/>
    <n v="0"/>
    <n v="0"/>
    <m/>
    <s v="2) Already abandoned; no ARO"/>
    <s v="No"/>
    <m/>
    <n v="0"/>
    <m/>
    <n v="0"/>
    <n v="1"/>
    <n v="0"/>
    <n v="0"/>
    <n v="0"/>
    <n v="21"/>
    <n v="1.35E-2"/>
    <n v="0"/>
    <n v="0"/>
    <n v="0"/>
    <n v="1.7600000000000001E-2"/>
    <n v="0"/>
    <n v="0"/>
    <n v="0"/>
    <m/>
  </r>
  <r>
    <s v="1 - Yes"/>
    <s v="COR4 OIL CORP."/>
    <s v="A25308"/>
    <n v="1"/>
    <s v="Steel"/>
    <n v="3.2"/>
    <d v="1991-03-01T00:00:00"/>
    <x v="0"/>
    <s v="Fresh Water"/>
    <n v="0"/>
    <n v="114.3"/>
    <s v="12-02-022-09W4"/>
    <s v="10-07-021-08W4"/>
    <n v="10.1"/>
    <s v="Thin Film"/>
    <n v="6200"/>
    <s v="FW"/>
    <n v="1"/>
    <s v="Reservoir"/>
    <s v="Battery"/>
    <s v="25308-1"/>
    <s v="Operating - Oil-Water-Other"/>
    <n v="2346"/>
    <s v="JENNER OIL 100/10-07-021-08W4  BATT               "/>
    <n v="100"/>
    <x v="0"/>
    <x v="6"/>
    <n v="15150"/>
    <n v="2500"/>
    <n v="669.34404283801871"/>
    <s v="1) Active Pipeline = Use reserve-life"/>
    <s v="No"/>
    <m/>
    <n v="18319.34404283802"/>
    <m/>
    <n v="18319.34404283802"/>
    <n v="1"/>
    <n v="18319.34404283802"/>
    <n v="0"/>
    <n v="18319.34404283802"/>
    <n v="21"/>
    <n v="1.35E-2"/>
    <n v="24277.766634082607"/>
    <n v="0"/>
    <n v="24277.766634082607"/>
    <n v="1.7600000000000001E-2"/>
    <n v="16830.215161319909"/>
    <n v="0"/>
    <n v="16830.215161319909"/>
    <m/>
  </r>
  <r>
    <s v="2.1  - No. Already Abandoned."/>
    <s v="COR4 OIL CORP."/>
    <s v="A28359"/>
    <n v="1"/>
    <s v="Steel"/>
    <n v="3.18"/>
    <d v="2007-09-10T00:00:00"/>
    <x v="1"/>
    <s v="Oil Well Effluent"/>
    <n v="0"/>
    <n v="60.3"/>
    <s v="04-04-019-11W4"/>
    <s v="03-04-019-11W4"/>
    <n v="0.3"/>
    <s v="Uncoated"/>
    <m/>
    <s v="OE"/>
    <n v="1"/>
    <s v="Blind end"/>
    <s v="Blind end"/>
    <s v="28359-1"/>
    <s v="Abandoned - Oil-Water-Other"/>
    <n v="1432"/>
    <s v="W TIDE LK 102/04-04-019-11W4/00 SWD               "/>
    <n v="100"/>
    <x v="1"/>
    <x v="5"/>
    <n v="0"/>
    <n v="0"/>
    <m/>
    <s v="2) Already abandoned; no ARO"/>
    <s v="No"/>
    <m/>
    <n v="0"/>
    <m/>
    <n v="0"/>
    <n v="1"/>
    <n v="0"/>
    <n v="0"/>
    <n v="0"/>
    <n v="26"/>
    <n v="1.35E-2"/>
    <n v="0"/>
    <n v="0"/>
    <n v="0"/>
    <n v="1.7600000000000001E-2"/>
    <n v="0"/>
    <n v="0"/>
    <n v="0"/>
    <m/>
  </r>
  <r>
    <s v="1 - Yes"/>
    <s v="COR4 OIL CORP."/>
    <s v="A28776"/>
    <n v="1"/>
    <s v="Fiberglass"/>
    <n v="3.3"/>
    <d v="2016-11-10T00:00:00"/>
    <x v="2"/>
    <s v="Oil Well Effluent"/>
    <n v="1"/>
    <n v="88"/>
    <s v="12-23-021-08W4"/>
    <s v="15-23-021-08W4"/>
    <n v="0.7"/>
    <s v="Uncoated"/>
    <m/>
    <s v="OE"/>
    <n v="94"/>
    <s v="Blind end"/>
    <s v="Blind end"/>
    <s v="28776-1"/>
    <s v="Discontinued - Oil-Water-Other"/>
    <n v="2470"/>
    <s v="JENNER OIL 102/12-23-021-08W4/00 (03-26)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28776"/>
    <n v="2"/>
    <s v="Fiberglass"/>
    <n v="3.3"/>
    <d v="2016-11-10T00:00:00"/>
    <x v="2"/>
    <s v="Oil Well Effluent"/>
    <n v="1"/>
    <n v="88"/>
    <s v="14-23-021-08W4"/>
    <s v="03-26-021-08W4"/>
    <n v="0.25"/>
    <s v="Uncoated"/>
    <m/>
    <s v="OE"/>
    <n v="94"/>
    <s v="Blind end"/>
    <s v="Blind end"/>
    <s v="28776-2"/>
    <s v="Discontinued - Oil-Water-Other"/>
    <n v="2476"/>
    <s v="JENNER OIL 102/14-23-021-08W4/00  WTR INJ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28776"/>
    <n v="3"/>
    <s v="Fiberglass"/>
    <n v="3.3"/>
    <d v="2018-09-17T00:00:00"/>
    <x v="2"/>
    <s v="Oil Well Effluent"/>
    <n v="1"/>
    <n v="88"/>
    <s v="15-23-021-08W4"/>
    <s v="15-23-021-08W4"/>
    <n v="0.25"/>
    <s v="Uncoated"/>
    <m/>
    <s v="OE"/>
    <n v="94"/>
    <s v="Blind end"/>
    <s v="Blind end"/>
    <s v="28776-3"/>
    <s v="Discontinued - Oil-Water-Other"/>
    <n v="2478"/>
    <s v="JENNER OIL 106/14-23-021-08W4/00 (15-23)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28776"/>
    <n v="4"/>
    <s v="Fiberglass"/>
    <n v="3.3"/>
    <d v="2015-11-27T00:00:00"/>
    <x v="2"/>
    <s v="Oil Well Effluent"/>
    <n v="1"/>
    <n v="88"/>
    <s v="02-26-021-08W4"/>
    <s v="03-26-021-08W4"/>
    <n v="0.3"/>
    <s v="Uncoated"/>
    <m/>
    <s v="OE"/>
    <n v="94"/>
    <s v="Blind end"/>
    <s v="Blind end"/>
    <s v="28776-4"/>
    <s v="Discontinued - Oil-Water-Other"/>
    <n v="2464"/>
    <s v="JENNER OIL 102/09-23-021-08W4/00 (02-26)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28776"/>
    <n v="5"/>
    <s v="Fiberglass"/>
    <n v="3.3"/>
    <d v="2016-11-09T00:00:00"/>
    <x v="2"/>
    <s v="Oil Well Effluent"/>
    <n v="1"/>
    <n v="88"/>
    <s v="11-23-021-08W4"/>
    <s v="15-23-021-08W4"/>
    <n v="0.4"/>
    <s v="Uncoated"/>
    <m/>
    <s v="OE"/>
    <n v="94"/>
    <s v="Blind end"/>
    <s v="Blind end"/>
    <s v="28776-5"/>
    <s v="Discontinued - Oil-Water-Other"/>
    <n v="2465"/>
    <s v="JENNER OIL 100/11-23-021-08W4/00  WTR INJ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28776"/>
    <n v="6"/>
    <s v="Fiberglass"/>
    <n v="3.3"/>
    <d v="2018-11-29T00:00:00"/>
    <x v="0"/>
    <s v="Oil Well Effluent"/>
    <n v="1"/>
    <n v="88"/>
    <s v="14-23-021-08W4"/>
    <s v="15-23-021-08W4"/>
    <n v="0.3"/>
    <s v="Uncoated"/>
    <n v="4960"/>
    <s v="OE"/>
    <n v="94"/>
    <s v="Well"/>
    <s v="Battery"/>
    <s v="28776-6"/>
    <s v="Operating - Oil-Water-Other"/>
    <n v="2476"/>
    <s v="JENNER OIL 102/14-23-021-08W4/00  WTR INJ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28776"/>
    <n v="7"/>
    <s v="Fiberglass"/>
    <n v="3.3"/>
    <d v="1995-11-17T00:00:00"/>
    <x v="0"/>
    <s v="Oil Well Effluent"/>
    <n v="1"/>
    <n v="88"/>
    <s v="15-23-021-08W4"/>
    <s v="15-23-021-08W4"/>
    <n v="0.5"/>
    <s v="Uncoated"/>
    <n v="4960"/>
    <s v="OE"/>
    <n v="94"/>
    <s v="Well"/>
    <s v="Battery"/>
    <s v="28776-7"/>
    <s v="Operating - Oil-Water-Other"/>
    <n v="2480"/>
    <s v="JENNER OIL 100/15-23-021-08W4  BATT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2.1  - No. Already Abandoned."/>
    <s v="COR4 OIL CORP."/>
    <s v="A28776"/>
    <n v="8"/>
    <s v="Fiberglass"/>
    <n v="3.3"/>
    <d v="2004-07-26T00:00:00"/>
    <x v="1"/>
    <s v="Oil Well Effluent"/>
    <n v="1"/>
    <n v="88"/>
    <s v="03-26-021-08W4"/>
    <s v="03-26-021-08W4"/>
    <n v="0.1"/>
    <s v="Uncoated"/>
    <m/>
    <s v="OE"/>
    <n v="94"/>
    <s v="Blind end"/>
    <s v="Blind end"/>
    <s v="28776-8"/>
    <s v="Abandoned - Oil-Water-Other"/>
    <n v="2515"/>
    <s v="JENNER OIL 100/03-26-021-08W4/00                  "/>
    <n v="100"/>
    <x v="0"/>
    <x v="6"/>
    <n v="0"/>
    <n v="0"/>
    <m/>
    <s v="2) Already abandoned; no ARO"/>
    <s v="No"/>
    <m/>
    <n v="0"/>
    <m/>
    <n v="0"/>
    <n v="1"/>
    <n v="0"/>
    <n v="0"/>
    <n v="0"/>
    <n v="21"/>
    <n v="1.35E-2"/>
    <n v="0"/>
    <n v="0"/>
    <n v="0"/>
    <n v="1.7600000000000001E-2"/>
    <n v="0"/>
    <n v="0"/>
    <n v="0"/>
    <m/>
  </r>
  <r>
    <s v="1 - Yes"/>
    <s v="COR4 OIL CORP."/>
    <s v="A28776"/>
    <n v="9"/>
    <s v="Fiberglass"/>
    <n v="3.3"/>
    <d v="2018-11-05T00:00:00"/>
    <x v="0"/>
    <s v="Oil Well Effluent"/>
    <n v="1"/>
    <n v="88"/>
    <s v="14-23-021-08W4"/>
    <s v="15-23-021-08W4"/>
    <n v="0.3"/>
    <s v="Uncoated"/>
    <n v="4960"/>
    <s v="OE"/>
    <n v="94"/>
    <s v="Well"/>
    <s v="Battery"/>
    <s v="28776-9"/>
    <s v="Operating - Oil-Water-Other"/>
    <n v="2476"/>
    <s v="JENNER OIL 102/14-23-021-08W4/00  WTR INJ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28776"/>
    <n v="10"/>
    <s v="Fiberglass"/>
    <n v="3.3"/>
    <d v="2017-04-17T00:00:00"/>
    <x v="0"/>
    <s v="Oil Well Effluent"/>
    <n v="1"/>
    <n v="88"/>
    <s v="07-23-021-08W4"/>
    <s v="15-23-021-08W4"/>
    <n v="0.8"/>
    <s v="Uncoated"/>
    <n v="4960"/>
    <s v="OE"/>
    <n v="94"/>
    <s v="Satellite"/>
    <s v="Battery"/>
    <s v="28776-10"/>
    <s v="Operating - Oil-Water-Other"/>
    <n v="3219"/>
    <s v="JENNER SHLW GAS 100/08-23-021-08W4/00  ROY        "/>
    <n v="100"/>
    <x v="0"/>
    <x v="2"/>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28776"/>
    <n v="11"/>
    <s v="Fiberglass"/>
    <n v="4.32"/>
    <d v="2017-04-17T00:00:00"/>
    <x v="0"/>
    <s v="Oil Well Effluent"/>
    <n v="1"/>
    <n v="114.3"/>
    <s v="07-23-021-08W4"/>
    <s v="15-23-021-08W4"/>
    <n v="0.8"/>
    <s v="Uncoated"/>
    <n v="4960"/>
    <s v="OE"/>
    <n v="94"/>
    <s v="Satellite"/>
    <s v="Battery"/>
    <s v="28776-11"/>
    <s v="Operating - Oil-Water-Other"/>
    <n v="1942"/>
    <s v="JENNER GAS 102/15-14-021-08W4/02 (03-23)          "/>
    <n v="100"/>
    <x v="0"/>
    <x v="6"/>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28776"/>
    <n v="12"/>
    <s v="Fiberglass"/>
    <n v="3.3"/>
    <d v="2019-04-10T00:00:00"/>
    <x v="2"/>
    <s v="Oil Well Effluent"/>
    <n v="1"/>
    <n v="88"/>
    <s v="03-26-021-08W4"/>
    <s v="03-26-021-08W4"/>
    <n v="0.1"/>
    <s v="Uncoated"/>
    <m/>
    <s v="OE"/>
    <n v="94"/>
    <s v="Blind end"/>
    <s v="Blind end"/>
    <s v="28776-12"/>
    <s v="Discontinued - Oil-Water-Other"/>
    <n v="2515"/>
    <s v="JENNER OIL 100/03-26-021-08W4/00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13"/>
    <s v="Fiberglass"/>
    <n v="3.3"/>
    <d v="2010-04-22T00:00:00"/>
    <x v="0"/>
    <s v="Oil Well Effluent"/>
    <n v="1"/>
    <n v="88"/>
    <s v="07-25-021-08W4"/>
    <s v="08-26-021-08W4"/>
    <n v="1.06"/>
    <s v="Uncoated"/>
    <n v="4960"/>
    <s v="OE"/>
    <n v="94"/>
    <s v="Satellite"/>
    <s v="Pipeline"/>
    <s v="28776-13"/>
    <s v="Operating - Oil-Water-Other"/>
    <n v="2498"/>
    <s v="JENNER OIL 100/07-25-021-08W4  SAT                "/>
    <n v="100"/>
    <x v="0"/>
    <x v="6"/>
    <n v="1590"/>
    <n v="2500"/>
    <n v="669.34404283801871"/>
    <s v="1) Active Pipeline = Use reserve-life"/>
    <s v="No"/>
    <m/>
    <n v="4759.344042838019"/>
    <m/>
    <n v="4759.344042838019"/>
    <n v="1"/>
    <n v="4759.344042838019"/>
    <n v="0"/>
    <n v="4759.344042838019"/>
    <n v="21"/>
    <n v="1.35E-2"/>
    <n v="6307.3352262580438"/>
    <n v="0"/>
    <n v="6307.3352262580438"/>
    <n v="1.7600000000000001E-2"/>
    <n v="4372.4701103053731"/>
    <n v="0"/>
    <n v="4372.4701103053731"/>
    <m/>
  </r>
  <r>
    <s v="1 - Yes"/>
    <s v="COR4 OIL CORP."/>
    <s v="A28776"/>
    <n v="14"/>
    <s v="Fiberglass"/>
    <n v="4.32"/>
    <d v="1995-11-17T00:00:00"/>
    <x v="0"/>
    <s v="Oil Well Effluent"/>
    <n v="1"/>
    <n v="114.3"/>
    <s v="03-26-021-08W4"/>
    <s v="15-23-021-08W4"/>
    <n v="0.5"/>
    <s v="Uncoated"/>
    <n v="4960"/>
    <s v="OE"/>
    <n v="94"/>
    <s v="Pipeline"/>
    <s v="Battery"/>
    <s v="28776-14"/>
    <s v="Operating - Oil-Water-Other"/>
    <n v="2515"/>
    <s v="JENNER OIL 100/03-26-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28776"/>
    <n v="15"/>
    <s v="Fiberglass"/>
    <n v="3.3"/>
    <d v="1995-11-17T00:00:00"/>
    <x v="0"/>
    <s v="Oil Well Effluent"/>
    <n v="1"/>
    <n v="88"/>
    <s v="03-26-021-08W4"/>
    <s v="15-23-021-08W4"/>
    <n v="0.5"/>
    <s v="Uncoated"/>
    <n v="4960"/>
    <s v="OE"/>
    <n v="94"/>
    <s v="Pipeline"/>
    <s v="Battery"/>
    <s v="28776-15"/>
    <s v="Operating - Oil-Water-Other"/>
    <n v="2515"/>
    <s v="JENNER OIL 100/03-26-021-08W4/00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28776"/>
    <n v="16"/>
    <s v="Fiberglass"/>
    <n v="3.3"/>
    <d v="2018-11-09T00:00:00"/>
    <x v="0"/>
    <s v="Oil Well Effluent"/>
    <n v="1"/>
    <n v="88"/>
    <s v="06-26-021-08W4"/>
    <s v="03-26-021-08W4"/>
    <n v="0.75"/>
    <s v="Uncoated"/>
    <n v="4960"/>
    <s v="OE"/>
    <n v="94"/>
    <s v="Pipeline"/>
    <s v="Pipeline"/>
    <s v="28776-16"/>
    <s v="Operating - Oil-Water-Other"/>
    <n v="2538"/>
    <s v="JENNER OIL 100/04-36-021-08W4/00  ABDN            "/>
    <n v="100"/>
    <x v="0"/>
    <x v="6"/>
    <n v="1125"/>
    <n v="2500"/>
    <n v="669.34404283801871"/>
    <s v="1) Active Pipeline = Use reserve-life"/>
    <s v="No"/>
    <m/>
    <n v="4294.344042838019"/>
    <m/>
    <n v="4294.344042838019"/>
    <n v="1"/>
    <n v="4294.344042838019"/>
    <n v="0"/>
    <n v="4294.344042838019"/>
    <n v="21"/>
    <n v="1.35E-2"/>
    <n v="5691.092556299458"/>
    <n v="0"/>
    <n v="5691.092556299458"/>
    <n v="1.7600000000000001E-2"/>
    <n v="3945.2686760338565"/>
    <n v="0"/>
    <n v="3945.2686760338565"/>
    <m/>
  </r>
  <r>
    <s v="1 - Yes"/>
    <s v="COR4 OIL CORP."/>
    <s v="A28776"/>
    <n v="17"/>
    <s v="Steel"/>
    <n v="3.2"/>
    <d v="2018-11-09T00:00:00"/>
    <x v="0"/>
    <s v="Oil Well Effluent"/>
    <n v="1"/>
    <n v="88.9"/>
    <s v="04-36-021-08W4"/>
    <s v="06-26-021-08W4"/>
    <n v="1.6"/>
    <s v="Expanded Polyethylene"/>
    <n v="4960"/>
    <s v="OE"/>
    <n v="94"/>
    <s v="Well"/>
    <s v="Pipeline"/>
    <s v="28776-17"/>
    <s v="Operating - Oil-Water-Other"/>
    <n v="2538"/>
    <s v="JENNER OIL 100/04-36-021-08W4/00  ABDN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1 - Yes"/>
    <s v="COR4 OIL CORP."/>
    <s v="A28776"/>
    <n v="18"/>
    <s v="Fiberglass"/>
    <n v="2.16"/>
    <d v="1996-10-28T00:00:00"/>
    <x v="0"/>
    <s v="Oil Well Effluent"/>
    <n v="1"/>
    <n v="115.1"/>
    <s v="07-25-021-08W4"/>
    <s v="15-23-021-08W4"/>
    <n v="2.5499999999999998"/>
    <s v="Uncoated"/>
    <n v="4960"/>
    <s v="OE"/>
    <n v="94"/>
    <s v="Satellite"/>
    <s v="Battery"/>
    <s v="28776-18"/>
    <s v="Operating - Oil-Water-Other"/>
    <n v="2498"/>
    <s v="JENNER OIL 100/07-25-021-08W4  SAT                "/>
    <n v="100"/>
    <x v="0"/>
    <x v="6"/>
    <n v="3824.9999999999995"/>
    <n v="2500"/>
    <n v="669.34404283801871"/>
    <s v="1) Active Pipeline = Use reserve-life"/>
    <s v="No"/>
    <m/>
    <n v="6994.344042838019"/>
    <m/>
    <n v="6994.344042838019"/>
    <n v="1"/>
    <n v="6994.344042838019"/>
    <n v="0"/>
    <n v="6994.344042838019"/>
    <n v="21"/>
    <n v="1.35E-2"/>
    <n v="9269.2758012202776"/>
    <n v="0"/>
    <n v="9269.2758012202776"/>
    <n v="1.7600000000000001E-2"/>
    <n v="6425.7931330942729"/>
    <n v="0"/>
    <n v="6425.7931330942729"/>
    <m/>
  </r>
  <r>
    <s v="1 - Yes"/>
    <s v="COR4 OIL CORP."/>
    <s v="A28776"/>
    <n v="19"/>
    <s v="Fiberglass"/>
    <n v="3.3"/>
    <d v="1996-12-04T00:00:00"/>
    <x v="0"/>
    <s v="Oil Well Effluent"/>
    <n v="1"/>
    <n v="87.6"/>
    <s v="07-25-021-08W4"/>
    <s v="07-25-021-08W4"/>
    <n v="0.22"/>
    <s v="Uncoated"/>
    <n v="4960"/>
    <s v="OE"/>
    <n v="94"/>
    <s v="Well"/>
    <s v="Satellite"/>
    <s v="28776-19"/>
    <s v="Operating - Oil-Water-Other"/>
    <n v="2498"/>
    <s v="JENNER OIL 100/07-25-021-08W4  SAT                "/>
    <n v="100"/>
    <x v="0"/>
    <x v="6"/>
    <n v="330"/>
    <n v="2500"/>
    <n v="669.34404283801871"/>
    <s v="1) Active Pipeline = Use reserve-life"/>
    <s v="No"/>
    <m/>
    <n v="3499.3440428380186"/>
    <m/>
    <n v="3499.3440428380186"/>
    <n v="1"/>
    <n v="3499.3440428380186"/>
    <n v="0"/>
    <n v="3499.3440428380186"/>
    <n v="21"/>
    <n v="1.35E-2"/>
    <n v="4637.5163786283274"/>
    <n v="0"/>
    <n v="4637.5163786283274"/>
    <n v="1.7600000000000001E-2"/>
    <n v="3214.8920303438449"/>
    <n v="0"/>
    <n v="3214.8920303438449"/>
    <m/>
  </r>
  <r>
    <s v="1 - Yes"/>
    <s v="COR4 OIL CORP."/>
    <s v="A28776"/>
    <n v="20"/>
    <s v="Fiberglass"/>
    <n v="3.3"/>
    <d v="1996-12-04T00:00:00"/>
    <x v="0"/>
    <s v="Oil Well Effluent"/>
    <n v="1"/>
    <n v="87.6"/>
    <s v="07-25-021-08W4"/>
    <s v="07-25-021-08W4"/>
    <n v="0.24"/>
    <s v="Uncoated"/>
    <n v="4960"/>
    <s v="OE"/>
    <n v="94"/>
    <s v="Well"/>
    <s v="Satellite"/>
    <s v="28776-20"/>
    <s v="Operating - Oil-Water-Other"/>
    <n v="2498"/>
    <s v="JENNER OIL 100/07-25-021-08W4  SAT                "/>
    <n v="100"/>
    <x v="0"/>
    <x v="6"/>
    <n v="360"/>
    <n v="2500"/>
    <n v="669.34404283801871"/>
    <s v="1) Active Pipeline = Use reserve-life"/>
    <s v="No"/>
    <m/>
    <n v="3529.3440428380186"/>
    <m/>
    <n v="3529.3440428380186"/>
    <n v="1"/>
    <n v="3529.3440428380186"/>
    <n v="0"/>
    <n v="3529.3440428380186"/>
    <n v="21"/>
    <n v="1.35E-2"/>
    <n v="4677.2739702385579"/>
    <n v="0"/>
    <n v="4677.2739702385579"/>
    <n v="1.7600000000000001E-2"/>
    <n v="3242.4534132000708"/>
    <n v="0"/>
    <n v="3242.4534132000708"/>
    <m/>
  </r>
  <r>
    <s v="1 - Yes"/>
    <s v="COR4 OIL CORP."/>
    <s v="A28776"/>
    <n v="21"/>
    <s v="Fiberglass"/>
    <n v="3.3"/>
    <d v="2018-09-17T00:00:00"/>
    <x v="2"/>
    <s v="Oil Well Effluent"/>
    <n v="1"/>
    <n v="87.6"/>
    <s v="11-25-021-08W4"/>
    <s v="07-25-021-08W4"/>
    <n v="0.38"/>
    <s v="Uncoated"/>
    <m/>
    <s v="OE"/>
    <n v="94"/>
    <s v="Blind end"/>
    <s v="Blind end"/>
    <s v="28776-21"/>
    <s v="Discontinued - Oil-Water-Other"/>
    <n v="2499"/>
    <s v="JENNER OIL 100/11-25-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28776"/>
    <n v="22"/>
    <s v="Fiberglass"/>
    <n v="3.3"/>
    <d v="2010-07-02T00:00:00"/>
    <x v="2"/>
    <s v="Oil Well Effluent"/>
    <n v="1"/>
    <n v="87.6"/>
    <s v="09-23-021-08W4"/>
    <s v="08-23-021-08W4"/>
    <n v="0.25"/>
    <s v="Uncoated"/>
    <m/>
    <s v="OE"/>
    <n v="94"/>
    <s v="Blind end"/>
    <s v="Blind end"/>
    <s v="28776-22"/>
    <s v="Discontinued - Oil-Water-Other"/>
    <n v="1946"/>
    <s v="JENNER GAS 100/09-23-021-08W4/02                  "/>
    <n v="100"/>
    <x v="0"/>
    <x v="3"/>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28776"/>
    <n v="23"/>
    <s v="Fiberglass"/>
    <n v="3.3"/>
    <d v="2018-10-03T00:00:00"/>
    <x v="0"/>
    <s v="Oil Well Effluent"/>
    <n v="1"/>
    <n v="87.6"/>
    <s v="08-23-021-08W4"/>
    <s v="07-23-021-08W4"/>
    <n v="0.4"/>
    <s v="Uncoated"/>
    <n v="4960"/>
    <s v="OE"/>
    <n v="94"/>
    <s v="Well"/>
    <s v="Satellite"/>
    <s v="28776-23"/>
    <s v="Operating - Oil-Water-Other"/>
    <n v="3219"/>
    <s v="JENNER SHLW GAS 100/08-23-021-08W4/00  ROY        "/>
    <n v="100"/>
    <x v="0"/>
    <x v="2"/>
    <n v="600"/>
    <n v="2500"/>
    <n v="669.34404283801871"/>
    <s v="1) Active Pipeline = Use reserve-life"/>
    <s v="No"/>
    <m/>
    <n v="3769.3440428380186"/>
    <m/>
    <n v="3769.3440428380186"/>
    <n v="1"/>
    <n v="3769.3440428380186"/>
    <n v="0"/>
    <n v="3769.3440428380186"/>
    <n v="21"/>
    <n v="1.35E-2"/>
    <n v="4995.3347031204094"/>
    <n v="0"/>
    <n v="4995.3347031204094"/>
    <n v="1.7600000000000001E-2"/>
    <n v="3462.9444760498864"/>
    <n v="0"/>
    <n v="3462.9444760498864"/>
    <m/>
  </r>
  <r>
    <s v="1 - Yes"/>
    <s v="COR4 OIL CORP."/>
    <s v="A28776"/>
    <n v="24"/>
    <s v="Fiberglass"/>
    <n v="3.3"/>
    <d v="2016-11-10T00:00:00"/>
    <x v="2"/>
    <s v="Oil Well Effluent"/>
    <n v="1"/>
    <n v="87.6"/>
    <s v="03-23-021-08W4"/>
    <s v="07-23-021-08W4"/>
    <n v="0.28000000000000003"/>
    <s v="Uncoated"/>
    <m/>
    <s v="OE"/>
    <n v="94"/>
    <s v="Blind end"/>
    <s v="Blind end"/>
    <s v="28776-24"/>
    <s v="Discontinued - Oil-Water-Other"/>
    <n v="1942"/>
    <s v="JENNER GAS 102/15-14-021-08W4/02 (03-23)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8776"/>
    <n v="25"/>
    <s v="Fiberglass"/>
    <n v="3.3"/>
    <d v="2018-09-19T00:00:00"/>
    <x v="0"/>
    <s v="Oil Well Effluent"/>
    <n v="1"/>
    <n v="87.6"/>
    <s v="03-23-021-08W4"/>
    <s v="07-23-021-08W4"/>
    <n v="0.3"/>
    <s v="Uncoated"/>
    <n v="4960"/>
    <s v="OE"/>
    <n v="94"/>
    <s v="Well"/>
    <s v="Satellite"/>
    <s v="28776-25"/>
    <s v="Operating - Oil-Water-Other"/>
    <n v="1942"/>
    <s v="JENNER GAS 102/15-14-021-08W4/02 (03-23)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2.1  - No. Already Abandoned."/>
    <s v="COR4 OIL CORP."/>
    <s v="A28776"/>
    <n v="26"/>
    <s v="Steel"/>
    <n v="3.2"/>
    <d v="2018-11-09T00:00:00"/>
    <x v="1"/>
    <s v="Oil Well Effluent"/>
    <n v="1"/>
    <n v="88.9"/>
    <s v="16-26-021-08W4"/>
    <s v="16-26-021-08W4"/>
    <n v="0.17"/>
    <s v="Expanded Polyethylene"/>
    <m/>
    <s v="OE"/>
    <n v="94"/>
    <s v="Blind end"/>
    <s v="Blind end"/>
    <s v="28776-26"/>
    <s v="Abandoned - Oil-Water-Other"/>
    <n v="2539"/>
    <s v="JENNER OIL 102/04-36-021-08W4/00 (16-26) ABDN     "/>
    <n v="100"/>
    <x v="0"/>
    <x v="6"/>
    <n v="0"/>
    <n v="0"/>
    <m/>
    <s v="2) Already abandoned; no ARO"/>
    <s v="No"/>
    <m/>
    <n v="0"/>
    <m/>
    <n v="0"/>
    <n v="1"/>
    <n v="0"/>
    <n v="0"/>
    <n v="0"/>
    <n v="21"/>
    <n v="1.35E-2"/>
    <n v="0"/>
    <n v="0"/>
    <n v="0"/>
    <n v="1.7600000000000001E-2"/>
    <n v="0"/>
    <n v="0"/>
    <n v="0"/>
    <m/>
  </r>
  <r>
    <s v="1 - Yes"/>
    <s v="COR4 OIL CORP."/>
    <s v="A28776"/>
    <n v="27"/>
    <s v="Fiberglass"/>
    <n v="3.3"/>
    <d v="2018-11-09T00:00:00"/>
    <x v="2"/>
    <s v="Oil Well Effluent"/>
    <n v="1"/>
    <n v="87.6"/>
    <s v="06-25-021-08W4"/>
    <s v="07-25-021-08W4"/>
    <n v="0.38"/>
    <s v="Uncoated"/>
    <m/>
    <s v="OE"/>
    <n v="94"/>
    <s v="Blind end"/>
    <s v="Blind end"/>
    <s v="28776-27"/>
    <s v="Discontinued - Oil-Water-Other"/>
    <n v="3221"/>
    <s v="JENNER SHLW GAS 100/06-25-021-08W4/02  ABDN       "/>
    <n v="100"/>
    <x v="0"/>
    <x v="2"/>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8776"/>
    <n v="28"/>
    <s v="Fiberglass"/>
    <n v="3.3"/>
    <d v="2018-09-17T00:00:00"/>
    <x v="2"/>
    <s v="Oil Well Effluent"/>
    <n v="1"/>
    <n v="88.3"/>
    <s v="06-25-021-08W4"/>
    <s v="07-25-021-08W4"/>
    <n v="0.25"/>
    <s v="Uncoated"/>
    <m/>
    <s v="OE"/>
    <n v="94"/>
    <s v="Blind end"/>
    <s v="Blind end"/>
    <s v="28776-28"/>
    <s v="Discontinued - Oil-Water-Other"/>
    <n v="3221"/>
    <s v="JENNER SHLW GAS 100/06-25-021-08W4/02  ABDN       "/>
    <n v="100"/>
    <x v="0"/>
    <x v="2"/>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8776"/>
    <n v="29"/>
    <s v="Fiberglass"/>
    <n v="3.3"/>
    <d v="2018-09-17T00:00:00"/>
    <x v="2"/>
    <s v="Oil Well Effluent"/>
    <n v="1"/>
    <n v="88.3"/>
    <s v="06-25-021-08W4"/>
    <s v="07-25-021-08W4"/>
    <n v="0.28000000000000003"/>
    <s v="Uncoated"/>
    <m/>
    <s v="OE"/>
    <n v="94"/>
    <s v="Blind end"/>
    <s v="Blind end"/>
    <s v="28776-29"/>
    <s v="Discontinued - Oil-Water-Other"/>
    <n v="3221"/>
    <s v="JENNER SHLW GAS 100/06-25-021-08W4/02  ABDN       "/>
    <n v="100"/>
    <x v="0"/>
    <x v="2"/>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28776"/>
    <n v="30"/>
    <s v="Fiberglass"/>
    <n v="3.3"/>
    <d v="2017-07-28T00:00:00"/>
    <x v="0"/>
    <s v="Oil Well Effluent"/>
    <n v="1"/>
    <n v="88.3"/>
    <s v="12-25-021-08W4"/>
    <s v="07-25-021-08W4"/>
    <n v="0.6"/>
    <s v="Uncoated"/>
    <n v="4960"/>
    <s v="OE"/>
    <n v="94"/>
    <s v="Well"/>
    <s v="Satellite"/>
    <s v="28776-30"/>
    <s v="Operating - Oil-Water-Other"/>
    <n v="2505"/>
    <s v="JENNER OIL 103/12-25-021-08W4/00  ABDN            "/>
    <n v="100"/>
    <x v="0"/>
    <x v="6"/>
    <n v="900"/>
    <n v="2500"/>
    <n v="669.34404283801871"/>
    <s v="1) Active Pipeline = Use reserve-life"/>
    <s v="No"/>
    <m/>
    <n v="4069.3440428380186"/>
    <m/>
    <n v="4069.3440428380186"/>
    <n v="1"/>
    <n v="4069.3440428380186"/>
    <n v="0"/>
    <n v="4069.3440428380186"/>
    <n v="21"/>
    <n v="1.35E-2"/>
    <n v="5392.9106192227227"/>
    <n v="0"/>
    <n v="5392.9106192227227"/>
    <n v="1.7600000000000001E-2"/>
    <n v="3738.5583046121551"/>
    <n v="0"/>
    <n v="3738.5583046121551"/>
    <m/>
  </r>
  <r>
    <s v="1 - Yes"/>
    <s v="COR4 OIL CORP."/>
    <s v="A28776"/>
    <n v="31"/>
    <s v="Fiberglass"/>
    <n v="4.32"/>
    <d v="2018-11-09T00:00:00"/>
    <x v="2"/>
    <s v="Oil Well Effluent"/>
    <n v="1"/>
    <n v="114.3"/>
    <s v="12-25-021-08W4"/>
    <s v="07-25-021-08W4"/>
    <n v="0.6"/>
    <s v="Uncoated"/>
    <m/>
    <s v="OE"/>
    <n v="94"/>
    <s v="Blind end"/>
    <s v="Blind end"/>
    <s v="28776-31"/>
    <s v="Discontinued - Oil-Water-Other"/>
    <n v="2505"/>
    <s v="JENNER OIL 103/12-25-021-08W4/00  ABDN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28776"/>
    <n v="32"/>
    <s v="Fiberglass"/>
    <n v="6.48"/>
    <d v="2017-04-19T00:00:00"/>
    <x v="0"/>
    <s v="Oil Well Effluent"/>
    <n v="1"/>
    <n v="170.2"/>
    <s v="07-23-021-08W4"/>
    <s v="15-23-021-08W4"/>
    <n v="0.56000000000000005"/>
    <s v="Uncoated"/>
    <n v="4780"/>
    <s v="OE"/>
    <n v="94"/>
    <s v="Satellite"/>
    <s v="Battery"/>
    <s v="28776-32"/>
    <s v="Operating - Oil-Water-Other"/>
    <n v="2480"/>
    <s v="JENNER OIL 100/15-23-021-08W4  BATT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28776"/>
    <n v="33"/>
    <s v="Fiberglass"/>
    <n v="4.32"/>
    <d v="2018-09-17T00:00:00"/>
    <x v="2"/>
    <s v="Oil Well Effluent"/>
    <n v="1"/>
    <n v="114"/>
    <s v="01-23-021-08W4"/>
    <s v="07-23-021-08W4"/>
    <n v="0.6"/>
    <s v="Uncoated"/>
    <m/>
    <s v="OE"/>
    <n v="94"/>
    <s v="Blind end"/>
    <s v="Blind end"/>
    <s v="28776-33"/>
    <s v="Discontinued - Oil-Water-Other"/>
    <n v="2387"/>
    <s v="JENNER OIL 1W0/13-13-021-08W4/00 (01-23)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28776"/>
    <n v="34"/>
    <s v="Fiberglass"/>
    <n v="3.3"/>
    <d v="2018-09-17T00:00:00"/>
    <x v="2"/>
    <s v="Oil Well Effluent"/>
    <n v="1"/>
    <n v="87.6"/>
    <s v="01-23-021-08W4"/>
    <s v="07-23-021-08W4"/>
    <n v="0.64"/>
    <s v="Uncoated"/>
    <m/>
    <s v="OE"/>
    <n v="94"/>
    <s v="Blind end"/>
    <s v="Blind end"/>
    <s v="28776-34"/>
    <s v="Discontinued - Oil-Water-Other"/>
    <n v="2392"/>
    <s v="JENNER OIL 105/09-14-021-08W4/00 (01-23)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28776"/>
    <n v="35"/>
    <s v="Fiberglass"/>
    <n v="4.32"/>
    <d v="2018-09-19T00:00:00"/>
    <x v="0"/>
    <s v="Oil Well Effluent"/>
    <n v="1"/>
    <n v="114"/>
    <s v="16-14-021-08W4"/>
    <s v="07-23-021-08W4"/>
    <n v="0.68"/>
    <s v="Uncoated"/>
    <n v="4960"/>
    <s v="OE"/>
    <n v="94"/>
    <s v="Satellite"/>
    <s v="Satellite"/>
    <s v="28776-35"/>
    <s v="Operating - Oil-Water-Other"/>
    <n v="2392"/>
    <s v="JENNER OIL 105/09-14-021-08W4/00 (01-23)          "/>
    <n v="100"/>
    <x v="0"/>
    <x v="6"/>
    <n v="1020.0000000000001"/>
    <n v="2500"/>
    <n v="669.34404283801871"/>
    <s v="1) Active Pipeline = Use reserve-life"/>
    <s v="No"/>
    <m/>
    <n v="4189.344042838019"/>
    <m/>
    <n v="4189.344042838019"/>
    <n v="1"/>
    <n v="4189.344042838019"/>
    <n v="0"/>
    <n v="4189.344042838019"/>
    <n v="21"/>
    <n v="1.35E-2"/>
    <n v="5551.9409856636485"/>
    <n v="0"/>
    <n v="5551.9409856636485"/>
    <n v="1.7600000000000001E-2"/>
    <n v="3848.8038360370624"/>
    <n v="0"/>
    <n v="3848.8038360370624"/>
    <m/>
  </r>
  <r>
    <s v="1 - Yes"/>
    <s v="COR4 OIL CORP."/>
    <s v="A28776"/>
    <n v="36"/>
    <s v="Fiberglass"/>
    <n v="3.3"/>
    <d v="2018-11-09T00:00:00"/>
    <x v="0"/>
    <s v="Oil Well Effluent"/>
    <n v="1"/>
    <n v="87.6"/>
    <s v="16-14-021-08W4"/>
    <s v="07-23-021-08W4"/>
    <n v="0.76"/>
    <s v="Uncoated"/>
    <n v="4960"/>
    <s v="OE"/>
    <n v="94"/>
    <s v="Satellite"/>
    <s v="Satellite"/>
    <s v="28776-36"/>
    <s v="Operating - Oil-Water-Other"/>
    <n v="2392"/>
    <s v="JENNER OIL 105/09-14-021-08W4/00 (01-23)          "/>
    <n v="100"/>
    <x v="0"/>
    <x v="6"/>
    <n v="1140"/>
    <n v="2500"/>
    <n v="669.34404283801871"/>
    <s v="1) Active Pipeline = Use reserve-life"/>
    <s v="No"/>
    <m/>
    <n v="4309.344042838019"/>
    <m/>
    <n v="4309.344042838019"/>
    <n v="1"/>
    <n v="4309.344042838019"/>
    <n v="0"/>
    <n v="4309.344042838019"/>
    <n v="21"/>
    <n v="1.35E-2"/>
    <n v="5710.9713521045733"/>
    <n v="0"/>
    <n v="5710.9713521045733"/>
    <n v="1.7600000000000001E-2"/>
    <n v="3959.0493674619697"/>
    <n v="0"/>
    <n v="3959.0493674619697"/>
    <m/>
  </r>
  <r>
    <s v="1 - Yes"/>
    <s v="COR4 OIL CORP."/>
    <s v="A28776"/>
    <n v="37"/>
    <s v="Fiberglass"/>
    <n v="3.3"/>
    <d v="1998-08-05T00:00:00"/>
    <x v="0"/>
    <s v="Oil Well Effluent"/>
    <n v="1"/>
    <n v="87.6"/>
    <s v="09-23-021-08W4"/>
    <s v="08-23-021-08W4"/>
    <n v="0.31"/>
    <s v="Uncoated"/>
    <n v="4960"/>
    <s v="OE"/>
    <n v="94"/>
    <s v="Well"/>
    <s v="Pipeline"/>
    <s v="28776-37"/>
    <s v="Operating - Oil-Water-Other"/>
    <n v="1946"/>
    <s v="JENNER GAS 100/09-23-021-08W4/02                  "/>
    <n v="100"/>
    <x v="0"/>
    <x v="3"/>
    <n v="465"/>
    <n v="2500"/>
    <n v="669.34404283801871"/>
    <s v="1) Active Pipeline = Use reserve-life"/>
    <s v="No"/>
    <m/>
    <n v="3634.3440428380186"/>
    <m/>
    <n v="3634.3440428380186"/>
    <n v="1"/>
    <n v="3634.3440428380186"/>
    <n v="0"/>
    <n v="3634.3440428380186"/>
    <n v="21"/>
    <n v="1.35E-2"/>
    <n v="4816.4255408743684"/>
    <n v="0"/>
    <n v="4816.4255408743684"/>
    <n v="1.7600000000000001E-2"/>
    <n v="3338.9182531968654"/>
    <n v="0"/>
    <n v="3338.9182531968654"/>
    <m/>
  </r>
  <r>
    <s v="1 - Yes"/>
    <s v="COR4 OIL CORP."/>
    <s v="A28776"/>
    <n v="38"/>
    <s v="Fiberglass"/>
    <n v="3.3"/>
    <d v="1998-08-05T00:00:00"/>
    <x v="0"/>
    <s v="Oil Well Effluent"/>
    <n v="1"/>
    <n v="87.6"/>
    <s v="14-23-021-08W4"/>
    <s v="15-23-021-08W4"/>
    <n v="0.32"/>
    <s v="Uncoated"/>
    <n v="4960"/>
    <s v="OE"/>
    <n v="94"/>
    <s v="Well"/>
    <s v="Battery"/>
    <s v="28776-38"/>
    <s v="Operating - Oil-Water-Other"/>
    <n v="2476"/>
    <s v="JENNER OIL 102/14-23-021-08W4/00  WTR INJ         "/>
    <n v="100"/>
    <x v="0"/>
    <x v="6"/>
    <n v="480"/>
    <n v="2500"/>
    <n v="669.34404283801871"/>
    <s v="1) Active Pipeline = Use reserve-life"/>
    <s v="No"/>
    <m/>
    <n v="3649.3440428380186"/>
    <m/>
    <n v="3649.3440428380186"/>
    <n v="1"/>
    <n v="3649.3440428380186"/>
    <n v="0"/>
    <n v="3649.3440428380186"/>
    <n v="21"/>
    <n v="1.35E-2"/>
    <n v="4836.3043366794836"/>
    <n v="0"/>
    <n v="4836.3043366794836"/>
    <n v="1.7600000000000001E-2"/>
    <n v="3352.6989446249786"/>
    <n v="0"/>
    <n v="3352.6989446249786"/>
    <m/>
  </r>
  <r>
    <s v="1 - Yes"/>
    <s v="COR4 OIL CORP."/>
    <s v="A28776"/>
    <n v="39"/>
    <s v="Fiberglass"/>
    <n v="3.3"/>
    <d v="2019-04-10T00:00:00"/>
    <x v="2"/>
    <s v="Oil Well Effluent"/>
    <n v="1"/>
    <n v="87.6"/>
    <s v="14-23-021-08W4"/>
    <s v="15-23-021-08W4"/>
    <n v="0.24"/>
    <s v="Uncoated"/>
    <m/>
    <s v="OE"/>
    <n v="94"/>
    <s v="Blind end"/>
    <s v="Blind end"/>
    <s v="28776-39"/>
    <s v="Discontinued - Oil-Water-Other"/>
    <n v="2476"/>
    <s v="JENNER OIL 102/14-23-021-08W4/00  WTR INJ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28776"/>
    <n v="40"/>
    <s v="Fiberglass"/>
    <n v="3.3"/>
    <d v="2019-04-10T00:00:00"/>
    <x v="2"/>
    <s v="Oil Well Effluent"/>
    <n v="1"/>
    <n v="88.3"/>
    <s v="02-23-021-08W4"/>
    <s v="07-23-021-08W4"/>
    <n v="0.28000000000000003"/>
    <s v="Uncoated"/>
    <m/>
    <s v="OE"/>
    <n v="94"/>
    <s v="Blind end"/>
    <s v="Blind end"/>
    <s v="28776-40"/>
    <s v="Discontinued - Oil-Water-Other"/>
    <n v="2447"/>
    <s v="JENNER OIL 100/02-23-021-08W4/00  TEST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28776"/>
    <n v="41"/>
    <s v="Fiberglass"/>
    <n v="3.3"/>
    <d v="1999-09-14T00:00:00"/>
    <x v="0"/>
    <s v="Oil Well Effluent"/>
    <n v="1"/>
    <n v="88.3"/>
    <s v="08-23-021-08W4"/>
    <s v="08-23-021-08W4"/>
    <n v="0.17"/>
    <s v="Uncoated"/>
    <n v="4960"/>
    <s v="OE"/>
    <n v="94"/>
    <s v="Well"/>
    <s v="Pipeline"/>
    <s v="28776-41"/>
    <s v="Operating - Oil-Water-Other"/>
    <n v="3219"/>
    <s v="JENNER SHLW GAS 100/08-23-021-08W4/00  ROY        "/>
    <n v="100"/>
    <x v="0"/>
    <x v="2"/>
    <n v="255.00000000000003"/>
    <n v="2500"/>
    <n v="669.34404283801871"/>
    <s v="1) Active Pipeline = Use reserve-life"/>
    <s v="No"/>
    <m/>
    <n v="3424.3440428380186"/>
    <m/>
    <n v="3424.3440428380186"/>
    <n v="1"/>
    <n v="3424.3440428380186"/>
    <n v="0"/>
    <n v="3424.3440428380186"/>
    <n v="21"/>
    <n v="1.35E-2"/>
    <n v="4538.1223996027484"/>
    <n v="0"/>
    <n v="4538.1223996027484"/>
    <n v="1.7600000000000001E-2"/>
    <n v="3145.9885732032772"/>
    <n v="0"/>
    <n v="3145.9885732032772"/>
    <m/>
  </r>
  <r>
    <s v="1 - Yes"/>
    <s v="COR4 OIL CORP."/>
    <s v="A28776"/>
    <n v="42"/>
    <s v="Fiberglass"/>
    <n v="3.3"/>
    <d v="2016-11-16T00:00:00"/>
    <x v="2"/>
    <s v="Oil Well Effluent"/>
    <n v="1"/>
    <n v="88.3"/>
    <s v="09-14-021-08W4"/>
    <s v="16-14-021-08W4"/>
    <n v="0.6"/>
    <s v="Uncoated"/>
    <m/>
    <s v="OE"/>
    <n v="94"/>
    <s v="Blind end"/>
    <s v="Blind end"/>
    <s v="28776-42"/>
    <s v="Discontinued - Oil-Water-Other"/>
    <n v="2391"/>
    <s v="JENNER OIL 104/09-14-021-08W4/00  WTR INJ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28776"/>
    <n v="43"/>
    <s v="Fiberglass"/>
    <n v="4.32"/>
    <d v="2017-04-17T00:00:00"/>
    <x v="0"/>
    <s v="Oil Well Effluent"/>
    <n v="1"/>
    <n v="114"/>
    <s v="16-14-021-08W4"/>
    <s v="16-14-021-08W4"/>
    <n v="0.3"/>
    <s v="Uncoated"/>
    <n v="4960"/>
    <s v="OE"/>
    <n v="94"/>
    <s v="Well"/>
    <s v="Satellite"/>
    <s v="28776-43"/>
    <s v="Operating - Oil-Water-Other"/>
    <n v="2398"/>
    <s v="JENNER OIL 100/16-14-021-08W4  PLANT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28776"/>
    <n v="45"/>
    <s v="Fiberglass"/>
    <n v="4.32"/>
    <d v="2017-07-28T00:00:00"/>
    <x v="0"/>
    <s v="Oil Well Effluent"/>
    <n v="1"/>
    <n v="114"/>
    <s v="05-23-021-08W4"/>
    <s v="11-23-021-08W4"/>
    <n v="0.43"/>
    <s v="Uncoated"/>
    <n v="4960"/>
    <s v="OE"/>
    <n v="94"/>
    <s v="Well"/>
    <s v="Pipeline"/>
    <s v="28776-45"/>
    <s v="Operating - Oil-Water-Other"/>
    <n v="2452"/>
    <s v="JENNER OIL 100/05-23-021-08W4/00 (14-23)          "/>
    <n v="100"/>
    <x v="0"/>
    <x v="6"/>
    <n v="645"/>
    <n v="2500"/>
    <n v="669.34404283801871"/>
    <s v="1) Active Pipeline = Use reserve-life"/>
    <s v="No"/>
    <m/>
    <n v="3814.3440428380186"/>
    <m/>
    <n v="3814.3440428380186"/>
    <n v="1"/>
    <n v="3814.3440428380186"/>
    <n v="0"/>
    <n v="3814.3440428380186"/>
    <n v="21"/>
    <n v="1.35E-2"/>
    <n v="5054.971090535756"/>
    <n v="0"/>
    <n v="5054.971090535756"/>
    <n v="1.7600000000000001E-2"/>
    <n v="3504.2865503342264"/>
    <n v="0"/>
    <n v="3504.2865503342264"/>
    <m/>
  </r>
  <r>
    <s v="1 - Yes"/>
    <s v="COR4 OIL CORP."/>
    <s v="A28776"/>
    <n v="46"/>
    <s v="Fiberglass"/>
    <n v="4.32"/>
    <d v="2017-04-17T00:00:00"/>
    <x v="0"/>
    <s v="Oil Well Effluent"/>
    <n v="1"/>
    <n v="114"/>
    <s v="11-23-021-08W4"/>
    <s v="15-23-021-08W4"/>
    <n v="0.37"/>
    <s v="Uncoated"/>
    <n v="4960"/>
    <s v="OE"/>
    <n v="94"/>
    <s v="Pipeline"/>
    <s v="Battery"/>
    <s v="28776-46"/>
    <s v="Operating - Oil-Water-Other"/>
    <n v="2458"/>
    <s v="JENNER OIL 105/07-23-021-08W4/00 (11-23)          "/>
    <n v="100"/>
    <x v="0"/>
    <x v="6"/>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28776"/>
    <n v="49"/>
    <s v="Fiberglass"/>
    <n v="3.3"/>
    <d v="2016-11-10T00:00:00"/>
    <x v="2"/>
    <s v="Oil Well Effluent"/>
    <n v="1"/>
    <n v="88.3"/>
    <s v="06-23-021-08W4"/>
    <s v="11-23-021-08W4"/>
    <n v="0.19"/>
    <s v="Uncoated"/>
    <m/>
    <s v="OE"/>
    <n v="94"/>
    <s v="Blind end"/>
    <s v="Blind end"/>
    <s v="28776-49"/>
    <s v="Discontinued - Oil-Water-Other"/>
    <n v="3218"/>
    <s v="JENNER SHLW GAS 100/06-23-021-08W4/00  ROY        "/>
    <n v="100"/>
    <x v="0"/>
    <x v="2"/>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28776"/>
    <n v="50"/>
    <s v="Fiberglass"/>
    <n v="3.3"/>
    <d v="2017-07-28T00:00:00"/>
    <x v="0"/>
    <s v="Oil Well Effluent"/>
    <n v="1"/>
    <n v="88.3"/>
    <s v="16-14-021-08W4"/>
    <s v="16-14-021-08W4"/>
    <n v="0.49"/>
    <s v="Uncoated"/>
    <n v="4960"/>
    <s v="OE"/>
    <n v="94"/>
    <s v="Well"/>
    <s v="Satellite"/>
    <s v="28776-50"/>
    <s v="Operating - Oil-Water-Other"/>
    <n v="2398"/>
    <s v="JENNER OIL 100/16-14-021-08W4  PLANT              "/>
    <n v="100"/>
    <x v="0"/>
    <x v="6"/>
    <n v="735"/>
    <n v="2500"/>
    <n v="669.34404283801871"/>
    <s v="1) Active Pipeline = Use reserve-life"/>
    <s v="No"/>
    <m/>
    <n v="3904.3440428380186"/>
    <m/>
    <n v="3904.3440428380186"/>
    <n v="1"/>
    <n v="3904.3440428380186"/>
    <n v="0"/>
    <n v="3904.3440428380186"/>
    <n v="21"/>
    <n v="1.35E-2"/>
    <n v="5174.2438653664503"/>
    <n v="0"/>
    <n v="5174.2438653664503"/>
    <n v="1.7600000000000001E-2"/>
    <n v="3586.9706989029073"/>
    <n v="0"/>
    <n v="3586.9706989029073"/>
    <m/>
  </r>
  <r>
    <s v="1 - Yes"/>
    <s v="COR4 OIL CORP."/>
    <s v="A28776"/>
    <n v="51"/>
    <s v="Fiberglass"/>
    <n v="4.32"/>
    <d v="2017-07-28T00:00:00"/>
    <x v="0"/>
    <s v="Oil Well Effluent"/>
    <n v="1"/>
    <n v="114.3"/>
    <s v="16-14-021-08W4"/>
    <s v="16-14-021-08W4"/>
    <n v="0.49"/>
    <s v="Uncoated"/>
    <n v="4960"/>
    <s v="OE"/>
    <n v="94"/>
    <s v="Well"/>
    <s v="Satellite"/>
    <s v="28776-51"/>
    <s v="Operating - Oil-Water-Other"/>
    <n v="2398"/>
    <s v="JENNER OIL 100/16-14-021-08W4  PLANT              "/>
    <n v="100"/>
    <x v="0"/>
    <x v="6"/>
    <n v="735"/>
    <n v="2500"/>
    <n v="669.34404283801871"/>
    <s v="1) Active Pipeline = Use reserve-life"/>
    <s v="No"/>
    <m/>
    <n v="3904.3440428380186"/>
    <m/>
    <n v="3904.3440428380186"/>
    <n v="1"/>
    <n v="3904.3440428380186"/>
    <n v="0"/>
    <n v="3904.3440428380186"/>
    <n v="21"/>
    <n v="1.35E-2"/>
    <n v="5174.2438653664503"/>
    <n v="0"/>
    <n v="5174.2438653664503"/>
    <n v="1.7600000000000001E-2"/>
    <n v="3586.9706989029073"/>
    <n v="0"/>
    <n v="3586.9706989029073"/>
    <m/>
  </r>
  <r>
    <s v="1 - Yes"/>
    <s v="COR4 OIL CORP."/>
    <s v="A28776"/>
    <n v="52"/>
    <s v="Fiberglass"/>
    <n v="2.92"/>
    <d v="2016-11-10T00:00:00"/>
    <x v="2"/>
    <s v="Oil Well Effluent"/>
    <n v="1"/>
    <n v="81.5"/>
    <s v="07-23-021-08W4"/>
    <s v="08-23-021-08W4"/>
    <n v="0.23"/>
    <s v="Uncoated"/>
    <m/>
    <s v="OE"/>
    <n v="94"/>
    <s v="Blind end"/>
    <s v="Blind end"/>
    <s v="28776-52"/>
    <s v="Discontinued - Oil-Water-Other"/>
    <n v="2388"/>
    <s v="JENNER OIL 100/09-14-021-08W4/00 (07-23)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28776"/>
    <n v="53"/>
    <s v="Fiberglass"/>
    <n v="2.92"/>
    <d v="2000-10-03T00:00:00"/>
    <x v="0"/>
    <s v="Oil Well Effluent"/>
    <n v="1"/>
    <n v="81.5"/>
    <s v="13-23-021-08W4"/>
    <s v="03-26-021-08W4"/>
    <n v="0.38"/>
    <s v="Uncoated"/>
    <n v="4960"/>
    <s v="OE"/>
    <n v="94"/>
    <s v="Well"/>
    <s v="Pipeline"/>
    <s v="28776-53"/>
    <s v="Operating - Oil-Water-Other"/>
    <n v="2474"/>
    <s v="JENNER OIL 103/13-23-021-08W4/00  LOC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28776"/>
    <n v="54"/>
    <s v="Fiberglass"/>
    <n v="2.92"/>
    <d v="2018-09-17T00:00:00"/>
    <x v="2"/>
    <s v="Oil Well Effluent"/>
    <n v="1"/>
    <n v="81.5"/>
    <s v="14-23-021-08W4"/>
    <s v="03-26-021-08W4"/>
    <n v="0.25"/>
    <s v="Uncoated"/>
    <m/>
    <s v="OE"/>
    <n v="94"/>
    <s v="Blind end"/>
    <s v="Blind end"/>
    <s v="28776-54"/>
    <s v="Discontinued - Oil-Water-Other"/>
    <n v="2482"/>
    <s v="JENNER OIL 100/15-23-021-08W4/00 (14-23)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55"/>
    <s v="Fiberglass"/>
    <n v="2.92"/>
    <d v="2017-04-17T00:00:00"/>
    <x v="0"/>
    <s v="Oil Well Effluent"/>
    <n v="1"/>
    <n v="81.5"/>
    <s v="08-26-021-08W4"/>
    <s v="03-26-021-08W4"/>
    <n v="1.24"/>
    <s v="Uncoated"/>
    <n v="4960"/>
    <s v="OE"/>
    <n v="94"/>
    <s v="Well"/>
    <s v="Pipeline"/>
    <s v="28776-55"/>
    <s v="Operating - Oil-Water-Other"/>
    <n v="2482"/>
    <s v="JENNER OIL 100/15-23-021-08W4/00 (14-23)          "/>
    <n v="100"/>
    <x v="0"/>
    <x v="6"/>
    <n v="1860"/>
    <n v="2500"/>
    <n v="669.34404283801871"/>
    <s v="1) Active Pipeline = Use reserve-life"/>
    <s v="No"/>
    <m/>
    <n v="5029.344042838019"/>
    <m/>
    <n v="5029.344042838019"/>
    <n v="1"/>
    <n v="5029.344042838019"/>
    <n v="0"/>
    <n v="5029.344042838019"/>
    <n v="21"/>
    <n v="1.35E-2"/>
    <n v="6665.1535507501258"/>
    <n v="0"/>
    <n v="6665.1535507501258"/>
    <n v="1.7600000000000001E-2"/>
    <n v="4620.5225560114141"/>
    <n v="0"/>
    <n v="4620.5225560114141"/>
    <m/>
  </r>
  <r>
    <s v="1 - Yes"/>
    <s v="COR4 OIL CORP."/>
    <s v="A28776"/>
    <n v="56"/>
    <s v="Fiberglass"/>
    <n v="2.92"/>
    <d v="2018-11-09T00:00:00"/>
    <x v="0"/>
    <s v="Oil Well Effluent"/>
    <n v="1"/>
    <n v="81.5"/>
    <s v="11-25-021-08W4"/>
    <s v="07-25-021-08W4"/>
    <n v="0.7"/>
    <s v="Uncoated"/>
    <n v="4960"/>
    <s v="OE"/>
    <n v="94"/>
    <s v="Well"/>
    <s v="Pipeline"/>
    <s v="28776-56"/>
    <s v="Operating - Oil-Water-Other"/>
    <n v="2499"/>
    <s v="JENNER OIL 100/11-25-021-08W4/00                  "/>
    <n v="100"/>
    <x v="0"/>
    <x v="6"/>
    <n v="1050"/>
    <n v="2500"/>
    <n v="669.34404283801871"/>
    <s v="1) Active Pipeline = Use reserve-life"/>
    <s v="No"/>
    <m/>
    <n v="4219.344042838019"/>
    <m/>
    <n v="4219.344042838019"/>
    <n v="1"/>
    <n v="4219.344042838019"/>
    <n v="0"/>
    <n v="4219.344042838019"/>
    <n v="21"/>
    <n v="1.35E-2"/>
    <n v="5591.6985772738799"/>
    <n v="0"/>
    <n v="5591.6985772738799"/>
    <n v="1.7600000000000001E-2"/>
    <n v="3876.3652188932897"/>
    <n v="0"/>
    <n v="3876.3652188932897"/>
    <m/>
  </r>
  <r>
    <s v="1 - Yes"/>
    <s v="COR4 OIL CORP."/>
    <s v="A28776"/>
    <n v="57"/>
    <s v="Fiberglass"/>
    <n v="2.92"/>
    <d v="2018-11-09T00:00:00"/>
    <x v="0"/>
    <s v="Oil Well Effluent"/>
    <n v="1"/>
    <n v="81.5"/>
    <s v="11-25-021-08W4"/>
    <s v="07-25-021-08W4"/>
    <n v="0.65"/>
    <s v="Uncoated"/>
    <n v="4960"/>
    <s v="OE"/>
    <n v="94"/>
    <s v="Well"/>
    <s v="Pipeline"/>
    <s v="28776-57"/>
    <s v="Operating - Oil-Water-Other"/>
    <n v="2499"/>
    <s v="JENNER OIL 100/11-25-021-08W4/00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28776"/>
    <n v="58"/>
    <s v="Fiberglass"/>
    <n v="2.92"/>
    <d v="2018-11-29T00:00:00"/>
    <x v="2"/>
    <s v="Oil Well Effluent"/>
    <n v="1"/>
    <n v="81.5"/>
    <s v="11-25-021-08W4"/>
    <s v="07-25-021-08W4"/>
    <n v="0.48"/>
    <s v="Uncoated"/>
    <m/>
    <s v="OE"/>
    <n v="94"/>
    <s v="Blind end"/>
    <s v="Blind end"/>
    <s v="28776-58"/>
    <s v="Discontinued - Oil-Water-Other"/>
    <n v="2499"/>
    <s v="JENNER OIL 100/11-25-021-08W4/00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28776"/>
    <n v="59"/>
    <s v="Fiberglass"/>
    <n v="2.92"/>
    <d v="2018-11-29T00:00:00"/>
    <x v="2"/>
    <s v="Oil Well Effluent"/>
    <n v="1"/>
    <n v="81.5"/>
    <s v="11-25-021-08W4"/>
    <s v="07-25-021-08W4"/>
    <n v="0.69"/>
    <s v="Uncoated"/>
    <m/>
    <s v="OE"/>
    <n v="94"/>
    <s v="Blind end"/>
    <s v="Blind end"/>
    <s v="28776-59"/>
    <s v="Discontinued - Oil-Water-Other"/>
    <n v="2499"/>
    <s v="JENNER OIL 100/11-25-021-08W4/00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28776"/>
    <n v="60"/>
    <s v="Fiberglass"/>
    <n v="2.92"/>
    <d v="2017-08-01T00:00:00"/>
    <x v="0"/>
    <s v="Oil Well Effluent"/>
    <n v="1"/>
    <n v="81.5"/>
    <s v="14-25-021-08W4"/>
    <s v="07-25-021-08W4"/>
    <n v="0.8"/>
    <s v="Uncoated"/>
    <n v="4960"/>
    <s v="OE"/>
    <n v="94"/>
    <s v="Well"/>
    <s v="Satellite"/>
    <s v="28776-60"/>
    <s v="Operating - Oil-Water-Other"/>
    <n v="2512"/>
    <s v="JENNER OIL 100/14-25-021-08W4/00 (07-25) WTR INJ  "/>
    <n v="100"/>
    <x v="0"/>
    <x v="6"/>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28776"/>
    <n v="61"/>
    <s v="Fiberglass"/>
    <n v="2.92"/>
    <d v="2017-08-01T00:00:00"/>
    <x v="0"/>
    <s v="Oil Well Effluent"/>
    <n v="1"/>
    <n v="81.5"/>
    <s v="06-25-021-08W4"/>
    <s v="07-25-021-08W4"/>
    <n v="0.26"/>
    <s v="Uncoated"/>
    <n v="4960"/>
    <s v="OE"/>
    <n v="94"/>
    <s v="Well"/>
    <s v="Satellite"/>
    <s v="28776-61"/>
    <s v="Operating - Oil-Water-Other"/>
    <n v="3221"/>
    <s v="JENNER SHLW GAS 100/06-25-021-08W4/02  ABDN       "/>
    <n v="100"/>
    <x v="0"/>
    <x v="2"/>
    <n v="390"/>
    <n v="2500"/>
    <n v="669.34404283801871"/>
    <s v="1) Active Pipeline = Use reserve-life"/>
    <s v="No"/>
    <m/>
    <n v="3559.3440428380186"/>
    <m/>
    <n v="3559.3440428380186"/>
    <n v="1"/>
    <n v="3559.3440428380186"/>
    <n v="0"/>
    <n v="3559.3440428380186"/>
    <n v="21"/>
    <n v="1.35E-2"/>
    <n v="4717.0315618487894"/>
    <n v="0"/>
    <n v="4717.0315618487894"/>
    <n v="1.7600000000000001E-2"/>
    <n v="3270.0147960562981"/>
    <n v="0"/>
    <n v="3270.0147960562981"/>
    <m/>
  </r>
  <r>
    <s v="1 - Yes"/>
    <s v="COR4 OIL CORP."/>
    <s v="A28776"/>
    <n v="62"/>
    <s v="Fiberglass"/>
    <n v="2.92"/>
    <d v="2015-11-27T00:00:00"/>
    <x v="2"/>
    <s v="Oil Well Effluent"/>
    <n v="1"/>
    <n v="81.5"/>
    <s v="02-36-021-08W4"/>
    <s v="07-25-021-08W4"/>
    <n v="1.04"/>
    <s v="Uncoated"/>
    <m/>
    <s v="OE"/>
    <n v="94"/>
    <s v="Blind end"/>
    <s v="Blind end"/>
    <s v="28776-62"/>
    <s v="Discontinued - Oil-Water-Other"/>
    <n v="2533"/>
    <s v="JENNER OIL 100/02-36-021-08W4/00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8776"/>
    <n v="63"/>
    <s v="Fiberglass"/>
    <n v="2.92"/>
    <d v="2019-04-22T00:00:00"/>
    <x v="2"/>
    <s v="Oil Well Effluent"/>
    <n v="1"/>
    <n v="81.5"/>
    <s v="03-36-021-08W4"/>
    <s v="07-25-021-08W4"/>
    <n v="1.33"/>
    <s v="Uncoated"/>
    <m/>
    <s v="OE"/>
    <n v="94"/>
    <s v="Blind end"/>
    <s v="Blind end"/>
    <s v="28776-63"/>
    <s v="Discontinued - Oil-Water-Other"/>
    <n v="2534"/>
    <s v="JENNER OIL 100/03-36-021-08W4/00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8776"/>
    <n v="64"/>
    <s v="Fiberglass"/>
    <n v="2.92"/>
    <d v="2020-05-29T00:00:00"/>
    <x v="2"/>
    <s v="Oil Well Effluent"/>
    <n v="1"/>
    <n v="81.5"/>
    <s v="13-25-021-08W4"/>
    <s v="07-25-021-08W4"/>
    <n v="1.37"/>
    <s v="Uncoated"/>
    <m/>
    <s v="OE"/>
    <n v="94"/>
    <s v="Blind end"/>
    <s v="Blind end"/>
    <s v="28776-64"/>
    <s v="Discontinued - Oil-Water-Other"/>
    <n v="2508"/>
    <s v="JENNER OIL 102/13-25-021-08W4/00  ABDN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65"/>
    <s v="Fiberglass"/>
    <n v="2.92"/>
    <d v="2018-09-17T00:00:00"/>
    <x v="2"/>
    <s v="Oil Well Effluent"/>
    <n v="1"/>
    <n v="81.5"/>
    <s v="05-23-021-08W4"/>
    <s v="07-23-021-08W4"/>
    <n v="0.89"/>
    <s v="Uncoated"/>
    <m/>
    <s v="OE"/>
    <n v="94"/>
    <s v="Blind end"/>
    <s v="Blind end"/>
    <s v="28776-65"/>
    <s v="Discontinued - Oil-Water-Other"/>
    <n v="2468"/>
    <s v="JENNER OIL 104/11-23-021-08W4/00 (05-23)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8776"/>
    <n v="66"/>
    <s v="Fiberglass"/>
    <n v="2.92"/>
    <d v="2001-09-17T00:00:00"/>
    <x v="0"/>
    <s v="Oil Well Effluent"/>
    <n v="1"/>
    <n v="81.5"/>
    <s v="05-23-021-08W4"/>
    <s v="07-23-021-08W4"/>
    <n v="0.69"/>
    <s v="Uncoated"/>
    <n v="4960"/>
    <s v="OE"/>
    <n v="94"/>
    <s v="Well"/>
    <s v="Satellite"/>
    <s v="28776-66"/>
    <s v="Operating - Oil-Water-Other"/>
    <n v="2472"/>
    <s v="JENNER OIL 100/13-23-021-08W4/00 (05-23)          "/>
    <n v="100"/>
    <x v="0"/>
    <x v="6"/>
    <n v="1035"/>
    <n v="2500"/>
    <n v="669.34404283801871"/>
    <s v="1) Active Pipeline = Use reserve-life"/>
    <s v="No"/>
    <m/>
    <n v="4204.344042838019"/>
    <m/>
    <n v="4204.344042838019"/>
    <n v="1"/>
    <n v="4204.344042838019"/>
    <n v="0"/>
    <n v="4204.344042838019"/>
    <n v="21"/>
    <n v="1.35E-2"/>
    <n v="5571.8197814687637"/>
    <n v="0"/>
    <n v="5571.8197814687637"/>
    <n v="1.7600000000000001E-2"/>
    <n v="3862.5845274651756"/>
    <n v="0"/>
    <n v="3862.5845274651756"/>
    <m/>
  </r>
  <r>
    <s v="1 - Yes"/>
    <s v="COR4 OIL CORP."/>
    <s v="A28776"/>
    <n v="67"/>
    <s v="Fiberglass"/>
    <n v="2.92"/>
    <d v="2018-09-17T00:00:00"/>
    <x v="2"/>
    <s v="Oil Well Effluent"/>
    <n v="1"/>
    <n v="81.5"/>
    <s v="05-23-021-08W4"/>
    <s v="07-23-021-08W4"/>
    <n v="0.66"/>
    <s v="Uncoated"/>
    <m/>
    <s v="OE"/>
    <n v="94"/>
    <s v="Blind end"/>
    <s v="Blind end"/>
    <s v="28776-67"/>
    <s v="Discontinued - Oil-Water-Other"/>
    <n v="2473"/>
    <s v="JENNER OIL 102/13-23-021-08W4/00 (05-23)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28776"/>
    <n v="68"/>
    <s v="Fiberglass"/>
    <n v="2.92"/>
    <d v="2016-11-10T00:00:00"/>
    <x v="2"/>
    <s v="Oil Well Effluent"/>
    <n v="1"/>
    <n v="81.5"/>
    <s v="11-23-021-08W4"/>
    <s v="15-23-021-08W4"/>
    <n v="0.15"/>
    <s v="Uncoated"/>
    <m/>
    <s v="OE"/>
    <n v="94"/>
    <s v="Blind end"/>
    <s v="Blind end"/>
    <s v="28776-68"/>
    <s v="Discontinued - Oil-Water-Other"/>
    <n v="2458"/>
    <s v="JENNER OIL 105/07-23-021-08W4/00 (11-23)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28776"/>
    <n v="70"/>
    <s v="Fiberglass"/>
    <n v="2.92"/>
    <d v="2018-09-17T00:00:00"/>
    <x v="2"/>
    <s v="Oil Well Effluent"/>
    <n v="1"/>
    <n v="81.5"/>
    <s v="08-23-021-08W4"/>
    <s v="08-23-021-08W4"/>
    <n v="0.26"/>
    <s v="Uncoated"/>
    <m/>
    <s v="OE"/>
    <n v="94"/>
    <s v="Blind end"/>
    <s v="Blind end"/>
    <s v="28776-70"/>
    <s v="Discontinued - Oil-Water-Other"/>
    <n v="3219"/>
    <s v="JENNER SHLW GAS 100/08-23-021-08W4/00  ROY        "/>
    <n v="100"/>
    <x v="0"/>
    <x v="2"/>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28776"/>
    <n v="71"/>
    <s v="Fiberglass"/>
    <n v="2.92"/>
    <d v="2017-07-28T00:00:00"/>
    <x v="0"/>
    <s v="Oil Well Effluent"/>
    <n v="1"/>
    <n v="81.5"/>
    <s v="04-24-021-08W4"/>
    <s v="16-14-021-08W4"/>
    <n v="0.82"/>
    <s v="Uncoated"/>
    <n v="4960"/>
    <s v="OE"/>
    <n v="94"/>
    <s v="Well"/>
    <s v="Satellite"/>
    <s v="28776-71"/>
    <s v="Operating - Oil-Water-Other"/>
    <n v="2462"/>
    <s v="JENNER OIL 104/08-23-021-08W4/00 (04-24)          "/>
    <n v="100"/>
    <x v="0"/>
    <x v="6"/>
    <n v="1230"/>
    <n v="2500"/>
    <n v="669.34404283801871"/>
    <s v="1) Active Pipeline = Use reserve-life"/>
    <s v="No"/>
    <m/>
    <n v="4399.344042838019"/>
    <m/>
    <n v="4399.344042838019"/>
    <n v="1"/>
    <n v="4399.344042838019"/>
    <n v="0"/>
    <n v="4399.344042838019"/>
    <n v="21"/>
    <n v="1.35E-2"/>
    <n v="5830.2441269352676"/>
    <n v="0"/>
    <n v="5830.2441269352676"/>
    <n v="1.7600000000000001E-2"/>
    <n v="4041.7335160306502"/>
    <n v="0"/>
    <n v="4041.7335160306502"/>
    <m/>
  </r>
  <r>
    <s v="1 - Yes"/>
    <s v="COR4 OIL CORP."/>
    <s v="A28776"/>
    <n v="72"/>
    <s v="Fiberglass"/>
    <n v="2.92"/>
    <d v="2017-07-28T00:00:00"/>
    <x v="0"/>
    <s v="Oil Well Effluent"/>
    <n v="1"/>
    <n v="81.5"/>
    <s v="02-23-021-08W4"/>
    <s v="16-14-021-08W4"/>
    <n v="0.47"/>
    <s v="Uncoated"/>
    <n v="4960"/>
    <s v="OE"/>
    <n v="94"/>
    <s v="Well"/>
    <s v="Satellite"/>
    <s v="28776-72"/>
    <s v="Operating - Oil-Water-Other"/>
    <n v="2447"/>
    <s v="JENNER OIL 100/02-23-021-08W4/00  TEST            "/>
    <n v="100"/>
    <x v="0"/>
    <x v="6"/>
    <n v="705"/>
    <n v="2500"/>
    <n v="669.34404283801871"/>
    <s v="1) Active Pipeline = Use reserve-life"/>
    <s v="No"/>
    <m/>
    <n v="3874.3440428380186"/>
    <m/>
    <n v="3874.3440428380186"/>
    <n v="1"/>
    <n v="3874.3440428380186"/>
    <n v="0"/>
    <n v="3874.3440428380186"/>
    <n v="21"/>
    <n v="1.35E-2"/>
    <n v="5134.4862737562189"/>
    <n v="0"/>
    <n v="5134.4862737562189"/>
    <n v="1.7600000000000001E-2"/>
    <n v="3559.40931604668"/>
    <n v="0"/>
    <n v="3559.40931604668"/>
    <m/>
  </r>
  <r>
    <s v="1 - Yes"/>
    <s v="COR4 OIL CORP."/>
    <s v="A28776"/>
    <n v="73"/>
    <s v="Fiberglass"/>
    <n v="2.92"/>
    <d v="2001-12-20T00:00:00"/>
    <x v="0"/>
    <s v="Oil Well Effluent"/>
    <n v="1"/>
    <n v="81.5"/>
    <s v="15-23-021-08W4"/>
    <s v="15-23-021-08W4"/>
    <n v="0.56000000000000005"/>
    <s v="Uncoated"/>
    <n v="4960"/>
    <s v="OE"/>
    <n v="94"/>
    <s v="Well"/>
    <s v="Battery"/>
    <s v="28776-73"/>
    <s v="Operating - Oil-Water-Other"/>
    <n v="2486"/>
    <s v="JENNER OIL 105/15-23-021-08W4/00                  "/>
    <n v="100"/>
    <x v="0"/>
    <x v="6"/>
    <n v="840.00000000000011"/>
    <n v="2500"/>
    <n v="669.34404283801871"/>
    <s v="1) Active Pipeline = Use reserve-life"/>
    <s v="No"/>
    <m/>
    <n v="4009.3440428380186"/>
    <m/>
    <n v="4009.3440428380186"/>
    <n v="1"/>
    <n v="4009.3440428380186"/>
    <n v="0"/>
    <n v="4009.3440428380186"/>
    <n v="21"/>
    <n v="1.35E-2"/>
    <n v="5313.3954360022599"/>
    <n v="0"/>
    <n v="5313.3954360022599"/>
    <n v="1.7600000000000001E-2"/>
    <n v="3683.435538899701"/>
    <n v="0"/>
    <n v="3683.435538899701"/>
    <m/>
  </r>
  <r>
    <s v="1 - Yes"/>
    <s v="COR4 OIL CORP."/>
    <s v="A28776"/>
    <n v="74"/>
    <s v="Fiberglass"/>
    <n v="2.92"/>
    <d v="2001-12-20T00:00:00"/>
    <x v="0"/>
    <s v="Oil Well Effluent"/>
    <n v="1"/>
    <n v="81.5"/>
    <s v="15-23-021-08W4"/>
    <s v="15-23-021-08W4"/>
    <n v="0.53"/>
    <s v="Uncoated"/>
    <n v="4960"/>
    <s v="OE"/>
    <n v="94"/>
    <s v="Well"/>
    <s v="Battery"/>
    <s v="28776-74"/>
    <s v="Operating - Oil-Water-Other"/>
    <n v="2454"/>
    <s v="JENNER OIL 100/07-23-021-08W4/02 (15-23)          "/>
    <n v="100"/>
    <x v="0"/>
    <x v="6"/>
    <n v="795"/>
    <n v="2500"/>
    <n v="669.34404283801871"/>
    <s v="1) Active Pipeline = Use reserve-life"/>
    <s v="No"/>
    <m/>
    <n v="3964.3440428380186"/>
    <m/>
    <n v="3964.3440428380186"/>
    <n v="1"/>
    <n v="3964.3440428380186"/>
    <n v="0"/>
    <n v="3964.3440428380186"/>
    <n v="21"/>
    <n v="1.35E-2"/>
    <n v="5253.7590485869123"/>
    <n v="0"/>
    <n v="5253.7590485869123"/>
    <n v="1.7600000000000001E-2"/>
    <n v="3642.0934646153605"/>
    <n v="0"/>
    <n v="3642.0934646153605"/>
    <m/>
  </r>
  <r>
    <s v="1 - Yes"/>
    <s v="COR4 OIL CORP."/>
    <s v="A28776"/>
    <n v="75"/>
    <s v="Fiberglass"/>
    <n v="2.92"/>
    <d v="2017-07-28T00:00:00"/>
    <x v="0"/>
    <s v="Oil Well Effluent"/>
    <n v="1"/>
    <n v="81.5"/>
    <s v="09-14-021-08W4"/>
    <s v="16-14-021-08W4"/>
    <n v="0.46"/>
    <s v="Uncoated"/>
    <n v="4960"/>
    <s v="OE"/>
    <n v="94"/>
    <s v="Well"/>
    <s v="Satellite"/>
    <s v="28776-75"/>
    <s v="Operating - Oil-Water-Other"/>
    <n v="2459"/>
    <s v="JENNER OIL 106/07-23-021-08W4/00 (10-14)          "/>
    <n v="100"/>
    <x v="0"/>
    <x v="6"/>
    <n v="690"/>
    <n v="2500"/>
    <n v="669.34404283801871"/>
    <s v="1) Active Pipeline = Use reserve-life"/>
    <s v="No"/>
    <m/>
    <n v="3859.3440428380186"/>
    <m/>
    <n v="3859.3440428380186"/>
    <n v="1"/>
    <n v="3859.3440428380186"/>
    <n v="0"/>
    <n v="3859.3440428380186"/>
    <n v="21"/>
    <n v="1.35E-2"/>
    <n v="5114.6074779511027"/>
    <n v="0"/>
    <n v="5114.6074779511027"/>
    <n v="1.7600000000000001E-2"/>
    <n v="3545.6286246185664"/>
    <n v="0"/>
    <n v="3545.6286246185664"/>
    <m/>
  </r>
  <r>
    <s v="1 - Yes"/>
    <s v="COR4 OIL CORP."/>
    <s v="A28776"/>
    <n v="76"/>
    <s v="Fiberglass"/>
    <n v="2.92"/>
    <d v="2016-11-10T00:00:00"/>
    <x v="2"/>
    <s v="Oil Well Effluent"/>
    <n v="1"/>
    <n v="81.5"/>
    <s v="14-23-021-08W4"/>
    <s v="03-26-021-08W4"/>
    <n v="0.26"/>
    <s v="Uncoated"/>
    <m/>
    <s v="OE"/>
    <n v="94"/>
    <s v="Blind end"/>
    <s v="Blind end"/>
    <s v="28776-76"/>
    <s v="Discontinued - Oil-Water-Other"/>
    <n v="2452"/>
    <s v="JENNER OIL 100/05-23-021-08W4/00 (14-23)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28776"/>
    <n v="77"/>
    <s v="Fiberglass"/>
    <n v="2.92"/>
    <d v="2018-09-17T00:00:00"/>
    <x v="2"/>
    <s v="Oil Well Effluent"/>
    <n v="1"/>
    <n v="81.5"/>
    <s v="14-23-021-08W4"/>
    <s v="15-23-021-08W4"/>
    <n v="0.5"/>
    <s v="Uncoated"/>
    <m/>
    <s v="OE"/>
    <n v="94"/>
    <s v="Blind end"/>
    <s v="Blind end"/>
    <s v="28776-77"/>
    <s v="Discontinued - Oil-Water-Other"/>
    <n v="2452"/>
    <s v="JENNER OIL 100/05-23-021-08W4/00 (14-23)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28776"/>
    <n v="78"/>
    <s v="Fiberglass"/>
    <n v="2.92"/>
    <d v="2019-04-02T00:00:00"/>
    <x v="2"/>
    <s v="Oil Well Effluent"/>
    <n v="1"/>
    <n v="81.5"/>
    <s v="07-23-021-08W4"/>
    <s v="07-23-021-08W4"/>
    <n v="0.36"/>
    <s v="Uncoated"/>
    <m/>
    <s v="OE"/>
    <n v="94"/>
    <s v="Blind end"/>
    <s v="Blind end"/>
    <s v="28776-78"/>
    <s v="Discontinued - Oil-Water-Other"/>
    <n v="2483"/>
    <s v="JENNER OIL 102/15-23-021-08W4/00 (07-23)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28776"/>
    <n v="79"/>
    <s v="Fiberglass"/>
    <n v="2.92"/>
    <d v="2002-07-17T00:00:00"/>
    <x v="0"/>
    <s v="Oil Well Effluent"/>
    <n v="1"/>
    <n v="81.5"/>
    <s v="07-23-021-08W4"/>
    <s v="07-23-021-08W4"/>
    <n v="0.34"/>
    <s v="Uncoated"/>
    <n v="4960"/>
    <s v="OE"/>
    <n v="94"/>
    <s v="Well"/>
    <s v="Satellite"/>
    <s v="28776-79"/>
    <s v="Operating - Oil-Water-Other"/>
    <n v="2483"/>
    <s v="JENNER OIL 102/15-23-021-08W4/00 (07-23)          "/>
    <n v="100"/>
    <x v="0"/>
    <x v="6"/>
    <n v="510.00000000000006"/>
    <n v="2500"/>
    <n v="669.34404283801871"/>
    <s v="1) Active Pipeline = Use reserve-life"/>
    <s v="No"/>
    <m/>
    <n v="3679.3440428380186"/>
    <m/>
    <n v="3679.3440428380186"/>
    <n v="1"/>
    <n v="3679.3440428380186"/>
    <n v="0"/>
    <n v="3679.3440428380186"/>
    <n v="21"/>
    <n v="1.35E-2"/>
    <n v="4876.0619282897151"/>
    <n v="0"/>
    <n v="4876.0619282897151"/>
    <n v="1.7600000000000001E-2"/>
    <n v="3380.2603274812054"/>
    <n v="0"/>
    <n v="3380.2603274812054"/>
    <m/>
  </r>
  <r>
    <s v="1 - Yes"/>
    <s v="COR4 OIL CORP."/>
    <s v="A28776"/>
    <n v="80"/>
    <s v="Fiberglass"/>
    <n v="2.92"/>
    <d v="2016-11-10T00:00:00"/>
    <x v="2"/>
    <s v="Oil Well Effluent"/>
    <n v="1"/>
    <n v="81.5"/>
    <s v="15-23-021-08W4"/>
    <s v="15-23-021-08W4"/>
    <n v="0.41"/>
    <s v="Uncoated"/>
    <m/>
    <s v="OE"/>
    <n v="94"/>
    <s v="Blind end"/>
    <s v="Blind end"/>
    <s v="28776-80"/>
    <s v="Discontinued - Oil-Water-Other"/>
    <n v="2486"/>
    <s v="JENNER OIL 105/15-23-021-08W4/00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28776"/>
    <n v="81"/>
    <s v="Fiberglass"/>
    <n v="2.92"/>
    <d v="2018-09-17T00:00:00"/>
    <x v="2"/>
    <s v="Oil Well Effluent"/>
    <n v="1"/>
    <n v="81.5"/>
    <s v="01-23-021-08W4"/>
    <s v="16-14-021-08W4"/>
    <n v="0.12"/>
    <s v="Uncoated"/>
    <m/>
    <s v="OE"/>
    <n v="94"/>
    <s v="Blind end"/>
    <s v="Blind end"/>
    <s v="28776-81"/>
    <s v="Discontinued - Oil-Water-Other"/>
    <n v="2387"/>
    <s v="JENNER OIL 1W0/13-13-021-08W4/00 (01-23)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28776"/>
    <n v="82"/>
    <s v="Fiberglass"/>
    <n v="2.92"/>
    <d v="2002-08-22T00:00:00"/>
    <x v="0"/>
    <s v="Oil Well Effluent"/>
    <n v="1"/>
    <n v="81.5"/>
    <s v="13-13-021-08W4"/>
    <s v="16-14-021-08W4"/>
    <n v="0.65"/>
    <s v="Uncoated"/>
    <n v="4960"/>
    <s v="OE"/>
    <n v="94"/>
    <s v="Well"/>
    <s v="Satellite"/>
    <s v="28776-82"/>
    <s v="Operating - Oil-Water-Other"/>
    <n v="2387"/>
    <s v="JENNER OIL 1W0/13-13-021-08W4/00 (01-23)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28776"/>
    <n v="83"/>
    <s v="Fiberglass"/>
    <n v="2.92"/>
    <d v="2018-09-17T00:00:00"/>
    <x v="2"/>
    <s v="Oil Well Effluent"/>
    <n v="1"/>
    <n v="81.5"/>
    <s v="15-14-021-08W4"/>
    <s v="16-14-021-08W4"/>
    <n v="0.27"/>
    <s v="Uncoated"/>
    <m/>
    <s v="OE"/>
    <n v="94"/>
    <s v="Blind end"/>
    <s v="Blind end"/>
    <s v="28776-83"/>
    <s v="Discontinued - Oil-Water-Other"/>
    <n v="2448"/>
    <s v="JENNER OIL 102/02-23-021-08W4/00 (15-14)          "/>
    <n v="100"/>
    <x v="0"/>
    <x v="6"/>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28776"/>
    <n v="84"/>
    <s v="Fiberglass"/>
    <n v="2.92"/>
    <d v="2017-07-28T00:00:00"/>
    <x v="0"/>
    <s v="Oil Well Effluent"/>
    <n v="1"/>
    <n v="81.5"/>
    <s v="05-36-021-08W4"/>
    <s v="03-36-021-08W4"/>
    <n v="0.65"/>
    <s v="Uncoated"/>
    <n v="4960"/>
    <s v="OE"/>
    <n v="94"/>
    <s v="Well"/>
    <s v="Pipeline"/>
    <s v="28776-84"/>
    <s v="Operating - Oil-Water-Other"/>
    <n v="2543"/>
    <s v="JENNER OIL 100/05-36-021-08W4/00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28776"/>
    <n v="85"/>
    <s v="Fiberglass"/>
    <n v="2.92"/>
    <d v="2015-04-10T00:00:00"/>
    <x v="2"/>
    <s v="Oil Well Effluent"/>
    <n v="1"/>
    <n v="81.5"/>
    <s v="04-36-021-08W4"/>
    <s v="06-36-021-08W4"/>
    <n v="0.35"/>
    <s v="Uncoated"/>
    <m/>
    <s v="OE"/>
    <n v="94"/>
    <s v="Blind end"/>
    <s v="Blind end"/>
    <s v="28776-85"/>
    <s v="Discontinued - Oil-Water-Other"/>
    <n v="2538"/>
    <s v="JENNER OIL 100/04-36-021-08W4/00  ABDN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28776"/>
    <n v="86"/>
    <s v="Fiberglass"/>
    <n v="2.92"/>
    <d v="2012-11-09T00:00:00"/>
    <x v="0"/>
    <s v="Oil Well Effluent"/>
    <n v="1"/>
    <n v="81.5"/>
    <s v="04-36-021-08W4"/>
    <s v="04-36-021-08W4"/>
    <n v="0.28000000000000003"/>
    <s v="Uncoated"/>
    <n v="4960"/>
    <s v="OE"/>
    <n v="94"/>
    <s v="Well"/>
    <s v="Pipeline"/>
    <s v="28776-86"/>
    <s v="Operating - Oil-Water-Other"/>
    <n v="2504"/>
    <s v="JENNER OIL 100/12-25-021-08W4/02 (04-36)          "/>
    <n v="100"/>
    <x v="0"/>
    <x v="6"/>
    <n v="420.00000000000006"/>
    <n v="2500"/>
    <n v="669.34404283801871"/>
    <s v="1) Active Pipeline = Use reserve-life"/>
    <s v="No"/>
    <m/>
    <n v="3589.3440428380186"/>
    <m/>
    <n v="3589.3440428380186"/>
    <n v="1"/>
    <n v="3589.3440428380186"/>
    <n v="0"/>
    <n v="3589.3440428380186"/>
    <n v="21"/>
    <n v="1.35E-2"/>
    <n v="4756.7891534590208"/>
    <n v="0"/>
    <n v="4756.7891534590208"/>
    <n v="1.7600000000000001E-2"/>
    <n v="3297.5761789125249"/>
    <n v="0"/>
    <n v="3297.5761789125249"/>
    <m/>
  </r>
  <r>
    <s v="1 - Yes"/>
    <s v="COR4 OIL CORP."/>
    <s v="A28776"/>
    <n v="87"/>
    <s v="Fiberglass"/>
    <n v="2.92"/>
    <d v="2019-04-22T00:00:00"/>
    <x v="2"/>
    <s v="Oil Well Effluent"/>
    <n v="1"/>
    <n v="81.5"/>
    <s v="06-36-021-08W4"/>
    <s v="03-36-021-08W4"/>
    <n v="0.05"/>
    <s v="Uncoated"/>
    <m/>
    <s v="OE"/>
    <n v="94"/>
    <s v="Blind end"/>
    <s v="Blind end"/>
    <s v="28776-87"/>
    <s v="Discontinued - Oil-Water-Other"/>
    <n v="2513"/>
    <s v="JENNER OIL 102/14-25-021-08W4/00 (06-36)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28776"/>
    <n v="88"/>
    <s v="Fiberglass"/>
    <n v="2.92"/>
    <d v="2017-07-28T00:00:00"/>
    <x v="0"/>
    <s v="Oil Well Effluent"/>
    <n v="1"/>
    <n v="81.5"/>
    <s v="03-36-021-08W4"/>
    <s v="07-25-021-08W4"/>
    <n v="1.46"/>
    <s v="Uncoated"/>
    <n v="4960"/>
    <s v="OE"/>
    <n v="94"/>
    <s v="Pipeline"/>
    <s v="Satellite"/>
    <s v="28776-88"/>
    <s v="Operating - Oil-Water-Other"/>
    <n v="2513"/>
    <s v="JENNER OIL 102/14-25-021-08W4/00 (06-36)          "/>
    <n v="100"/>
    <x v="0"/>
    <x v="6"/>
    <n v="2190"/>
    <n v="2500"/>
    <n v="669.34404283801871"/>
    <s v="1) Active Pipeline = Use reserve-life"/>
    <s v="No"/>
    <m/>
    <n v="5359.344042838019"/>
    <m/>
    <n v="5359.344042838019"/>
    <n v="1"/>
    <n v="5359.344042838019"/>
    <n v="0"/>
    <n v="5359.344042838019"/>
    <n v="21"/>
    <n v="1.35E-2"/>
    <n v="7102.4870584626706"/>
    <n v="0"/>
    <n v="7102.4870584626706"/>
    <n v="1.7600000000000001E-2"/>
    <n v="4923.6977674299096"/>
    <n v="0"/>
    <n v="4923.6977674299096"/>
    <m/>
  </r>
  <r>
    <s v="1 - Yes"/>
    <s v="COR4 OIL CORP."/>
    <s v="A28776"/>
    <n v="89"/>
    <s v="Fiberglass"/>
    <n v="3.81"/>
    <d v="2017-07-28T00:00:00"/>
    <x v="0"/>
    <s v="Oil Well Effluent"/>
    <n v="1"/>
    <n v="109"/>
    <s v="03-36-021-08W4"/>
    <s v="07-25-021-08W4"/>
    <n v="1.46"/>
    <s v="Uncoated"/>
    <n v="4960"/>
    <s v="OE"/>
    <n v="94"/>
    <s v="Pipeline"/>
    <s v="Satellite"/>
    <s v="28776-89"/>
    <s v="Operating - Oil-Water-Other"/>
    <n v="2513"/>
    <s v="JENNER OIL 102/14-25-021-08W4/00 (06-36)          "/>
    <n v="100"/>
    <x v="0"/>
    <x v="6"/>
    <n v="2190"/>
    <n v="2500"/>
    <n v="669.34404283801871"/>
    <s v="1) Active Pipeline = Use reserve-life"/>
    <s v="No"/>
    <m/>
    <n v="5359.344042838019"/>
    <m/>
    <n v="5359.344042838019"/>
    <n v="1"/>
    <n v="5359.344042838019"/>
    <n v="0"/>
    <n v="5359.344042838019"/>
    <n v="21"/>
    <n v="1.35E-2"/>
    <n v="7102.4870584626706"/>
    <n v="0"/>
    <n v="7102.4870584626706"/>
    <n v="1.7600000000000001E-2"/>
    <n v="4923.6977674299096"/>
    <n v="0"/>
    <n v="4923.6977674299096"/>
    <m/>
  </r>
  <r>
    <s v="1 - Yes"/>
    <s v="COR4 OIL CORP."/>
    <s v="A28776"/>
    <n v="90"/>
    <s v="Fiberglass"/>
    <n v="2.92"/>
    <d v="2017-07-28T00:00:00"/>
    <x v="0"/>
    <s v="Oil Well Effluent"/>
    <n v="1"/>
    <n v="81.5"/>
    <s v="04-36-021-08W4"/>
    <s v="03-36-021-08W4"/>
    <n v="0.35"/>
    <s v="Uncoated"/>
    <n v="4960"/>
    <s v="OE"/>
    <n v="94"/>
    <s v="Pipeline"/>
    <s v="Pipeline"/>
    <s v="28776-90"/>
    <s v="Operating - Oil-Water-Other"/>
    <n v="2504"/>
    <s v="JENNER OIL 100/12-25-021-08W4/02 (04-36)          "/>
    <n v="100"/>
    <x v="0"/>
    <x v="6"/>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28776"/>
    <n v="91"/>
    <s v="Fiberglass"/>
    <n v="3.2"/>
    <d v="2004-08-16T00:00:00"/>
    <x v="0"/>
    <s v="Oil Well Effluent"/>
    <n v="1"/>
    <n v="82"/>
    <s v="03-26-021-08W4"/>
    <s v="03-26-021-08W4"/>
    <n v="0.27"/>
    <s v="Uncoated"/>
    <n v="4960"/>
    <s v="OE"/>
    <n v="94"/>
    <s v="Well"/>
    <s v="Pipeline"/>
    <s v="28776-91"/>
    <s v="Operating - Oil-Water-Other"/>
    <n v="2515"/>
    <s v="JENNER OIL 100/03-26-021-08W4/00                  "/>
    <n v="100"/>
    <x v="0"/>
    <x v="6"/>
    <n v="405"/>
    <n v="2500"/>
    <n v="669.34404283801871"/>
    <s v="1) Active Pipeline = Use reserve-life"/>
    <s v="No"/>
    <m/>
    <n v="3574.3440428380186"/>
    <m/>
    <n v="3574.3440428380186"/>
    <n v="1"/>
    <n v="3574.3440428380186"/>
    <n v="0"/>
    <n v="3574.3440428380186"/>
    <n v="21"/>
    <n v="1.35E-2"/>
    <n v="4736.9103576539055"/>
    <n v="0"/>
    <n v="4736.9103576539055"/>
    <n v="1.7600000000000001E-2"/>
    <n v="3283.7954874844118"/>
    <n v="0"/>
    <n v="3283.7954874844118"/>
    <m/>
  </r>
  <r>
    <s v="1 - Yes"/>
    <s v="COR4 OIL CORP."/>
    <s v="A28776"/>
    <n v="92"/>
    <s v="Fiberglass"/>
    <n v="3.3"/>
    <d v="2008-06-06T00:00:00"/>
    <x v="0"/>
    <s v="Oil Well Effluent"/>
    <n v="1"/>
    <n v="82.3"/>
    <s v="01-26-021-08W4"/>
    <s v="03-26-021-08W4"/>
    <n v="0.77"/>
    <s v="Uncoated"/>
    <n v="4960"/>
    <s v="OE"/>
    <n v="94"/>
    <s v="Well"/>
    <s v="Pipeline"/>
    <s v="28776-92"/>
    <s v="Operating - Oil-Water-Other"/>
    <n v="2516"/>
    <s v="JENNER OIL 102/03-26-021-08W4/00 (01-26)          "/>
    <n v="100"/>
    <x v="0"/>
    <x v="6"/>
    <n v="1155"/>
    <n v="2500"/>
    <n v="669.34404283801871"/>
    <s v="1) Active Pipeline = Use reserve-life"/>
    <s v="No"/>
    <m/>
    <n v="4324.344042838019"/>
    <m/>
    <n v="4324.344042838019"/>
    <n v="1"/>
    <n v="4324.344042838019"/>
    <n v="0"/>
    <n v="4324.344042838019"/>
    <n v="21"/>
    <n v="1.35E-2"/>
    <n v="5730.8501479096894"/>
    <n v="0"/>
    <n v="5730.8501479096894"/>
    <n v="1.7600000000000001E-2"/>
    <n v="3972.8300588900834"/>
    <n v="0"/>
    <n v="3972.8300588900834"/>
    <m/>
  </r>
  <r>
    <s v="1 - Yes"/>
    <s v="COR4 OIL CORP."/>
    <s v="A28776"/>
    <n v="93"/>
    <s v="Fiberglass"/>
    <n v="3.3"/>
    <d v="2010-04-22T00:00:00"/>
    <x v="0"/>
    <s v="Oil Well Effluent"/>
    <n v="1"/>
    <n v="88"/>
    <s v="08-26-021-08W4"/>
    <s v="03-26-021-08W4"/>
    <n v="1.19"/>
    <s v="Uncoated"/>
    <n v="4960"/>
    <s v="OE"/>
    <n v="94"/>
    <s v="Pipeline"/>
    <s v="Pipeline"/>
    <s v="28776-93"/>
    <s v="Operating - Oil-Water-Other"/>
    <n v="3223"/>
    <s v="JENNER SHLW GAS 100/08-26-021-08W4  SAT           "/>
    <n v="100"/>
    <x v="0"/>
    <x v="2"/>
    <n v="1785"/>
    <n v="2500"/>
    <n v="669.34404283801871"/>
    <s v="1) Active Pipeline = Use reserve-life"/>
    <s v="No"/>
    <m/>
    <n v="4954.344042838019"/>
    <m/>
    <n v="4954.344042838019"/>
    <n v="1"/>
    <n v="4954.344042838019"/>
    <n v="0"/>
    <n v="4954.344042838019"/>
    <n v="21"/>
    <n v="1.35E-2"/>
    <n v="6565.7595717245476"/>
    <n v="0"/>
    <n v="6565.7595717245476"/>
    <n v="1.7600000000000001E-2"/>
    <n v="4551.6190988708477"/>
    <n v="0"/>
    <n v="4551.6190988708477"/>
    <m/>
  </r>
  <r>
    <s v="1 - Yes"/>
    <s v="COR4 OIL CORP."/>
    <s v="A28776"/>
    <n v="94"/>
    <s v="Fiberglass"/>
    <n v="3.3"/>
    <d v="2018-10-02T00:00:00"/>
    <x v="0"/>
    <s v="Oil Well Effluent"/>
    <n v="1"/>
    <n v="87.6"/>
    <s v="08-23-021-08W4"/>
    <s v="07-23-021-08W4"/>
    <n v="0.39"/>
    <s v="Uncoated"/>
    <n v="4960"/>
    <s v="OE"/>
    <n v="94"/>
    <s v="Well"/>
    <s v="Satellite"/>
    <s v="28776-94"/>
    <s v="Operating - Oil-Water-Other"/>
    <n v="3219"/>
    <s v="JENNER SHLW GAS 100/08-23-021-08W4/00  ROY        "/>
    <n v="100"/>
    <x v="0"/>
    <x v="2"/>
    <n v="585"/>
    <n v="2500"/>
    <n v="669.34404283801871"/>
    <s v="1) Active Pipeline = Use reserve-life"/>
    <s v="No"/>
    <m/>
    <n v="3754.3440428380186"/>
    <m/>
    <n v="3754.3440428380186"/>
    <n v="1"/>
    <n v="3754.3440428380186"/>
    <n v="0"/>
    <n v="3754.3440428380186"/>
    <n v="21"/>
    <n v="1.35E-2"/>
    <n v="4975.4559073152932"/>
    <n v="0"/>
    <n v="4975.4559073152932"/>
    <n v="1.7600000000000001E-2"/>
    <n v="3449.1637846217727"/>
    <n v="0"/>
    <n v="3449.1637846217727"/>
    <m/>
  </r>
  <r>
    <s v="2.1  - No. Already Abandoned."/>
    <s v="COR4 OIL CORP."/>
    <s v="A28776"/>
    <n v="95"/>
    <s v="Fiberglass"/>
    <n v="3.9"/>
    <d v="2019-04-30T00:00:00"/>
    <x v="1"/>
    <s v="Oil Well Effluent"/>
    <n v="1"/>
    <n v="109"/>
    <s v="11-26-021-08W4"/>
    <s v="03-26-021-08W4"/>
    <n v="1.02"/>
    <s v="Uncoated"/>
    <m/>
    <s v="OE"/>
    <n v="94"/>
    <s v="Blind end"/>
    <s v="Blind end"/>
    <s v="28776-95"/>
    <s v="Abandoned - Oil-Water-Other"/>
    <n v="2528"/>
    <s v="JENNER OIL 110/06-26-021-08W4/00 (11-26)          "/>
    <n v="100"/>
    <x v="0"/>
    <x v="6"/>
    <n v="0"/>
    <n v="0"/>
    <m/>
    <s v="2) Already abandoned; no ARO"/>
    <s v="No"/>
    <m/>
    <n v="0"/>
    <m/>
    <n v="0"/>
    <n v="1"/>
    <n v="0"/>
    <n v="0"/>
    <n v="0"/>
    <n v="21"/>
    <n v="1.35E-2"/>
    <n v="0"/>
    <n v="0"/>
    <n v="0"/>
    <n v="1.7600000000000001E-2"/>
    <n v="0"/>
    <n v="0"/>
    <n v="0"/>
    <m/>
  </r>
  <r>
    <s v="2.1  - No. Already Abandoned."/>
    <s v="COR4 OIL CORP."/>
    <s v="A28776"/>
    <n v="96"/>
    <s v="Fiberglass"/>
    <n v="2.92"/>
    <d v="2019-04-30T00:00:00"/>
    <x v="1"/>
    <s v="Oil Well Effluent"/>
    <n v="1"/>
    <n v="81.5"/>
    <s v="14-26-021-08W4"/>
    <s v="03-26-021-08W4"/>
    <n v="1.02"/>
    <s v="Uncoated"/>
    <m/>
    <s v="OE"/>
    <n v="94"/>
    <s v="Blind end"/>
    <s v="Blind end"/>
    <s v="28776-96"/>
    <s v="Abandoned - Oil-Water-Other"/>
    <n v="2528"/>
    <s v="JENNER OIL 110/06-26-021-08W4/00 (11-26)          "/>
    <n v="100"/>
    <x v="0"/>
    <x v="6"/>
    <n v="0"/>
    <n v="0"/>
    <m/>
    <s v="2) Already abandoned; no ARO"/>
    <s v="No"/>
    <m/>
    <n v="0"/>
    <m/>
    <n v="0"/>
    <n v="1"/>
    <n v="0"/>
    <n v="0"/>
    <n v="0"/>
    <n v="21"/>
    <n v="1.35E-2"/>
    <n v="0"/>
    <n v="0"/>
    <n v="0"/>
    <n v="1.7600000000000001E-2"/>
    <n v="0"/>
    <n v="0"/>
    <n v="0"/>
    <m/>
  </r>
  <r>
    <s v="2.1  - No. Already Abandoned."/>
    <s v="COR4 OIL CORP."/>
    <s v="A28776"/>
    <n v="97"/>
    <s v="Fiberglass"/>
    <n v="2.92"/>
    <d v="2019-04-30T00:00:00"/>
    <x v="1"/>
    <s v="Oil Well Effluent"/>
    <n v="1"/>
    <n v="81.5"/>
    <s v="03-26-021-08W4"/>
    <s v="03-26-021-08W4"/>
    <n v="0.21"/>
    <s v="Uncoated"/>
    <m/>
    <s v="OE"/>
    <n v="94"/>
    <s v="Blind end"/>
    <s v="Blind end"/>
    <s v="28776-97"/>
    <s v="Abandoned - Oil-Water-Other"/>
    <n v="2515"/>
    <s v="JENNER OIL 100/03-26-021-08W4/00                  "/>
    <n v="100"/>
    <x v="0"/>
    <x v="6"/>
    <n v="0"/>
    <n v="0"/>
    <m/>
    <s v="2) Already abandoned; no ARO"/>
    <s v="No"/>
    <m/>
    <n v="0"/>
    <m/>
    <n v="0"/>
    <n v="1"/>
    <n v="0"/>
    <n v="0"/>
    <n v="0"/>
    <n v="21"/>
    <n v="1.35E-2"/>
    <n v="0"/>
    <n v="0"/>
    <n v="0"/>
    <n v="1.7600000000000001E-2"/>
    <n v="0"/>
    <n v="0"/>
    <n v="0"/>
    <m/>
  </r>
  <r>
    <s v="2.1  - No. Already Abandoned."/>
    <s v="COR4 OIL CORP."/>
    <s v="A28776"/>
    <n v="98"/>
    <s v="Fiberglass"/>
    <n v="3.9"/>
    <d v="2019-04-30T00:00:00"/>
    <x v="1"/>
    <s v="Oil Well Effluent"/>
    <n v="1"/>
    <n v="109"/>
    <s v="03-26-021-08W4"/>
    <s v="03-26-021-08W4"/>
    <n v="0.21"/>
    <s v="Uncoated"/>
    <m/>
    <s v="OE"/>
    <n v="94"/>
    <s v="Blind end"/>
    <s v="Blind end"/>
    <s v="28776-98"/>
    <s v="Abandoned - Oil-Water-Other"/>
    <n v="2515"/>
    <s v="JENNER OIL 100/03-26-021-08W4/00                  "/>
    <n v="100"/>
    <x v="0"/>
    <x v="6"/>
    <n v="0"/>
    <n v="0"/>
    <m/>
    <s v="2) Already abandoned; no ARO"/>
    <s v="No"/>
    <m/>
    <n v="0"/>
    <m/>
    <n v="0"/>
    <n v="1"/>
    <n v="0"/>
    <n v="0"/>
    <n v="0"/>
    <n v="21"/>
    <n v="1.35E-2"/>
    <n v="0"/>
    <n v="0"/>
    <n v="0"/>
    <n v="1.7600000000000001E-2"/>
    <n v="0"/>
    <n v="0"/>
    <n v="0"/>
    <m/>
  </r>
  <r>
    <s v="1 - Yes"/>
    <s v="COR4 OIL CORP."/>
    <s v="A28967"/>
    <n v="1"/>
    <s v="Steel"/>
    <n v="4.8"/>
    <d v="2016-11-03T00:00:00"/>
    <x v="2"/>
    <s v="Salt Water"/>
    <n v="0"/>
    <n v="114.3"/>
    <s v="15-23-021-08W4"/>
    <s v="08-26-021-08W4"/>
    <n v="1.2"/>
    <s v="Expanded Polyethylene"/>
    <m/>
    <s v="SW"/>
    <n v="14"/>
    <s v="Blind end"/>
    <s v="Blind end"/>
    <s v="28967-1"/>
    <s v="Discontinued - Oil-Water-Other"/>
    <n v="2480"/>
    <s v="JENNER OIL 100/15-23-021-08W4  BATT               "/>
    <n v="100"/>
    <x v="0"/>
    <x v="6"/>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28967"/>
    <n v="3"/>
    <s v="Steel"/>
    <n v="4.8"/>
    <d v="1997-03-06T00:00:00"/>
    <x v="0"/>
    <s v="Salt Water"/>
    <n v="0"/>
    <n v="114.3"/>
    <s v="15-23-021-08W4"/>
    <s v="13-24-021-08W4"/>
    <n v="1.03"/>
    <s v="Expanded Polyethylene"/>
    <n v="13790"/>
    <s v="SW"/>
    <n v="14"/>
    <s v="Battery"/>
    <s v="Well"/>
    <s v="28967-3"/>
    <s v="Operating - Oil-Water-Other"/>
    <n v="2480"/>
    <s v="JENNER OIL 100/15-23-021-08W4  BATT               "/>
    <n v="100"/>
    <x v="0"/>
    <x v="6"/>
    <n v="1545"/>
    <n v="2500"/>
    <n v="669.34404283801871"/>
    <s v="1) Active Pipeline = Use reserve-life"/>
    <s v="No"/>
    <m/>
    <n v="4714.344042838019"/>
    <m/>
    <n v="4714.344042838019"/>
    <n v="1"/>
    <n v="4714.344042838019"/>
    <n v="0"/>
    <n v="4714.344042838019"/>
    <n v="21"/>
    <n v="1.35E-2"/>
    <n v="6247.6988388426971"/>
    <n v="0"/>
    <n v="6247.6988388426971"/>
    <n v="1.7600000000000001E-2"/>
    <n v="4331.128036021033"/>
    <n v="0"/>
    <n v="4331.128036021033"/>
    <m/>
  </r>
  <r>
    <s v="1 - Yes"/>
    <s v="COR4 OIL CORP."/>
    <s v="A28967"/>
    <n v="4"/>
    <s v="Steel"/>
    <n v="4.8"/>
    <d v="2018-11-07T00:00:00"/>
    <x v="0"/>
    <s v="Salt Water"/>
    <n v="0"/>
    <n v="114.3"/>
    <s v="11-23-021-08W4"/>
    <s v="14-23-021-08W4"/>
    <n v="0.18"/>
    <s v="Expanded Polyethylene"/>
    <n v="13790"/>
    <s v="SW"/>
    <n v="14"/>
    <s v="Pipeline"/>
    <s v="Well"/>
    <s v="28967-4"/>
    <s v="Operating - Oil-Water-Other"/>
    <n v="2481"/>
    <s v="JENNER OIL 100/15-23-021-08W4  WTR PLANT          "/>
    <n v="100"/>
    <x v="0"/>
    <x v="6"/>
    <n v="270"/>
    <n v="2500"/>
    <n v="669.34404283801871"/>
    <s v="1) Active Pipeline = Use reserve-life"/>
    <s v="No"/>
    <m/>
    <n v="3439.3440428380186"/>
    <m/>
    <n v="3439.3440428380186"/>
    <n v="1"/>
    <n v="3439.3440428380186"/>
    <n v="0"/>
    <n v="3439.3440428380186"/>
    <n v="21"/>
    <n v="1.35E-2"/>
    <n v="4558.0011954078645"/>
    <n v="0"/>
    <n v="4558.0011954078645"/>
    <n v="1.7600000000000001E-2"/>
    <n v="3159.7692646313908"/>
    <n v="0"/>
    <n v="3159.7692646313908"/>
    <m/>
  </r>
  <r>
    <s v="1 - Yes"/>
    <s v="COR4 OIL CORP."/>
    <s v="A28967"/>
    <n v="5"/>
    <s v="Steel"/>
    <n v="4.8"/>
    <d v="2016-11-03T00:00:00"/>
    <x v="2"/>
    <s v="Salt Water"/>
    <n v="0"/>
    <n v="114.3"/>
    <s v="08-26-021-08W4"/>
    <s v="06-26-021-08W4"/>
    <n v="0.75"/>
    <s v="Expanded Polyethylene"/>
    <m/>
    <s v="SW"/>
    <n v="14"/>
    <s v="Blind end"/>
    <s v="Blind end"/>
    <s v="28967-5"/>
    <s v="Discontinued - Oil-Water-Other"/>
    <n v="2481"/>
    <s v="JENNER OIL 100/15-23-021-08W4  WTR PLANT          "/>
    <n v="100"/>
    <x v="0"/>
    <x v="6"/>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28967"/>
    <n v="6"/>
    <s v="Steel"/>
    <n v="4.8"/>
    <d v="2018-02-08T00:00:00"/>
    <x v="0"/>
    <s v="Salt Water"/>
    <n v="0"/>
    <n v="114.3"/>
    <s v="15-23-021-08W4"/>
    <s v="09-23-021-08W4"/>
    <n v="0.5"/>
    <s v="Expanded Polyethylene"/>
    <n v="13800"/>
    <s v="SW"/>
    <n v="14"/>
    <s v="Battery"/>
    <s v="Pipeline"/>
    <s v="28967-6"/>
    <s v="Operating - Oil-Water-Other"/>
    <n v="2480"/>
    <s v="JENNER OIL 100/15-23-021-08W4  BATT               "/>
    <n v="100"/>
    <x v="0"/>
    <x v="6"/>
    <n v="750"/>
    <n v="2500"/>
    <n v="669.34404283801871"/>
    <s v="1) Active Pipeline = Use reserve-life"/>
    <s v="No"/>
    <m/>
    <n v="3919.3440428380186"/>
    <m/>
    <n v="3919.3440428380186"/>
    <n v="1"/>
    <n v="3919.3440428380186"/>
    <n v="0"/>
    <n v="3919.3440428380186"/>
    <n v="21"/>
    <n v="1.35E-2"/>
    <n v="5194.1226611715656"/>
    <n v="0"/>
    <n v="5194.1226611715656"/>
    <n v="1.7600000000000001E-2"/>
    <n v="3600.7513903310205"/>
    <n v="0"/>
    <n v="3600.7513903310205"/>
    <m/>
  </r>
  <r>
    <s v="1 - Yes"/>
    <s v="COR4 OIL CORP."/>
    <s v="A28967"/>
    <n v="7"/>
    <s v="Steel"/>
    <n v="4.8"/>
    <d v="2018-02-08T00:00:00"/>
    <x v="0"/>
    <s v="Salt Water"/>
    <n v="0"/>
    <n v="114.3"/>
    <s v="09-23-021-08W4"/>
    <s v="13-24-021-08W4"/>
    <n v="0.54"/>
    <s v="Expanded Polyethylene"/>
    <n v="13800"/>
    <s v="SW"/>
    <n v="14"/>
    <s v="Pipeline"/>
    <s v="Pipeline"/>
    <s v="28967-7"/>
    <s v="Operating - Oil-Water-Other"/>
    <n v="2480"/>
    <s v="JENNER OIL 100/15-23-021-08W4  BATT               "/>
    <n v="100"/>
    <x v="0"/>
    <x v="6"/>
    <n v="810"/>
    <n v="2500"/>
    <n v="669.34404283801871"/>
    <s v="1) Active Pipeline = Use reserve-life"/>
    <s v="No"/>
    <m/>
    <n v="3979.3440428380186"/>
    <m/>
    <n v="3979.3440428380186"/>
    <n v="1"/>
    <n v="3979.3440428380186"/>
    <n v="0"/>
    <n v="3979.3440428380186"/>
    <n v="21"/>
    <n v="1.35E-2"/>
    <n v="5273.6378443920285"/>
    <n v="0"/>
    <n v="5273.6378443920285"/>
    <n v="1.7600000000000001E-2"/>
    <n v="3655.8741560434742"/>
    <n v="0"/>
    <n v="3655.8741560434742"/>
    <m/>
  </r>
  <r>
    <s v="1 - Yes"/>
    <s v="COR4 OIL CORP."/>
    <s v="A28967"/>
    <n v="8"/>
    <s v="Steel"/>
    <n v="4.8"/>
    <d v="2018-02-08T00:00:00"/>
    <x v="0"/>
    <s v="Salt Water"/>
    <n v="0"/>
    <n v="114.3"/>
    <s v="13-24-021-08W4"/>
    <s v="03-24-021-08W4"/>
    <n v="0.96"/>
    <s v="Expanded Polyethylene"/>
    <n v="13800"/>
    <s v="SW"/>
    <n v="14"/>
    <s v="Pipeline"/>
    <s v="Well"/>
    <s v="28967-8"/>
    <s v="Operating - Oil-Water-Other"/>
    <n v="2480"/>
    <s v="JENNER OIL 100/15-23-021-08W4  BATT               "/>
    <n v="100"/>
    <x v="0"/>
    <x v="6"/>
    <n v="1440"/>
    <n v="2500"/>
    <n v="669.34404283801871"/>
    <s v="1) Active Pipeline = Use reserve-life"/>
    <s v="No"/>
    <m/>
    <n v="4609.344042838019"/>
    <m/>
    <n v="4609.344042838019"/>
    <n v="1"/>
    <n v="4609.344042838019"/>
    <n v="0"/>
    <n v="4609.344042838019"/>
    <n v="21"/>
    <n v="1.35E-2"/>
    <n v="6108.5472682068867"/>
    <n v="0"/>
    <n v="6108.5472682068867"/>
    <n v="1.7600000000000001E-2"/>
    <n v="4234.6631960242385"/>
    <n v="0"/>
    <n v="4234.6631960242385"/>
    <m/>
  </r>
  <r>
    <s v="1 - Yes"/>
    <s v="COR4 OIL CORP."/>
    <s v="A28967"/>
    <n v="10"/>
    <s v="Steel"/>
    <n v="4.8"/>
    <d v="2019-04-02T00:00:00"/>
    <x v="2"/>
    <s v="Salt Water"/>
    <n v="0"/>
    <n v="114.3"/>
    <s v="08-22-021-08W4"/>
    <s v="04-23-021-08W4"/>
    <n v="0.79"/>
    <s v="Expanded Polyethylene"/>
    <m/>
    <s v="SW"/>
    <n v="14"/>
    <s v="Blind end"/>
    <s v="Blind end"/>
    <s v="28967-10"/>
    <s v="Discontinued - Oil-Water-Other"/>
    <n v="2481"/>
    <s v="JENNER OIL 100/15-23-021-08W4  WTR PLANT          "/>
    <n v="100"/>
    <x v="0"/>
    <x v="6"/>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28967"/>
    <n v="12"/>
    <s v="Steel"/>
    <n v="4.8"/>
    <d v="2016-11-03T00:00:00"/>
    <x v="2"/>
    <s v="Salt Water"/>
    <n v="0"/>
    <n v="114.3"/>
    <s v="06-26-021-08W4"/>
    <s v="03-02-022-08W4"/>
    <n v="2.75"/>
    <s v="Expanded Polyethylene"/>
    <m/>
    <s v="SW"/>
    <n v="14"/>
    <s v="Blind end"/>
    <s v="Blind end"/>
    <s v="28967-12"/>
    <s v="Discontinued - Oil-Water-Other"/>
    <n v="2520"/>
    <s v="JENNER OIL 102/06-26-021-08W4/00                  "/>
    <n v="100"/>
    <x v="0"/>
    <x v="6"/>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28967"/>
    <n v="13"/>
    <s v="Steel"/>
    <n v="4.8"/>
    <d v="2001-03-05T00:00:00"/>
    <x v="0"/>
    <s v="Salt Water"/>
    <n v="0"/>
    <n v="114.3"/>
    <s v="07-25-021-08W4"/>
    <s v="15-24-021-08W4"/>
    <n v="1.1299999999999999"/>
    <s v="Expanded Polyethylene"/>
    <n v="13800"/>
    <s v="SW"/>
    <n v="14"/>
    <s v="Battery"/>
    <s v="Well"/>
    <s v="28967-13"/>
    <s v="Operating - Oil-Water-Other"/>
    <n v="2498"/>
    <s v="JENNER OIL 100/07-25-021-08W4  SAT                "/>
    <n v="100"/>
    <x v="0"/>
    <x v="6"/>
    <n v="1694.9999999999998"/>
    <n v="2500"/>
    <n v="669.34404283801871"/>
    <s v="1) Active Pipeline = Use reserve-life"/>
    <s v="No"/>
    <m/>
    <n v="4864.344042838019"/>
    <m/>
    <n v="4864.344042838019"/>
    <n v="1"/>
    <n v="4864.344042838019"/>
    <n v="0"/>
    <n v="4864.344042838019"/>
    <n v="21"/>
    <n v="1.35E-2"/>
    <n v="6446.4867968938534"/>
    <n v="0"/>
    <n v="6446.4867968938534"/>
    <n v="1.7600000000000001E-2"/>
    <n v="4468.9349503021667"/>
    <n v="0"/>
    <n v="4468.9349503021667"/>
    <m/>
  </r>
  <r>
    <s v="1 - Yes"/>
    <s v="COR4 OIL CORP."/>
    <s v="A28967"/>
    <n v="14"/>
    <s v="Steel"/>
    <n v="4.8"/>
    <d v="2018-11-01T00:00:00"/>
    <x v="0"/>
    <s v="Salt Water"/>
    <n v="0"/>
    <n v="168.3"/>
    <s v="15-23-021-08W4"/>
    <s v="07-23-021-08W4"/>
    <n v="0.69"/>
    <s v="Expanded Polyethylene"/>
    <n v="13800"/>
    <s v="SW"/>
    <n v="14"/>
    <s v="Battery"/>
    <s v="Pipeline"/>
    <s v="28967-14"/>
    <s v="Operating - Oil-Water-Other"/>
    <n v="2480"/>
    <s v="JENNER OIL 100/15-23-021-08W4  BATT               "/>
    <n v="100"/>
    <x v="0"/>
    <x v="6"/>
    <n v="1035"/>
    <n v="2500"/>
    <n v="669.34404283801871"/>
    <s v="1) Active Pipeline = Use reserve-life"/>
    <s v="No"/>
    <m/>
    <n v="4204.344042838019"/>
    <m/>
    <n v="4204.344042838019"/>
    <n v="1"/>
    <n v="4204.344042838019"/>
    <n v="0"/>
    <n v="4204.344042838019"/>
    <n v="21"/>
    <n v="1.35E-2"/>
    <n v="5571.8197814687637"/>
    <n v="0"/>
    <n v="5571.8197814687637"/>
    <n v="1.7600000000000001E-2"/>
    <n v="3862.5845274651756"/>
    <n v="0"/>
    <n v="3862.5845274651756"/>
    <m/>
  </r>
  <r>
    <s v="1 - Yes"/>
    <s v="COR4 OIL CORP."/>
    <s v="A28967"/>
    <n v="15"/>
    <s v="Steel"/>
    <n v="4.8"/>
    <d v="2002-04-17T00:00:00"/>
    <x v="0"/>
    <s v="Salt Water"/>
    <n v="0"/>
    <n v="114.3"/>
    <s v="07-23-021-08W4"/>
    <s v="09-14-021-08W4"/>
    <n v="1.35"/>
    <s v="Expanded Polyethylene"/>
    <n v="13800"/>
    <s v="SW"/>
    <n v="14"/>
    <s v="Pipeline"/>
    <s v="Well"/>
    <s v="28967-15"/>
    <s v="Operating - Oil-Water-Other"/>
    <n v="2480"/>
    <s v="JENNER OIL 100/15-23-021-08W4  BATT               "/>
    <n v="100"/>
    <x v="0"/>
    <x v="6"/>
    <n v="2025.0000000000002"/>
    <n v="2500"/>
    <n v="669.34404283801871"/>
    <s v="1) Active Pipeline = Use reserve-life"/>
    <s v="No"/>
    <m/>
    <n v="5194.344042838019"/>
    <m/>
    <n v="5194.344042838019"/>
    <n v="1"/>
    <n v="5194.344042838019"/>
    <n v="0"/>
    <n v="5194.344042838019"/>
    <n v="21"/>
    <n v="1.35E-2"/>
    <n v="6883.8203046063982"/>
    <n v="0"/>
    <n v="6883.8203046063982"/>
    <n v="1.7600000000000001E-2"/>
    <n v="4772.1101617206623"/>
    <n v="0"/>
    <n v="4772.1101617206623"/>
    <m/>
  </r>
  <r>
    <s v="1 - Yes"/>
    <s v="COR4 OIL CORP."/>
    <s v="A28967"/>
    <n v="16"/>
    <s v="Steel"/>
    <n v="4.8"/>
    <d v="2002-06-05T00:00:00"/>
    <x v="0"/>
    <s v="Salt Water"/>
    <n v="0"/>
    <n v="114.3"/>
    <s v="07-23-021-08W4"/>
    <s v="11-23-021-08W4"/>
    <n v="0.76"/>
    <s v="Expanded Polyethylene"/>
    <n v="13800"/>
    <s v="SW"/>
    <n v="14"/>
    <s v="Pipeline"/>
    <s v="Well"/>
    <s v="28967-16"/>
    <s v="Operating - Oil-Water-Other"/>
    <n v="2480"/>
    <s v="JENNER OIL 100/15-23-021-08W4  BATT               "/>
    <n v="100"/>
    <x v="0"/>
    <x v="6"/>
    <n v="1140"/>
    <n v="2500"/>
    <n v="669.34404283801871"/>
    <s v="1) Active Pipeline = Use reserve-life"/>
    <s v="No"/>
    <m/>
    <n v="4309.344042838019"/>
    <m/>
    <n v="4309.344042838019"/>
    <n v="1"/>
    <n v="4309.344042838019"/>
    <n v="0"/>
    <n v="4309.344042838019"/>
    <n v="21"/>
    <n v="1.35E-2"/>
    <n v="5710.9713521045733"/>
    <n v="0"/>
    <n v="5710.9713521045733"/>
    <n v="1.7600000000000001E-2"/>
    <n v="3959.0493674619697"/>
    <n v="0"/>
    <n v="3959.0493674619697"/>
    <m/>
  </r>
  <r>
    <s v="1 - Yes"/>
    <s v="COR4 OIL CORP."/>
    <s v="A28967"/>
    <n v="17"/>
    <s v="Steel"/>
    <n v="4.8"/>
    <d v="2002-06-05T00:00:00"/>
    <x v="0"/>
    <s v="Salt Water"/>
    <n v="0"/>
    <n v="114.3"/>
    <s v="07-25-021-08W4"/>
    <s v="10-25-021-08W4"/>
    <n v="0.55000000000000004"/>
    <s v="Expanded Polyethylene"/>
    <n v="13800"/>
    <s v="SW"/>
    <n v="14"/>
    <s v="Battery"/>
    <s v="Well"/>
    <s v="28967-17"/>
    <s v="Operating - Oil-Water-Other"/>
    <n v="2498"/>
    <s v="JENNER OIL 100/07-25-021-08W4  SAT                "/>
    <n v="100"/>
    <x v="0"/>
    <x v="6"/>
    <n v="825.00000000000011"/>
    <n v="2500"/>
    <n v="669.34404283801871"/>
    <s v="1) Active Pipeline = Use reserve-life"/>
    <s v="No"/>
    <m/>
    <n v="3994.3440428380186"/>
    <m/>
    <n v="3994.3440428380186"/>
    <n v="1"/>
    <n v="3994.3440428380186"/>
    <n v="0"/>
    <n v="3994.3440428380186"/>
    <n v="21"/>
    <n v="1.35E-2"/>
    <n v="5293.5166401971437"/>
    <n v="0"/>
    <n v="5293.5166401971437"/>
    <n v="1.7600000000000001E-2"/>
    <n v="3669.6548474715873"/>
    <n v="0"/>
    <n v="3669.6548474715873"/>
    <m/>
  </r>
  <r>
    <s v="1 - Yes"/>
    <s v="COR4 OIL CORP."/>
    <s v="A29790"/>
    <n v="1"/>
    <s v="Steel"/>
    <n v="2.77"/>
    <d v="1996-12-18T00:00:00"/>
    <x v="0"/>
    <s v="Natural Gas"/>
    <n v="0.05"/>
    <n v="88.9"/>
    <s v="03-05-023-07W4"/>
    <s v="06-32-022-07W4"/>
    <n v="1.1000000000000001"/>
    <s v="Uncoated"/>
    <n v="4140"/>
    <s v="NG"/>
    <n v="7"/>
    <s v="Pipeline"/>
    <s v="Pipeline"/>
    <s v="29790-1"/>
    <s v="Operating - Gas"/>
    <n v="2002"/>
    <s v="ATLEE-BUFFALO 100/07-20-023-07W4/00               "/>
    <n v="100"/>
    <x v="0"/>
    <x v="4"/>
    <n v="550"/>
    <n v="2000"/>
    <m/>
    <s v="1) Active Pipeline = Use reserve-life"/>
    <s v="No"/>
    <m/>
    <n v="2550"/>
    <m/>
    <n v="2550"/>
    <n v="1"/>
    <n v="2550"/>
    <n v="0"/>
    <n v="2550"/>
    <n v="21"/>
    <n v="1.35E-2"/>
    <n v="3379.3952868696633"/>
    <n v="0"/>
    <n v="3379.3952868696633"/>
    <n v="1.7600000000000001E-2"/>
    <n v="2342.7175427792822"/>
    <n v="0"/>
    <n v="2342.7175427792822"/>
    <m/>
  </r>
  <r>
    <s v="1 - Yes"/>
    <s v="COR4 OIL CORP."/>
    <s v="A29790"/>
    <n v="2"/>
    <s v="Steel"/>
    <n v="2.77"/>
    <d v="2007-08-09T00:00:00"/>
    <x v="0"/>
    <s v="Natural Gas"/>
    <n v="0.05"/>
    <n v="114.3"/>
    <s v="06-32-022-07W4"/>
    <s v="15-29-022-07W4"/>
    <n v="1.26"/>
    <s v="Uncoated"/>
    <n v="4140"/>
    <s v="NG"/>
    <n v="7"/>
    <s v="Pipeline"/>
    <s v="Pipeline"/>
    <s v="29790-2"/>
    <s v="Operating - Gas"/>
    <n v="2002"/>
    <s v="ATLEE-BUFFALO 100/07-20-023-07W4/00               "/>
    <n v="100"/>
    <x v="0"/>
    <x v="4"/>
    <n v="630"/>
    <n v="2000"/>
    <m/>
    <s v="1) Active Pipeline = Use reserve-life"/>
    <s v="No"/>
    <m/>
    <n v="2630"/>
    <m/>
    <n v="2630"/>
    <n v="1"/>
    <n v="2630"/>
    <n v="0"/>
    <n v="2630"/>
    <n v="21"/>
    <n v="1.35E-2"/>
    <n v="3485.4155311636137"/>
    <n v="0"/>
    <n v="3485.4155311636137"/>
    <n v="1.7600000000000001E-2"/>
    <n v="2416.2145637292206"/>
    <n v="0"/>
    <n v="2416.2145637292206"/>
    <m/>
  </r>
  <r>
    <s v="1 - Yes"/>
    <s v="COR4 OIL CORP."/>
    <s v="A29790"/>
    <n v="3"/>
    <s v="Steel"/>
    <n v="2.77"/>
    <d v="2007-08-09T00:00:00"/>
    <x v="0"/>
    <s v="Natural Gas"/>
    <n v="0.05"/>
    <n v="168.3"/>
    <s v="15-29-022-07W4"/>
    <s v="05-09-022-07W4"/>
    <n v="6.02"/>
    <s v="Uncoated"/>
    <n v="4140"/>
    <s v="NG"/>
    <n v="7"/>
    <s v="Pipeline"/>
    <s v="Pipeline"/>
    <s v="29790-3"/>
    <s v="Operating - Gas"/>
    <n v="2002"/>
    <s v="ATLEE-BUFFALO 100/07-20-023-07W4/00               "/>
    <n v="100"/>
    <x v="0"/>
    <x v="4"/>
    <n v="3010"/>
    <n v="2000"/>
    <m/>
    <s v="1) Active Pipeline = Use reserve-life"/>
    <s v="No"/>
    <m/>
    <n v="5010"/>
    <m/>
    <n v="5010"/>
    <n v="1"/>
    <n v="5010"/>
    <n v="0"/>
    <n v="5010"/>
    <n v="21"/>
    <n v="1.35E-2"/>
    <n v="6639.5177989086333"/>
    <n v="0"/>
    <n v="6639.5177989086333"/>
    <n v="1.7600000000000001E-2"/>
    <n v="4602.7509369898844"/>
    <n v="0"/>
    <n v="4602.7509369898844"/>
    <m/>
  </r>
  <r>
    <s v="1 - Yes"/>
    <s v="COR4 OIL CORP."/>
    <s v="A29790"/>
    <n v="4"/>
    <s v="Steel"/>
    <n v="4.78"/>
    <d v="2007-08-09T00:00:00"/>
    <x v="0"/>
    <s v="Natural Gas"/>
    <n v="0.05"/>
    <n v="168.3"/>
    <s v="08-05-022-07W4"/>
    <s v="09-05-022-07W4"/>
    <n v="0.37"/>
    <s v="Uncoated"/>
    <n v="4140"/>
    <s v="NG"/>
    <n v="7"/>
    <s v="Pipeline"/>
    <s v="Pipeline"/>
    <s v="29790-4"/>
    <s v="Operating - Gas"/>
    <n v="3174"/>
    <s v="JENNER SHLW GAS 100/14-33-021-07W4/00             "/>
    <n v="100"/>
    <x v="0"/>
    <x v="2"/>
    <n v="185"/>
    <n v="2000"/>
    <m/>
    <s v="1) Active Pipeline = Use reserve-life"/>
    <s v="No"/>
    <m/>
    <n v="2185"/>
    <m/>
    <n v="2185"/>
    <n v="1"/>
    <n v="2185"/>
    <n v="0"/>
    <n v="2185"/>
    <n v="21"/>
    <n v="1.35E-2"/>
    <n v="2895.6779222785158"/>
    <n v="0"/>
    <n v="2895.6779222785158"/>
    <n v="1.7600000000000001E-2"/>
    <n v="2007.3873846951892"/>
    <n v="0"/>
    <n v="2007.3873846951892"/>
    <m/>
  </r>
  <r>
    <s v="2.1  - No. Already Abandoned."/>
    <s v="COR4 OIL CORP."/>
    <s v="A29790"/>
    <n v="5"/>
    <s v="Steel"/>
    <n v="3.18"/>
    <d v="2007-08-07T00:00:00"/>
    <x v="1"/>
    <s v="Natural Gas"/>
    <n v="0.05"/>
    <n v="88.9"/>
    <s v="09-05-022-07W4"/>
    <s v="08-05-022-07W4"/>
    <n v="0.43"/>
    <s v="Uncoated"/>
    <m/>
    <s v="NG"/>
    <n v="7"/>
    <s v="Blind end"/>
    <s v="Blind end"/>
    <s v="29790-5"/>
    <s v="Abandoned - Gas"/>
    <n v="3337"/>
    <s v="JENNER SHLW GAS 100/08-05-022-07W4/00  ROY        "/>
    <n v="100"/>
    <x v="0"/>
    <x v="2"/>
    <n v="0"/>
    <n v="0"/>
    <m/>
    <s v="2) Already abandoned; no ARO"/>
    <s v="No"/>
    <m/>
    <n v="0"/>
    <m/>
    <n v="0"/>
    <n v="1"/>
    <n v="0"/>
    <n v="0"/>
    <n v="0"/>
    <n v="21"/>
    <n v="1.35E-2"/>
    <n v="0"/>
    <n v="0"/>
    <n v="0"/>
    <n v="1.7600000000000001E-2"/>
    <n v="0"/>
    <n v="0"/>
    <n v="0"/>
    <m/>
  </r>
  <r>
    <s v="1 - Yes"/>
    <s v="COR4 OIL CORP."/>
    <s v="A29790"/>
    <n v="6"/>
    <s v="Steel"/>
    <n v="3.2"/>
    <d v="2002-02-05T00:00:00"/>
    <x v="0"/>
    <s v="Natural Gas"/>
    <n v="0.05"/>
    <n v="88.9"/>
    <s v="14-33-021-07W4"/>
    <s v="08-05-022-07W4"/>
    <n v="1"/>
    <s v="Uncoated"/>
    <n v="4140"/>
    <s v="NG"/>
    <n v="7"/>
    <s v="Well"/>
    <s v="Compressor station"/>
    <s v="29790-6"/>
    <s v="Operating - Gas"/>
    <n v="3174"/>
    <s v="JENNER SHLW GAS 100/14-33-021-07W4/00             "/>
    <n v="100"/>
    <x v="0"/>
    <x v="2"/>
    <n v="500"/>
    <n v="2000"/>
    <m/>
    <s v="1) Active Pipeline = Use reserve-life"/>
    <s v="No"/>
    <m/>
    <n v="2500"/>
    <m/>
    <n v="2500"/>
    <n v="1"/>
    <n v="2500"/>
    <n v="0"/>
    <n v="2500"/>
    <n v="21"/>
    <n v="1.35E-2"/>
    <n v="3313.1326341859444"/>
    <n v="0"/>
    <n v="3313.1326341859444"/>
    <n v="1.7600000000000001E-2"/>
    <n v="2296.7819046855711"/>
    <n v="0"/>
    <n v="2296.7819046855711"/>
    <m/>
  </r>
  <r>
    <s v="1 - Yes"/>
    <s v="COR4 OIL CORP."/>
    <s v="A29790"/>
    <n v="7"/>
    <s v="Steel"/>
    <n v="2.77"/>
    <d v="2007-08-09T00:00:00"/>
    <x v="0"/>
    <s v="Natural Gas"/>
    <n v="0.05"/>
    <n v="168.3"/>
    <s v="09-05-022-07W4"/>
    <s v="05-09-022-07W4"/>
    <n v="1.34"/>
    <s v="Uncoated"/>
    <n v="4140"/>
    <s v="NG"/>
    <n v="7"/>
    <s v="Pipeline"/>
    <s v="Pipeline"/>
    <s v="29790-7"/>
    <s v="Operating - Gas"/>
    <n v="3174"/>
    <s v="JENNER SHLW GAS 100/14-33-021-07W4/00             "/>
    <n v="100"/>
    <x v="0"/>
    <x v="2"/>
    <n v="670"/>
    <n v="2000"/>
    <m/>
    <s v="1) Active Pipeline = Use reserve-life"/>
    <s v="No"/>
    <m/>
    <n v="2670"/>
    <m/>
    <n v="2670"/>
    <n v="1"/>
    <n v="2670"/>
    <n v="0"/>
    <n v="2670"/>
    <n v="21"/>
    <n v="1.35E-2"/>
    <n v="3538.425653310589"/>
    <n v="0"/>
    <n v="3538.425653310589"/>
    <n v="1.7600000000000001E-2"/>
    <n v="2452.96307420419"/>
    <n v="0"/>
    <n v="2452.96307420419"/>
    <m/>
  </r>
  <r>
    <s v="2.1  - No. Already Abandoned."/>
    <s v="COR4 OIL CORP."/>
    <s v="A30466"/>
    <n v="1"/>
    <s v="Steel"/>
    <n v="4.8"/>
    <d v="2018-11-14T00:00:00"/>
    <x v="1"/>
    <s v="Salt Water"/>
    <n v="0"/>
    <n v="114.3"/>
    <s v="10-07-021-08W4"/>
    <s v="15-31-020-08W4"/>
    <n v="3.2"/>
    <s v="Expanded Polyethylene"/>
    <m/>
    <s v="SW"/>
    <n v="4"/>
    <s v="Blind end"/>
    <s v="Blind end"/>
    <s v="30466-1"/>
    <s v="Abandoned - Oil-Water-Other"/>
    <n v="2346"/>
    <s v="JENNER OIL 100/10-07-021-08W4  BATT               "/>
    <n v="100"/>
    <x v="0"/>
    <x v="6"/>
    <n v="0"/>
    <n v="0"/>
    <m/>
    <s v="2) Already abandoned; no ARO"/>
    <s v="No"/>
    <m/>
    <n v="0"/>
    <m/>
    <n v="0"/>
    <n v="1"/>
    <n v="0"/>
    <n v="0"/>
    <n v="0"/>
    <n v="21"/>
    <n v="1.35E-2"/>
    <n v="0"/>
    <n v="0"/>
    <n v="0"/>
    <n v="1.7600000000000001E-2"/>
    <n v="0"/>
    <n v="0"/>
    <n v="0"/>
    <m/>
  </r>
  <r>
    <s v="1 - Yes"/>
    <s v="COR4 OIL CORP."/>
    <s v="A30466"/>
    <n v="2"/>
    <s v="Steel"/>
    <n v="4.8"/>
    <d v="1997-09-04T00:00:00"/>
    <x v="0"/>
    <s v="Salt Water"/>
    <n v="0"/>
    <n v="114.3"/>
    <s v="15-19-020-08W4"/>
    <s v="10-19-020-08W4"/>
    <n v="0.25"/>
    <s v="Expanded Polyethylene"/>
    <n v="13790"/>
    <s v="SW"/>
    <n v="4"/>
    <s v="Satellite"/>
    <s v="Well"/>
    <s v="30466-2"/>
    <s v="Operating - Oil-Water-Other"/>
    <n v="2094"/>
    <s v="JENNER OIL 100/15-19-020-08W4  SAT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30466"/>
    <n v="3"/>
    <s v="Steel"/>
    <n v="4.8"/>
    <d v="2000-10-20T00:00:00"/>
    <x v="0"/>
    <s v="Salt Water"/>
    <n v="0"/>
    <n v="114.3"/>
    <s v="15-19-020-08W4"/>
    <s v="11-19-020-08W4"/>
    <n v="0.62"/>
    <s v="Expanded Polyethylene"/>
    <n v="13790"/>
    <s v="SW"/>
    <n v="4"/>
    <s v="Satellite"/>
    <s v="Well"/>
    <s v="30466-3"/>
    <s v="Operating - Oil-Water-Other"/>
    <n v="2094"/>
    <s v="JENNER OIL 100/15-19-020-08W4  SAT                "/>
    <n v="100"/>
    <x v="0"/>
    <x v="6"/>
    <n v="930"/>
    <n v="2500"/>
    <n v="669.34404283801871"/>
    <s v="1) Active Pipeline = Use reserve-life"/>
    <s v="No"/>
    <m/>
    <n v="4099.344042838019"/>
    <m/>
    <n v="4099.344042838019"/>
    <n v="1"/>
    <n v="4099.344042838019"/>
    <n v="0"/>
    <n v="4099.344042838019"/>
    <n v="21"/>
    <n v="1.35E-2"/>
    <n v="5432.6682108329542"/>
    <n v="0"/>
    <n v="5432.6682108329542"/>
    <n v="1.7600000000000001E-2"/>
    <n v="3766.1196874683819"/>
    <n v="0"/>
    <n v="3766.1196874683819"/>
    <m/>
  </r>
  <r>
    <s v="1 - Yes"/>
    <s v="COR4 OIL CORP."/>
    <s v="A30466"/>
    <n v="4"/>
    <s v="Steel"/>
    <n v="4.8"/>
    <d v="2018-11-14T00:00:00"/>
    <x v="2"/>
    <s v="Salt Water"/>
    <n v="0"/>
    <n v="114.3"/>
    <s v="15-31-020-08W4"/>
    <s v="15-19-020-08W4"/>
    <n v="3.4"/>
    <s v="Expanded Polyethylene"/>
    <m/>
    <s v="SW"/>
    <n v="4"/>
    <s v="Blind end"/>
    <s v="Blind end"/>
    <s v="30466-4"/>
    <s v="Discontinued - Oil-Water-Other"/>
    <n v="2346"/>
    <s v="JENNER OIL 100/10-07-021-08W4  BATT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0467"/>
    <n v="1"/>
    <s v="Fiberglass"/>
    <n v="6.1"/>
    <d v="1997-07-16T00:00:00"/>
    <x v="0"/>
    <s v="Oil Well Effluent"/>
    <n v="1.5"/>
    <n v="169"/>
    <s v="15-19-020-08W4"/>
    <s v="10-07-021-08W4"/>
    <n v="7.2"/>
    <s v="Uncoated"/>
    <n v="4520"/>
    <s v="OE"/>
    <n v="21"/>
    <s v="Satellite"/>
    <s v="Battery"/>
    <s v="30467-1"/>
    <s v="Operating - Oil-Water-Other"/>
    <n v="2094"/>
    <s v="JENNER OIL 100/15-19-020-08W4  SAT                "/>
    <n v="100"/>
    <x v="0"/>
    <x v="6"/>
    <n v="10800"/>
    <n v="2500"/>
    <n v="669.34404283801871"/>
    <s v="1) Active Pipeline = Use reserve-life"/>
    <s v="No"/>
    <m/>
    <n v="13969.344042838018"/>
    <m/>
    <n v="13969.344042838018"/>
    <n v="1"/>
    <n v="13969.344042838018"/>
    <n v="0"/>
    <n v="13969.344042838018"/>
    <n v="21"/>
    <n v="1.35E-2"/>
    <n v="18512.915850599064"/>
    <n v="0"/>
    <n v="18512.915850599064"/>
    <n v="1.7600000000000001E-2"/>
    <n v="12833.814647167017"/>
    <n v="0"/>
    <n v="12833.814647167017"/>
    <m/>
  </r>
  <r>
    <s v="1 - Yes"/>
    <s v="COR4 OIL CORP."/>
    <s v="A30467"/>
    <n v="2"/>
    <s v="Fiberglass"/>
    <n v="3.3"/>
    <d v="1997-09-04T00:00:00"/>
    <x v="0"/>
    <s v="Oil Well Effluent"/>
    <n v="1.5"/>
    <n v="87.6"/>
    <s v="15-19-020-08W4"/>
    <s v="15-19-020-08W4"/>
    <n v="0.3"/>
    <s v="Uncoated"/>
    <n v="4960"/>
    <s v="OE"/>
    <n v="21"/>
    <s v="Well"/>
    <s v="Satellite"/>
    <s v="30467-2"/>
    <s v="Operating - Oil-Water-Other"/>
    <n v="2095"/>
    <s v="JENNER OIL 100/15-19-020-08W4/00 (14-19)          "/>
    <n v="100"/>
    <x v="0"/>
    <x v="6"/>
    <n v="450"/>
    <n v="2500"/>
    <n v="669.34404283801871"/>
    <s v="1) Active Pipeline = Use reserve-life"/>
    <s v="No"/>
    <m/>
    <n v="3619.3440428380186"/>
    <m/>
    <n v="3619.3440428380186"/>
    <n v="1"/>
    <n v="3619.3440428380186"/>
    <n v="0"/>
    <n v="3619.3440428380186"/>
    <n v="21"/>
    <n v="1.35E-2"/>
    <n v="4796.5467450692522"/>
    <n v="0"/>
    <n v="4796.5467450692522"/>
    <n v="1.7600000000000001E-2"/>
    <n v="3325.1375617687518"/>
    <n v="0"/>
    <n v="3325.1375617687518"/>
    <m/>
  </r>
  <r>
    <s v="1 - Yes"/>
    <s v="COR4 OIL CORP."/>
    <s v="A30467"/>
    <n v="3"/>
    <s v="Fiberglass"/>
    <n v="3.3"/>
    <d v="2017-01-06T00:00:00"/>
    <x v="2"/>
    <s v="Oil Well Effluent"/>
    <n v="1.5"/>
    <n v="87.6"/>
    <s v="15-19-020-08W4"/>
    <s v="15-19-020-08W4"/>
    <n v="0.3"/>
    <s v="Uncoated"/>
    <m/>
    <s v="OE"/>
    <n v="21"/>
    <s v="Blind end"/>
    <s v="Blind end"/>
    <s v="30467-3"/>
    <s v="Discontinued - Oil-Water-Other"/>
    <n v="2095"/>
    <s v="JENNER OIL 100/15-19-020-08W4/00 (14-19)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0467"/>
    <n v="4"/>
    <s v="Fiberglass"/>
    <n v="3.3"/>
    <d v="2017-01-06T00:00:00"/>
    <x v="2"/>
    <s v="Oil Well Effluent"/>
    <n v="1.5"/>
    <n v="87.6"/>
    <s v="15-19-020-08W4"/>
    <s v="15-19-020-08W4"/>
    <n v="0.3"/>
    <s v="Uncoated"/>
    <m/>
    <s v="OE"/>
    <n v="21"/>
    <s v="Blind end"/>
    <s v="Blind end"/>
    <s v="30467-4"/>
    <s v="Discontinued - Oil-Water-Other"/>
    <n v="2095"/>
    <s v="JENNER OIL 100/15-19-020-08W4/00 (14-19)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0467"/>
    <n v="5"/>
    <s v="Fiberglass"/>
    <n v="4.32"/>
    <d v="2015-12-01T00:00:00"/>
    <x v="2"/>
    <s v="Oil Well Effluent"/>
    <n v="1.5"/>
    <n v="114"/>
    <s v="06-19-020-08W4"/>
    <s v="15-19-020-08W4"/>
    <n v="1"/>
    <s v="Uncoated"/>
    <m/>
    <s v="OE"/>
    <n v="21"/>
    <s v="Blind end"/>
    <s v="Blind end"/>
    <s v="30467-5"/>
    <s v="Discontinued - Oil-Water-Other"/>
    <n v="2080"/>
    <s v="JENNER OIL 100/06-19-020-08W4/02 (08-19)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0467"/>
    <n v="6"/>
    <s v="Fiberglass"/>
    <n v="4.32"/>
    <d v="1997-09-04T00:00:00"/>
    <x v="0"/>
    <s v="Oil Well Effluent"/>
    <n v="1.5"/>
    <n v="114"/>
    <s v="05-19-020-08W4"/>
    <s v="15-19-020-08W4"/>
    <n v="1.05"/>
    <s v="Uncoated"/>
    <n v="4960"/>
    <s v="OE"/>
    <n v="21"/>
    <s v="Well"/>
    <s v="Satellite"/>
    <s v="30467-6"/>
    <s v="Operating - Oil-Water-Other"/>
    <n v="2084"/>
    <s v="JENNER OIL 104/07-19-020-08W4/00 (05-19)          "/>
    <n v="100"/>
    <x v="0"/>
    <x v="6"/>
    <n v="1575"/>
    <n v="2500"/>
    <n v="669.34404283801871"/>
    <s v="1) Active Pipeline = Use reserve-life"/>
    <s v="No"/>
    <m/>
    <n v="4744.344042838019"/>
    <m/>
    <n v="4744.344042838019"/>
    <n v="1"/>
    <n v="4744.344042838019"/>
    <n v="0"/>
    <n v="4744.344042838019"/>
    <n v="21"/>
    <n v="1.35E-2"/>
    <n v="6287.4564304529276"/>
    <n v="0"/>
    <n v="6287.4564304529276"/>
    <n v="1.7600000000000001E-2"/>
    <n v="4358.6894188772594"/>
    <n v="0"/>
    <n v="4358.6894188772594"/>
    <m/>
  </r>
  <r>
    <s v="1 - Yes"/>
    <s v="COR4 OIL CORP."/>
    <s v="A30467"/>
    <n v="7"/>
    <s v="Fiberglass"/>
    <n v="4.32"/>
    <d v="2018-10-02T00:00:00"/>
    <x v="0"/>
    <s v="Oil Well Effluent"/>
    <n v="1.5"/>
    <n v="114"/>
    <s v="08-19-020-08W4"/>
    <s v="15-19-020-08W4"/>
    <n v="0.83"/>
    <s v="Uncoated"/>
    <n v="4960"/>
    <s v="OE"/>
    <n v="21"/>
    <s v="Well"/>
    <s v="Satellite"/>
    <s v="30467-7"/>
    <s v="Operating - Oil-Water-Other"/>
    <n v="2078"/>
    <s v="JENNER OIL 100/03-19-020-08W4/00 (08-19)          "/>
    <n v="100"/>
    <x v="0"/>
    <x v="6"/>
    <n v="1245"/>
    <n v="2500"/>
    <n v="669.34404283801871"/>
    <s v="1) Active Pipeline = Use reserve-life"/>
    <s v="No"/>
    <m/>
    <n v="4414.344042838019"/>
    <m/>
    <n v="4414.344042838019"/>
    <n v="1"/>
    <n v="4414.344042838019"/>
    <n v="0"/>
    <n v="4414.344042838019"/>
    <n v="21"/>
    <n v="1.35E-2"/>
    <n v="5850.1229227403837"/>
    <n v="0"/>
    <n v="5850.1229227403837"/>
    <n v="1.7600000000000001E-2"/>
    <n v="4055.5142074587643"/>
    <n v="0"/>
    <n v="4055.5142074587643"/>
    <m/>
  </r>
  <r>
    <s v="1 - Yes"/>
    <s v="COR4 OIL CORP."/>
    <s v="A30467"/>
    <n v="8"/>
    <s v="Fiberglass"/>
    <n v="3.3"/>
    <d v="2018-09-19T00:00:00"/>
    <x v="0"/>
    <s v="Oil Well Effluent"/>
    <n v="1.5"/>
    <n v="87.6"/>
    <s v="08-19-020-08W4"/>
    <s v="15-19-020-08W4"/>
    <n v="0.65"/>
    <s v="Uncoated"/>
    <n v="4960"/>
    <s v="OE"/>
    <n v="21"/>
    <s v="Pipeline"/>
    <s v="Satellite"/>
    <s v="30467-8"/>
    <s v="Operating - Oil-Water-Other"/>
    <n v="2078"/>
    <s v="JENNER OIL 100/03-19-020-08W4/00 (08-19)          "/>
    <n v="100"/>
    <x v="0"/>
    <x v="6"/>
    <n v="975"/>
    <n v="2500"/>
    <n v="669.34404283801871"/>
    <s v="1) Active Pipeline = Use reserve-life"/>
    <s v="No"/>
    <m/>
    <n v="4144.344042838019"/>
    <m/>
    <n v="4144.344042838019"/>
    <n v="1"/>
    <n v="4144.344042838019"/>
    <n v="0"/>
    <n v="4144.344042838019"/>
    <n v="21"/>
    <n v="1.35E-2"/>
    <n v="5492.3045982483018"/>
    <n v="0"/>
    <n v="5492.3045982483018"/>
    <n v="1.7600000000000001E-2"/>
    <n v="3807.4617617527224"/>
    <n v="0"/>
    <n v="3807.4617617527224"/>
    <m/>
  </r>
  <r>
    <s v="1 - Yes"/>
    <s v="COR4 OIL CORP."/>
    <s v="A30467"/>
    <n v="9"/>
    <s v="Fiberglass"/>
    <n v="3.3"/>
    <d v="2017-01-06T00:00:00"/>
    <x v="2"/>
    <s v="Oil Well Effluent"/>
    <n v="1.5"/>
    <n v="87.6"/>
    <s v="10-19-020-08W4"/>
    <s v="15-19-020-08W4"/>
    <n v="0.28000000000000003"/>
    <s v="Uncoated"/>
    <m/>
    <s v="OE"/>
    <n v="21"/>
    <s v="Blind end"/>
    <s v="Blind end"/>
    <s v="30467-9"/>
    <s v="Discontinued - Oil-Water-Other"/>
    <n v="2081"/>
    <s v="JENNER OIL 102/06-19-020-08W4/00 (10-19)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0467"/>
    <n v="10"/>
    <s v="Fiberglass"/>
    <n v="3.3"/>
    <d v="1998-01-27T00:00:00"/>
    <x v="0"/>
    <s v="Oil Well Effluent"/>
    <n v="1.5"/>
    <n v="87.6"/>
    <s v="15-19-020-08W4"/>
    <s v="15-19-020-08W4"/>
    <n v="0.15"/>
    <s v="Uncoated"/>
    <n v="4960"/>
    <s v="OE"/>
    <n v="21"/>
    <s v="Well"/>
    <s v="Satellite"/>
    <s v="30467-10"/>
    <s v="Operating - Oil-Water-Other"/>
    <n v="2090"/>
    <s v="JENNER OIL 100/13-19-020-08W4/00 (15-19)          "/>
    <n v="100"/>
    <x v="0"/>
    <x v="6"/>
    <n v="225"/>
    <n v="2500"/>
    <n v="669.34404283801871"/>
    <s v="1) Active Pipeline = Use reserve-life"/>
    <s v="No"/>
    <m/>
    <n v="3394.3440428380186"/>
    <m/>
    <n v="3394.3440428380186"/>
    <n v="1"/>
    <n v="3394.3440428380186"/>
    <n v="0"/>
    <n v="3394.3440428380186"/>
    <n v="21"/>
    <n v="1.35E-2"/>
    <n v="4498.3648079925169"/>
    <n v="0"/>
    <n v="4498.3648079925169"/>
    <n v="1.7600000000000001E-2"/>
    <n v="3118.4271903470503"/>
    <n v="0"/>
    <n v="3118.4271903470503"/>
    <m/>
  </r>
  <r>
    <s v="1 - Yes"/>
    <s v="COR4 OIL CORP."/>
    <s v="A30467"/>
    <n v="11"/>
    <s v="Fiberglass"/>
    <n v="3.3"/>
    <d v="2000-07-17T00:00:00"/>
    <x v="0"/>
    <s v="Oil Well Effluent"/>
    <n v="1.5"/>
    <n v="87.6"/>
    <s v="10-19-020-08W4"/>
    <s v="15-19-020-08W4"/>
    <n v="0.28000000000000003"/>
    <s v="Uncoated"/>
    <n v="4960"/>
    <s v="OE"/>
    <n v="21"/>
    <s v="Well"/>
    <s v="Satellite"/>
    <s v="30467-11"/>
    <s v="Operating - Oil-Water-Other"/>
    <n v="2081"/>
    <s v="JENNER OIL 102/06-19-020-08W4/00 (10-19)          "/>
    <n v="100"/>
    <x v="0"/>
    <x v="6"/>
    <n v="420.00000000000006"/>
    <n v="2500"/>
    <n v="669.34404283801871"/>
    <s v="1) Active Pipeline = Use reserve-life"/>
    <s v="No"/>
    <m/>
    <n v="3589.3440428380186"/>
    <m/>
    <n v="3589.3440428380186"/>
    <n v="1"/>
    <n v="3589.3440428380186"/>
    <n v="0"/>
    <n v="3589.3440428380186"/>
    <n v="21"/>
    <n v="1.35E-2"/>
    <n v="4756.7891534590208"/>
    <n v="0"/>
    <n v="4756.7891534590208"/>
    <n v="1.7600000000000001E-2"/>
    <n v="3297.5761789125249"/>
    <n v="0"/>
    <n v="3297.5761789125249"/>
    <m/>
  </r>
  <r>
    <s v="1 - Yes"/>
    <s v="COR4 OIL CORP."/>
    <s v="A30467"/>
    <n v="12"/>
    <s v="Fiberglass"/>
    <n v="3.3"/>
    <d v="2000-07-17T00:00:00"/>
    <x v="0"/>
    <s v="Oil Well Effluent"/>
    <n v="1.5"/>
    <n v="87.6"/>
    <s v="07-19-020-08W4"/>
    <s v="08-19-020-08W4"/>
    <n v="0.37"/>
    <s v="Uncoated"/>
    <n v="4960"/>
    <s v="OE"/>
    <n v="21"/>
    <s v="Well"/>
    <s v="Pipeline"/>
    <s v="30467-12"/>
    <s v="Operating - Oil-Water-Other"/>
    <n v="2079"/>
    <s v="JENNER OIL 102/03-19-020-08W4/00 (07-19)          "/>
    <n v="100"/>
    <x v="0"/>
    <x v="6"/>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30467"/>
    <n v="14"/>
    <s v="Fiberglass"/>
    <n v="2.92"/>
    <d v="2000-06-12T00:00:00"/>
    <x v="0"/>
    <s v="Oil Well Effluent"/>
    <n v="1.5"/>
    <n v="81.5"/>
    <s v="16-07-020-08W4"/>
    <s v="08-19-020-08W4"/>
    <n v="2.54"/>
    <s v="Uncoated"/>
    <n v="4960"/>
    <s v="OE"/>
    <n v="21"/>
    <s v="Pipeline"/>
    <s v="Pipeline"/>
    <s v="30467-14"/>
    <s v="Operating - Oil-Water-Other"/>
    <n v="2758"/>
    <s v="JENNER SHLW GAS 100/16-07-020-08W4/00             "/>
    <n v="80"/>
    <x v="0"/>
    <x v="2"/>
    <n v="3810"/>
    <n v="2500"/>
    <n v="669.34404283801871"/>
    <s v="1) Active Pipeline = Use reserve-life"/>
    <s v="No"/>
    <m/>
    <n v="6979.344042838019"/>
    <m/>
    <n v="6979.344042838019"/>
    <n v="0.8"/>
    <n v="5583.475234270416"/>
    <n v="0"/>
    <n v="5583.475234270416"/>
    <n v="21"/>
    <n v="1.35E-2"/>
    <n v="7399.5176043321308"/>
    <n v="0"/>
    <n v="7399.5176043321308"/>
    <n v="1.7600000000000001E-2"/>
    <n v="5129.6099533329279"/>
    <n v="0"/>
    <n v="5129.6099533329279"/>
    <m/>
  </r>
  <r>
    <s v="1 - Yes"/>
    <s v="COR4 OIL CORP."/>
    <s v="A30467"/>
    <n v="15"/>
    <s v="Fiberglass"/>
    <n v="3.81"/>
    <d v="2000-06-12T00:00:00"/>
    <x v="0"/>
    <s v="Oil Well Effluent"/>
    <n v="1.5"/>
    <n v="109"/>
    <s v="16-07-020-08W4"/>
    <s v="08-19-020-08W4"/>
    <n v="2.54"/>
    <s v="Uncoated"/>
    <n v="4960"/>
    <s v="OE"/>
    <n v="21"/>
    <s v="Pipeline"/>
    <s v="Pipeline"/>
    <s v="30467-15"/>
    <s v="Operating - Oil-Water-Other"/>
    <n v="2758"/>
    <s v="JENNER SHLW GAS 100/16-07-020-08W4/00             "/>
    <n v="80"/>
    <x v="0"/>
    <x v="2"/>
    <n v="3810"/>
    <n v="2500"/>
    <n v="669.34404283801871"/>
    <s v="1) Active Pipeline = Use reserve-life"/>
    <s v="No"/>
    <m/>
    <n v="6979.344042838019"/>
    <m/>
    <n v="6979.344042838019"/>
    <n v="0.8"/>
    <n v="5583.475234270416"/>
    <n v="0"/>
    <n v="5583.475234270416"/>
    <n v="21"/>
    <n v="1.35E-2"/>
    <n v="7399.5176043321308"/>
    <n v="0"/>
    <n v="7399.5176043321308"/>
    <n v="1.7600000000000001E-2"/>
    <n v="5129.6099533329279"/>
    <n v="0"/>
    <n v="5129.6099533329279"/>
    <m/>
  </r>
  <r>
    <s v="1 - Yes"/>
    <s v="COR4 OIL CORP."/>
    <s v="A30467"/>
    <n v="16"/>
    <s v="Fiberglass"/>
    <n v="2.92"/>
    <d v="2018-09-17T00:00:00"/>
    <x v="2"/>
    <s v="Oil Well Effluent"/>
    <n v="1.5"/>
    <n v="81.5"/>
    <s v="09-07-020-08W4"/>
    <s v="16-07-020-08W4"/>
    <n v="0.41"/>
    <s v="Uncoated"/>
    <m/>
    <s v="OE"/>
    <n v="21"/>
    <s v="Blind end"/>
    <s v="Blind end"/>
    <s v="30467-16"/>
    <s v="Discontinued - Oil-Water-Other"/>
    <n v="1857"/>
    <s v="JENNER GAS 100/09-07-020-08W4/02                  "/>
    <n v="100"/>
    <x v="0"/>
    <x v="3"/>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0467"/>
    <n v="17"/>
    <s v="Fiberglass"/>
    <n v="2.92"/>
    <d v="2001-01-19T00:00:00"/>
    <x v="0"/>
    <s v="Oil Well Effluent"/>
    <n v="1.5"/>
    <n v="81.5"/>
    <s v="09-07-020-08W4"/>
    <s v="16-07-020-08W4"/>
    <n v="0.37"/>
    <s v="Uncoated"/>
    <n v="4960"/>
    <s v="OE"/>
    <n v="21"/>
    <s v="Well"/>
    <s v="Pipeline"/>
    <s v="30467-17"/>
    <s v="Operating - Oil-Water-Other"/>
    <n v="1857"/>
    <s v="JENNER GAS 100/09-07-020-08W4/02                  "/>
    <n v="100"/>
    <x v="0"/>
    <x v="3"/>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30467"/>
    <n v="18"/>
    <s v="Fiberglass"/>
    <n v="2.92"/>
    <d v="2001-12-20T00:00:00"/>
    <x v="2"/>
    <s v="Oil Well Effluent"/>
    <n v="1.5"/>
    <n v="81.5"/>
    <s v="01-18-020-08W4"/>
    <s v="16-07-020-08W4"/>
    <n v="0.41"/>
    <s v="Uncoated"/>
    <m/>
    <s v="OE"/>
    <n v="21"/>
    <s v="Blind end"/>
    <s v="Blind end"/>
    <s v="30467-18"/>
    <s v="Discontinued - Oil-Water-Other"/>
    <n v="2076"/>
    <s v="JENNER OIL 102/16-07-020-08W4/00 (01-18)          "/>
    <n v="100"/>
    <x v="0"/>
    <x v="6"/>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30467"/>
    <n v="19"/>
    <s v="Fiberglass"/>
    <n v="2.92"/>
    <d v="2019-04-04T00:00:00"/>
    <x v="2"/>
    <s v="Oil Well Effluent"/>
    <n v="1.5"/>
    <n v="81.5"/>
    <s v="01-18-020-08W4"/>
    <s v="16-07-020-08W4"/>
    <n v="0.41"/>
    <s v="Uncoated"/>
    <m/>
    <s v="OE"/>
    <n v="21"/>
    <s v="Blind end"/>
    <s v="Blind end"/>
    <s v="30467-19"/>
    <s v="Discontinued - Oil-Water-Other"/>
    <n v="2076"/>
    <s v="JENNER OIL 102/16-07-020-08W4/00 (01-18)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0467"/>
    <n v="20"/>
    <s v="Fiberglass"/>
    <n v="2.92"/>
    <d v="2017-01-06T00:00:00"/>
    <x v="2"/>
    <s v="Oil Well Effluent"/>
    <n v="1.5"/>
    <n v="81.5"/>
    <s v="14-19-020-08W4"/>
    <s v="15-19-020-08W4"/>
    <n v="0.56000000000000005"/>
    <s v="Uncoated"/>
    <m/>
    <s v="OE"/>
    <n v="21"/>
    <s v="Blind end"/>
    <s v="Blind end"/>
    <s v="30467-20"/>
    <s v="Discontinued - Oil-Water-Other"/>
    <n v="2768"/>
    <s v="JENNER SHLW GAS 100/14-19-020-08W4/00             "/>
    <n v="80"/>
    <x v="0"/>
    <x v="2"/>
    <n v="0"/>
    <n v="2500"/>
    <n v="669.34404283801871"/>
    <s v="3) Discontinued; assume even over 15 years"/>
    <n v="11"/>
    <m/>
    <n v="3169.3440428380186"/>
    <m/>
    <n v="3169.3440428380186"/>
    <n v="0.8"/>
    <n v="2535.4752342704151"/>
    <n v="0"/>
    <n v="2535.4752342704151"/>
    <n v="11"/>
    <n v="1.35E-2"/>
    <n v="2938.4659064035523"/>
    <n v="0"/>
    <n v="2938.4659064035523"/>
    <n v="1.7600000000000001E-2"/>
    <n v="2425.3396949755052"/>
    <n v="0"/>
    <n v="2425.3396949755052"/>
    <m/>
  </r>
  <r>
    <s v="1 - Yes"/>
    <s v="COR4 OIL CORP."/>
    <s v="A30467"/>
    <n v="21"/>
    <s v="Fiberglass"/>
    <n v="2.92"/>
    <d v="2020-05-29T00:00:00"/>
    <x v="2"/>
    <s v="Oil Well Effluent"/>
    <n v="1.5"/>
    <n v="81.5"/>
    <s v="16-06-020-08W4"/>
    <s v="16-07-020-08W4"/>
    <n v="1.65"/>
    <s v="Uncoated"/>
    <m/>
    <s v="OE"/>
    <n v="21"/>
    <s v="Blind end"/>
    <s v="Blind end"/>
    <s v="30467-21"/>
    <s v="Discontinued - Oil-Water-Other"/>
    <n v="2071"/>
    <s v="JENNER OIL 100/01-07-020-08W4/00 (16-06)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0467"/>
    <n v="22"/>
    <s v="Fiberglass"/>
    <n v="2.92"/>
    <d v="2001-10-25T00:00:00"/>
    <x v="0"/>
    <s v="Oil Well Effluent"/>
    <n v="1.5"/>
    <n v="81.5"/>
    <s v="16-06-020-08W4"/>
    <s v="16-07-020-08W4"/>
    <n v="1.6"/>
    <s v="Uncoated"/>
    <n v="4960"/>
    <s v="OE"/>
    <n v="21"/>
    <s v="Well"/>
    <s v="Pipeline"/>
    <s v="30467-22"/>
    <s v="Operating - Oil-Water-Other"/>
    <n v="2075"/>
    <s v="JENNER OIL 104/08-07-020-08W4/00 (16-06)          "/>
    <n v="100"/>
    <x v="0"/>
    <x v="6"/>
    <n v="2400"/>
    <n v="2500"/>
    <n v="669.34404283801871"/>
    <s v="1) Active Pipeline = Use reserve-life"/>
    <s v="No"/>
    <m/>
    <n v="5569.344042838019"/>
    <m/>
    <n v="5569.344042838019"/>
    <n v="1"/>
    <n v="5569.344042838019"/>
    <n v="0"/>
    <n v="5569.344042838019"/>
    <n v="21"/>
    <n v="1.35E-2"/>
    <n v="7380.7901997342897"/>
    <n v="0"/>
    <n v="7380.7901997342897"/>
    <n v="1.7600000000000001E-2"/>
    <n v="5116.6274474234979"/>
    <n v="0"/>
    <n v="5116.6274474234979"/>
    <m/>
  </r>
  <r>
    <s v="2.1  - No. Already Abandoned."/>
    <s v="COR4 OIL CORP."/>
    <s v="A30479"/>
    <n v="1"/>
    <s v="Steel"/>
    <n v="3.2"/>
    <d v="2015-07-23T00:00:00"/>
    <x v="1"/>
    <s v="Natural Gas"/>
    <n v="0"/>
    <n v="88.9"/>
    <s v="12-17-024-02W4"/>
    <s v="10-29-024-02W4"/>
    <n v="4"/>
    <s v="Uncoated"/>
    <m/>
    <s v="NG"/>
    <n v="2"/>
    <s v="Blind end"/>
    <s v="Blind end"/>
    <s v="30479-1"/>
    <s v="Abandoned - Gas"/>
    <n v="1642"/>
    <s v="BINDLOSS 100/12-17-024-02W4/00  ABDN              "/>
    <n v="100"/>
    <x v="0"/>
    <x v="4"/>
    <n v="0"/>
    <n v="0"/>
    <m/>
    <s v="2) Already abandoned; no ARO"/>
    <s v="No"/>
    <m/>
    <n v="0"/>
    <m/>
    <n v="0"/>
    <n v="1"/>
    <n v="0"/>
    <n v="0"/>
    <n v="0"/>
    <n v="21"/>
    <n v="1.35E-2"/>
    <n v="0"/>
    <n v="0"/>
    <n v="0"/>
    <n v="1.7600000000000001E-2"/>
    <n v="0"/>
    <n v="0"/>
    <n v="0"/>
    <m/>
  </r>
  <r>
    <s v="2.1  - No. Already Abandoned."/>
    <s v="COR4 OIL CORP."/>
    <s v="A30479"/>
    <n v="2"/>
    <s v="Steel"/>
    <n v="3.2"/>
    <d v="2015-07-23T00:00:00"/>
    <x v="1"/>
    <s v="Natural Gas"/>
    <n v="0"/>
    <n v="88.9"/>
    <s v="03-19-024-02W4"/>
    <s v="04-20-024-02W4"/>
    <n v="1.57"/>
    <s v="Uncoated"/>
    <m/>
    <s v="NG"/>
    <n v="2"/>
    <s v="Blind end"/>
    <s v="Blind end"/>
    <s v="30479-2"/>
    <s v="Abandoned - Gas"/>
    <n v="1644"/>
    <s v="BLINDLOSS 100/03-19-024-02W4/00                   "/>
    <n v="50"/>
    <x v="0"/>
    <x v="4"/>
    <n v="0"/>
    <n v="0"/>
    <m/>
    <s v="2) Already abandoned; no ARO"/>
    <s v="No"/>
    <m/>
    <n v="0"/>
    <m/>
    <n v="0"/>
    <n v="0.5"/>
    <n v="0"/>
    <n v="0"/>
    <n v="0"/>
    <n v="21"/>
    <n v="1.35E-2"/>
    <n v="0"/>
    <n v="0"/>
    <n v="0"/>
    <n v="1.7600000000000001E-2"/>
    <n v="0"/>
    <n v="0"/>
    <n v="0"/>
    <m/>
  </r>
  <r>
    <s v="1 - Yes"/>
    <s v="COR4 OIL CORP."/>
    <s v="A30874"/>
    <n v="1"/>
    <s v="Steel"/>
    <n v="3.2"/>
    <d v="2016-01-05T00:00:00"/>
    <x v="2"/>
    <s v="Natural Gas"/>
    <n v="0"/>
    <n v="88.9"/>
    <s v="07-08-019-11W4"/>
    <s v="06-07-019-11W4"/>
    <n v="1.88"/>
    <s v="Uncoated"/>
    <m/>
    <s v="NG"/>
    <n v="1"/>
    <s v="Blind end"/>
    <s v="Blind end"/>
    <s v="30874-1"/>
    <s v="Discontinued - Gas"/>
    <n v="1373"/>
    <s v="W TIDE LK 100/07-08-019-11W4/00 BATT              "/>
    <n v="100"/>
    <x v="1"/>
    <x v="5"/>
    <n v="0"/>
    <n v="2000"/>
    <m/>
    <s v="3) Discontinued; assume even over 15 years"/>
    <n v="12"/>
    <m/>
    <n v="2000"/>
    <m/>
    <n v="2000"/>
    <n v="1"/>
    <n v="2000"/>
    <n v="0"/>
    <n v="2000"/>
    <n v="12"/>
    <n v="1.35E-2"/>
    <n v="2349.1731695000844"/>
    <n v="0"/>
    <n v="2349.1731695000844"/>
    <n v="1.7600000000000001E-2"/>
    <n v="1905.4161958616864"/>
    <n v="0"/>
    <n v="1905.4161958616864"/>
    <m/>
  </r>
  <r>
    <s v="1 - Yes"/>
    <s v="COR4 OIL CORP."/>
    <s v="A30875"/>
    <n v="7"/>
    <s v="Steel"/>
    <n v="3.2"/>
    <d v="2013-12-09T00:00:00"/>
    <x v="2"/>
    <s v="Natural Gas"/>
    <n v="0.8"/>
    <n v="88.9"/>
    <s v="04-18-019-11W4"/>
    <s v="13-07-019-11W4"/>
    <n v="0.5"/>
    <s v="Uncoated"/>
    <m/>
    <s v="NG"/>
    <n v="10"/>
    <s v="Blind end"/>
    <s v="Blind end"/>
    <s v="30875-7"/>
    <s v="Discontinued - Gas"/>
    <n v="1436"/>
    <s v="W TIDE LK 102/04-18-019-11W4/00                   "/>
    <n v="100"/>
    <x v="1"/>
    <x v="5"/>
    <n v="0"/>
    <n v="2000"/>
    <m/>
    <s v="3) Discontinued; assume even over 15 years"/>
    <n v="13"/>
    <m/>
    <n v="2000"/>
    <m/>
    <n v="2000"/>
    <n v="1"/>
    <n v="2000"/>
    <n v="0"/>
    <n v="2000"/>
    <n v="13"/>
    <n v="1.35E-2"/>
    <n v="2380.887007288336"/>
    <n v="0"/>
    <n v="2380.887007288336"/>
    <n v="1.7600000000000001E-2"/>
    <n v="1897.7391062360648"/>
    <n v="0"/>
    <n v="1897.7391062360648"/>
    <m/>
  </r>
  <r>
    <s v="1 - Yes"/>
    <s v="COR4 OIL CORP."/>
    <s v="A30875"/>
    <n v="8"/>
    <s v="Steel"/>
    <n v="3.2"/>
    <d v="2015-09-15T00:00:00"/>
    <x v="2"/>
    <s v="Natural Gas"/>
    <n v="0.8"/>
    <n v="88.9"/>
    <s v="13-07-019-11W4"/>
    <s v="08-12-019-12W4"/>
    <n v="1.02"/>
    <s v="Uncoated"/>
    <m/>
    <s v="NG"/>
    <n v="10"/>
    <s v="Blind end"/>
    <s v="Blind end"/>
    <s v="30875-8"/>
    <s v="Discontinued - Gas"/>
    <n v="1291"/>
    <s v="TILLEY 100/13-07-019-11W4/00                      "/>
    <n v="100"/>
    <x v="1"/>
    <x v="8"/>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30875"/>
    <n v="9"/>
    <s v="Steel"/>
    <n v="3.2"/>
    <d v="2018-12-12T00:00:00"/>
    <x v="0"/>
    <s v="Natural Gas"/>
    <n v="0.8"/>
    <n v="88.9"/>
    <s v="08-12-019-12W4"/>
    <s v="07-08-019-11W4"/>
    <n v="2.86"/>
    <s v="Uncoated"/>
    <n v="9930"/>
    <s v="NG"/>
    <n v="10"/>
    <s v="Pipeline"/>
    <s v="Battery"/>
    <s v="30875-9"/>
    <s v="Operating - Gas"/>
    <n v="1373"/>
    <s v="W TIDE LK 100/07-08-019-11W4/00 BATT              "/>
    <n v="100"/>
    <x v="1"/>
    <x v="5"/>
    <n v="1430"/>
    <n v="2000"/>
    <m/>
    <s v="1) Active Pipeline = Use reserve-life"/>
    <s v="No"/>
    <m/>
    <n v="3430"/>
    <m/>
    <n v="3430"/>
    <n v="1"/>
    <n v="3430"/>
    <n v="0"/>
    <n v="3430"/>
    <n v="26"/>
    <n v="1.35E-2"/>
    <n v="4860.844172314306"/>
    <n v="0"/>
    <n v="4860.844172314306"/>
    <n v="1.7600000000000001E-2"/>
    <n v="3088.2122609020416"/>
    <n v="0"/>
    <n v="3088.2122609020416"/>
    <m/>
  </r>
  <r>
    <s v="1 - Yes"/>
    <s v="COR4 OIL CORP."/>
    <s v="A30875"/>
    <n v="10"/>
    <s v="Steel"/>
    <n v="3.2"/>
    <d v="2012-04-27T00:00:00"/>
    <x v="0"/>
    <s v="Natural Gas"/>
    <n v="0.8"/>
    <n v="88.9"/>
    <s v="02-22-019-12W4"/>
    <s v="11-22-019-12W4"/>
    <n v="0.94"/>
    <s v="Uncoated"/>
    <n v="9930"/>
    <s v="NG"/>
    <n v="10"/>
    <s v="Pipeline"/>
    <s v="Battery"/>
    <s v="30875-10"/>
    <s v="Operating - Gas"/>
    <n v="1373"/>
    <s v="W TIDE LK 100/07-08-019-11W4/00 BATT              "/>
    <n v="100"/>
    <x v="1"/>
    <x v="5"/>
    <n v="470"/>
    <n v="2000"/>
    <m/>
    <s v="1) Active Pipeline = Use reserve-life"/>
    <s v="No"/>
    <m/>
    <n v="2470"/>
    <m/>
    <n v="2470"/>
    <n v="1"/>
    <n v="2470"/>
    <n v="0"/>
    <n v="2470"/>
    <n v="26"/>
    <n v="1.35E-2"/>
    <n v="3500.3746663604479"/>
    <n v="0"/>
    <n v="3500.3746663604479"/>
    <n v="1.7600000000000001E-2"/>
    <n v="2223.8729692210036"/>
    <n v="0"/>
    <n v="2223.8729692210036"/>
    <m/>
  </r>
  <r>
    <s v="1 - Yes"/>
    <s v="COR4 OIL CORP."/>
    <s v="A30875"/>
    <n v="11"/>
    <s v="Steel"/>
    <n v="3.2"/>
    <d v="2018-12-11T00:00:00"/>
    <x v="0"/>
    <s v="Natural Gas"/>
    <n v="0.8"/>
    <n v="88.9"/>
    <s v="04-13-019-12W4"/>
    <s v="04-12-019-12W4"/>
    <n v="1.6"/>
    <s v="Uncoated"/>
    <n v="9930"/>
    <s v="NG"/>
    <n v="10"/>
    <s v="Pipeline"/>
    <s v="Pipeline"/>
    <s v="30875-11"/>
    <s v="Operating - Gas"/>
    <n v="1373"/>
    <s v="W TIDE LK 100/07-08-019-11W4/00 BATT              "/>
    <n v="100"/>
    <x v="1"/>
    <x v="5"/>
    <n v="800"/>
    <n v="2000"/>
    <m/>
    <s v="1) Active Pipeline = Use reserve-life"/>
    <s v="No"/>
    <m/>
    <n v="2800"/>
    <m/>
    <n v="2800"/>
    <n v="1"/>
    <n v="2800"/>
    <n v="0"/>
    <n v="2800"/>
    <n v="26"/>
    <n v="1.35E-2"/>
    <n v="3968.0360590320865"/>
    <n v="0"/>
    <n v="3968.0360590320865"/>
    <n v="1.7600000000000001E-2"/>
    <n v="2520.9896007363604"/>
    <n v="0"/>
    <n v="2520.9896007363604"/>
    <m/>
  </r>
  <r>
    <s v="1 - Yes"/>
    <s v="COR4 OIL CORP."/>
    <s v="A30875"/>
    <n v="12"/>
    <s v="Steel"/>
    <n v="3.2"/>
    <d v="2018-12-19T00:00:00"/>
    <x v="0"/>
    <s v="Natural Gas"/>
    <n v="0.8"/>
    <n v="88.9"/>
    <s v="04-23-019-12W4"/>
    <s v="04-13-019-12W4"/>
    <n v="2.76"/>
    <s v="Uncoated"/>
    <n v="9930"/>
    <s v="NG"/>
    <n v="10"/>
    <s v="Pipeline"/>
    <s v="Pipeline"/>
    <s v="30875-12"/>
    <s v="Operating - Gas"/>
    <n v="1373"/>
    <s v="W TIDE LK 100/07-08-019-11W4/00 BATT              "/>
    <n v="100"/>
    <x v="1"/>
    <x v="5"/>
    <n v="1380"/>
    <n v="2000"/>
    <m/>
    <s v="1) Active Pipeline = Use reserve-life"/>
    <s v="No"/>
    <m/>
    <n v="3380"/>
    <m/>
    <n v="3380"/>
    <n v="1"/>
    <n v="3380"/>
    <n v="0"/>
    <n v="3380"/>
    <n v="26"/>
    <n v="1.35E-2"/>
    <n v="4789.9863855458761"/>
    <n v="0"/>
    <n v="4789.9863855458761"/>
    <n v="1.7600000000000001E-2"/>
    <n v="3043.1945894603209"/>
    <n v="0"/>
    <n v="3043.1945894603209"/>
    <m/>
  </r>
  <r>
    <s v="1 - Yes"/>
    <s v="COR4 OIL CORP."/>
    <s v="A30875"/>
    <n v="13"/>
    <s v="Steel"/>
    <n v="4"/>
    <d v="2018-12-11T00:00:00"/>
    <x v="0"/>
    <s v="Natural Gas"/>
    <n v="0.8"/>
    <n v="88.9"/>
    <s v="04-12-019-12W4"/>
    <s v="10-12-019-12W4"/>
    <n v="0.97"/>
    <s v="Uncoated"/>
    <n v="9930"/>
    <s v="NG"/>
    <n v="10"/>
    <s v="Pipeline"/>
    <s v="Pipeline"/>
    <s v="30875-13"/>
    <s v="Operating - Gas"/>
    <n v="1373"/>
    <s v="W TIDE LK 100/07-08-019-11W4/00 BATT              "/>
    <n v="100"/>
    <x v="1"/>
    <x v="5"/>
    <n v="485"/>
    <n v="2000"/>
    <m/>
    <s v="1) Active Pipeline = Use reserve-life"/>
    <s v="No"/>
    <m/>
    <n v="2485"/>
    <m/>
    <n v="2485"/>
    <n v="1"/>
    <n v="2485"/>
    <n v="0"/>
    <n v="2485"/>
    <n v="26"/>
    <n v="1.35E-2"/>
    <n v="3521.632002390977"/>
    <n v="0"/>
    <n v="3521.632002390977"/>
    <n v="1.7600000000000001E-2"/>
    <n v="2237.3782706535198"/>
    <n v="0"/>
    <n v="2237.3782706535198"/>
    <m/>
  </r>
  <r>
    <s v="1 - Yes"/>
    <s v="COR4 OIL CORP."/>
    <s v="A30875"/>
    <n v="14"/>
    <s v="Steel"/>
    <n v="4"/>
    <d v="2018-12-11T00:00:00"/>
    <x v="0"/>
    <s v="Natural Gas"/>
    <n v="0.8"/>
    <n v="88.9"/>
    <s v="10-12-019-12W4"/>
    <s v="08-12-019-12W4"/>
    <n v="0.66"/>
    <s v="Uncoated"/>
    <n v="9930"/>
    <s v="NG"/>
    <n v="10"/>
    <s v="Pipeline"/>
    <s v="Pipeline"/>
    <s v="30875-14"/>
    <s v="Operating - Gas"/>
    <n v="1373"/>
    <s v="W TIDE LK 100/07-08-019-11W4/00 BATT              "/>
    <n v="100"/>
    <x v="1"/>
    <x v="5"/>
    <n v="330"/>
    <n v="2000"/>
    <m/>
    <s v="1) Active Pipeline = Use reserve-life"/>
    <s v="No"/>
    <m/>
    <n v="2330"/>
    <m/>
    <n v="2330"/>
    <n v="1"/>
    <n v="2330"/>
    <n v="0"/>
    <n v="2330"/>
    <n v="26"/>
    <n v="1.35E-2"/>
    <n v="3301.9728634088438"/>
    <n v="0"/>
    <n v="3301.9728634088438"/>
    <n v="1.7600000000000001E-2"/>
    <n v="2097.8234891841857"/>
    <n v="0"/>
    <n v="2097.8234891841857"/>
    <m/>
  </r>
  <r>
    <s v="1 - Yes"/>
    <s v="COR4 OIL CORP."/>
    <s v="A30875"/>
    <n v="15"/>
    <s v="Steel"/>
    <n v="3.2"/>
    <d v="2015-09-15T00:00:00"/>
    <x v="2"/>
    <s v="Natural Gas"/>
    <n v="0.8"/>
    <n v="88.9"/>
    <s v="08-12-019-12W4"/>
    <s v="15-01-019-12W4"/>
    <n v="0.74"/>
    <s v="Uncoated"/>
    <m/>
    <s v="NG"/>
    <n v="10"/>
    <s v="Blind end"/>
    <s v="Blind end"/>
    <s v="30875-15"/>
    <s v="Discontinued - Gas"/>
    <n v="1282"/>
    <s v="TILLEY 100/08-12-019-12W4/00 FAC                  "/>
    <n v="100"/>
    <x v="1"/>
    <x v="8"/>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30875"/>
    <n v="16"/>
    <s v="Steel"/>
    <n v="3.2"/>
    <d v="2018-12-12T00:00:00"/>
    <x v="0"/>
    <s v="Natural Gas"/>
    <n v="0.8"/>
    <n v="88.9"/>
    <s v="04-23-019-12W4"/>
    <s v="02-22-019-12W4"/>
    <n v="0.61"/>
    <s v="Uncoated"/>
    <n v="9930"/>
    <s v="NG"/>
    <n v="10"/>
    <s v="Pipeline"/>
    <s v="Pipeline"/>
    <s v="30875-16"/>
    <s v="Operating - Gas"/>
    <n v="1265"/>
    <s v="TILLEY 100/02-22-019-12W4/00                      "/>
    <n v="100"/>
    <x v="1"/>
    <x v="8"/>
    <n v="305"/>
    <n v="2000"/>
    <m/>
    <s v="1) Active Pipeline = Use reserve-life"/>
    <s v="No"/>
    <m/>
    <n v="2305"/>
    <m/>
    <n v="2305"/>
    <n v="1"/>
    <n v="2305"/>
    <n v="0"/>
    <n v="2305"/>
    <n v="26"/>
    <n v="1.35E-2"/>
    <n v="3266.5439700246284"/>
    <n v="0"/>
    <n v="3266.5439700246284"/>
    <n v="1.7600000000000001E-2"/>
    <n v="2075.3146534633252"/>
    <n v="0"/>
    <n v="2075.3146534633252"/>
    <m/>
  </r>
  <r>
    <s v="1 - Yes"/>
    <s v="COR4 OIL CORP."/>
    <s v="A33165"/>
    <n v="1"/>
    <s v="Steel"/>
    <n v="3.2"/>
    <d v="2006-02-08T00:00:00"/>
    <x v="0"/>
    <s v="Natural Gas"/>
    <n v="0.34"/>
    <n v="114.3"/>
    <s v="10-32-020-08W4"/>
    <s v="10-07-021-08W4"/>
    <n v="4"/>
    <s v="Free Standing (Slip Lined)"/>
    <n v="4960"/>
    <s v="NG"/>
    <n v="1"/>
    <s v="Battery"/>
    <s v="Satellite"/>
    <s v="33165-1"/>
    <s v="Operating - Gas"/>
    <n v="2220"/>
    <s v="JENNER OIL 100/10-32-020-08W4  BATT               "/>
    <n v="80"/>
    <x v="0"/>
    <x v="6"/>
    <n v="2000"/>
    <n v="2000"/>
    <m/>
    <s v="1) Active Pipeline = Use reserve-life"/>
    <s v="No"/>
    <m/>
    <n v="4000"/>
    <m/>
    <n v="4000"/>
    <n v="0.8"/>
    <n v="3200"/>
    <n v="0"/>
    <n v="3200"/>
    <n v="21"/>
    <n v="1.35E-2"/>
    <n v="4240.8097717580094"/>
    <n v="0"/>
    <n v="4240.8097717580094"/>
    <n v="1.7600000000000001E-2"/>
    <n v="2939.8808379975312"/>
    <n v="0"/>
    <n v="2939.8808379975312"/>
    <m/>
  </r>
  <r>
    <s v="1 - Yes"/>
    <s v="COR4 OIL CORP."/>
    <s v="A33737"/>
    <n v="4"/>
    <s v="Fiberglass"/>
    <n v="3.3"/>
    <d v="2003-12-29T00:00:00"/>
    <x v="0"/>
    <s v="Natural Gas"/>
    <n v="0.05"/>
    <n v="88.3"/>
    <s v="09-23-021-08W4"/>
    <s v="15-23-021-08W4"/>
    <n v="0.5"/>
    <s v="Uncoated"/>
    <n v="4960"/>
    <s v="NG"/>
    <n v="1"/>
    <s v="Well"/>
    <s v="Battery"/>
    <s v="33737-4"/>
    <s v="Operating - Gas"/>
    <n v="1946"/>
    <s v="JENNER GAS 100/09-23-021-08W4/02                  "/>
    <n v="100"/>
    <x v="0"/>
    <x v="3"/>
    <n v="250"/>
    <n v="2000"/>
    <m/>
    <s v="1) Active Pipeline = Use reserve-life"/>
    <s v="No"/>
    <m/>
    <n v="2250"/>
    <m/>
    <n v="2250"/>
    <n v="1"/>
    <n v="2250"/>
    <n v="0"/>
    <n v="2250"/>
    <n v="21"/>
    <n v="1.35E-2"/>
    <n v="2981.8193707673499"/>
    <n v="0"/>
    <n v="2981.8193707673499"/>
    <n v="1.7600000000000001E-2"/>
    <n v="2067.1037142170139"/>
    <n v="0"/>
    <n v="2067.1037142170139"/>
    <m/>
  </r>
  <r>
    <s v="1 - Yes"/>
    <s v="COR4 OIL CORP."/>
    <s v="A34303"/>
    <n v="1"/>
    <s v="Steel"/>
    <n v="3.2"/>
    <d v="2019-02-07T00:00:00"/>
    <x v="2"/>
    <s v="Natural Gas"/>
    <n v="0"/>
    <n v="88.9"/>
    <s v="12-34-020-09W4"/>
    <s v="03-03-021-09W4"/>
    <n v="0.7"/>
    <s v="Uncoated"/>
    <m/>
    <s v="NG"/>
    <n v="1"/>
    <s v="Blind end"/>
    <s v="Blind end"/>
    <s v="34303-1"/>
    <s v="Discontinued - Gas"/>
    <n v="4114"/>
    <s v="JENNER 102/12-34-020-09W4/00"/>
    <n v="100"/>
    <x v="0"/>
    <x v="6"/>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34989"/>
    <n v="1"/>
    <s v="Steel"/>
    <n v="3.18"/>
    <d v="2000-09-05T00:00:00"/>
    <x v="0"/>
    <s v="Natural Gas"/>
    <n v="0.05"/>
    <n v="60.3"/>
    <s v="08-34-021-06W4"/>
    <s v="06-35-021-06W4"/>
    <n v="0.67"/>
    <s v="Uncoated"/>
    <n v="6890"/>
    <s v="NG"/>
    <n v="7"/>
    <s v="Well"/>
    <s v="Pipeline"/>
    <s v="34989-1"/>
    <s v="Operating - Gas"/>
    <n v="3095"/>
    <s v="JENNER SHLW GAS 100/08-34-021-06W4/00             "/>
    <n v="50"/>
    <x v="0"/>
    <x v="2"/>
    <n v="335"/>
    <n v="2000"/>
    <m/>
    <s v="1) Active Pipeline = Use reserve-life"/>
    <s v="No"/>
    <m/>
    <n v="2335"/>
    <m/>
    <n v="2335"/>
    <n v="0.5"/>
    <n v="1167.5"/>
    <n v="0"/>
    <n v="1167.5"/>
    <n v="21"/>
    <n v="1.35E-2"/>
    <n v="1547.2329401648362"/>
    <n v="0"/>
    <n v="1547.2329401648362"/>
    <n v="1.7600000000000001E-2"/>
    <n v="1072.5971494881617"/>
    <n v="0"/>
    <n v="1072.5971494881617"/>
    <m/>
  </r>
  <r>
    <s v="1 - Yes"/>
    <s v="COR4 OIL CORP."/>
    <s v="A34989"/>
    <n v="2"/>
    <s v="Steel"/>
    <n v="3.18"/>
    <d v="2018-11-09T00:00:00"/>
    <x v="0"/>
    <s v="Natural Gas"/>
    <n v="0.05"/>
    <n v="88.9"/>
    <s v="06-35-021-06W4"/>
    <s v="14-26-021-06W4"/>
    <n v="0.84"/>
    <s v="Uncoated"/>
    <n v="6890"/>
    <s v="NG"/>
    <n v="7"/>
    <s v="Well"/>
    <s v="Pipeline"/>
    <s v="34989-2"/>
    <s v="Operating - Gas"/>
    <n v="3096"/>
    <s v="JENNER SHLW GAS 100/06-35-021-06W4/00             "/>
    <n v="50"/>
    <x v="0"/>
    <x v="2"/>
    <n v="420"/>
    <n v="2000"/>
    <m/>
    <s v="1) Active Pipeline = Use reserve-life"/>
    <s v="No"/>
    <m/>
    <n v="2420"/>
    <m/>
    <n v="2420"/>
    <n v="0.5"/>
    <n v="1210"/>
    <n v="0"/>
    <n v="1210"/>
    <n v="21"/>
    <n v="1.35E-2"/>
    <n v="1603.5561949459973"/>
    <n v="0"/>
    <n v="1603.5561949459973"/>
    <n v="1.7600000000000001E-2"/>
    <n v="1111.6424418678164"/>
    <n v="0"/>
    <n v="1111.6424418678164"/>
    <m/>
  </r>
  <r>
    <s v="1 - Yes"/>
    <s v="COR4 OIL CORP."/>
    <s v="A34989"/>
    <n v="3"/>
    <s v="Steel"/>
    <n v="3.18"/>
    <d v="2000-09-05T00:00:00"/>
    <x v="0"/>
    <s v="Natural Gas"/>
    <n v="0.05"/>
    <n v="60.3"/>
    <s v="06-36-021-06W4"/>
    <s v="08-35-021-06W4"/>
    <n v="0.95"/>
    <s v="Uncoated"/>
    <n v="6890"/>
    <s v="NG"/>
    <n v="7"/>
    <s v="Well"/>
    <s v="Pipeline"/>
    <s v="34989-3"/>
    <s v="Operating - Gas"/>
    <n v="3098"/>
    <s v="JENNER SHLW GAS 100/06-36-021-06W4/00             "/>
    <n v="100"/>
    <x v="0"/>
    <x v="2"/>
    <n v="475"/>
    <n v="2000"/>
    <m/>
    <s v="1) Active Pipeline = Use reserve-life"/>
    <s v="No"/>
    <m/>
    <n v="2475"/>
    <m/>
    <n v="2475"/>
    <n v="1"/>
    <n v="2475"/>
    <n v="0"/>
    <n v="2475"/>
    <n v="21"/>
    <n v="1.35E-2"/>
    <n v="3280.0013078440852"/>
    <n v="0"/>
    <n v="3280.0013078440852"/>
    <n v="1.7600000000000001E-2"/>
    <n v="2273.8140856387154"/>
    <n v="0"/>
    <n v="2273.8140856387154"/>
    <m/>
  </r>
  <r>
    <s v="1 - Yes"/>
    <s v="COR4 OIL CORP."/>
    <s v="A34989"/>
    <n v="4"/>
    <s v="Steel"/>
    <n v="3.18"/>
    <d v="2018-11-14T00:00:00"/>
    <x v="0"/>
    <s v="Natural Gas"/>
    <n v="0.05"/>
    <n v="88.9"/>
    <s v="08-35-021-06W4"/>
    <s v="14-26-021-06W4"/>
    <n v="0.99"/>
    <s v="Uncoated"/>
    <n v="6890"/>
    <s v="NG"/>
    <n v="7"/>
    <s v="Well"/>
    <s v="Pipeline"/>
    <s v="34989-4"/>
    <s v="Operating - Gas"/>
    <n v="3097"/>
    <s v="JENNER SHLW GAS 100/08-35-021-06W4/00             "/>
    <n v="50"/>
    <x v="0"/>
    <x v="2"/>
    <n v="495"/>
    <n v="2000"/>
    <m/>
    <s v="1) Active Pipeline = Use reserve-life"/>
    <s v="No"/>
    <m/>
    <n v="2495"/>
    <m/>
    <n v="2495"/>
    <n v="0.5"/>
    <n v="1247.5"/>
    <n v="0"/>
    <n v="1247.5"/>
    <n v="21"/>
    <n v="1.35E-2"/>
    <n v="1653.2531844587863"/>
    <n v="0"/>
    <n v="1653.2531844587863"/>
    <n v="1.7600000000000001E-2"/>
    <n v="1146.0941704381"/>
    <n v="0"/>
    <n v="1146.0941704381"/>
    <m/>
  </r>
  <r>
    <s v="1 - Yes"/>
    <s v="COR4 OIL CORP."/>
    <s v="A34989"/>
    <n v="5"/>
    <s v="Steel"/>
    <n v="3.18"/>
    <d v="2018-11-14T00:00:00"/>
    <x v="0"/>
    <s v="Natural Gas"/>
    <n v="0.05"/>
    <n v="88.9"/>
    <s v="14-26-021-06W4"/>
    <s v="06-26-021-06W4"/>
    <n v="0.84"/>
    <s v="Uncoated"/>
    <n v="6890"/>
    <s v="NG"/>
    <n v="7"/>
    <s v="Well"/>
    <s v="Pipeline"/>
    <s v="34989-5"/>
    <s v="Operating - Gas"/>
    <n v="3085"/>
    <s v="JENNER SHLW GAS 102/14-26-021-06W4/00             "/>
    <n v="100"/>
    <x v="0"/>
    <x v="2"/>
    <n v="420"/>
    <n v="2000"/>
    <m/>
    <s v="1) Active Pipeline = Use reserve-life"/>
    <s v="No"/>
    <m/>
    <n v="2420"/>
    <m/>
    <n v="2420"/>
    <n v="1"/>
    <n v="2420"/>
    <n v="0"/>
    <n v="2420"/>
    <n v="21"/>
    <n v="1.35E-2"/>
    <n v="3207.1123898919946"/>
    <n v="0"/>
    <n v="3207.1123898919946"/>
    <n v="1.7600000000000001E-2"/>
    <n v="2223.2848837356328"/>
    <n v="0"/>
    <n v="2223.2848837356328"/>
    <m/>
  </r>
  <r>
    <s v="1 - Yes"/>
    <s v="COR4 OIL CORP."/>
    <s v="A34989"/>
    <n v="13"/>
    <s v="Steel"/>
    <n v="3.2"/>
    <d v="2001-10-10T00:00:00"/>
    <x v="0"/>
    <s v="Natural Gas"/>
    <n v="0.05"/>
    <n v="88.9"/>
    <s v="14-27-021-06W4"/>
    <s v="16-27-021-06W4"/>
    <n v="0.88"/>
    <s v="Uncoated"/>
    <n v="6890"/>
    <s v="NG"/>
    <n v="7"/>
    <s v="Well"/>
    <s v="Pipeline"/>
    <s v="34989-13"/>
    <s v="Operating - Gas"/>
    <n v="3088"/>
    <s v="JENNER SHLW GAS 100/14-27-021-06W4/00             "/>
    <n v="100"/>
    <x v="0"/>
    <x v="2"/>
    <n v="440"/>
    <n v="2000"/>
    <m/>
    <s v="1) Active Pipeline = Use reserve-life"/>
    <s v="No"/>
    <m/>
    <n v="2440"/>
    <m/>
    <n v="2440"/>
    <n v="1"/>
    <n v="2440"/>
    <n v="0"/>
    <n v="2440"/>
    <n v="21"/>
    <n v="1.35E-2"/>
    <n v="3233.617450965482"/>
    <n v="0"/>
    <n v="3233.617450965482"/>
    <n v="1.7600000000000001E-2"/>
    <n v="2241.6591389731175"/>
    <n v="0"/>
    <n v="2241.6591389731175"/>
    <m/>
  </r>
  <r>
    <s v="1 - Yes"/>
    <s v="COR4 OIL CORP."/>
    <s v="A34989"/>
    <n v="14"/>
    <s v="Steel"/>
    <n v="3.2"/>
    <d v="2001-10-10T00:00:00"/>
    <x v="0"/>
    <s v="Natural Gas"/>
    <n v="0.05"/>
    <n v="88.9"/>
    <s v="16-27-021-06W4"/>
    <s v="14-26-021-06W4"/>
    <n v="1.39"/>
    <s v="Uncoated"/>
    <n v="6890"/>
    <s v="NG"/>
    <n v="7"/>
    <s v="Well"/>
    <s v="Pipeline"/>
    <s v="34989-14"/>
    <s v="Operating - Gas"/>
    <n v="3089"/>
    <s v="JENNER SHLW GAS 100/16-27-021-06W4/00             "/>
    <n v="100"/>
    <x v="0"/>
    <x v="2"/>
    <n v="695"/>
    <n v="2000"/>
    <m/>
    <s v="1) Active Pipeline = Use reserve-life"/>
    <s v="No"/>
    <m/>
    <n v="2695"/>
    <m/>
    <n v="2695"/>
    <n v="1"/>
    <n v="2695"/>
    <n v="0"/>
    <n v="2695"/>
    <n v="21"/>
    <n v="1.35E-2"/>
    <n v="3571.5569796524483"/>
    <n v="0"/>
    <n v="3571.5569796524483"/>
    <n v="1.7600000000000001E-2"/>
    <n v="2475.9308932510457"/>
    <n v="0"/>
    <n v="2475.9308932510457"/>
    <m/>
  </r>
  <r>
    <s v="1 - Yes"/>
    <s v="COR4 OIL CORP."/>
    <s v="A35227"/>
    <n v="1"/>
    <s v="Steel"/>
    <n v="3.18"/>
    <d v="2000-10-26T00:00:00"/>
    <x v="0"/>
    <s v="Oil Well Effluent"/>
    <n v="0.3"/>
    <n v="168.3"/>
    <s v="09-04-022-08W4"/>
    <s v="04-21-021-08W4"/>
    <n v="5.6"/>
    <s v="Expanded Polyethylene"/>
    <n v="4960"/>
    <s v="OE"/>
    <n v="13"/>
    <s v="Satellite"/>
    <s v="Pipeline"/>
    <s v="35227-1"/>
    <s v="Operating - Oil-Water-Other"/>
    <n v="2582"/>
    <s v="JENNER OIL 100/09-04-022-08W4 SCUD                "/>
    <n v="100"/>
    <x v="0"/>
    <x v="6"/>
    <n v="8400"/>
    <n v="2500"/>
    <n v="669.34404283801871"/>
    <s v="1) Active Pipeline = Use reserve-life"/>
    <s v="No"/>
    <m/>
    <n v="11569.344042838018"/>
    <m/>
    <n v="11569.344042838018"/>
    <n v="1"/>
    <n v="11569.344042838018"/>
    <n v="0"/>
    <n v="11569.344042838018"/>
    <n v="21"/>
    <n v="1.35E-2"/>
    <n v="15332.308521780556"/>
    <n v="0"/>
    <n v="15332.308521780556"/>
    <n v="1.7600000000000001E-2"/>
    <n v="10628.904018668869"/>
    <n v="0"/>
    <n v="10628.904018668869"/>
    <m/>
  </r>
  <r>
    <s v="1 - Yes"/>
    <s v="COR4 OIL CORP."/>
    <s v="A35227"/>
    <n v="2"/>
    <s v="Fiberglass"/>
    <n v="2.92"/>
    <d v="2000-10-26T00:00:00"/>
    <x v="0"/>
    <s v="Oil Well Effluent"/>
    <n v="0.3"/>
    <n v="81.5"/>
    <s v="01-09-022-08W4"/>
    <s v="09-04-022-08W4"/>
    <n v="0.9"/>
    <s v="Uncoated"/>
    <n v="4960"/>
    <s v="OE"/>
    <n v="13"/>
    <s v="Well"/>
    <s v="Satellite"/>
    <s v="35227-2"/>
    <s v="Operating - Oil-Water-Other"/>
    <n v="2586"/>
    <s v="JENNER OIL 100/01-09-022-08W4/00                  "/>
    <n v="100"/>
    <x v="0"/>
    <x v="6"/>
    <n v="1350"/>
    <n v="2500"/>
    <n v="669.34404283801871"/>
    <s v="1) Active Pipeline = Use reserve-life"/>
    <s v="No"/>
    <m/>
    <n v="4519.344042838019"/>
    <m/>
    <n v="4519.344042838019"/>
    <n v="1"/>
    <n v="4519.344042838019"/>
    <n v="0"/>
    <n v="4519.344042838019"/>
    <n v="21"/>
    <n v="1.35E-2"/>
    <n v="5989.2744933761933"/>
    <n v="0"/>
    <n v="5989.2744933761933"/>
    <n v="1.7600000000000001E-2"/>
    <n v="4151.9790474555584"/>
    <n v="0"/>
    <n v="4151.9790474555584"/>
    <m/>
  </r>
  <r>
    <s v="1 - Yes"/>
    <s v="COR4 OIL CORP."/>
    <s v="A35227"/>
    <n v="3"/>
    <s v="Fiberglass"/>
    <n v="2.92"/>
    <d v="2017-01-06T00:00:00"/>
    <x v="2"/>
    <s v="Oil Well Effluent"/>
    <n v="0.3"/>
    <n v="81.5"/>
    <s v="09-04-022-08W4"/>
    <s v="09-04-022-08W4"/>
    <n v="0.28000000000000003"/>
    <s v="Uncoated"/>
    <m/>
    <s v="OE"/>
    <n v="13"/>
    <s v="Blind end"/>
    <s v="Blind end"/>
    <s v="35227-3"/>
    <s v="Discontinued - Oil-Water-Other"/>
    <n v="2582"/>
    <s v="JENNER OIL 100/09-04-022-08W4 SCUD                "/>
    <n v="100"/>
    <x v="0"/>
    <x v="6"/>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5227"/>
    <n v="4"/>
    <s v="Fiberglass"/>
    <n v="2.92"/>
    <d v="2019-07-30T00:00:00"/>
    <x v="2"/>
    <s v="Oil Well Effluent"/>
    <n v="0.3"/>
    <n v="81.5"/>
    <s v="07-04-022-08W4"/>
    <s v="09-04-022-08W4"/>
    <n v="0.27"/>
    <s v="Uncoated"/>
    <m/>
    <s v="OE"/>
    <n v="13"/>
    <s v="Blind end"/>
    <s v="Blind end"/>
    <s v="35227-4"/>
    <s v="Discontinued - Oil-Water-Other"/>
    <n v="2585"/>
    <s v="JENNER OIL 104/09-04-022-08W4/00 (07-04)          "/>
    <n v="100"/>
    <x v="0"/>
    <x v="6"/>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5227"/>
    <n v="5"/>
    <s v="Fiberglass"/>
    <n v="2.92"/>
    <d v="2017-07-28T00:00:00"/>
    <x v="0"/>
    <s v="Oil Well Effluent"/>
    <n v="0.3"/>
    <n v="81.5"/>
    <s v="08-04-022-08W4"/>
    <s v="09-04-022-08W4"/>
    <n v="0.37"/>
    <s v="Uncoated"/>
    <n v="4960"/>
    <s v="OE"/>
    <n v="13"/>
    <s v="Well"/>
    <s v="Satellite"/>
    <s v="35227-5"/>
    <s v="Operating - Oil-Water-Other"/>
    <n v="2585"/>
    <s v="JENNER OIL 104/09-04-022-08W4/00 (07-04)          "/>
    <n v="100"/>
    <x v="0"/>
    <x v="6"/>
    <n v="555"/>
    <n v="2500"/>
    <n v="669.34404283801871"/>
    <s v="1) Active Pipeline = Use reserve-life"/>
    <s v="No"/>
    <m/>
    <n v="3724.3440428380186"/>
    <m/>
    <n v="3724.3440428380186"/>
    <n v="1"/>
    <n v="3724.3440428380186"/>
    <n v="0"/>
    <n v="3724.3440428380186"/>
    <n v="21"/>
    <n v="1.35E-2"/>
    <n v="4935.6983157050618"/>
    <n v="0"/>
    <n v="4935.6983157050618"/>
    <n v="1.7600000000000001E-2"/>
    <n v="3421.6024017655454"/>
    <n v="0"/>
    <n v="3421.6024017655454"/>
    <m/>
  </r>
  <r>
    <s v="1 - Yes"/>
    <s v="COR4 OIL CORP."/>
    <s v="A35227"/>
    <n v="6"/>
    <s v="Fiberglass"/>
    <n v="2.92"/>
    <d v="2015-11-26T00:00:00"/>
    <x v="2"/>
    <s v="Oil Well Effluent"/>
    <n v="0.3"/>
    <n v="81.5"/>
    <s v="07-04-022-08W4"/>
    <s v="09-04-022-08W4"/>
    <n v="0.33"/>
    <s v="Uncoated"/>
    <m/>
    <s v="OE"/>
    <n v="13"/>
    <s v="Blind end"/>
    <s v="Blind end"/>
    <s v="35227-6"/>
    <s v="Discontinued - Oil-Water-Other"/>
    <n v="2585"/>
    <s v="JENNER OIL 104/09-04-022-08W4/00 (07-04)          "/>
    <n v="100"/>
    <x v="0"/>
    <x v="6"/>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5227"/>
    <n v="7"/>
    <s v="Fiberglass"/>
    <n v="2.92"/>
    <d v="2017-07-28T00:00:00"/>
    <x v="0"/>
    <s v="Oil Well Effluent"/>
    <n v="0.3"/>
    <n v="81.5"/>
    <s v="01-04-022-08W4"/>
    <s v="09-04-022-08W4"/>
    <n v="0.51"/>
    <s v="Uncoated"/>
    <n v="4960"/>
    <s v="OE"/>
    <n v="13"/>
    <s v="Well"/>
    <s v="Satellite"/>
    <s v="35227-7"/>
    <s v="Operating - Oil-Water-Other"/>
    <n v="2574"/>
    <s v="JENNER OIL 100/12-03-022-08W4/00 (01-04)          "/>
    <n v="100"/>
    <x v="0"/>
    <x v="6"/>
    <n v="765"/>
    <n v="2500"/>
    <n v="669.34404283801871"/>
    <s v="1) Active Pipeline = Use reserve-life"/>
    <s v="No"/>
    <m/>
    <n v="3934.3440428380186"/>
    <m/>
    <n v="3934.3440428380186"/>
    <n v="1"/>
    <n v="3934.3440428380186"/>
    <n v="0"/>
    <n v="3934.3440428380186"/>
    <n v="21"/>
    <n v="1.35E-2"/>
    <n v="5214.0014569766818"/>
    <n v="0"/>
    <n v="5214.0014569766818"/>
    <n v="1.7600000000000001E-2"/>
    <n v="3614.5320817591341"/>
    <n v="0"/>
    <n v="3614.5320817591341"/>
    <m/>
  </r>
  <r>
    <s v="2.1  - No. Already Abandoned."/>
    <s v="COR4 OIL CORP."/>
    <s v="A35227"/>
    <n v="8"/>
    <s v="Fiberglass"/>
    <n v="2.92"/>
    <d v="2005-04-28T00:00:00"/>
    <x v="1"/>
    <s v="Oil Well Effluent"/>
    <n v="0.3"/>
    <n v="81.5"/>
    <s v="01-04-022-08W4"/>
    <s v="09-04-022-08W4"/>
    <n v="0.42"/>
    <s v="Uncoated"/>
    <m/>
    <s v="OE"/>
    <n v="13"/>
    <s v="Blind end"/>
    <s v="Blind end"/>
    <s v="35227-8"/>
    <s v="Abandoned - Oil-Water-Other"/>
    <n v="2574"/>
    <s v="JENNER OIL 100/12-03-022-08W4/00 (01-04)          "/>
    <n v="100"/>
    <x v="0"/>
    <x v="6"/>
    <n v="0"/>
    <n v="0"/>
    <m/>
    <s v="2) Already abandoned; no ARO"/>
    <s v="No"/>
    <m/>
    <n v="0"/>
    <m/>
    <n v="0"/>
    <n v="1"/>
    <n v="0"/>
    <n v="0"/>
    <n v="0"/>
    <n v="21"/>
    <n v="1.35E-2"/>
    <n v="0"/>
    <n v="0"/>
    <n v="0"/>
    <n v="1.7600000000000001E-2"/>
    <n v="0"/>
    <n v="0"/>
    <n v="0"/>
    <m/>
  </r>
  <r>
    <s v="1 - Yes"/>
    <s v="COR4 OIL CORP."/>
    <s v="A35227"/>
    <n v="9"/>
    <s v="Fiberglass"/>
    <n v="2.92"/>
    <d v="2000-10-26T00:00:00"/>
    <x v="0"/>
    <s v="Oil Well Effluent"/>
    <n v="0.3"/>
    <n v="81.5"/>
    <s v="09-04-022-08W4"/>
    <s v="09-04-022-08W4"/>
    <n v="0.1"/>
    <s v="Uncoated"/>
    <n v="4960"/>
    <s v="OE"/>
    <n v="13"/>
    <s v="Well"/>
    <s v="Satellite"/>
    <s v="35227-9"/>
    <s v="Operating - Oil-Water-Other"/>
    <n v="2582"/>
    <s v="JENNER OIL 100/09-04-022-08W4 SCUD                "/>
    <n v="100"/>
    <x v="0"/>
    <x v="6"/>
    <n v="150"/>
    <n v="2500"/>
    <n v="669.34404283801871"/>
    <s v="1) Active Pipeline = Use reserve-life"/>
    <s v="No"/>
    <m/>
    <n v="3319.3440428380186"/>
    <m/>
    <n v="3319.3440428380186"/>
    <n v="1"/>
    <n v="3319.3440428380186"/>
    <n v="0"/>
    <n v="3319.3440428380186"/>
    <n v="21"/>
    <n v="1.35E-2"/>
    <n v="4398.9708289669388"/>
    <n v="0"/>
    <n v="4398.9708289669388"/>
    <n v="1.7600000000000001E-2"/>
    <n v="3049.523733206483"/>
    <n v="0"/>
    <n v="3049.523733206483"/>
    <m/>
  </r>
  <r>
    <s v="1 - Yes"/>
    <s v="COR4 OIL CORP."/>
    <s v="A35227"/>
    <n v="10"/>
    <s v="Fiberglass"/>
    <n v="2.92"/>
    <d v="2000-10-26T00:00:00"/>
    <x v="0"/>
    <s v="Oil Well Effluent"/>
    <n v="0.3"/>
    <n v="81.5"/>
    <s v="09-04-022-08W4"/>
    <s v="09-04-022-08W4"/>
    <n v="0.1"/>
    <s v="Uncoated"/>
    <n v="4960"/>
    <s v="OE"/>
    <n v="13"/>
    <s v="Well"/>
    <s v="Satellite"/>
    <s v="35227-10"/>
    <s v="Operating - Oil-Water-Other"/>
    <n v="2582"/>
    <s v="JENNER OIL 100/09-04-022-08W4 SCUD                "/>
    <n v="100"/>
    <x v="0"/>
    <x v="6"/>
    <n v="150"/>
    <n v="2500"/>
    <n v="669.34404283801871"/>
    <s v="1) Active Pipeline = Use reserve-life"/>
    <s v="No"/>
    <m/>
    <n v="3319.3440428380186"/>
    <m/>
    <n v="3319.3440428380186"/>
    <n v="1"/>
    <n v="3319.3440428380186"/>
    <n v="0"/>
    <n v="3319.3440428380186"/>
    <n v="21"/>
    <n v="1.35E-2"/>
    <n v="4398.9708289669388"/>
    <n v="0"/>
    <n v="4398.9708289669388"/>
    <n v="1.7600000000000001E-2"/>
    <n v="3049.523733206483"/>
    <n v="0"/>
    <n v="3049.523733206483"/>
    <m/>
  </r>
  <r>
    <s v="1 - Yes"/>
    <s v="COR4 OIL CORP."/>
    <s v="A35227"/>
    <n v="11"/>
    <s v="Fiberglass"/>
    <n v="2.92"/>
    <d v="2015-11-26T00:00:00"/>
    <x v="2"/>
    <s v="Oil Well Effluent"/>
    <n v="0.3"/>
    <n v="81.5"/>
    <s v="12-03-022-08W4"/>
    <s v="09-04-022-08W4"/>
    <n v="0.48"/>
    <s v="Uncoated"/>
    <m/>
    <s v="OE"/>
    <n v="13"/>
    <s v="Blind end"/>
    <s v="Blind end"/>
    <s v="35227-11"/>
    <s v="Discontinued - Oil-Water-Other"/>
    <n v="2576"/>
    <s v="JENNER OIL 100/01-04-022-08W4/00 (12-03)          "/>
    <n v="100"/>
    <x v="0"/>
    <x v="6"/>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5227"/>
    <n v="12"/>
    <s v="Fiberglass"/>
    <n v="2.92"/>
    <d v="2000-10-26T00:00:00"/>
    <x v="0"/>
    <s v="Oil Well Effluent"/>
    <n v="0.3"/>
    <n v="81.5"/>
    <s v="12-03-022-08W4"/>
    <s v="09-04-022-08W4"/>
    <n v="0.27"/>
    <s v="Uncoated"/>
    <n v="4960"/>
    <s v="OE"/>
    <n v="13"/>
    <s v="Well"/>
    <s v="Satellite"/>
    <s v="35227-12"/>
    <s v="Operating - Oil-Water-Other"/>
    <n v="2576"/>
    <s v="JENNER OIL 100/01-04-022-08W4/00 (12-03)          "/>
    <n v="100"/>
    <x v="0"/>
    <x v="6"/>
    <n v="405"/>
    <n v="2500"/>
    <n v="669.34404283801871"/>
    <s v="1) Active Pipeline = Use reserve-life"/>
    <s v="No"/>
    <m/>
    <n v="3574.3440428380186"/>
    <m/>
    <n v="3574.3440428380186"/>
    <n v="1"/>
    <n v="3574.3440428380186"/>
    <n v="0"/>
    <n v="3574.3440428380186"/>
    <n v="21"/>
    <n v="1.35E-2"/>
    <n v="4736.9103576539055"/>
    <n v="0"/>
    <n v="4736.9103576539055"/>
    <n v="1.7600000000000001E-2"/>
    <n v="3283.7954874844118"/>
    <n v="0"/>
    <n v="3283.7954874844118"/>
    <m/>
  </r>
  <r>
    <s v="1 - Yes"/>
    <s v="COR4 OIL CORP."/>
    <s v="A35227"/>
    <n v="13"/>
    <s v="Fiberglass"/>
    <n v="2.92"/>
    <d v="2001-03-05T00:00:00"/>
    <x v="0"/>
    <s v="Oil Well Effluent"/>
    <n v="0.3"/>
    <n v="81.5"/>
    <s v="08-04-022-08W4"/>
    <s v="09-04-022-08W4"/>
    <n v="0.42"/>
    <s v="Uncoated"/>
    <n v="4960"/>
    <s v="OE"/>
    <n v="13"/>
    <s v="Well"/>
    <s v="Satellite"/>
    <s v="35227-13"/>
    <s v="Operating - Oil-Water-Other"/>
    <n v="2583"/>
    <s v="JENNER OIL 102/09-04-022-08W4/00 (08-04)          "/>
    <n v="100"/>
    <x v="0"/>
    <x v="6"/>
    <n v="630"/>
    <n v="2500"/>
    <n v="669.34404283801871"/>
    <s v="1) Active Pipeline = Use reserve-life"/>
    <s v="No"/>
    <m/>
    <n v="3799.3440428380186"/>
    <m/>
    <n v="3799.3440428380186"/>
    <n v="1"/>
    <n v="3799.3440428380186"/>
    <n v="0"/>
    <n v="3799.3440428380186"/>
    <n v="21"/>
    <n v="1.35E-2"/>
    <n v="5035.0922947306408"/>
    <n v="0"/>
    <n v="5035.0922947306408"/>
    <n v="1.7600000000000001E-2"/>
    <n v="3490.5058589061132"/>
    <n v="0"/>
    <n v="3490.5058589061132"/>
    <m/>
  </r>
  <r>
    <s v="1 - Yes"/>
    <s v="COR4 OIL CORP."/>
    <s v="A35228"/>
    <n v="1"/>
    <s v="Steel"/>
    <n v="4.78"/>
    <d v="2010-07-02T00:00:00"/>
    <x v="0"/>
    <s v="Salt Water"/>
    <n v="0"/>
    <n v="114.3"/>
    <s v="09-04-022-08W4"/>
    <s v="08-04-022-08W4"/>
    <n v="0.27"/>
    <s v="Expanded Polyethylene"/>
    <n v="13800"/>
    <s v="SW"/>
    <n v="2"/>
    <s v="Satellite"/>
    <s v="Well"/>
    <s v="35228-1"/>
    <s v="Operating - Oil-Water-Other"/>
    <n v="2582"/>
    <s v="JENNER OIL 100/09-04-022-08W4 SCUD                "/>
    <n v="100"/>
    <x v="0"/>
    <x v="6"/>
    <n v="405"/>
    <n v="2500"/>
    <n v="669.34404283801871"/>
    <s v="1) Active Pipeline = Use reserve-life"/>
    <s v="No"/>
    <m/>
    <n v="3574.3440428380186"/>
    <m/>
    <n v="3574.3440428380186"/>
    <n v="1"/>
    <n v="3574.3440428380186"/>
    <n v="0"/>
    <n v="3574.3440428380186"/>
    <n v="21"/>
    <n v="1.35E-2"/>
    <n v="4736.9103576539055"/>
    <n v="0"/>
    <n v="4736.9103576539055"/>
    <n v="1.7600000000000001E-2"/>
    <n v="3283.7954874844118"/>
    <n v="0"/>
    <n v="3283.7954874844118"/>
    <m/>
  </r>
  <r>
    <s v="1 - Yes"/>
    <s v="COR4 OIL CORP."/>
    <s v="A35228"/>
    <n v="2"/>
    <s v="Steel"/>
    <n v="4.78"/>
    <d v="2010-07-02T00:00:00"/>
    <x v="2"/>
    <s v="Salt Water"/>
    <n v="0"/>
    <n v="114.3"/>
    <s v="08-04-022-08W4"/>
    <s v="06-34-021-08W4"/>
    <n v="1.73"/>
    <s v="Expanded Polyethylene"/>
    <m/>
    <s v="SW"/>
    <n v="2"/>
    <s v="Blind end"/>
    <s v="Blind end"/>
    <s v="35228-2"/>
    <s v="Discontinued - Oil-Water-Other"/>
    <n v="2583"/>
    <s v="JENNER OIL 102/09-04-022-08W4/00 (08-04)          "/>
    <n v="100"/>
    <x v="0"/>
    <x v="6"/>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5270"/>
    <n v="1"/>
    <s v="Fiberglass"/>
    <n v="2.92"/>
    <d v="2016-11-01T00:00:00"/>
    <x v="2"/>
    <s v="Oil Well Effluent"/>
    <n v="0"/>
    <n v="81.5"/>
    <s v="01-20-021-08W4"/>
    <s v="04-21-021-08W4"/>
    <n v="0.55000000000000004"/>
    <s v="Uncoated"/>
    <m/>
    <s v="OE"/>
    <n v="1"/>
    <s v="Blind end"/>
    <s v="Blind end"/>
    <s v="35270-1"/>
    <s v="Discontinued - Oil-Water-Other"/>
    <n v="2441"/>
    <s v="JENNER OIL 100/04-21-021-08W4/02 (01-20)          "/>
    <n v="100"/>
    <x v="0"/>
    <x v="6"/>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5293"/>
    <n v="1"/>
    <s v="Steel"/>
    <n v="3.18"/>
    <d v="2019-01-04T00:00:00"/>
    <x v="2"/>
    <s v="Natural Gas"/>
    <n v="0"/>
    <n v="88.9"/>
    <s v="06-33-028-02W4"/>
    <s v="04-34-028-02W4"/>
    <n v="1.08"/>
    <s v="Uncoated"/>
    <m/>
    <s v="NG"/>
    <n v="1"/>
    <s v="Blind end"/>
    <s v="Blind end"/>
    <s v="35293-1"/>
    <s v="Discontinued - Gas"/>
    <n v="3903"/>
    <s v="SIBBALD 100/06-33-028-02W4/02  ABDN               "/>
    <n v="100"/>
    <x v="0"/>
    <x v="4"/>
    <n v="0"/>
    <n v="2000"/>
    <m/>
    <s v="3) Discontinued; assume even over 15 years"/>
    <n v="9"/>
    <m/>
    <n v="2000"/>
    <m/>
    <n v="2000"/>
    <n v="1"/>
    <n v="2000"/>
    <n v="0"/>
    <n v="2000"/>
    <n v="9"/>
    <n v="1.35E-2"/>
    <n v="2256.543827216276"/>
    <n v="0"/>
    <n v="2256.543827216276"/>
    <n v="1.7600000000000001E-2"/>
    <n v="1928.6343085978835"/>
    <n v="0"/>
    <n v="1928.6343085978835"/>
    <m/>
  </r>
  <r>
    <s v="1 - Yes"/>
    <s v="COR4 OIL CORP."/>
    <s v="A35784"/>
    <n v="1"/>
    <s v="Steel"/>
    <n v="4"/>
    <d v="2020-01-13T00:00:00"/>
    <x v="2"/>
    <s v="Natural Gas"/>
    <n v="1"/>
    <n v="168.3"/>
    <s v="05-11-028-02W4"/>
    <s v="13-06-028-01W4"/>
    <n v="3.69"/>
    <s v="Uncoated"/>
    <m/>
    <s v="NG"/>
    <n v="4"/>
    <s v="Blind end"/>
    <s v="Pipeline"/>
    <s v="35784-1"/>
    <s v="Discontinued - Gas"/>
    <n v="3902"/>
    <s v="SIBBALD 100/05-11-028-02W4/00                     "/>
    <n v="100"/>
    <x v="0"/>
    <x v="4"/>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35784"/>
    <n v="2"/>
    <s v="Steel"/>
    <n v="4"/>
    <d v="2020-01-13T00:00:00"/>
    <x v="2"/>
    <s v="Natural Gas"/>
    <n v="1"/>
    <n v="168.3"/>
    <s v="13-06-028-01W4"/>
    <s v="02-06-028-01W4"/>
    <n v="1.2"/>
    <s v="Uncoated"/>
    <m/>
    <s v="NG"/>
    <n v="4"/>
    <s v="Pipeline"/>
    <s v="Blind end"/>
    <s v="35784-2"/>
    <s v="Discontinued - Gas"/>
    <n v="3902"/>
    <s v="SIBBALD 100/05-11-028-02W4/00                     "/>
    <n v="100"/>
    <x v="0"/>
    <x v="4"/>
    <n v="0"/>
    <n v="2000"/>
    <m/>
    <s v="3) Discontinued; assume even over 15 years"/>
    <n v="1"/>
    <m/>
    <n v="2000"/>
    <m/>
    <n v="2000"/>
    <n v="1"/>
    <n v="2000"/>
    <n v="0"/>
    <n v="2000"/>
    <n v="1"/>
    <n v="1.35E-2"/>
    <n v="2027.0000000000002"/>
    <n v="0"/>
    <n v="2027.0000000000002"/>
    <n v="1.7600000000000001E-2"/>
    <n v="1991.9418238993712"/>
    <n v="0"/>
    <n v="1991.9418238993712"/>
    <m/>
  </r>
  <r>
    <s v="2.1  - No. Already Abandoned."/>
    <s v="COR4 OIL CORP."/>
    <s v="A35784"/>
    <n v="3"/>
    <s v="Steel"/>
    <n v="3.2"/>
    <d v="2002-02-12T00:00:00"/>
    <x v="1"/>
    <s v="Natural Gas"/>
    <n v="1"/>
    <n v="88.9"/>
    <s v="04-14-028-02W4"/>
    <s v="05-11-028-02W4"/>
    <n v="0.98"/>
    <s v="Uncoated"/>
    <m/>
    <s v="NG"/>
    <n v="4"/>
    <s v="Blind end"/>
    <s v="Blind end"/>
    <s v="35784-3"/>
    <s v="Abandoned - Gas"/>
    <n v="3902"/>
    <s v="SIBBALD 100/05-11-028-02W4/00                     "/>
    <n v="100"/>
    <x v="0"/>
    <x v="4"/>
    <n v="0"/>
    <n v="0"/>
    <m/>
    <s v="2) Already abandoned; no ARO"/>
    <s v="No"/>
    <m/>
    <n v="0"/>
    <m/>
    <n v="0"/>
    <n v="1"/>
    <n v="0"/>
    <n v="0"/>
    <n v="0"/>
    <n v="21"/>
    <n v="1.35E-2"/>
    <n v="0"/>
    <n v="0"/>
    <n v="0"/>
    <n v="1.7600000000000001E-2"/>
    <n v="0"/>
    <n v="0"/>
    <n v="0"/>
    <m/>
  </r>
  <r>
    <s v="2.1  - No. Already Abandoned."/>
    <s v="COR4 OIL CORP."/>
    <s v="A35784"/>
    <n v="4"/>
    <s v="Steel"/>
    <n v="3.2"/>
    <d v="2015-07-23T00:00:00"/>
    <x v="1"/>
    <s v="Natural Gas"/>
    <n v="1"/>
    <n v="88.9"/>
    <s v="03-18-024-02W4"/>
    <s v="12-17-024-02W4"/>
    <n v="1.77"/>
    <s v="Uncoated"/>
    <m/>
    <s v="NG"/>
    <n v="4"/>
    <s v="Blind end"/>
    <s v="Blind end"/>
    <s v="35784-4"/>
    <s v="Abandoned - Gas"/>
    <n v="1643"/>
    <s v="BLINDLOSS 100/03-18-024-02W4/00                   "/>
    <n v="100"/>
    <x v="0"/>
    <x v="4"/>
    <n v="0"/>
    <n v="0"/>
    <m/>
    <s v="2) Already abandoned; no ARO"/>
    <s v="No"/>
    <m/>
    <n v="0"/>
    <m/>
    <n v="0"/>
    <n v="1"/>
    <n v="0"/>
    <n v="0"/>
    <n v="0"/>
    <n v="21"/>
    <n v="1.35E-2"/>
    <n v="0"/>
    <n v="0"/>
    <n v="0"/>
    <n v="1.7600000000000001E-2"/>
    <n v="0"/>
    <n v="0"/>
    <n v="0"/>
    <m/>
  </r>
  <r>
    <s v="2.1  - No. Already Abandoned."/>
    <s v="COR4 OIL CORP."/>
    <s v="A37117"/>
    <n v="1"/>
    <s v="Steel"/>
    <n v="3.18"/>
    <d v="2004-06-30T00:00:00"/>
    <x v="1"/>
    <s v="Natural Gas"/>
    <n v="0.25"/>
    <n v="88.9"/>
    <s v="10-24-021-09W4"/>
    <s v="10-24-021-09W4"/>
    <n v="0.16"/>
    <s v="Uncoated"/>
    <m/>
    <s v="NG"/>
    <n v="7"/>
    <s v="Blind end"/>
    <s v="Blind end"/>
    <s v="37117-1"/>
    <s v="Abandoned - Gas"/>
    <n v="1965"/>
    <s v="JENNER GAS 100/10-24-021-09W4/00  ABDN            "/>
    <n v="90"/>
    <x v="0"/>
    <x v="3"/>
    <n v="0"/>
    <n v="0"/>
    <m/>
    <s v="2) Already abandoned; no ARO"/>
    <s v="No"/>
    <m/>
    <n v="0"/>
    <m/>
    <n v="0"/>
    <n v="0.9"/>
    <n v="0"/>
    <n v="0"/>
    <n v="0"/>
    <n v="21"/>
    <n v="1.35E-2"/>
    <n v="0"/>
    <n v="0"/>
    <n v="0"/>
    <n v="1.7600000000000001E-2"/>
    <n v="0"/>
    <n v="0"/>
    <n v="0"/>
    <m/>
  </r>
  <r>
    <s v="2.1  - No. Already Abandoned."/>
    <s v="COR4 OIL CORP."/>
    <s v="A37117"/>
    <n v="2"/>
    <s v="Steel"/>
    <n v="4"/>
    <d v="2004-07-21T00:00:00"/>
    <x v="1"/>
    <s v="Natural Gas"/>
    <n v="0.25"/>
    <n v="88.9"/>
    <s v="10-24-021-09W4"/>
    <s v="14-18-021-08W4"/>
    <n v="2"/>
    <s v="Uncoated"/>
    <m/>
    <s v="NG"/>
    <n v="7"/>
    <s v="Blind end"/>
    <s v="Blind end"/>
    <s v="37117-2"/>
    <s v="Abandoned - Gas"/>
    <n v="1965"/>
    <s v="JENNER GAS 100/10-24-021-09W4/00  ABDN            "/>
    <n v="90"/>
    <x v="0"/>
    <x v="3"/>
    <n v="0"/>
    <n v="0"/>
    <m/>
    <s v="2) Already abandoned; no ARO"/>
    <s v="No"/>
    <m/>
    <n v="0"/>
    <m/>
    <n v="0"/>
    <n v="0.9"/>
    <n v="0"/>
    <n v="0"/>
    <n v="0"/>
    <n v="21"/>
    <n v="1.35E-2"/>
    <n v="0"/>
    <n v="0"/>
    <n v="0"/>
    <n v="1.7600000000000001E-2"/>
    <n v="0"/>
    <n v="0"/>
    <n v="0"/>
    <m/>
  </r>
  <r>
    <s v="1 - Yes"/>
    <s v="COR4 OIL CORP."/>
    <s v="A37117"/>
    <n v="3"/>
    <s v="Steel"/>
    <n v="3.2"/>
    <d v="2003-05-14T00:00:00"/>
    <x v="0"/>
    <s v="Natural Gas"/>
    <n v="0.25"/>
    <n v="88.9"/>
    <s v="14-13-021-09W4"/>
    <s v="06-13-021-09W4"/>
    <n v="1.07"/>
    <s v="Uncoated"/>
    <n v="1350"/>
    <s v="NG"/>
    <n v="7"/>
    <s v="Well"/>
    <s v="Pipeline"/>
    <s v="37117-3"/>
    <s v="Operating - Gas"/>
    <n v="3265"/>
    <s v="JENNER SHLW GAS 100/14-13-021-09W4/00             "/>
    <n v="100"/>
    <x v="0"/>
    <x v="2"/>
    <n v="535"/>
    <n v="2000"/>
    <m/>
    <s v="1) Active Pipeline = Use reserve-life"/>
    <s v="No"/>
    <m/>
    <n v="2535"/>
    <m/>
    <n v="2535"/>
    <n v="1"/>
    <n v="2535"/>
    <n v="0"/>
    <n v="2535"/>
    <n v="21"/>
    <n v="1.35E-2"/>
    <n v="3359.5164910645481"/>
    <n v="0"/>
    <n v="3359.5164910645481"/>
    <n v="1.7600000000000001E-2"/>
    <n v="2328.9368513511695"/>
    <n v="0"/>
    <n v="2328.9368513511695"/>
    <m/>
  </r>
  <r>
    <s v="1 - Yes"/>
    <s v="COR4 OIL CORP."/>
    <s v="A37117"/>
    <n v="4"/>
    <s v="Steel"/>
    <n v="3.2"/>
    <d v="2003-05-14T00:00:00"/>
    <x v="0"/>
    <s v="Natural Gas"/>
    <n v="0.25"/>
    <n v="88.9"/>
    <s v="16-13-021-09W4"/>
    <s v="14-13-021-09W4"/>
    <n v="0.78"/>
    <s v="Uncoated"/>
    <n v="1350"/>
    <s v="NG"/>
    <n v="7"/>
    <s v="Pipeline"/>
    <s v="Pipeline"/>
    <s v="37117-4"/>
    <s v="Operating - Gas"/>
    <n v="3301"/>
    <s v="JENNER SHLW GAS 100/08-24-021-09W4/00             "/>
    <n v="95"/>
    <x v="0"/>
    <x v="2"/>
    <n v="390"/>
    <n v="2000"/>
    <m/>
    <s v="1) Active Pipeline = Use reserve-life"/>
    <s v="No"/>
    <m/>
    <n v="2390"/>
    <m/>
    <n v="2390"/>
    <n v="0.95"/>
    <n v="2270.5"/>
    <n v="0"/>
    <n v="2270.5"/>
    <n v="21"/>
    <n v="1.35E-2"/>
    <n v="3008.9870583676748"/>
    <n v="0"/>
    <n v="3008.9870583676748"/>
    <n v="1.7600000000000001E-2"/>
    <n v="2085.9373258354358"/>
    <n v="0"/>
    <n v="2085.9373258354358"/>
    <m/>
  </r>
  <r>
    <s v="1 - Yes"/>
    <s v="COR4 OIL CORP."/>
    <s v="A37117"/>
    <n v="5"/>
    <s v="Steel"/>
    <n v="3.2"/>
    <d v="2003-05-14T00:00:00"/>
    <x v="0"/>
    <s v="Natural Gas"/>
    <n v="0.25"/>
    <n v="88.9"/>
    <s v="08-24-021-09W4"/>
    <s v="16-13-021-09W4"/>
    <n v="0.48"/>
    <s v="Uncoated"/>
    <n v="1350"/>
    <s v="NG"/>
    <n v="7"/>
    <s v="Well"/>
    <s v="Pipeline"/>
    <s v="37117-5"/>
    <s v="Operating - Gas"/>
    <n v="3301"/>
    <s v="JENNER SHLW GAS 100/08-24-021-09W4/00             "/>
    <n v="95"/>
    <x v="0"/>
    <x v="2"/>
    <n v="240"/>
    <n v="2000"/>
    <m/>
    <s v="1) Active Pipeline = Use reserve-life"/>
    <s v="No"/>
    <m/>
    <n v="2240"/>
    <m/>
    <n v="2240"/>
    <n v="0.95"/>
    <n v="2128"/>
    <n v="0"/>
    <n v="2128"/>
    <n v="21"/>
    <n v="1.35E-2"/>
    <n v="2820.1384982190762"/>
    <n v="0"/>
    <n v="2820.1384982190762"/>
    <n v="1.7600000000000001E-2"/>
    <n v="1955.0207572683582"/>
    <n v="0"/>
    <n v="1955.0207572683582"/>
    <m/>
  </r>
  <r>
    <s v="2.1  - No. Already Abandoned."/>
    <s v="COR4 OIL CORP."/>
    <s v="A37117"/>
    <n v="6"/>
    <s v="Steel"/>
    <n v="3.2"/>
    <d v="2004-06-30T00:00:00"/>
    <x v="1"/>
    <s v="Natural Gas"/>
    <n v="0.25"/>
    <n v="88.9"/>
    <s v="08-24-021-09W4"/>
    <s v="05-19-021-08W4"/>
    <n v="0.33"/>
    <s v="Uncoated"/>
    <m/>
    <s v="NG"/>
    <n v="7"/>
    <s v="Blind end"/>
    <s v="Blind end"/>
    <s v="37117-6"/>
    <s v="Abandoned - Gas"/>
    <n v="3301"/>
    <s v="JENNER SHLW GAS 100/08-24-021-09W4/00             "/>
    <n v="95"/>
    <x v="0"/>
    <x v="2"/>
    <n v="0"/>
    <n v="0"/>
    <m/>
    <s v="2) Already abandoned; no ARO"/>
    <s v="No"/>
    <m/>
    <n v="0"/>
    <m/>
    <n v="0"/>
    <n v="0.95"/>
    <n v="0"/>
    <n v="0"/>
    <n v="0"/>
    <n v="21"/>
    <n v="1.35E-2"/>
    <n v="0"/>
    <n v="0"/>
    <n v="0"/>
    <n v="1.7600000000000001E-2"/>
    <n v="0"/>
    <n v="0"/>
    <n v="0"/>
    <m/>
  </r>
  <r>
    <s v="1 - Yes"/>
    <s v="COR4 OIL CORP."/>
    <s v="A37117"/>
    <n v="7"/>
    <s v="Steel"/>
    <n v="4"/>
    <d v="2004-07-15T00:00:00"/>
    <x v="0"/>
    <s v="Natural Gas"/>
    <n v="0.25"/>
    <n v="88.9"/>
    <s v="14-18-021-08W4"/>
    <s v="07-18-021-08W4"/>
    <n v="0.65"/>
    <s v="Uncoated"/>
    <n v="3450"/>
    <s v="NG"/>
    <n v="7"/>
    <s v="Pipeline"/>
    <s v="Pipeline"/>
    <s v="37117-7"/>
    <s v="Operating - Gas"/>
    <n v="3209"/>
    <s v="JENNER SHLW GAS 100/15-18-021-08W4/03             "/>
    <n v="100"/>
    <x v="0"/>
    <x v="2"/>
    <n v="325"/>
    <n v="2000"/>
    <m/>
    <s v="1) Active Pipeline = Use reserve-life"/>
    <s v="No"/>
    <m/>
    <n v="2325"/>
    <m/>
    <n v="2325"/>
    <n v="1"/>
    <n v="2325"/>
    <n v="0"/>
    <n v="2325"/>
    <n v="21"/>
    <n v="1.35E-2"/>
    <n v="3081.2133497929285"/>
    <n v="0"/>
    <n v="3081.2133497929285"/>
    <n v="1.7600000000000001E-2"/>
    <n v="2136.0071713575812"/>
    <n v="0"/>
    <n v="2136.0071713575812"/>
    <m/>
  </r>
  <r>
    <s v="1 - Yes"/>
    <s v="COR4 OIL CORP."/>
    <s v="A37206"/>
    <n v="1"/>
    <s v="Steel"/>
    <n v="3.2"/>
    <d v="2001-09-28T00:00:00"/>
    <x v="0"/>
    <s v="Natural Gas"/>
    <n v="0.05"/>
    <n v="60.3"/>
    <s v="07-35-019-09W4"/>
    <s v="08-35-019-09W4"/>
    <n v="0.43"/>
    <s v="Uncoated"/>
    <n v="3450"/>
    <s v="NG"/>
    <n v="8"/>
    <s v="Well"/>
    <s v="Pipeline"/>
    <s v="37206-1"/>
    <s v="Operating - Gas"/>
    <n v="2731"/>
    <s v="JENNER SHLW GAS 100/07-35-019-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37206"/>
    <n v="2"/>
    <s v="Steel"/>
    <n v="3.2"/>
    <d v="2001-09-28T00:00:00"/>
    <x v="0"/>
    <s v="Natural Gas"/>
    <n v="0.05"/>
    <n v="60.3"/>
    <s v="10-35-019-09W4"/>
    <s v="16-35-019-09W4"/>
    <n v="0.5"/>
    <s v="Uncoated"/>
    <n v="3450"/>
    <s v="NG"/>
    <n v="8"/>
    <s v="Well"/>
    <s v="Pipeline"/>
    <s v="37206-2"/>
    <s v="Operating - Gas"/>
    <n v="2733"/>
    <s v="JENNER SHLW GAS 100/10-35-019-09W4/00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37206"/>
    <n v="3"/>
    <s v="Steel"/>
    <n v="3.2"/>
    <d v="2018-11-16T00:00:00"/>
    <x v="0"/>
    <s v="Natural Gas"/>
    <n v="0.05"/>
    <n v="60.3"/>
    <s v="07-36-019-09W4"/>
    <s v="08-36-019-09W4"/>
    <n v="0.48"/>
    <s v="Uncoated"/>
    <n v="3450"/>
    <s v="NG"/>
    <n v="8"/>
    <s v="Well"/>
    <s v="Pipeline"/>
    <s v="37206-3"/>
    <s v="Operating - Gas"/>
    <n v="2739"/>
    <s v="JENNER SHLW GAS 100/07-36-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37206"/>
    <n v="4"/>
    <s v="Steel"/>
    <n v="3.2"/>
    <d v="2018-11-16T00:00:00"/>
    <x v="0"/>
    <s v="Natural Gas"/>
    <n v="0.05"/>
    <n v="60.3"/>
    <s v="10-36-019-09W4"/>
    <s v="06-36-019-09W4"/>
    <n v="0.62"/>
    <s v="Uncoated"/>
    <n v="3450"/>
    <s v="NG"/>
    <n v="8"/>
    <s v="Well"/>
    <s v="Pipeline"/>
    <s v="37206-4"/>
    <s v="Operating - Gas"/>
    <n v="2741"/>
    <s v="JENNER SHLW GAS 100/10-36-019-09W4/00             "/>
    <n v="80"/>
    <x v="0"/>
    <x v="2"/>
    <n v="310"/>
    <n v="2000"/>
    <m/>
    <s v="1) Active Pipeline = Use reserve-life"/>
    <s v="No"/>
    <m/>
    <n v="2310"/>
    <m/>
    <n v="2310"/>
    <n v="0.8"/>
    <n v="1848"/>
    <n v="0"/>
    <n v="1848"/>
    <n v="21"/>
    <n v="1.35E-2"/>
    <n v="2449.0676431902502"/>
    <n v="0"/>
    <n v="2449.0676431902502"/>
    <n v="1.7600000000000001E-2"/>
    <n v="1697.7811839435742"/>
    <n v="0"/>
    <n v="1697.7811839435742"/>
    <m/>
  </r>
  <r>
    <s v="1 - Yes"/>
    <s v="COR4 OIL CORP."/>
    <s v="A37206"/>
    <n v="5"/>
    <s v="Steel"/>
    <n v="3.2"/>
    <d v="2001-09-28T00:00:00"/>
    <x v="0"/>
    <s v="Natural Gas"/>
    <n v="0.05"/>
    <n v="60.3"/>
    <s v="07-01-020-09W4"/>
    <s v="06-01-020-09W4"/>
    <n v="0.48"/>
    <s v="Uncoated"/>
    <n v="3450"/>
    <s v="NG"/>
    <n v="8"/>
    <s v="Well"/>
    <s v="Pipeline"/>
    <s v="37206-5"/>
    <s v="Operating - Gas"/>
    <n v="2848"/>
    <s v="JENNER SHLW GAS 102/07-01-020-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37206"/>
    <n v="6"/>
    <s v="Steel"/>
    <n v="3.2"/>
    <d v="2001-09-28T00:00:00"/>
    <x v="0"/>
    <s v="Natural Gas"/>
    <n v="0.05"/>
    <n v="60.3"/>
    <s v="10-01-020-09W4"/>
    <s v="10-01-020-09W4"/>
    <n v="0.13"/>
    <s v="Uncoated"/>
    <n v="3450"/>
    <s v="NG"/>
    <n v="8"/>
    <s v="Well"/>
    <s v="Pipeline"/>
    <s v="37206-6"/>
    <s v="Operating - Gas"/>
    <n v="2850"/>
    <s v="JENNER SHLW GAS 100/10-01-020-09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37206"/>
    <n v="7"/>
    <s v="Steel"/>
    <n v="3.2"/>
    <d v="2001-09-28T00:00:00"/>
    <x v="0"/>
    <s v="Natural Gas"/>
    <n v="0.05"/>
    <n v="60.3"/>
    <s v="10-06-020-08W4"/>
    <s v="09-06-020-08W4"/>
    <n v="0.35"/>
    <s v="Uncoated"/>
    <n v="3450"/>
    <s v="NG"/>
    <n v="8"/>
    <s v="Well"/>
    <s v="Pipeline"/>
    <s v="37206-7"/>
    <s v="Operating - Gas"/>
    <n v="2749"/>
    <s v="JENNER SHLW GAS 102/10-06-020-08W4/00             "/>
    <n v="80"/>
    <x v="0"/>
    <x v="2"/>
    <n v="175"/>
    <n v="2000"/>
    <m/>
    <s v="1) Active Pipeline = Use reserve-life"/>
    <s v="No"/>
    <m/>
    <n v="2175"/>
    <m/>
    <n v="2175"/>
    <n v="0.8"/>
    <n v="1740"/>
    <n v="0"/>
    <n v="1740"/>
    <n v="21"/>
    <n v="1.35E-2"/>
    <n v="2305.9403133934175"/>
    <n v="0"/>
    <n v="2305.9403133934175"/>
    <n v="1.7600000000000001E-2"/>
    <n v="1598.5602056611574"/>
    <n v="0"/>
    <n v="1598.5602056611574"/>
    <m/>
  </r>
  <r>
    <s v="1 - Yes"/>
    <s v="COR4 OIL CORP."/>
    <s v="A37206"/>
    <n v="8"/>
    <s v="Steel"/>
    <n v="3.2"/>
    <d v="2001-09-28T00:00:00"/>
    <x v="0"/>
    <s v="Natural Gas"/>
    <n v="0.05"/>
    <n v="60.3"/>
    <s v="12-06-020-08W4"/>
    <s v="14-06-020-08W4"/>
    <n v="0.46"/>
    <s v="Uncoated"/>
    <n v="3450"/>
    <s v="NG"/>
    <n v="8"/>
    <s v="Well"/>
    <s v="Pipeline"/>
    <s v="37206-8"/>
    <s v="Operating - Gas"/>
    <n v="2750"/>
    <s v="JENNER SHLW GAS 100/12-06-020-08W4/00             "/>
    <n v="80"/>
    <x v="0"/>
    <x v="2"/>
    <n v="230"/>
    <n v="2000"/>
    <m/>
    <s v="1) Active Pipeline = Use reserve-life"/>
    <s v="No"/>
    <m/>
    <n v="2230"/>
    <m/>
    <n v="2230"/>
    <n v="0.8"/>
    <n v="1784"/>
    <n v="0"/>
    <n v="1784"/>
    <n v="21"/>
    <n v="1.35E-2"/>
    <n v="2364.2514477550899"/>
    <n v="0"/>
    <n v="2364.2514477550899"/>
    <n v="1.7600000000000001E-2"/>
    <n v="1638.9835671836233"/>
    <n v="0"/>
    <n v="1638.9835671836233"/>
    <m/>
  </r>
  <r>
    <s v="1 - Yes"/>
    <s v="COR4 OIL CORP."/>
    <s v="A37218"/>
    <n v="1"/>
    <s v="Steel"/>
    <n v="3.2"/>
    <d v="2001-10-02T00:00:00"/>
    <x v="0"/>
    <s v="Natural Gas"/>
    <n v="0.05"/>
    <n v="60.3"/>
    <s v="07-10-019-09W4"/>
    <s v="06-10-019-09W4"/>
    <n v="0.47"/>
    <s v="Uncoated"/>
    <n v="3450"/>
    <s v="NG"/>
    <n v="28"/>
    <s v="Well"/>
    <s v="Pipeline"/>
    <s v="37218-1"/>
    <s v="Operating - Gas"/>
    <n v="2595"/>
    <s v="JENNER SHLW GAS 100/07-10-019-09W4/00             "/>
    <n v="80"/>
    <x v="0"/>
    <x v="2"/>
    <n v="235"/>
    <n v="2000"/>
    <m/>
    <s v="1) Active Pipeline = Use reserve-life"/>
    <s v="No"/>
    <m/>
    <n v="2235"/>
    <m/>
    <n v="2235"/>
    <n v="0.8"/>
    <n v="1788"/>
    <n v="0"/>
    <n v="1788"/>
    <n v="21"/>
    <n v="1.35E-2"/>
    <n v="2369.5524599697874"/>
    <n v="0"/>
    <n v="2369.5524599697874"/>
    <n v="1.7600000000000001E-2"/>
    <n v="1642.6584182311203"/>
    <n v="0"/>
    <n v="1642.6584182311203"/>
    <m/>
  </r>
  <r>
    <s v="1 - Yes"/>
    <s v="COR4 OIL CORP."/>
    <s v="A37218"/>
    <n v="2"/>
    <s v="Steel"/>
    <n v="3.2"/>
    <d v="2001-10-02T00:00:00"/>
    <x v="0"/>
    <s v="Natural Gas"/>
    <n v="0.05"/>
    <n v="60.3"/>
    <s v="10-10-019-09W4"/>
    <s v="07-10-019-09W4"/>
    <n v="0.75"/>
    <s v="Uncoated"/>
    <n v="3450"/>
    <s v="NG"/>
    <n v="28"/>
    <s v="Well"/>
    <s v="Pipeline"/>
    <s v="37218-2"/>
    <s v="Operating - Gas"/>
    <n v="2597"/>
    <s v="JENNER SHLW GAS 100/10-10-019-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37218"/>
    <n v="3"/>
    <s v="Steel"/>
    <n v="3.2"/>
    <d v="2001-10-02T00:00:00"/>
    <x v="0"/>
    <s v="Natural Gas"/>
    <n v="0.05"/>
    <n v="60.3"/>
    <s v="10-11-019-09W4"/>
    <s v="11-11-019-09W4"/>
    <n v="0.49"/>
    <s v="Uncoated"/>
    <n v="3450"/>
    <s v="NG"/>
    <n v="28"/>
    <s v="Well"/>
    <s v="Pipeline"/>
    <s v="37218-3"/>
    <s v="Operating - Gas"/>
    <n v="2605"/>
    <s v="JENNER SHLW GAS 100/10-11-019-09W4/00             "/>
    <n v="80"/>
    <x v="0"/>
    <x v="2"/>
    <n v="245"/>
    <n v="2000"/>
    <m/>
    <s v="1) Active Pipeline = Use reserve-life"/>
    <s v="No"/>
    <m/>
    <n v="2245"/>
    <m/>
    <n v="2245"/>
    <n v="0.8"/>
    <n v="1796"/>
    <n v="0"/>
    <n v="1796"/>
    <n v="21"/>
    <n v="1.35E-2"/>
    <n v="2380.1544843991828"/>
    <n v="0"/>
    <n v="2380.1544843991828"/>
    <n v="1.7600000000000001E-2"/>
    <n v="1650.0081203261145"/>
    <n v="0"/>
    <n v="1650.0081203261145"/>
    <m/>
  </r>
  <r>
    <s v="1 - Yes"/>
    <s v="COR4 OIL CORP."/>
    <s v="A37218"/>
    <n v="4"/>
    <s v="Steel"/>
    <n v="3.2"/>
    <d v="2001-10-02T00:00:00"/>
    <x v="0"/>
    <s v="Natural Gas"/>
    <n v="0.05"/>
    <n v="60.3"/>
    <s v="12-11-019-09W4"/>
    <s v="11-11-019-09W4"/>
    <n v="0.27"/>
    <s v="Uncoated"/>
    <n v="3450"/>
    <s v="NG"/>
    <n v="28"/>
    <s v="Well"/>
    <s v="Pipeline"/>
    <s v="37218-4"/>
    <s v="Operating - Gas"/>
    <n v="2606"/>
    <s v="JENNER SHLW GAS 100/12-11-019-09W4/00             "/>
    <n v="80"/>
    <x v="0"/>
    <x v="2"/>
    <n v="135"/>
    <n v="2000"/>
    <m/>
    <s v="1) Active Pipeline = Use reserve-life"/>
    <s v="No"/>
    <m/>
    <n v="2135"/>
    <m/>
    <n v="2135"/>
    <n v="0.8"/>
    <n v="1708"/>
    <n v="0"/>
    <n v="1708"/>
    <n v="21"/>
    <n v="1.35E-2"/>
    <n v="2263.5322156758375"/>
    <n v="0"/>
    <n v="2263.5322156758375"/>
    <n v="1.7600000000000001E-2"/>
    <n v="1569.1613972811822"/>
    <n v="0"/>
    <n v="1569.1613972811822"/>
    <m/>
  </r>
  <r>
    <s v="1 - Yes"/>
    <s v="COR4 OIL CORP."/>
    <s v="A37218"/>
    <n v="5"/>
    <s v="Steel"/>
    <n v="3.2"/>
    <d v="2001-10-02T00:00:00"/>
    <x v="0"/>
    <s v="Natural Gas"/>
    <n v="0.05"/>
    <n v="60.3"/>
    <s v="07-14-019-09W4"/>
    <s v="06-14-019-09W4"/>
    <n v="0.57999999999999996"/>
    <s v="Uncoated"/>
    <n v="3450"/>
    <s v="NG"/>
    <n v="28"/>
    <s v="Well"/>
    <s v="Pipeline"/>
    <s v="37218-5"/>
    <s v="Operating - Gas"/>
    <n v="2611"/>
    <s v="JENNER SHLW GAS 100/07-14-019-09W4/00             "/>
    <n v="80"/>
    <x v="0"/>
    <x v="2"/>
    <n v="290"/>
    <n v="2000"/>
    <m/>
    <s v="1) Active Pipeline = Use reserve-life"/>
    <s v="No"/>
    <m/>
    <n v="2290"/>
    <m/>
    <n v="2290"/>
    <n v="0.8"/>
    <n v="1832"/>
    <n v="0"/>
    <n v="1832"/>
    <n v="21"/>
    <n v="1.35E-2"/>
    <n v="2427.8635943314603"/>
    <n v="0"/>
    <n v="2427.8635943314603"/>
    <n v="1.7600000000000001E-2"/>
    <n v="1683.0817797535865"/>
    <n v="0"/>
    <n v="1683.0817797535865"/>
    <m/>
  </r>
  <r>
    <s v="1 - Yes"/>
    <s v="COR4 OIL CORP."/>
    <s v="A37218"/>
    <n v="6"/>
    <s v="Steel"/>
    <n v="3.2"/>
    <d v="2001-10-02T00:00:00"/>
    <x v="0"/>
    <s v="Natural Gas"/>
    <n v="0.05"/>
    <n v="60.3"/>
    <s v="12-14-019-09W4"/>
    <s v="06-14-019-09W4"/>
    <n v="0.42"/>
    <s v="Uncoated"/>
    <n v="3450"/>
    <s v="NG"/>
    <n v="28"/>
    <s v="Well"/>
    <s v="Pipeline"/>
    <s v="37218-6"/>
    <s v="Operating - Gas"/>
    <n v="2613"/>
    <s v="JENNER SHLW GAS 100/12-14-019-09W4/00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37218"/>
    <n v="7"/>
    <s v="Steel"/>
    <n v="3.2"/>
    <d v="2001-10-02T00:00:00"/>
    <x v="0"/>
    <s v="Natural Gas"/>
    <n v="0.05"/>
    <n v="60.3"/>
    <s v="02-15-019-09W4"/>
    <s v="06-15-019-09W4"/>
    <n v="0.59"/>
    <s v="Uncoated"/>
    <n v="3450"/>
    <s v="NG"/>
    <n v="28"/>
    <s v="Well"/>
    <s v="Pipeline"/>
    <s v="37218-7"/>
    <s v="Operating - Gas"/>
    <n v="2616"/>
    <s v="JENNER SHLW GAS 100/02-15-019-09W4/00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37218"/>
    <n v="8"/>
    <s v="Steel"/>
    <n v="3.2"/>
    <d v="2001-10-02T00:00:00"/>
    <x v="0"/>
    <s v="Natural Gas"/>
    <n v="0.05"/>
    <n v="60.3"/>
    <s v="10-15-019-09W4"/>
    <s v="06-15-019-09W4"/>
    <n v="0.69"/>
    <s v="Uncoated"/>
    <n v="3450"/>
    <s v="NG"/>
    <n v="28"/>
    <s v="Well"/>
    <s v="Pipeline"/>
    <s v="37218-8"/>
    <s v="Operating - Gas"/>
    <n v="2620"/>
    <s v="JENNER SHLW GAS 100/10-15-019-09W4/00             "/>
    <n v="80"/>
    <x v="0"/>
    <x v="2"/>
    <n v="345"/>
    <n v="2000"/>
    <m/>
    <s v="1) Active Pipeline = Use reserve-life"/>
    <s v="No"/>
    <m/>
    <n v="2345"/>
    <m/>
    <n v="2345"/>
    <n v="0.8"/>
    <n v="1876"/>
    <n v="0"/>
    <n v="1876"/>
    <n v="21"/>
    <n v="1.35E-2"/>
    <n v="2486.1747286931327"/>
    <n v="0"/>
    <n v="2486.1747286931327"/>
    <n v="1.7600000000000001E-2"/>
    <n v="1723.5051412760524"/>
    <n v="0"/>
    <n v="1723.5051412760524"/>
    <m/>
  </r>
  <r>
    <s v="1 - Yes"/>
    <s v="COR4 OIL CORP."/>
    <s v="A37218"/>
    <n v="9"/>
    <s v="Steel"/>
    <n v="3.2"/>
    <d v="2001-10-02T00:00:00"/>
    <x v="0"/>
    <s v="Natural Gas"/>
    <n v="0.05"/>
    <n v="60.3"/>
    <s v="07-16-019-09W4"/>
    <s v="07-16-019-09W4"/>
    <n v="0.08"/>
    <s v="Uncoated"/>
    <n v="3450"/>
    <s v="NG"/>
    <n v="28"/>
    <s v="Well"/>
    <s v="Pipeline"/>
    <s v="37218-9"/>
    <s v="Operating - Gas"/>
    <n v="2625"/>
    <s v="JENNER SHLW GAS 100/07-16-019-09W4/00             "/>
    <n v="80"/>
    <x v="0"/>
    <x v="2"/>
    <n v="40"/>
    <n v="2000"/>
    <m/>
    <s v="1) Active Pipeline = Use reserve-life"/>
    <s v="No"/>
    <m/>
    <n v="2040"/>
    <m/>
    <n v="2040"/>
    <n v="0.8"/>
    <n v="1632"/>
    <n v="0"/>
    <n v="1632"/>
    <n v="21"/>
    <n v="1.35E-2"/>
    <n v="2162.8129835965847"/>
    <n v="0"/>
    <n v="2162.8129835965847"/>
    <n v="1.7600000000000001E-2"/>
    <n v="1499.3392273787408"/>
    <n v="0"/>
    <n v="1499.3392273787408"/>
    <m/>
  </r>
  <r>
    <s v="1 - Yes"/>
    <s v="COR4 OIL CORP."/>
    <s v="A37218"/>
    <n v="10"/>
    <s v="Steel"/>
    <n v="3.2"/>
    <d v="2001-10-02T00:00:00"/>
    <x v="0"/>
    <s v="Natural Gas"/>
    <n v="0.05"/>
    <n v="60.3"/>
    <s v="10-16-019-09W4"/>
    <s v="11-16-019-09W4"/>
    <n v="0.53"/>
    <s v="Uncoated"/>
    <n v="3450"/>
    <s v="NG"/>
    <n v="28"/>
    <s v="Well"/>
    <s v="Pipeline"/>
    <s v="37218-10"/>
    <s v="Operating - Gas"/>
    <n v="2628"/>
    <s v="JENNER SHLW GAS 100/10-16-019-09W4/00             "/>
    <n v="80"/>
    <x v="0"/>
    <x v="2"/>
    <n v="265"/>
    <n v="2000"/>
    <m/>
    <s v="1) Active Pipeline = Use reserve-life"/>
    <s v="No"/>
    <m/>
    <n v="2265"/>
    <m/>
    <n v="2265"/>
    <n v="0.8"/>
    <n v="1812"/>
    <n v="0"/>
    <n v="1812"/>
    <n v="21"/>
    <n v="1.35E-2"/>
    <n v="2401.3585332579728"/>
    <n v="0"/>
    <n v="2401.3585332579728"/>
    <n v="1.7600000000000001E-2"/>
    <n v="1664.707524516102"/>
    <n v="0"/>
    <n v="1664.707524516102"/>
    <m/>
  </r>
  <r>
    <s v="1 - Yes"/>
    <s v="COR4 OIL CORP."/>
    <s v="A37218"/>
    <n v="11"/>
    <s v="Steel"/>
    <n v="3.2"/>
    <d v="2001-10-02T00:00:00"/>
    <x v="0"/>
    <s v="Natural Gas"/>
    <n v="0.05"/>
    <n v="60.3"/>
    <s v="09-21-019-09W4"/>
    <s v="09-21-019-09W4"/>
    <n v="0.09"/>
    <s v="Uncoated"/>
    <n v="3450"/>
    <s v="NG"/>
    <n v="28"/>
    <s v="Well"/>
    <s v="Pipeline"/>
    <s v="37218-11"/>
    <s v="Operating - Gas"/>
    <n v="2635"/>
    <s v="JENNER SHLW GAS 100/09-21-019-09W4/00             "/>
    <n v="80"/>
    <x v="0"/>
    <x v="2"/>
    <n v="45"/>
    <n v="2000"/>
    <m/>
    <s v="1) Active Pipeline = Use reserve-life"/>
    <s v="No"/>
    <m/>
    <n v="2045"/>
    <m/>
    <n v="2045"/>
    <n v="0.8"/>
    <n v="1636"/>
    <n v="0"/>
    <n v="1636"/>
    <n v="21"/>
    <n v="1.35E-2"/>
    <n v="2168.1139958112822"/>
    <n v="0"/>
    <n v="2168.1139958112822"/>
    <n v="1.7600000000000001E-2"/>
    <n v="1503.0140784262378"/>
    <n v="0"/>
    <n v="1503.0140784262378"/>
    <m/>
  </r>
  <r>
    <s v="1 - Yes"/>
    <s v="COR4 OIL CORP."/>
    <s v="A37218"/>
    <n v="12"/>
    <s v="Steel"/>
    <n v="3.2"/>
    <d v="2001-10-02T00:00:00"/>
    <x v="0"/>
    <s v="Natural Gas"/>
    <n v="0.05"/>
    <n v="60.3"/>
    <s v="11-21-019-09W4"/>
    <s v="11-21-019-09W4"/>
    <n v="0.1"/>
    <s v="Uncoated"/>
    <n v="3450"/>
    <s v="NG"/>
    <n v="28"/>
    <s v="Well"/>
    <s v="Pipeline"/>
    <s v="37218-12"/>
    <s v="Operating - Gas"/>
    <n v="2638"/>
    <s v="JENNER SHLW GAS 100/11-21-019-09W4/00             "/>
    <n v="80"/>
    <x v="0"/>
    <x v="2"/>
    <n v="50"/>
    <n v="2000"/>
    <m/>
    <s v="1) Active Pipeline = Use reserve-life"/>
    <s v="No"/>
    <m/>
    <n v="2050"/>
    <m/>
    <n v="2050"/>
    <n v="0.8"/>
    <n v="1640"/>
    <n v="0"/>
    <n v="1640"/>
    <n v="21"/>
    <n v="1.35E-2"/>
    <n v="2173.4150080259797"/>
    <n v="0"/>
    <n v="2173.4150080259797"/>
    <n v="1.7600000000000001E-2"/>
    <n v="1506.6889294737346"/>
    <n v="0"/>
    <n v="1506.6889294737346"/>
    <m/>
  </r>
  <r>
    <s v="1 - Yes"/>
    <s v="COR4 OIL CORP."/>
    <s v="A37218"/>
    <n v="13"/>
    <s v="Steel"/>
    <n v="3.2"/>
    <d v="2001-10-02T00:00:00"/>
    <x v="0"/>
    <s v="Natural Gas"/>
    <n v="0.05"/>
    <n v="60.3"/>
    <s v="04-22-019-09W4"/>
    <s v="06-22-019-09W4"/>
    <n v="0.56999999999999995"/>
    <s v="Uncoated"/>
    <n v="3450"/>
    <s v="NG"/>
    <n v="28"/>
    <s v="Well"/>
    <s v="Pipeline"/>
    <s v="37218-13"/>
    <s v="Operating - Gas"/>
    <n v="2642"/>
    <s v="JENNER SHLW GAS 100/04-22-019-09W4/00             "/>
    <n v="80"/>
    <x v="0"/>
    <x v="2"/>
    <n v="285"/>
    <n v="2000"/>
    <m/>
    <s v="1) Active Pipeline = Use reserve-life"/>
    <s v="No"/>
    <m/>
    <n v="2285"/>
    <m/>
    <n v="2285"/>
    <n v="0.8"/>
    <n v="1828"/>
    <n v="0"/>
    <n v="1828"/>
    <n v="21"/>
    <n v="1.35E-2"/>
    <n v="2422.5625821167628"/>
    <n v="0"/>
    <n v="2422.5625821167628"/>
    <n v="1.7600000000000001E-2"/>
    <n v="1679.4069287060897"/>
    <n v="0"/>
    <n v="1679.4069287060897"/>
    <m/>
  </r>
  <r>
    <s v="1 - Yes"/>
    <s v="COR4 OIL CORP."/>
    <s v="A37218"/>
    <n v="14"/>
    <s v="Steel"/>
    <n v="3.2"/>
    <d v="2001-10-02T00:00:00"/>
    <x v="0"/>
    <s v="Natural Gas"/>
    <n v="0.05"/>
    <n v="60.3"/>
    <s v="02-22-019-09W4"/>
    <s v="02-22-019-09W4"/>
    <n v="0.05"/>
    <s v="Uncoated"/>
    <n v="3450"/>
    <s v="NG"/>
    <n v="28"/>
    <s v="Well"/>
    <s v="Pipeline"/>
    <s v="37218-14"/>
    <s v="Operating - Gas"/>
    <n v="2641"/>
    <s v="JENNER SHLW GAS 100/02-22-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18"/>
    <n v="15"/>
    <s v="Steel"/>
    <n v="3.2"/>
    <d v="2001-10-02T00:00:00"/>
    <x v="0"/>
    <s v="Natural Gas"/>
    <n v="0.05"/>
    <n v="60.3"/>
    <s v="10-23-019-09W4"/>
    <s v="10-23-019-09W4"/>
    <n v="0.05"/>
    <s v="Uncoated"/>
    <n v="3450"/>
    <s v="NG"/>
    <n v="28"/>
    <s v="Well"/>
    <s v="Pipeline"/>
    <s v="37218-15"/>
    <s v="Operating - Gas"/>
    <n v="2653"/>
    <s v="JENNER SHLW GAS 100/10-23-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18"/>
    <n v="16"/>
    <s v="Steel"/>
    <n v="3.2"/>
    <d v="2001-10-02T00:00:00"/>
    <x v="0"/>
    <s v="Natural Gas"/>
    <n v="0.05"/>
    <n v="60.3"/>
    <s v="07-23-019-09W4"/>
    <s v="06-23-019-09W4"/>
    <n v="0.75"/>
    <s v="Uncoated"/>
    <n v="3450"/>
    <s v="NG"/>
    <n v="28"/>
    <s v="Well"/>
    <s v="Pipeline"/>
    <s v="37218-16"/>
    <s v="Operating - Gas"/>
    <n v="2651"/>
    <s v="JENNER SHLW GAS 100/07-23-019-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37218"/>
    <n v="17"/>
    <s v="Steel"/>
    <n v="3.2"/>
    <d v="2001-10-02T00:00:00"/>
    <x v="0"/>
    <s v="Natural Gas"/>
    <n v="0.05"/>
    <n v="60.3"/>
    <s v="07-26-019-09W4"/>
    <s v="07-26-019-09W4"/>
    <n v="0.05"/>
    <s v="Uncoated"/>
    <n v="3450"/>
    <s v="NG"/>
    <n v="28"/>
    <s v="Well"/>
    <s v="Pipeline"/>
    <s v="37218-17"/>
    <s v="Operating - Gas"/>
    <n v="2658"/>
    <s v="JENNER SHLW GAS 100/07-26-019-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18"/>
    <n v="18"/>
    <s v="Steel"/>
    <n v="3.2"/>
    <d v="2001-10-02T00:00:00"/>
    <x v="0"/>
    <s v="Natural Gas"/>
    <n v="0.05"/>
    <n v="60.3"/>
    <s v="14-26-019-09W4"/>
    <s v="14-26-019-09W4"/>
    <n v="0.4"/>
    <s v="Uncoated"/>
    <n v="3450"/>
    <s v="NG"/>
    <n v="28"/>
    <s v="Well"/>
    <s v="Pipeline"/>
    <s v="37218-18"/>
    <s v="Operating - Gas"/>
    <n v="1837"/>
    <s v="JENNER GAS 100/14-26-019-09W4/00                  "/>
    <n v="95"/>
    <x v="0"/>
    <x v="3"/>
    <n v="200"/>
    <n v="2000"/>
    <m/>
    <s v="1) Active Pipeline = Use reserve-life"/>
    <s v="No"/>
    <m/>
    <n v="2200"/>
    <m/>
    <n v="2200"/>
    <n v="0.95"/>
    <n v="2090"/>
    <n v="0"/>
    <n v="2090"/>
    <n v="21"/>
    <n v="1.35E-2"/>
    <n v="2769.7788821794497"/>
    <n v="0"/>
    <n v="2769.7788821794497"/>
    <n v="1.7600000000000001E-2"/>
    <n v="1920.1096723171374"/>
    <n v="0"/>
    <n v="1920.1096723171374"/>
    <m/>
  </r>
  <r>
    <s v="1 - Yes"/>
    <s v="COR4 OIL CORP."/>
    <s v="A37218"/>
    <n v="19"/>
    <s v="Steel"/>
    <n v="3.2"/>
    <d v="2001-10-02T00:00:00"/>
    <x v="0"/>
    <s v="Natural Gas"/>
    <n v="0.05"/>
    <n v="60.3"/>
    <s v="09-29-019-09W4"/>
    <s v="09-29-019-09W4"/>
    <n v="0.05"/>
    <s v="Uncoated"/>
    <n v="3450"/>
    <s v="NG"/>
    <n v="28"/>
    <s v="Well"/>
    <s v="Pipeline"/>
    <s v="37218-19"/>
    <s v="Operating - Gas"/>
    <n v="2684"/>
    <s v="JENNER SHLW GAS 100/09-29-019-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18"/>
    <n v="20"/>
    <s v="Steel"/>
    <n v="3.2"/>
    <d v="2001-10-02T00:00:00"/>
    <x v="0"/>
    <s v="Natural Gas"/>
    <n v="0.05"/>
    <n v="60.3"/>
    <s v="09-08-020-09W4"/>
    <s v="08-08-020-09W4"/>
    <n v="0.42"/>
    <s v="Uncoated"/>
    <n v="3450"/>
    <s v="NG"/>
    <n v="28"/>
    <s v="Well"/>
    <s v="Pipeline"/>
    <s v="37218-20"/>
    <s v="Operating - Gas"/>
    <n v="2893"/>
    <s v="JENNER SHLW GAS 100/09-08-020-09W4/00             "/>
    <n v="100"/>
    <x v="0"/>
    <x v="2"/>
    <n v="210"/>
    <n v="2000"/>
    <m/>
    <s v="1) Active Pipeline = Use reserve-life"/>
    <s v="No"/>
    <m/>
    <n v="2210"/>
    <m/>
    <n v="2210"/>
    <n v="1"/>
    <n v="2210"/>
    <n v="0"/>
    <n v="2210"/>
    <n v="21"/>
    <n v="1.35E-2"/>
    <n v="2928.809248620375"/>
    <n v="0"/>
    <n v="2928.809248620375"/>
    <n v="1.7600000000000001E-2"/>
    <n v="2030.3552037420448"/>
    <n v="0"/>
    <n v="2030.3552037420448"/>
    <m/>
  </r>
  <r>
    <s v="1 - Yes"/>
    <s v="COR4 OIL CORP."/>
    <s v="A37218"/>
    <n v="21"/>
    <s v="Steel"/>
    <n v="3.2"/>
    <d v="2001-10-02T00:00:00"/>
    <x v="0"/>
    <s v="Natural Gas"/>
    <n v="0.05"/>
    <n v="60.3"/>
    <s v="11-08-020-09W4"/>
    <s v="06-08-020-09W4"/>
    <n v="0.47"/>
    <s v="Uncoated"/>
    <n v="3450"/>
    <s v="NG"/>
    <n v="28"/>
    <s v="Well"/>
    <s v="Pipeline"/>
    <s v="37218-21"/>
    <s v="Operating - Gas"/>
    <n v="2895"/>
    <s v="JENNER SHLW GAS 100/11-08-020-09W4/00             "/>
    <n v="100"/>
    <x v="0"/>
    <x v="2"/>
    <n v="235"/>
    <n v="2000"/>
    <m/>
    <s v="1) Active Pipeline = Use reserve-life"/>
    <s v="No"/>
    <m/>
    <n v="2235"/>
    <m/>
    <n v="2235"/>
    <n v="1"/>
    <n v="2235"/>
    <n v="0"/>
    <n v="2235"/>
    <n v="21"/>
    <n v="1.35E-2"/>
    <n v="2961.9405749622347"/>
    <n v="0"/>
    <n v="2961.9405749622347"/>
    <n v="1.7600000000000001E-2"/>
    <n v="2053.3230227889007"/>
    <n v="0"/>
    <n v="2053.3230227889007"/>
    <m/>
  </r>
  <r>
    <s v="1 - Yes"/>
    <s v="COR4 OIL CORP."/>
    <s v="A37218"/>
    <n v="22"/>
    <s v="Steel"/>
    <n v="3.2"/>
    <d v="2001-10-02T00:00:00"/>
    <x v="0"/>
    <s v="Natural Gas"/>
    <n v="0.05"/>
    <n v="60.3"/>
    <s v="07-02-020-09W4"/>
    <s v="06-02-020-09W4"/>
    <n v="0.31"/>
    <s v="Uncoated"/>
    <n v="3450"/>
    <s v="NG"/>
    <n v="28"/>
    <s v="Well"/>
    <s v="Pipeline"/>
    <s v="37218-22"/>
    <s v="Operating - Gas"/>
    <n v="2855"/>
    <s v="JENNER SHLW GAS 100/07-02-020-09W4/00             "/>
    <n v="80"/>
    <x v="0"/>
    <x v="2"/>
    <n v="155"/>
    <n v="2000"/>
    <m/>
    <s v="1) Active Pipeline = Use reserve-life"/>
    <s v="No"/>
    <m/>
    <n v="2155"/>
    <m/>
    <n v="2155"/>
    <n v="0.8"/>
    <n v="1724"/>
    <n v="0"/>
    <n v="1724"/>
    <n v="21"/>
    <n v="1.35E-2"/>
    <n v="2284.7362645346275"/>
    <n v="0"/>
    <n v="2284.7362645346275"/>
    <n v="1.7600000000000001E-2"/>
    <n v="1583.8608014711699"/>
    <n v="0"/>
    <n v="1583.8608014711699"/>
    <m/>
  </r>
  <r>
    <s v="1 - Yes"/>
    <s v="COR4 OIL CORP."/>
    <s v="A37218"/>
    <n v="23"/>
    <s v="Steel"/>
    <n v="3.2"/>
    <d v="2001-10-02T00:00:00"/>
    <x v="0"/>
    <s v="Natural Gas"/>
    <n v="0.05"/>
    <n v="60.3"/>
    <s v="10-02-020-09W4"/>
    <s v="06-02-020-09W4"/>
    <n v="0.71"/>
    <s v="Uncoated"/>
    <n v="3450"/>
    <s v="NG"/>
    <n v="28"/>
    <s v="Well"/>
    <s v="Pipeline"/>
    <s v="37218-23"/>
    <s v="Operating - Gas"/>
    <n v="2857"/>
    <s v="JENNER SHLW GAS 100/10-02-020-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37218"/>
    <n v="24"/>
    <s v="Steel"/>
    <n v="3.2"/>
    <d v="2001-10-02T00:00:00"/>
    <x v="0"/>
    <s v="Natural Gas"/>
    <n v="0.05"/>
    <n v="60.3"/>
    <s v="07-12-020-09W4"/>
    <s v="06-12-020-09W4"/>
    <n v="0.52"/>
    <s v="Uncoated"/>
    <n v="3450"/>
    <s v="NG"/>
    <n v="28"/>
    <s v="Well"/>
    <s v="Pipeline"/>
    <s v="37218-24"/>
    <s v="Operating - Gas"/>
    <n v="2922"/>
    <s v="JENNER SHLW GAS 100/07-12-020-09W4/00             "/>
    <n v="90"/>
    <x v="0"/>
    <x v="2"/>
    <n v="260"/>
    <n v="2000"/>
    <m/>
    <s v="1) Active Pipeline = Use reserve-life"/>
    <s v="No"/>
    <m/>
    <n v="2260"/>
    <m/>
    <n v="2260"/>
    <n v="0.9"/>
    <n v="2034"/>
    <n v="0"/>
    <n v="2034"/>
    <n v="21"/>
    <n v="1.35E-2"/>
    <n v="2695.5647111736844"/>
    <n v="0"/>
    <n v="2695.5647111736844"/>
    <n v="1.7600000000000001E-2"/>
    <n v="1868.6617576521805"/>
    <n v="0"/>
    <n v="1868.6617576521805"/>
    <m/>
  </r>
  <r>
    <s v="1 - Yes"/>
    <s v="COR4 OIL CORP."/>
    <s v="A37218"/>
    <n v="25"/>
    <s v="Steel"/>
    <n v="3.2"/>
    <d v="2018-10-26T00:00:00"/>
    <x v="0"/>
    <s v="Natural Gas"/>
    <n v="0.05"/>
    <n v="60.3"/>
    <s v="10-12-020-09W4"/>
    <s v="10-12-020-09W4"/>
    <n v="0.05"/>
    <s v="Uncoated"/>
    <n v="3450"/>
    <s v="NG"/>
    <n v="28"/>
    <s v="Well"/>
    <s v="Pipeline"/>
    <s v="37218-25"/>
    <s v="Operating - Gas"/>
    <n v="2924"/>
    <s v="JENNER SHLW GAS 100/10-12-020-09W4/00             "/>
    <n v="90"/>
    <x v="0"/>
    <x v="2"/>
    <n v="25"/>
    <n v="2000"/>
    <m/>
    <s v="1) Active Pipeline = Use reserve-life"/>
    <s v="No"/>
    <m/>
    <n v="2025"/>
    <m/>
    <n v="2025"/>
    <n v="0.9"/>
    <n v="1822.5"/>
    <n v="0"/>
    <n v="1822.5"/>
    <n v="21"/>
    <n v="1.35E-2"/>
    <n v="2415.2736903215537"/>
    <n v="0"/>
    <n v="2415.2736903215537"/>
    <n v="1.7600000000000001E-2"/>
    <n v="1674.3540085157813"/>
    <n v="0"/>
    <n v="1674.3540085157813"/>
    <m/>
  </r>
  <r>
    <s v="1 - Yes"/>
    <s v="COR4 OIL CORP."/>
    <s v="A37218"/>
    <n v="26"/>
    <s v="Steel"/>
    <n v="3.2"/>
    <d v="2001-10-02T00:00:00"/>
    <x v="0"/>
    <s v="Natural Gas"/>
    <n v="0.05"/>
    <n v="60.3"/>
    <s v="10-11-020-09W4"/>
    <s v="07-11-020-09W4"/>
    <n v="0.59"/>
    <s v="Uncoated"/>
    <n v="3450"/>
    <s v="NG"/>
    <n v="28"/>
    <s v="Well"/>
    <s v="Pipeline"/>
    <s v="37218-26"/>
    <s v="Operating - Gas"/>
    <n v="2917"/>
    <s v="JENNER SHLW GAS 102/10-11-020-09W4/00             "/>
    <n v="100"/>
    <x v="0"/>
    <x v="2"/>
    <n v="295"/>
    <n v="2000"/>
    <m/>
    <s v="1) Active Pipeline = Use reserve-life"/>
    <s v="No"/>
    <m/>
    <n v="2295"/>
    <m/>
    <n v="2295"/>
    <n v="1"/>
    <n v="2295"/>
    <n v="0"/>
    <n v="2295"/>
    <n v="21"/>
    <n v="1.35E-2"/>
    <n v="3041.4557581826971"/>
    <n v="0"/>
    <n v="3041.4557581826971"/>
    <n v="1.7600000000000001E-2"/>
    <n v="2108.4457885013544"/>
    <n v="0"/>
    <n v="2108.4457885013544"/>
    <m/>
  </r>
  <r>
    <s v="1 - Yes"/>
    <s v="COR4 OIL CORP."/>
    <s v="A37218"/>
    <n v="27"/>
    <s v="Steel"/>
    <n v="3.2"/>
    <d v="2001-10-02T00:00:00"/>
    <x v="0"/>
    <s v="Natural Gas"/>
    <n v="0.05"/>
    <n v="60.3"/>
    <s v="12-11-020-09W4"/>
    <s v="05-11-020-09W4"/>
    <n v="0.6"/>
    <s v="Uncoated"/>
    <n v="3450"/>
    <s v="NG"/>
    <n v="28"/>
    <s v="Well"/>
    <s v="Pipeline"/>
    <s v="37218-27"/>
    <s v="Operating - Gas"/>
    <n v="2918"/>
    <s v="JENNER SHLW GAS 102/12-11-020-09W4/00             "/>
    <n v="100"/>
    <x v="0"/>
    <x v="2"/>
    <n v="300"/>
    <n v="2000"/>
    <m/>
    <s v="1) Active Pipeline = Use reserve-life"/>
    <s v="No"/>
    <m/>
    <n v="2300"/>
    <m/>
    <n v="2300"/>
    <n v="1"/>
    <n v="2300"/>
    <n v="0"/>
    <n v="2300"/>
    <n v="21"/>
    <n v="1.35E-2"/>
    <n v="3048.0820234510688"/>
    <n v="0"/>
    <n v="3048.0820234510688"/>
    <n v="1.7600000000000001E-2"/>
    <n v="2113.0393523107255"/>
    <n v="0"/>
    <n v="2113.0393523107255"/>
    <m/>
  </r>
  <r>
    <s v="1 - Yes"/>
    <s v="COR4 OIL CORP."/>
    <s v="A37218"/>
    <n v="28"/>
    <s v="Steel"/>
    <n v="3.2"/>
    <d v="2001-10-02T00:00:00"/>
    <x v="0"/>
    <s v="Natural Gas"/>
    <n v="0.05"/>
    <n v="60.3"/>
    <s v="03-27-019-09W4"/>
    <s v="06-27-019-09W4"/>
    <n v="0.56000000000000005"/>
    <s v="Uncoated"/>
    <n v="3450"/>
    <s v="NG"/>
    <n v="28"/>
    <s v="Well"/>
    <s v="Pipeline"/>
    <s v="37218-28"/>
    <s v="Operating - Gas"/>
    <n v="2664"/>
    <s v="JENNER SHLW GAS 100/03-27-019-09W4/02             "/>
    <n v="80"/>
    <x v="0"/>
    <x v="2"/>
    <n v="280"/>
    <n v="2000"/>
    <m/>
    <s v="1) Active Pipeline = Use reserve-life"/>
    <s v="No"/>
    <m/>
    <n v="2280"/>
    <m/>
    <n v="2280"/>
    <n v="0.8"/>
    <n v="1824"/>
    <n v="0"/>
    <n v="1824"/>
    <n v="21"/>
    <n v="1.35E-2"/>
    <n v="2417.2615699020653"/>
    <n v="0"/>
    <n v="2417.2615699020653"/>
    <n v="1.7600000000000001E-2"/>
    <n v="1675.7320776585927"/>
    <n v="0"/>
    <n v="1675.7320776585927"/>
    <m/>
  </r>
  <r>
    <s v="1 - Yes"/>
    <s v="COR4 OIL CORP."/>
    <s v="A37262"/>
    <n v="1"/>
    <s v="Steel"/>
    <n v="3.2"/>
    <d v="2001-10-10T00:00:00"/>
    <x v="0"/>
    <s v="Natural Gas"/>
    <n v="0.05"/>
    <n v="60.3"/>
    <s v="13-29-019-09W4"/>
    <s v="13-29-019-09W4"/>
    <n v="0.13"/>
    <s v="Uncoated"/>
    <n v="3450"/>
    <s v="NG"/>
    <n v="44"/>
    <s v="Well"/>
    <s v="Pipeline"/>
    <s v="37262-1"/>
    <s v="Operating - Gas"/>
    <n v="2686"/>
    <s v="JENNER SHLW GAS 100/13-29-019-09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37262"/>
    <n v="2"/>
    <s v="Steel"/>
    <n v="3.2"/>
    <d v="2001-10-10T00:00:00"/>
    <x v="0"/>
    <s v="Natural Gas"/>
    <n v="0.05"/>
    <n v="60.3"/>
    <s v="06-30-019-09W4"/>
    <s v="06-30-019-09W4"/>
    <n v="0.32"/>
    <s v="Uncoated"/>
    <n v="3450"/>
    <s v="NG"/>
    <n v="44"/>
    <s v="Well"/>
    <s v="Pipeline"/>
    <s v="37262-2"/>
    <s v="Operating - Gas"/>
    <n v="2691"/>
    <s v="JENNER SHLW GAS 102/06-30-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37262"/>
    <n v="3"/>
    <s v="Steel"/>
    <n v="3.2"/>
    <d v="2001-10-10T00:00:00"/>
    <x v="0"/>
    <s v="Natural Gas"/>
    <n v="0.05"/>
    <n v="60.3"/>
    <s v="10-30-019-09W4"/>
    <s v="16-30-019-09W4"/>
    <n v="0.64"/>
    <s v="Uncoated"/>
    <n v="3450"/>
    <s v="NG"/>
    <n v="44"/>
    <s v="Well"/>
    <s v="Pipeline"/>
    <s v="37262-3"/>
    <s v="Operating - Gas"/>
    <n v="2693"/>
    <s v="JENNER SHLW GAS 100/10-30-019-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37262"/>
    <n v="4"/>
    <s v="Steel"/>
    <n v="3.2"/>
    <d v="2001-10-10T00:00:00"/>
    <x v="0"/>
    <s v="Natural Gas"/>
    <n v="0.05"/>
    <n v="60.3"/>
    <s v="07-32-019-09W4"/>
    <s v="07-32-019-09W4"/>
    <n v="0.08"/>
    <s v="Uncoated"/>
    <n v="3450"/>
    <s v="NG"/>
    <n v="44"/>
    <s v="Well"/>
    <s v="Pipeline"/>
    <s v="37262-4"/>
    <s v="Operating - Gas"/>
    <n v="2707"/>
    <s v="JENNER SHLW GAS 100/07-32-019-09W4/00             "/>
    <n v="80"/>
    <x v="0"/>
    <x v="2"/>
    <n v="40"/>
    <n v="2000"/>
    <m/>
    <s v="1) Active Pipeline = Use reserve-life"/>
    <s v="No"/>
    <m/>
    <n v="2040"/>
    <m/>
    <n v="2040"/>
    <n v="0.8"/>
    <n v="1632"/>
    <n v="0"/>
    <n v="1632"/>
    <n v="21"/>
    <n v="1.35E-2"/>
    <n v="2162.8129835965847"/>
    <n v="0"/>
    <n v="2162.8129835965847"/>
    <n v="1.7600000000000001E-2"/>
    <n v="1499.3392273787408"/>
    <n v="0"/>
    <n v="1499.3392273787408"/>
    <m/>
  </r>
  <r>
    <s v="1 - Yes"/>
    <s v="COR4 OIL CORP."/>
    <s v="A37262"/>
    <n v="5"/>
    <s v="Steel"/>
    <n v="3.2"/>
    <d v="2001-10-10T00:00:00"/>
    <x v="0"/>
    <s v="Natural Gas"/>
    <n v="0.05"/>
    <n v="60.3"/>
    <s v="10-32-019-09W4"/>
    <s v="07-32-019-09W4"/>
    <n v="0.64"/>
    <s v="Uncoated"/>
    <n v="3450"/>
    <s v="NG"/>
    <n v="44"/>
    <s v="Well"/>
    <s v="Pipeline"/>
    <s v="37262-5"/>
    <s v="Operating - Gas"/>
    <n v="2710"/>
    <s v="JENNER SHLW GAS 100/10-32-019-09W4/00             "/>
    <n v="80"/>
    <x v="0"/>
    <x v="2"/>
    <n v="320"/>
    <n v="2000"/>
    <m/>
    <s v="1) Active Pipeline = Use reserve-life"/>
    <s v="No"/>
    <m/>
    <n v="2320"/>
    <m/>
    <n v="2320"/>
    <n v="0.8"/>
    <n v="1856"/>
    <n v="0"/>
    <n v="1856"/>
    <n v="21"/>
    <n v="1.35E-2"/>
    <n v="2459.6696676196452"/>
    <n v="0"/>
    <n v="2459.6696676196452"/>
    <n v="1.7600000000000001E-2"/>
    <n v="1705.130886038568"/>
    <n v="0"/>
    <n v="1705.130886038568"/>
    <m/>
  </r>
  <r>
    <s v="1 - Yes"/>
    <s v="COR4 OIL CORP."/>
    <s v="A37262"/>
    <n v="6"/>
    <s v="Steel"/>
    <n v="3.2"/>
    <d v="2001-10-10T00:00:00"/>
    <x v="0"/>
    <s v="Natural Gas"/>
    <n v="0.05"/>
    <n v="60.3"/>
    <s v="07-33-019-09W4"/>
    <s v="07-33-019-09W4"/>
    <n v="0.09"/>
    <s v="Uncoated"/>
    <n v="3450"/>
    <s v="NG"/>
    <n v="44"/>
    <s v="Well"/>
    <s v="Pipeline"/>
    <s v="37262-6"/>
    <s v="Operating - Gas"/>
    <n v="2715"/>
    <s v="JENNER SHLW GAS 100/07-33-019-09W4/00             "/>
    <n v="80"/>
    <x v="0"/>
    <x v="2"/>
    <n v="45"/>
    <n v="2000"/>
    <m/>
    <s v="1) Active Pipeline = Use reserve-life"/>
    <s v="No"/>
    <m/>
    <n v="2045"/>
    <m/>
    <n v="2045"/>
    <n v="0.8"/>
    <n v="1636"/>
    <n v="0"/>
    <n v="1636"/>
    <n v="21"/>
    <n v="1.35E-2"/>
    <n v="2168.1139958112822"/>
    <n v="0"/>
    <n v="2168.1139958112822"/>
    <n v="1.7600000000000001E-2"/>
    <n v="1503.0140784262378"/>
    <n v="0"/>
    <n v="1503.0140784262378"/>
    <m/>
  </r>
  <r>
    <s v="1 - Yes"/>
    <s v="COR4 OIL CORP."/>
    <s v="A37262"/>
    <n v="7"/>
    <s v="Steel"/>
    <n v="3.2"/>
    <d v="2001-10-10T00:00:00"/>
    <x v="0"/>
    <s v="Natural Gas"/>
    <n v="0.05"/>
    <n v="60.3"/>
    <s v="10-33-019-09W4"/>
    <s v="07-33-019-09W4"/>
    <n v="0.79"/>
    <s v="Uncoated"/>
    <n v="3450"/>
    <s v="NG"/>
    <n v="44"/>
    <s v="Well"/>
    <s v="Pipeline"/>
    <s v="37262-7"/>
    <s v="Operating - Gas"/>
    <n v="2717"/>
    <s v="JENNER SHLW GAS 100/10-33-019-09W4/00             "/>
    <n v="80"/>
    <x v="0"/>
    <x v="2"/>
    <n v="395"/>
    <n v="2000"/>
    <m/>
    <s v="1) Active Pipeline = Use reserve-life"/>
    <s v="No"/>
    <m/>
    <n v="2395"/>
    <m/>
    <n v="2395"/>
    <n v="0.8"/>
    <n v="1916"/>
    <n v="0"/>
    <n v="1916"/>
    <n v="21"/>
    <n v="1.35E-2"/>
    <n v="2539.1848508401081"/>
    <n v="0"/>
    <n v="2539.1848508401081"/>
    <n v="1.7600000000000001E-2"/>
    <n v="1760.2536517510218"/>
    <n v="0"/>
    <n v="1760.2536517510218"/>
    <m/>
  </r>
  <r>
    <s v="1 - Yes"/>
    <s v="COR4 OIL CORP."/>
    <s v="A37262"/>
    <n v="8"/>
    <s v="Steel"/>
    <n v="3.2"/>
    <d v="2001-10-10T00:00:00"/>
    <x v="0"/>
    <s v="Natural Gas"/>
    <n v="0.05"/>
    <n v="60.3"/>
    <s v="07-04-020-09W4"/>
    <s v="06-04-020-09W4"/>
    <n v="0.35"/>
    <s v="Uncoated"/>
    <n v="3450"/>
    <s v="NG"/>
    <n v="44"/>
    <s v="Well"/>
    <s v="Pipeline"/>
    <s v="37262-8"/>
    <s v="Operating - Gas"/>
    <n v="2868"/>
    <s v="JENNER SHLW GAS 100/07-04-020-09W4/00             "/>
    <n v="100"/>
    <x v="0"/>
    <x v="2"/>
    <n v="175"/>
    <n v="2000"/>
    <m/>
    <s v="1) Active Pipeline = Use reserve-life"/>
    <s v="No"/>
    <m/>
    <n v="2175"/>
    <m/>
    <n v="2175"/>
    <n v="1"/>
    <n v="2175"/>
    <n v="0"/>
    <n v="2175"/>
    <n v="21"/>
    <n v="1.35E-2"/>
    <n v="2882.4253917417718"/>
    <n v="0"/>
    <n v="2882.4253917417718"/>
    <n v="1.7600000000000001E-2"/>
    <n v="1998.2002570764469"/>
    <n v="0"/>
    <n v="1998.2002570764469"/>
    <m/>
  </r>
  <r>
    <s v="1 - Yes"/>
    <s v="COR4 OIL CORP."/>
    <s v="A37262"/>
    <n v="9"/>
    <s v="Steel"/>
    <n v="3.2"/>
    <d v="2001-10-10T00:00:00"/>
    <x v="0"/>
    <s v="Natural Gas"/>
    <n v="0.05"/>
    <n v="60.3"/>
    <s v="12-04-020-09W4"/>
    <s v="14-04-020-09W4"/>
    <n v="0.44"/>
    <s v="Uncoated"/>
    <n v="3450"/>
    <s v="NG"/>
    <n v="44"/>
    <s v="Well"/>
    <s v="Pipeline"/>
    <s v="37262-9"/>
    <s v="Operating - Gas"/>
    <n v="2871"/>
    <s v="JENNER SHLW GAS 100/12-04-020-09W4/00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37262"/>
    <n v="10"/>
    <s v="Steel"/>
    <n v="3.2"/>
    <d v="2001-10-10T00:00:00"/>
    <x v="0"/>
    <s v="Natural Gas"/>
    <n v="0.05"/>
    <n v="60.3"/>
    <s v="11-05-020-09W4"/>
    <s v="11-05-020-09W4"/>
    <n v="0.05"/>
    <s v="Uncoated"/>
    <n v="3450"/>
    <s v="NG"/>
    <n v="44"/>
    <s v="Well"/>
    <s v="Pipeline"/>
    <s v="37262-10"/>
    <s v="Operating - Gas"/>
    <n v="2878"/>
    <s v="JENNER SHLW GAS 100/11-05-020-09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262"/>
    <n v="11"/>
    <s v="Steel"/>
    <n v="3.2"/>
    <d v="2001-10-10T00:00:00"/>
    <x v="0"/>
    <s v="Natural Gas"/>
    <n v="0.05"/>
    <n v="60.3"/>
    <s v="07-07-020-09W4"/>
    <s v="06-07-020-09W4"/>
    <n v="0.42"/>
    <s v="Uncoated"/>
    <n v="3450"/>
    <s v="NG"/>
    <n v="44"/>
    <s v="Well"/>
    <s v="Pipeline"/>
    <s v="37262-11"/>
    <s v="Operating - Gas"/>
    <n v="2883"/>
    <s v="JENNER SHLW GAS 100/07-07-020-09W4/00             "/>
    <n v="80"/>
    <x v="0"/>
    <x v="2"/>
    <n v="210"/>
    <n v="2000"/>
    <m/>
    <s v="1) Active Pipeline = Use reserve-life"/>
    <s v="No"/>
    <m/>
    <n v="2210"/>
    <m/>
    <n v="2210"/>
    <n v="0.8"/>
    <n v="1768"/>
    <n v="0"/>
    <n v="1768"/>
    <n v="21"/>
    <n v="1.35E-2"/>
    <n v="2343.0473988962999"/>
    <n v="0"/>
    <n v="2343.0473988962999"/>
    <n v="1.7600000000000001E-2"/>
    <n v="1624.2841629936358"/>
    <n v="0"/>
    <n v="1624.2841629936358"/>
    <m/>
  </r>
  <r>
    <s v="1 - Yes"/>
    <s v="COR4 OIL CORP."/>
    <s v="A37262"/>
    <n v="12"/>
    <s v="Steel"/>
    <n v="3.2"/>
    <d v="2001-10-10T00:00:00"/>
    <x v="0"/>
    <s v="Natural Gas"/>
    <n v="0.05"/>
    <n v="60.3"/>
    <s v="10-07-020-09W4"/>
    <s v="11-07-020-09W4"/>
    <n v="0.35"/>
    <s v="Uncoated"/>
    <n v="3450"/>
    <s v="NG"/>
    <n v="44"/>
    <s v="Well"/>
    <s v="Pipeline"/>
    <s v="37262-12"/>
    <s v="Operating - Gas"/>
    <n v="2885"/>
    <s v="JENNER SHLW GAS 100/10-07-020-09W4/00             "/>
    <n v="100"/>
    <x v="0"/>
    <x v="2"/>
    <n v="175"/>
    <n v="2000"/>
    <m/>
    <s v="1) Active Pipeline = Use reserve-life"/>
    <s v="No"/>
    <m/>
    <n v="2175"/>
    <m/>
    <n v="2175"/>
    <n v="1"/>
    <n v="2175"/>
    <n v="0"/>
    <n v="2175"/>
    <n v="21"/>
    <n v="1.35E-2"/>
    <n v="2882.4253917417718"/>
    <n v="0"/>
    <n v="2882.4253917417718"/>
    <n v="1.7600000000000001E-2"/>
    <n v="1998.2002570764469"/>
    <n v="0"/>
    <n v="1998.2002570764469"/>
    <m/>
  </r>
  <r>
    <s v="1 - Yes"/>
    <s v="COR4 OIL CORP."/>
    <s v="A37262"/>
    <n v="13"/>
    <s v="Steel"/>
    <n v="3.2"/>
    <d v="2001-10-10T00:00:00"/>
    <x v="0"/>
    <s v="Natural Gas"/>
    <n v="0.05"/>
    <n v="60.3"/>
    <s v="11-09-020-09W4"/>
    <s v="11-09-020-09W4"/>
    <n v="0.12"/>
    <s v="Uncoated"/>
    <n v="3450"/>
    <s v="NG"/>
    <n v="44"/>
    <s v="Well"/>
    <s v="Pipeline"/>
    <s v="37262-13"/>
    <s v="Operating - Gas"/>
    <n v="2901"/>
    <s v="JENNER SHLW GAS 100/11-09-020-09W4/00             "/>
    <n v="100"/>
    <x v="0"/>
    <x v="2"/>
    <n v="60"/>
    <n v="2000"/>
    <m/>
    <s v="1) Active Pipeline = Use reserve-life"/>
    <s v="No"/>
    <m/>
    <n v="2060"/>
    <m/>
    <n v="2060"/>
    <n v="1"/>
    <n v="2060"/>
    <n v="0"/>
    <n v="2060"/>
    <n v="21"/>
    <n v="1.35E-2"/>
    <n v="2730.0212905692183"/>
    <n v="0"/>
    <n v="2730.0212905692183"/>
    <n v="1.7600000000000001E-2"/>
    <n v="1892.5482894609106"/>
    <n v="0"/>
    <n v="1892.5482894609106"/>
    <m/>
  </r>
  <r>
    <s v="1 - Yes"/>
    <s v="COR4 OIL CORP."/>
    <s v="A37262"/>
    <n v="14"/>
    <s v="Steel"/>
    <n v="3.2"/>
    <d v="2001-10-10T00:00:00"/>
    <x v="0"/>
    <s v="Natural Gas"/>
    <n v="0.05"/>
    <n v="60.3"/>
    <s v="15-09-020-09W4"/>
    <s v="15-09-020-09W4"/>
    <n v="0.05"/>
    <s v="Uncoated"/>
    <n v="3450"/>
    <s v="NG"/>
    <n v="44"/>
    <s v="Well"/>
    <s v="Pipeline"/>
    <s v="37262-14"/>
    <s v="Operating - Gas"/>
    <n v="2903"/>
    <s v="JENNER SHLW GAS 100/15-09-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15"/>
    <s v="Steel"/>
    <n v="3.2"/>
    <d v="2001-10-10T00:00:00"/>
    <x v="0"/>
    <s v="Natural Gas"/>
    <n v="0.05"/>
    <n v="60.3"/>
    <s v="05-17-020-09W4"/>
    <s v="06-17-020-09W4"/>
    <n v="0.48"/>
    <s v="Uncoated"/>
    <n v="3450"/>
    <s v="NG"/>
    <n v="44"/>
    <s v="Well"/>
    <s v="Pipeline"/>
    <s v="37262-15"/>
    <s v="Operating - Gas"/>
    <n v="2959"/>
    <s v="JENNER SHLW GAS 100/05-17-020-09W4/00             "/>
    <n v="100"/>
    <x v="0"/>
    <x v="2"/>
    <n v="240"/>
    <n v="2000"/>
    <m/>
    <s v="1) Active Pipeline = Use reserve-life"/>
    <s v="No"/>
    <m/>
    <n v="2240"/>
    <m/>
    <n v="2240"/>
    <n v="1"/>
    <n v="2240"/>
    <n v="0"/>
    <n v="2240"/>
    <n v="21"/>
    <n v="1.35E-2"/>
    <n v="2968.5668402306064"/>
    <n v="0"/>
    <n v="2968.5668402306064"/>
    <n v="1.7600000000000001E-2"/>
    <n v="2057.9165865982718"/>
    <n v="0"/>
    <n v="2057.9165865982718"/>
    <m/>
  </r>
  <r>
    <s v="1 - Yes"/>
    <s v="COR4 OIL CORP."/>
    <s v="A37262"/>
    <n v="16"/>
    <s v="Steel"/>
    <n v="3.2"/>
    <d v="2001-10-10T00:00:00"/>
    <x v="0"/>
    <s v="Natural Gas"/>
    <n v="0.05"/>
    <n v="60.3"/>
    <s v="10-17-020-09W4"/>
    <s v="10-17-020-09W4"/>
    <n v="0.05"/>
    <s v="Uncoated"/>
    <n v="3450"/>
    <s v="NG"/>
    <n v="44"/>
    <s v="Well"/>
    <s v="Pipeline"/>
    <s v="37262-16"/>
    <s v="Operating - Gas"/>
    <n v="2962"/>
    <s v="JENNER SHLW GAS 100/10-17-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17"/>
    <s v="Steel"/>
    <n v="3.2"/>
    <d v="2001-10-10T00:00:00"/>
    <x v="0"/>
    <s v="Natural Gas"/>
    <n v="0.05"/>
    <n v="60.3"/>
    <s v="07-18-020-09W4"/>
    <s v="06-18-020-09W4"/>
    <n v="0.69"/>
    <s v="Uncoated"/>
    <n v="3450"/>
    <s v="NG"/>
    <n v="44"/>
    <s v="Well"/>
    <s v="Pipeline"/>
    <s v="37262-17"/>
    <s v="Operating - Gas"/>
    <n v="2967"/>
    <s v="JENNER SHLW GAS 100/07-18-020-09W4/00             "/>
    <n v="100"/>
    <x v="0"/>
    <x v="2"/>
    <n v="345"/>
    <n v="2000"/>
    <m/>
    <s v="1) Active Pipeline = Use reserve-life"/>
    <s v="No"/>
    <m/>
    <n v="2345"/>
    <m/>
    <n v="2345"/>
    <n v="1"/>
    <n v="2345"/>
    <n v="0"/>
    <n v="2345"/>
    <n v="21"/>
    <n v="1.35E-2"/>
    <n v="3107.718410866416"/>
    <n v="0"/>
    <n v="3107.718410866416"/>
    <n v="1.7600000000000001E-2"/>
    <n v="2154.3814265950655"/>
    <n v="0"/>
    <n v="2154.3814265950655"/>
    <m/>
  </r>
  <r>
    <s v="1 - Yes"/>
    <s v="COR4 OIL CORP."/>
    <s v="A37262"/>
    <n v="18"/>
    <s v="Steel"/>
    <n v="3.2"/>
    <d v="2001-10-10T00:00:00"/>
    <x v="0"/>
    <s v="Natural Gas"/>
    <n v="0.05"/>
    <n v="60.3"/>
    <s v="11-18-020-09W4"/>
    <s v="06-18-020-09W4"/>
    <n v="0.56999999999999995"/>
    <s v="Uncoated"/>
    <n v="3450"/>
    <s v="NG"/>
    <n v="44"/>
    <s v="Well"/>
    <s v="Pipeline"/>
    <s v="37262-18"/>
    <s v="Operating - Gas"/>
    <n v="2970"/>
    <s v="JENNER SHLW GAS 100/11-18-020-09W4/00             "/>
    <n v="100"/>
    <x v="0"/>
    <x v="2"/>
    <n v="285"/>
    <n v="2000"/>
    <m/>
    <s v="1) Active Pipeline = Use reserve-life"/>
    <s v="No"/>
    <m/>
    <n v="2285"/>
    <m/>
    <n v="2285"/>
    <n v="1"/>
    <n v="2285"/>
    <n v="0"/>
    <n v="2285"/>
    <n v="21"/>
    <n v="1.35E-2"/>
    <n v="3028.2032276459536"/>
    <n v="0"/>
    <n v="3028.2032276459536"/>
    <n v="1.7600000000000001E-2"/>
    <n v="2099.2586608826123"/>
    <n v="0"/>
    <n v="2099.2586608826123"/>
    <m/>
  </r>
  <r>
    <s v="1 - Yes"/>
    <s v="COR4 OIL CORP."/>
    <s v="A37262"/>
    <n v="19"/>
    <s v="Steel"/>
    <n v="3.2"/>
    <d v="2001-10-10T00:00:00"/>
    <x v="0"/>
    <s v="Natural Gas"/>
    <n v="0.05"/>
    <n v="60.3"/>
    <s v="07-03-020-09W4"/>
    <s v="08-03-020-09W4"/>
    <n v="0.36"/>
    <s v="Uncoated"/>
    <n v="3450"/>
    <s v="NG"/>
    <n v="44"/>
    <s v="Well"/>
    <s v="Pipeline"/>
    <s v="37262-19"/>
    <s v="Operating - Gas"/>
    <n v="2860"/>
    <s v="JENNER SHLW GAS 100/07-03-020-09W4/00             "/>
    <n v="80"/>
    <x v="0"/>
    <x v="2"/>
    <n v="180"/>
    <n v="2000"/>
    <m/>
    <s v="1) Active Pipeline = Use reserve-life"/>
    <s v="No"/>
    <m/>
    <n v="2180"/>
    <m/>
    <n v="2180"/>
    <n v="0.8"/>
    <n v="1744"/>
    <n v="0"/>
    <n v="1744"/>
    <n v="21"/>
    <n v="1.35E-2"/>
    <n v="2311.2413256081149"/>
    <n v="0"/>
    <n v="2311.2413256081149"/>
    <n v="1.7600000000000001E-2"/>
    <n v="1602.2350567086544"/>
    <n v="0"/>
    <n v="1602.2350567086544"/>
    <m/>
  </r>
  <r>
    <s v="1 - Yes"/>
    <s v="COR4 OIL CORP."/>
    <s v="A37262"/>
    <n v="20"/>
    <s v="Steel"/>
    <n v="3.2"/>
    <d v="2001-10-10T00:00:00"/>
    <x v="0"/>
    <s v="Natural Gas"/>
    <n v="0.05"/>
    <n v="60.3"/>
    <s v="10-03-020-09W4"/>
    <s v="10-03-020-09W4"/>
    <n v="0.28000000000000003"/>
    <s v="Uncoated"/>
    <n v="3450"/>
    <s v="NG"/>
    <n v="44"/>
    <s v="Well"/>
    <s v="Pipeline"/>
    <s v="37262-20"/>
    <s v="Operating - Gas"/>
    <n v="2862"/>
    <s v="JENNER SHLW GAS 100/10-03-020-09W4/00             "/>
    <n v="80"/>
    <x v="0"/>
    <x v="2"/>
    <n v="140"/>
    <n v="2000"/>
    <m/>
    <s v="1) Active Pipeline = Use reserve-life"/>
    <s v="No"/>
    <m/>
    <n v="2140"/>
    <m/>
    <n v="2140"/>
    <n v="0.8"/>
    <n v="1712"/>
    <n v="0"/>
    <n v="1712"/>
    <n v="21"/>
    <n v="1.35E-2"/>
    <n v="2268.833227890535"/>
    <n v="0"/>
    <n v="2268.833227890535"/>
    <n v="1.7600000000000001E-2"/>
    <n v="1572.8362483286792"/>
    <n v="0"/>
    <n v="1572.8362483286792"/>
    <m/>
  </r>
  <r>
    <s v="1 - Yes"/>
    <s v="COR4 OIL CORP."/>
    <s v="A37262"/>
    <n v="21"/>
    <s v="Steel"/>
    <n v="3.2"/>
    <d v="2001-10-10T00:00:00"/>
    <x v="0"/>
    <s v="Natural Gas"/>
    <n v="0.05"/>
    <n v="60.3"/>
    <s v="07-10-020-09W4"/>
    <s v="06-10-020-09W4"/>
    <n v="0.44"/>
    <s v="Uncoated"/>
    <n v="3450"/>
    <s v="NG"/>
    <n v="44"/>
    <s v="Well"/>
    <s v="Pipeline"/>
    <s v="37262-21"/>
    <s v="Operating - Gas"/>
    <n v="2908"/>
    <s v="JENNER SHLW GAS 100/07-10-020-09W4/00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37262"/>
    <n v="22"/>
    <s v="Steel"/>
    <n v="3.2"/>
    <d v="2001-10-10T00:00:00"/>
    <x v="0"/>
    <s v="Natural Gas"/>
    <n v="0.05"/>
    <n v="60.3"/>
    <s v="10-10-020-09W4"/>
    <s v="16-10-020-09W4"/>
    <n v="0.67"/>
    <s v="Uncoated"/>
    <n v="3450"/>
    <s v="NG"/>
    <n v="44"/>
    <s v="Well"/>
    <s v="Pipeline"/>
    <s v="37262-22"/>
    <s v="Operating - Gas"/>
    <n v="2909"/>
    <s v="JENNER SHLW GAS 102/10-10-020-09W4/00             "/>
    <n v="100"/>
    <x v="0"/>
    <x v="2"/>
    <n v="335"/>
    <n v="2000"/>
    <m/>
    <s v="1) Active Pipeline = Use reserve-life"/>
    <s v="No"/>
    <m/>
    <n v="2335"/>
    <m/>
    <n v="2335"/>
    <n v="1"/>
    <n v="2335"/>
    <n v="0"/>
    <n v="2335"/>
    <n v="21"/>
    <n v="1.35E-2"/>
    <n v="3094.4658803296725"/>
    <n v="0"/>
    <n v="3094.4658803296725"/>
    <n v="1.7600000000000001E-2"/>
    <n v="2145.1942989763234"/>
    <n v="0"/>
    <n v="2145.1942989763234"/>
    <m/>
  </r>
  <r>
    <s v="1 - Yes"/>
    <s v="COR4 OIL CORP."/>
    <s v="A37262"/>
    <n v="23"/>
    <s v="Steel"/>
    <n v="3.2"/>
    <d v="2001-10-10T00:00:00"/>
    <x v="0"/>
    <s v="Natural Gas"/>
    <n v="0.05"/>
    <n v="60.3"/>
    <s v="07-13-020-09W4"/>
    <s v="06-13-020-09W4"/>
    <n v="0.48"/>
    <s v="Uncoated"/>
    <n v="3450"/>
    <s v="NG"/>
    <n v="44"/>
    <s v="Well"/>
    <s v="Pipeline"/>
    <s v="37262-23"/>
    <s v="Operating - Gas"/>
    <n v="2930"/>
    <s v="JENNER SHLW GAS 100/07-13-020-09W4/00             "/>
    <n v="90"/>
    <x v="0"/>
    <x v="2"/>
    <n v="240"/>
    <n v="2000"/>
    <m/>
    <s v="1) Active Pipeline = Use reserve-life"/>
    <s v="No"/>
    <m/>
    <n v="2240"/>
    <m/>
    <n v="2240"/>
    <n v="0.9"/>
    <n v="2016"/>
    <n v="0"/>
    <n v="2016"/>
    <n v="21"/>
    <n v="1.35E-2"/>
    <n v="2671.7101562075459"/>
    <n v="0"/>
    <n v="2671.7101562075459"/>
    <n v="1.7600000000000001E-2"/>
    <n v="1852.1249279384447"/>
    <n v="0"/>
    <n v="1852.1249279384447"/>
    <m/>
  </r>
  <r>
    <s v="1 - Yes"/>
    <s v="COR4 OIL CORP."/>
    <s v="A37262"/>
    <n v="24"/>
    <s v="Steel"/>
    <n v="3.2"/>
    <d v="2001-10-10T00:00:00"/>
    <x v="0"/>
    <s v="Natural Gas"/>
    <n v="0.05"/>
    <n v="60.3"/>
    <s v="10-13-020-09W4"/>
    <s v="09-13-020-09W4"/>
    <n v="0.1"/>
    <s v="Uncoated"/>
    <n v="3450"/>
    <s v="NG"/>
    <n v="44"/>
    <s v="Well"/>
    <s v="Pipeline"/>
    <s v="37262-24"/>
    <s v="Operating - Gas"/>
    <n v="2932"/>
    <s v="JENNER SHLW GAS 100/10-13-020-09W4/00             "/>
    <n v="100"/>
    <x v="0"/>
    <x v="2"/>
    <n v="50"/>
    <n v="2000"/>
    <m/>
    <s v="1) Active Pipeline = Use reserve-life"/>
    <s v="No"/>
    <m/>
    <n v="2050"/>
    <m/>
    <n v="2050"/>
    <n v="1"/>
    <n v="2050"/>
    <n v="0"/>
    <n v="2050"/>
    <n v="21"/>
    <n v="1.35E-2"/>
    <n v="2716.7687600324748"/>
    <n v="0"/>
    <n v="2716.7687600324748"/>
    <n v="1.7600000000000001E-2"/>
    <n v="1883.3611618421685"/>
    <n v="0"/>
    <n v="1883.3611618421685"/>
    <m/>
  </r>
  <r>
    <s v="1 - Yes"/>
    <s v="COR4 OIL CORP."/>
    <s v="A37262"/>
    <n v="25"/>
    <s v="Steel"/>
    <n v="3.2"/>
    <d v="2001-10-10T00:00:00"/>
    <x v="0"/>
    <s v="Natural Gas"/>
    <n v="0.05"/>
    <n v="60.3"/>
    <s v="07-14-020-09W4"/>
    <s v="08-14-020-09W4"/>
    <n v="0.52"/>
    <s v="Uncoated"/>
    <n v="3450"/>
    <s v="NG"/>
    <n v="44"/>
    <s v="Well"/>
    <s v="Pipeline"/>
    <s v="37262-25"/>
    <s v="Operating - Gas"/>
    <n v="2937"/>
    <s v="JENNER SHLW GAS 100/07-14-020-09W4/00             "/>
    <n v="100"/>
    <x v="0"/>
    <x v="2"/>
    <n v="260"/>
    <n v="2000"/>
    <m/>
    <s v="1) Active Pipeline = Use reserve-life"/>
    <s v="No"/>
    <m/>
    <n v="2260"/>
    <m/>
    <n v="2260"/>
    <n v="1"/>
    <n v="2260"/>
    <n v="0"/>
    <n v="2260"/>
    <n v="21"/>
    <n v="1.35E-2"/>
    <n v="2995.0719013040939"/>
    <n v="0"/>
    <n v="2995.0719013040939"/>
    <n v="1.7600000000000001E-2"/>
    <n v="2076.2908418357561"/>
    <n v="0"/>
    <n v="2076.2908418357561"/>
    <m/>
  </r>
  <r>
    <s v="1 - Yes"/>
    <s v="COR4 OIL CORP."/>
    <s v="A37262"/>
    <n v="26"/>
    <s v="Steel"/>
    <n v="3.2"/>
    <d v="2001-10-10T00:00:00"/>
    <x v="0"/>
    <s v="Natural Gas"/>
    <n v="0.05"/>
    <n v="60.3"/>
    <s v="10-14-020-09W4"/>
    <s v="06-14-020-09W4"/>
    <n v="0.56999999999999995"/>
    <s v="Uncoated"/>
    <n v="3450"/>
    <s v="NG"/>
    <n v="44"/>
    <s v="Well"/>
    <s v="Pipeline"/>
    <s v="37262-26"/>
    <s v="Operating - Gas"/>
    <n v="2939"/>
    <s v="JENNER SHLW GAS 102/10-14-020-09W4/00             "/>
    <n v="100"/>
    <x v="0"/>
    <x v="2"/>
    <n v="285"/>
    <n v="2000"/>
    <m/>
    <s v="1) Active Pipeline = Use reserve-life"/>
    <s v="No"/>
    <m/>
    <n v="2285"/>
    <m/>
    <n v="2285"/>
    <n v="1"/>
    <n v="2285"/>
    <n v="0"/>
    <n v="2285"/>
    <n v="21"/>
    <n v="1.35E-2"/>
    <n v="3028.2032276459536"/>
    <n v="0"/>
    <n v="3028.2032276459536"/>
    <n v="1.7600000000000001E-2"/>
    <n v="2099.2586608826123"/>
    <n v="0"/>
    <n v="2099.2586608826123"/>
    <m/>
  </r>
  <r>
    <s v="1 - Yes"/>
    <s v="COR4 OIL CORP."/>
    <s v="A37262"/>
    <n v="27"/>
    <s v="Steel"/>
    <n v="3.2"/>
    <d v="2001-10-10T00:00:00"/>
    <x v="0"/>
    <s v="Natural Gas"/>
    <n v="0.05"/>
    <n v="60.3"/>
    <s v="07-15-020-09W4"/>
    <s v="07-15-020-09W4"/>
    <n v="0.19"/>
    <s v="Uncoated"/>
    <n v="3450"/>
    <s v="NG"/>
    <n v="44"/>
    <s v="Well"/>
    <s v="Pipeline"/>
    <s v="37262-27"/>
    <s v="Operating - Gas"/>
    <n v="2944"/>
    <s v="JENNER SHLW GAS 100/07-15-020-09W4/00             "/>
    <n v="80"/>
    <x v="0"/>
    <x v="2"/>
    <n v="95"/>
    <n v="2000"/>
    <m/>
    <s v="1) Active Pipeline = Use reserve-life"/>
    <s v="No"/>
    <m/>
    <n v="2095"/>
    <m/>
    <n v="2095"/>
    <n v="0.8"/>
    <n v="1676"/>
    <n v="0"/>
    <n v="1676"/>
    <n v="21"/>
    <n v="1.35E-2"/>
    <n v="2221.1241179582571"/>
    <n v="0"/>
    <n v="2221.1241179582571"/>
    <n v="1.7600000000000001E-2"/>
    <n v="1539.7625889012068"/>
    <n v="0"/>
    <n v="1539.7625889012068"/>
    <m/>
  </r>
  <r>
    <s v="1 - Yes"/>
    <s v="COR4 OIL CORP."/>
    <s v="A37262"/>
    <n v="28"/>
    <s v="Steel"/>
    <n v="3.2"/>
    <d v="2001-10-10T00:00:00"/>
    <x v="0"/>
    <s v="Natural Gas"/>
    <n v="0.05"/>
    <n v="60.3"/>
    <s v="09-15-020-09W4"/>
    <s v="16-15-020-09W4"/>
    <n v="0.37"/>
    <s v="Uncoated"/>
    <n v="3450"/>
    <s v="NG"/>
    <n v="44"/>
    <s v="Well"/>
    <s v="Pipeline"/>
    <s v="37262-28"/>
    <s v="Operating - Gas"/>
    <n v="2946"/>
    <s v="JENNER SHLW GAS 100/09-15-020-09W4/00             "/>
    <n v="80"/>
    <x v="0"/>
    <x v="2"/>
    <n v="185"/>
    <n v="2000"/>
    <m/>
    <s v="1) Active Pipeline = Use reserve-life"/>
    <s v="No"/>
    <m/>
    <n v="2185"/>
    <m/>
    <n v="2185"/>
    <n v="0.8"/>
    <n v="1748"/>
    <n v="0"/>
    <n v="1748"/>
    <n v="21"/>
    <n v="1.35E-2"/>
    <n v="2316.5423378228124"/>
    <n v="0"/>
    <n v="2316.5423378228124"/>
    <n v="1.7600000000000001E-2"/>
    <n v="1605.9099077561514"/>
    <n v="0"/>
    <n v="1605.9099077561514"/>
    <m/>
  </r>
  <r>
    <s v="1 - Yes"/>
    <s v="COR4 OIL CORP."/>
    <s v="A37262"/>
    <n v="29"/>
    <s v="Steel"/>
    <n v="3.2"/>
    <d v="2001-10-10T00:00:00"/>
    <x v="0"/>
    <s v="Natural Gas"/>
    <n v="0.05"/>
    <n v="60.3"/>
    <s v="07-16-020-09W4"/>
    <s v="07-16-020-09W4"/>
    <n v="0.05"/>
    <s v="Uncoated"/>
    <n v="3450"/>
    <s v="NG"/>
    <n v="44"/>
    <s v="Well"/>
    <s v="Pipeline"/>
    <s v="37262-29"/>
    <s v="Operating - Gas"/>
    <n v="2952"/>
    <s v="JENNER SHLW GAS 100/07-16-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30"/>
    <s v="Steel"/>
    <n v="3.2"/>
    <d v="2001-10-10T00:00:00"/>
    <x v="0"/>
    <s v="Natural Gas"/>
    <n v="0.05"/>
    <n v="60.3"/>
    <s v="16-16-020-09W4"/>
    <s v="09-16-020-09W4"/>
    <n v="0.25"/>
    <s v="Uncoated"/>
    <n v="3450"/>
    <s v="NG"/>
    <n v="44"/>
    <s v="Well"/>
    <s v="Pipeline"/>
    <s v="37262-30"/>
    <s v="Operating - Gas"/>
    <n v="2957"/>
    <s v="JENNER SHLW GAS 100/16-16-020-09W4/00             "/>
    <n v="100"/>
    <x v="0"/>
    <x v="2"/>
    <n v="125"/>
    <n v="2000"/>
    <m/>
    <s v="1) Active Pipeline = Use reserve-life"/>
    <s v="No"/>
    <m/>
    <n v="2125"/>
    <m/>
    <n v="2125"/>
    <n v="1"/>
    <n v="2125"/>
    <n v="0"/>
    <n v="2125"/>
    <n v="21"/>
    <n v="1.35E-2"/>
    <n v="2816.1627390580529"/>
    <n v="0"/>
    <n v="2816.1627390580529"/>
    <n v="1.7600000000000001E-2"/>
    <n v="1952.2646189827356"/>
    <n v="0"/>
    <n v="1952.2646189827356"/>
    <m/>
  </r>
  <r>
    <s v="1 - Yes"/>
    <s v="COR4 OIL CORP."/>
    <s v="A37262"/>
    <n v="31"/>
    <s v="Steel"/>
    <n v="3.2"/>
    <d v="2001-10-10T00:00:00"/>
    <x v="0"/>
    <s v="Natural Gas"/>
    <n v="0.05"/>
    <n v="60.3"/>
    <s v="07-20-020-09W4"/>
    <s v="07-20-020-09W4"/>
    <n v="0.23"/>
    <s v="Uncoated"/>
    <n v="3450"/>
    <s v="NG"/>
    <n v="44"/>
    <s v="Well"/>
    <s v="Pipeline"/>
    <s v="37262-31"/>
    <s v="Operating - Gas"/>
    <n v="2975"/>
    <s v="JENNER SHLW GAS 100/07-20-020-09W4/00             "/>
    <n v="80"/>
    <x v="0"/>
    <x v="2"/>
    <n v="115"/>
    <n v="2000"/>
    <m/>
    <s v="1) Active Pipeline = Use reserve-life"/>
    <s v="No"/>
    <m/>
    <n v="2115"/>
    <m/>
    <n v="2115"/>
    <n v="0.8"/>
    <n v="1692"/>
    <n v="0"/>
    <n v="1692"/>
    <n v="21"/>
    <n v="1.35E-2"/>
    <n v="2242.3281668170475"/>
    <n v="0"/>
    <n v="2242.3281668170475"/>
    <n v="1.7600000000000001E-2"/>
    <n v="1554.4619930911947"/>
    <n v="0"/>
    <n v="1554.4619930911947"/>
    <m/>
  </r>
  <r>
    <s v="1 - Yes"/>
    <s v="COR4 OIL CORP."/>
    <s v="A37262"/>
    <n v="32"/>
    <s v="Steel"/>
    <n v="3.2"/>
    <d v="2001-10-10T00:00:00"/>
    <x v="0"/>
    <s v="Natural Gas"/>
    <n v="0.05"/>
    <n v="60.3"/>
    <s v="10-20-020-09W4"/>
    <s v="07-20-020-09W4"/>
    <n v="0.28000000000000003"/>
    <s v="Uncoated"/>
    <n v="3450"/>
    <s v="NG"/>
    <n v="44"/>
    <s v="Well"/>
    <s v="Pipeline"/>
    <s v="37262-32"/>
    <s v="Operating - Gas"/>
    <n v="2977"/>
    <s v="JENNER SHLW GAS 100/10-20-020-09W4/00             "/>
    <n v="80"/>
    <x v="0"/>
    <x v="2"/>
    <n v="140"/>
    <n v="2000"/>
    <m/>
    <s v="1) Active Pipeline = Use reserve-life"/>
    <s v="No"/>
    <m/>
    <n v="2140"/>
    <m/>
    <n v="2140"/>
    <n v="0.8"/>
    <n v="1712"/>
    <n v="0"/>
    <n v="1712"/>
    <n v="21"/>
    <n v="1.35E-2"/>
    <n v="2268.833227890535"/>
    <n v="0"/>
    <n v="2268.833227890535"/>
    <n v="1.7600000000000001E-2"/>
    <n v="1572.8362483286792"/>
    <n v="0"/>
    <n v="1572.8362483286792"/>
    <m/>
  </r>
  <r>
    <s v="1 - Yes"/>
    <s v="COR4 OIL CORP."/>
    <s v="A37262"/>
    <n v="33"/>
    <s v="Steel"/>
    <n v="3.2"/>
    <d v="2001-10-10T00:00:00"/>
    <x v="0"/>
    <s v="Natural Gas"/>
    <n v="0.05"/>
    <n v="60.3"/>
    <s v="10-21-020-09W4"/>
    <s v="07-21-020-09W4"/>
    <n v="0.44"/>
    <s v="Uncoated"/>
    <n v="3450"/>
    <s v="NG"/>
    <n v="44"/>
    <s v="Well"/>
    <s v="Pipeline"/>
    <s v="37262-33"/>
    <s v="Operating - Gas"/>
    <n v="2983"/>
    <s v="JENNER SHLW GAS 102/10-21-020-09W4/00             "/>
    <n v="80"/>
    <x v="0"/>
    <x v="2"/>
    <n v="220"/>
    <n v="2000"/>
    <m/>
    <s v="1) Active Pipeline = Use reserve-life"/>
    <s v="No"/>
    <m/>
    <n v="2220"/>
    <m/>
    <n v="2220"/>
    <n v="0.8"/>
    <n v="1776"/>
    <n v="0"/>
    <n v="1776"/>
    <n v="21"/>
    <n v="1.35E-2"/>
    <n v="2353.6494233256949"/>
    <n v="0"/>
    <n v="2353.6494233256949"/>
    <n v="1.7600000000000001E-2"/>
    <n v="1631.6338650886296"/>
    <n v="0"/>
    <n v="1631.6338650886296"/>
    <m/>
  </r>
  <r>
    <s v="1 - Yes"/>
    <s v="COR4 OIL CORP."/>
    <s v="A37262"/>
    <n v="34"/>
    <s v="Steel"/>
    <n v="3.2"/>
    <d v="2001-10-10T00:00:00"/>
    <x v="0"/>
    <s v="Natural Gas"/>
    <n v="0.05"/>
    <n v="60.3"/>
    <s v="12-21-020-09W4"/>
    <s v="10-21-020-09W4"/>
    <n v="0.66"/>
    <s v="Uncoated"/>
    <n v="3450"/>
    <s v="NG"/>
    <n v="44"/>
    <s v="Well"/>
    <s v="Pipeline"/>
    <s v="37262-34"/>
    <s v="Operating - Gas"/>
    <n v="2984"/>
    <s v="JENNER SHLW GAS 100/12-21-020-09W4/00             "/>
    <n v="80"/>
    <x v="0"/>
    <x v="2"/>
    <n v="330"/>
    <n v="2000"/>
    <m/>
    <s v="1) Active Pipeline = Use reserve-life"/>
    <s v="No"/>
    <m/>
    <n v="2330"/>
    <m/>
    <n v="2330"/>
    <n v="0.8"/>
    <n v="1864"/>
    <n v="0"/>
    <n v="1864"/>
    <n v="21"/>
    <n v="1.35E-2"/>
    <n v="2470.2716920490402"/>
    <n v="0"/>
    <n v="2470.2716920490402"/>
    <n v="1.7600000000000001E-2"/>
    <n v="1712.4805881335617"/>
    <n v="0"/>
    <n v="1712.4805881335617"/>
    <m/>
  </r>
  <r>
    <s v="1 - Yes"/>
    <s v="COR4 OIL CORP."/>
    <s v="A37262"/>
    <n v="35"/>
    <s v="Steel"/>
    <n v="3.2"/>
    <d v="2001-10-10T00:00:00"/>
    <x v="0"/>
    <s v="Natural Gas"/>
    <n v="0.05"/>
    <n v="60.3"/>
    <s v="07-22-020-09W4"/>
    <s v="08-22-020-09W4"/>
    <n v="0.75"/>
    <s v="Uncoated"/>
    <n v="3450"/>
    <s v="NG"/>
    <n v="44"/>
    <s v="Well"/>
    <s v="Pipeline"/>
    <s v="37262-35"/>
    <s v="Operating - Gas"/>
    <n v="2990"/>
    <s v="JENNER SHLW GAS 102/07-22-020-09W4/00             "/>
    <n v="100"/>
    <x v="0"/>
    <x v="2"/>
    <n v="375"/>
    <n v="2000"/>
    <m/>
    <s v="1) Active Pipeline = Use reserve-life"/>
    <s v="No"/>
    <m/>
    <n v="2375"/>
    <m/>
    <n v="2375"/>
    <n v="1"/>
    <n v="2375"/>
    <n v="0"/>
    <n v="2375"/>
    <n v="21"/>
    <n v="1.35E-2"/>
    <n v="3147.4760024766474"/>
    <n v="0"/>
    <n v="3147.4760024766474"/>
    <n v="1.7600000000000001E-2"/>
    <n v="2181.9428094512928"/>
    <n v="0"/>
    <n v="2181.9428094512928"/>
    <m/>
  </r>
  <r>
    <s v="1 - Yes"/>
    <s v="COR4 OIL CORP."/>
    <s v="A37262"/>
    <n v="36"/>
    <s v="Steel"/>
    <n v="3.2"/>
    <d v="2001-10-10T00:00:00"/>
    <x v="0"/>
    <s v="Natural Gas"/>
    <n v="0.05"/>
    <n v="60.3"/>
    <s v="10-22-020-09W4"/>
    <s v="10-22-020-09W4"/>
    <n v="0.05"/>
    <s v="Uncoated"/>
    <n v="3450"/>
    <s v="NG"/>
    <n v="44"/>
    <s v="Well"/>
    <s v="Pipeline"/>
    <s v="37262-36"/>
    <s v="Operating - Gas"/>
    <n v="2992"/>
    <s v="JENNER SHLW GAS 100/10-22-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37"/>
    <s v="Steel"/>
    <n v="3.2"/>
    <d v="2001-10-10T00:00:00"/>
    <x v="0"/>
    <s v="Natural Gas"/>
    <n v="0.05"/>
    <n v="60.3"/>
    <s v="07-26-020-09W4"/>
    <s v="08-26-020-09W4"/>
    <n v="0.51"/>
    <s v="Uncoated"/>
    <n v="3450"/>
    <s v="NG"/>
    <n v="44"/>
    <s v="Well"/>
    <s v="Pipeline"/>
    <s v="37262-37"/>
    <s v="Operating - Gas"/>
    <n v="3003"/>
    <s v="JENNER SHLW GAS 100/07-26-020-09W4/00             "/>
    <n v="100"/>
    <x v="0"/>
    <x v="2"/>
    <n v="255"/>
    <n v="2000"/>
    <m/>
    <s v="1) Active Pipeline = Use reserve-life"/>
    <s v="No"/>
    <m/>
    <n v="2255"/>
    <m/>
    <n v="2255"/>
    <n v="1"/>
    <n v="2255"/>
    <n v="0"/>
    <n v="2255"/>
    <n v="21"/>
    <n v="1.35E-2"/>
    <n v="2988.4456360357221"/>
    <n v="0"/>
    <n v="2988.4456360357221"/>
    <n v="1.7600000000000001E-2"/>
    <n v="2071.697278026385"/>
    <n v="0"/>
    <n v="2071.697278026385"/>
    <m/>
  </r>
  <r>
    <s v="1 - Yes"/>
    <s v="COR4 OIL CORP."/>
    <s v="A37262"/>
    <n v="38"/>
    <s v="Steel"/>
    <n v="3.2"/>
    <d v="2018-11-01T00:00:00"/>
    <x v="0"/>
    <s v="Natural Gas"/>
    <n v="0.05"/>
    <n v="60.3"/>
    <s v="10-26-020-09W4"/>
    <s v="10-26-020-09W4"/>
    <n v="0.05"/>
    <s v="Uncoated"/>
    <n v="3450"/>
    <s v="NG"/>
    <n v="44"/>
    <s v="Well"/>
    <s v="Pipeline"/>
    <s v="37262-38"/>
    <s v="Operating - Gas"/>
    <n v="3005"/>
    <s v="JENNER SHLW GAS 100/10-26-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39"/>
    <s v="Steel"/>
    <n v="3.2"/>
    <d v="2018-11-01T00:00:00"/>
    <x v="0"/>
    <s v="Natural Gas"/>
    <n v="0.05"/>
    <n v="60.3"/>
    <s v="07-27-020-09W4"/>
    <s v="07-27-020-09W4"/>
    <n v="0.05"/>
    <s v="Uncoated"/>
    <n v="3450"/>
    <s v="NG"/>
    <n v="44"/>
    <s v="Well"/>
    <s v="Pipeline"/>
    <s v="37262-39"/>
    <s v="Operating - Gas"/>
    <n v="3009"/>
    <s v="JENNER SHLW GAS 102/07-27-020-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262"/>
    <n v="40"/>
    <s v="Steel"/>
    <n v="3.2"/>
    <d v="2018-11-21T00:00:00"/>
    <x v="0"/>
    <s v="Natural Gas"/>
    <n v="0.05"/>
    <n v="60.3"/>
    <s v="10-27-020-09W4"/>
    <s v="15-27-020-09W4"/>
    <n v="0.06"/>
    <s v="Uncoated"/>
    <n v="3450"/>
    <s v="NG"/>
    <n v="44"/>
    <s v="Well"/>
    <s v="Pipeline"/>
    <s v="37262-40"/>
    <s v="Operating - Gas"/>
    <n v="3011"/>
    <s v="JENNER SHLW GAS 100/10-27-020-09W4/00             "/>
    <n v="100"/>
    <x v="0"/>
    <x v="2"/>
    <n v="30"/>
    <n v="2000"/>
    <m/>
    <s v="1) Active Pipeline = Use reserve-life"/>
    <s v="No"/>
    <m/>
    <n v="2030"/>
    <m/>
    <n v="2030"/>
    <n v="1"/>
    <n v="2030"/>
    <n v="0"/>
    <n v="2030"/>
    <n v="21"/>
    <n v="1.35E-2"/>
    <n v="2690.2636989589869"/>
    <n v="0"/>
    <n v="2690.2636989589869"/>
    <n v="1.7600000000000001E-2"/>
    <n v="1864.9869066046836"/>
    <n v="0"/>
    <n v="1864.9869066046836"/>
    <m/>
  </r>
  <r>
    <s v="1 - Yes"/>
    <s v="COR4 OIL CORP."/>
    <s v="A37262"/>
    <n v="41"/>
    <s v="Steel"/>
    <n v="3.2"/>
    <d v="2001-10-10T00:00:00"/>
    <x v="0"/>
    <s v="Natural Gas"/>
    <n v="0.05"/>
    <n v="60.3"/>
    <s v="07-35-020-09W4"/>
    <s v="06-35-020-09W4"/>
    <n v="0.43"/>
    <s v="Uncoated"/>
    <n v="3450"/>
    <s v="NG"/>
    <n v="44"/>
    <s v="Well"/>
    <s v="Pipeline"/>
    <s v="37262-41"/>
    <s v="Operating - Gas"/>
    <n v="3019"/>
    <s v="JENNER SHLW GAS 100/07-35-020-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37262"/>
    <n v="42"/>
    <s v="Steel"/>
    <n v="3.2"/>
    <d v="2001-10-10T00:00:00"/>
    <x v="0"/>
    <s v="Natural Gas"/>
    <n v="0.05"/>
    <n v="60.3"/>
    <s v="10-35-020-09W4"/>
    <s v="11-35-020-09W4"/>
    <n v="0.49"/>
    <s v="Uncoated"/>
    <n v="3450"/>
    <s v="NG"/>
    <n v="44"/>
    <s v="Well"/>
    <s v="Pipeline"/>
    <s v="37262-42"/>
    <s v="Operating - Gas"/>
    <n v="3021"/>
    <s v="JENNER SHLW GAS 102/10-35-020-09W4/00             "/>
    <n v="80"/>
    <x v="0"/>
    <x v="2"/>
    <n v="245"/>
    <n v="2000"/>
    <m/>
    <s v="1) Active Pipeline = Use reserve-life"/>
    <s v="No"/>
    <m/>
    <n v="2245"/>
    <m/>
    <n v="2245"/>
    <n v="0.8"/>
    <n v="1796"/>
    <n v="0"/>
    <n v="1796"/>
    <n v="21"/>
    <n v="1.35E-2"/>
    <n v="2380.1544843991828"/>
    <n v="0"/>
    <n v="2380.1544843991828"/>
    <n v="1.7600000000000001E-2"/>
    <n v="1650.0081203261145"/>
    <n v="0"/>
    <n v="1650.0081203261145"/>
    <m/>
  </r>
  <r>
    <s v="1 - Yes"/>
    <s v="COR4 OIL CORP."/>
    <s v="A37262"/>
    <n v="43"/>
    <s v="Steel"/>
    <n v="3.2"/>
    <d v="2017-07-28T00:00:00"/>
    <x v="0"/>
    <s v="Natural Gas"/>
    <n v="0.05"/>
    <n v="60.3"/>
    <s v="15-05-020-09W4"/>
    <s v="16-05-020-09W4"/>
    <n v="0.06"/>
    <s v="Uncoated"/>
    <n v="3450"/>
    <s v="NG"/>
    <n v="44"/>
    <s v="Well"/>
    <s v="Pipeline"/>
    <s v="37262-43"/>
    <s v="Operating - Gas"/>
    <n v="2880"/>
    <s v="JENNER SHLW GAS 100/15-05-020-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37262"/>
    <n v="44"/>
    <s v="Steel"/>
    <n v="3.2"/>
    <d v="2001-12-20T00:00:00"/>
    <x v="0"/>
    <s v="Natural Gas"/>
    <n v="0.05"/>
    <n v="60.3"/>
    <s v="02-26-020-09W4"/>
    <s v="07-26-020-09W4"/>
    <n v="0.25"/>
    <s v="Uncoated"/>
    <n v="3450"/>
    <s v="NG"/>
    <n v="44"/>
    <s v="Well"/>
    <s v="Pipeline"/>
    <s v="37262-44"/>
    <s v="Operating - Gas"/>
    <n v="1902"/>
    <s v="JENNER GAS 100/02-26-020-09W4/00                  "/>
    <n v="87.5"/>
    <x v="0"/>
    <x v="2"/>
    <n v="125"/>
    <n v="2000"/>
    <m/>
    <s v="1) Active Pipeline = Use reserve-life"/>
    <s v="No"/>
    <m/>
    <n v="2125"/>
    <m/>
    <n v="2125"/>
    <n v="0.875"/>
    <n v="1859.375"/>
    <n v="0"/>
    <n v="1859.375"/>
    <n v="21"/>
    <n v="1.35E-2"/>
    <n v="2464.1423966757961"/>
    <n v="0"/>
    <n v="2464.1423966757961"/>
    <n v="1.7600000000000001E-2"/>
    <n v="1708.2315416098934"/>
    <n v="0"/>
    <n v="1708.2315416098934"/>
    <m/>
  </r>
  <r>
    <s v="1 - Yes"/>
    <s v="COR4 OIL CORP."/>
    <s v="A37344"/>
    <n v="1"/>
    <s v="Steel"/>
    <n v="3.2"/>
    <d v="2001-10-23T00:00:00"/>
    <x v="0"/>
    <s v="Natural Gas"/>
    <n v="0.05"/>
    <n v="60.3"/>
    <s v="09-22-020-08W4"/>
    <s v="09-22-020-08W4"/>
    <n v="0.21"/>
    <s v="Uncoated"/>
    <n v="3450"/>
    <s v="NG"/>
    <n v="22"/>
    <s v="Well"/>
    <s v="Pipeline"/>
    <s v="37344-1"/>
    <s v="Operating - Gas"/>
    <n v="2781"/>
    <s v="JENNER SHLW GAS 102/09-22-020-08W4/00             "/>
    <n v="80"/>
    <x v="0"/>
    <x v="2"/>
    <n v="105"/>
    <n v="2000"/>
    <m/>
    <s v="1) Active Pipeline = Use reserve-life"/>
    <s v="No"/>
    <m/>
    <n v="2105"/>
    <m/>
    <n v="2105"/>
    <n v="0.8"/>
    <n v="1684"/>
    <n v="0"/>
    <n v="1684"/>
    <n v="21"/>
    <n v="1.35E-2"/>
    <n v="2231.7261423876521"/>
    <n v="0"/>
    <n v="2231.7261423876521"/>
    <n v="1.7600000000000001E-2"/>
    <n v="1547.1122909962005"/>
    <n v="0"/>
    <n v="1547.1122909962005"/>
    <m/>
  </r>
  <r>
    <s v="1 - Yes"/>
    <s v="COR4 OIL CORP."/>
    <s v="A37344"/>
    <n v="2"/>
    <s v="Steel"/>
    <n v="3.2"/>
    <d v="2001-10-23T00:00:00"/>
    <x v="0"/>
    <s v="Natural Gas"/>
    <n v="0.05"/>
    <n v="60.3"/>
    <s v="11-22-020-08W4"/>
    <s v="09-21-020-08W4"/>
    <n v="0.65"/>
    <s v="Uncoated"/>
    <n v="3450"/>
    <s v="NG"/>
    <n v="22"/>
    <s v="Well"/>
    <s v="Pipeline"/>
    <s v="37344-2"/>
    <s v="Operating - Gas"/>
    <n v="2782"/>
    <s v="JENNER SHLW GAS 102/11-22-020-08W4/00             "/>
    <n v="80"/>
    <x v="0"/>
    <x v="2"/>
    <n v="325"/>
    <n v="2000"/>
    <m/>
    <s v="1) Active Pipeline = Use reserve-life"/>
    <s v="No"/>
    <m/>
    <n v="2325"/>
    <m/>
    <n v="2325"/>
    <n v="0.8"/>
    <n v="1860"/>
    <n v="0"/>
    <n v="1860"/>
    <n v="21"/>
    <n v="1.35E-2"/>
    <n v="2464.9706798343427"/>
    <n v="0"/>
    <n v="2464.9706798343427"/>
    <n v="1.7600000000000001E-2"/>
    <n v="1708.8057370860649"/>
    <n v="0"/>
    <n v="1708.8057370860649"/>
    <m/>
  </r>
  <r>
    <s v="1 - Yes"/>
    <s v="COR4 OIL CORP."/>
    <s v="A37344"/>
    <n v="3"/>
    <s v="Steel"/>
    <n v="3.2"/>
    <d v="2001-10-23T00:00:00"/>
    <x v="0"/>
    <s v="Natural Gas"/>
    <n v="0.05"/>
    <n v="60.3"/>
    <s v="09-23-020-08W4"/>
    <s v="09-23-020-08W4"/>
    <n v="0.05"/>
    <s v="Uncoated"/>
    <n v="3450"/>
    <s v="NG"/>
    <n v="22"/>
    <s v="Well"/>
    <s v="Pipeline"/>
    <s v="37344-3"/>
    <s v="Operating - Gas"/>
    <n v="2786"/>
    <s v="JENNER SHLW GAS 100/09-23-020-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344"/>
    <n v="4"/>
    <s v="Steel"/>
    <n v="3.2"/>
    <d v="2001-10-23T00:00:00"/>
    <x v="0"/>
    <s v="Natural Gas"/>
    <n v="0.05"/>
    <n v="60.3"/>
    <s v="10-23-020-08W4"/>
    <s v="09-23-020-08W4"/>
    <n v="0.75"/>
    <s v="Uncoated"/>
    <n v="3450"/>
    <s v="NG"/>
    <n v="22"/>
    <s v="Well"/>
    <s v="Pipeline"/>
    <s v="37344-4"/>
    <s v="Operating - Gas"/>
    <n v="2787"/>
    <s v="JENNER SHLW GAS 100/10-23-020-08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37344"/>
    <n v="5"/>
    <s v="Steel"/>
    <n v="3.2"/>
    <d v="2001-10-23T00:00:00"/>
    <x v="0"/>
    <s v="Natural Gas"/>
    <n v="0.05"/>
    <n v="60.3"/>
    <s v="16-23-020-08W4"/>
    <s v="16-23-020-08W4"/>
    <n v="0.25"/>
    <s v="Uncoated"/>
    <n v="3450"/>
    <s v="NG"/>
    <n v="22"/>
    <s v="Well"/>
    <s v="Pipeline"/>
    <s v="37344-5"/>
    <s v="Operating - Gas"/>
    <n v="2790"/>
    <s v="JENNER SHLW GAS 102/16-23-020-08W4/00             "/>
    <n v="80"/>
    <x v="0"/>
    <x v="2"/>
    <n v="125"/>
    <n v="2000"/>
    <m/>
    <s v="1) Active Pipeline = Use reserve-life"/>
    <s v="No"/>
    <m/>
    <n v="2125"/>
    <m/>
    <n v="2125"/>
    <n v="0.8"/>
    <n v="1700"/>
    <n v="0"/>
    <n v="1700"/>
    <n v="21"/>
    <n v="1.35E-2"/>
    <n v="2252.9301912464425"/>
    <n v="0"/>
    <n v="2252.9301912464425"/>
    <n v="1.7600000000000001E-2"/>
    <n v="1561.8116951861884"/>
    <n v="0"/>
    <n v="1561.8116951861884"/>
    <m/>
  </r>
  <r>
    <s v="1 - Yes"/>
    <s v="COR4 OIL CORP."/>
    <s v="A37344"/>
    <n v="6"/>
    <s v="Steel"/>
    <n v="3.2"/>
    <d v="2001-10-23T00:00:00"/>
    <x v="0"/>
    <s v="Natural Gas"/>
    <n v="0.05"/>
    <n v="60.3"/>
    <s v="08-24-020-08W4"/>
    <s v="07-24-020-08W4"/>
    <n v="0.48"/>
    <s v="Uncoated"/>
    <n v="3450"/>
    <s v="NG"/>
    <n v="22"/>
    <s v="Well"/>
    <s v="Pipeline"/>
    <s v="37344-6"/>
    <s v="Operating - Gas"/>
    <n v="2795"/>
    <s v="JENNER SHLW GAS 100/08-24-020-08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37344"/>
    <n v="7"/>
    <s v="Steel"/>
    <n v="3.2"/>
    <d v="2001-10-23T00:00:00"/>
    <x v="0"/>
    <s v="Natural Gas"/>
    <n v="0.05"/>
    <n v="60.3"/>
    <s v="08-25-020-08W4"/>
    <s v="07-25-020-08W4"/>
    <n v="0.52"/>
    <s v="Uncoated"/>
    <n v="3450"/>
    <s v="NG"/>
    <n v="22"/>
    <s v="Well"/>
    <s v="Pipeline"/>
    <s v="37344-7"/>
    <s v="Operating - Gas"/>
    <n v="2800"/>
    <s v="JENNER SHLW GAS 100/08-25-020-08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37344"/>
    <n v="8"/>
    <s v="Steel"/>
    <n v="3.2"/>
    <d v="2001-10-23T00:00:00"/>
    <x v="0"/>
    <s v="Natural Gas"/>
    <n v="0.05"/>
    <n v="60.3"/>
    <s v="06-26-020-08W4"/>
    <s v="08-27-020-08W4"/>
    <n v="1.19"/>
    <s v="Uncoated"/>
    <n v="3450"/>
    <s v="NG"/>
    <n v="22"/>
    <s v="Well"/>
    <s v="Pipeline"/>
    <s v="37344-8"/>
    <s v="Operating - Gas"/>
    <n v="2802"/>
    <s v="JENNER SHLW GAS 100/06-26-020-08W4/00             "/>
    <n v="100"/>
    <x v="0"/>
    <x v="2"/>
    <n v="595"/>
    <n v="2000"/>
    <m/>
    <s v="1) Active Pipeline = Use reserve-life"/>
    <s v="No"/>
    <m/>
    <n v="2595"/>
    <m/>
    <n v="2595"/>
    <n v="1"/>
    <n v="2595"/>
    <n v="0"/>
    <n v="2595"/>
    <n v="21"/>
    <n v="1.35E-2"/>
    <n v="3439.0316742850105"/>
    <n v="0"/>
    <n v="3439.0316742850105"/>
    <n v="1.7600000000000001E-2"/>
    <n v="2384.0596170636227"/>
    <n v="0"/>
    <n v="2384.0596170636227"/>
    <m/>
  </r>
  <r>
    <s v="1 - Yes"/>
    <s v="COR4 OIL CORP."/>
    <s v="A37344"/>
    <n v="9"/>
    <s v="Steel"/>
    <n v="3.2"/>
    <d v="2001-10-23T00:00:00"/>
    <x v="0"/>
    <s v="Natural Gas"/>
    <n v="0.05"/>
    <n v="60.3"/>
    <s v="08-26-020-08W4"/>
    <s v="06-26-020-08W4"/>
    <n v="0.86"/>
    <s v="Uncoated"/>
    <n v="3450"/>
    <s v="NG"/>
    <n v="22"/>
    <s v="Well"/>
    <s v="Pipeline"/>
    <s v="37344-9"/>
    <s v="Operating - Gas"/>
    <n v="2803"/>
    <s v="JENNER SHLW GAS 100/08-26-020-08W4/00             "/>
    <n v="100"/>
    <x v="0"/>
    <x v="2"/>
    <n v="430"/>
    <n v="2000"/>
    <m/>
    <s v="1) Active Pipeline = Use reserve-life"/>
    <s v="No"/>
    <m/>
    <n v="2430"/>
    <m/>
    <n v="2430"/>
    <n v="1"/>
    <n v="2430"/>
    <n v="0"/>
    <n v="2430"/>
    <n v="21"/>
    <n v="1.35E-2"/>
    <n v="3220.3649204287381"/>
    <n v="0"/>
    <n v="3220.3649204287381"/>
    <n v="1.7600000000000001E-2"/>
    <n v="2232.4720113543749"/>
    <n v="0"/>
    <n v="2232.4720113543749"/>
    <m/>
  </r>
  <r>
    <s v="1 - Yes"/>
    <s v="COR4 OIL CORP."/>
    <s v="A37344"/>
    <n v="10"/>
    <s v="Steel"/>
    <n v="3.2"/>
    <d v="2001-10-23T00:00:00"/>
    <x v="0"/>
    <s v="Natural Gas"/>
    <n v="0.05"/>
    <n v="60.3"/>
    <s v="14-26-020-08W4"/>
    <s v="16-27-020-08W4"/>
    <n v="0.72"/>
    <s v="Uncoated"/>
    <n v="3450"/>
    <s v="NG"/>
    <n v="22"/>
    <s v="Well"/>
    <s v="Pipeline"/>
    <s v="37344-10"/>
    <s v="Operating - Gas"/>
    <n v="2804"/>
    <s v="JENNER SHLW GAS 100/14-26-020-08W4/00             "/>
    <n v="100"/>
    <x v="0"/>
    <x v="2"/>
    <n v="360"/>
    <n v="2000"/>
    <m/>
    <s v="1) Active Pipeline = Use reserve-life"/>
    <s v="No"/>
    <m/>
    <n v="2360"/>
    <m/>
    <n v="2360"/>
    <n v="1"/>
    <n v="2360"/>
    <n v="0"/>
    <n v="2360"/>
    <n v="21"/>
    <n v="1.35E-2"/>
    <n v="3127.5972066715317"/>
    <n v="0"/>
    <n v="3127.5972066715317"/>
    <n v="1.7600000000000001E-2"/>
    <n v="2168.1621180231791"/>
    <n v="0"/>
    <n v="2168.1621180231791"/>
    <m/>
  </r>
  <r>
    <s v="1 - Yes"/>
    <s v="COR4 OIL CORP."/>
    <s v="A37344"/>
    <n v="11"/>
    <s v="Steel"/>
    <n v="3.2"/>
    <d v="2001-10-23T00:00:00"/>
    <x v="0"/>
    <s v="Natural Gas"/>
    <n v="0.05"/>
    <n v="60.3"/>
    <s v="06-27-020-08W4"/>
    <s v="06-27-020-08W4"/>
    <n v="0.22"/>
    <s v="Uncoated"/>
    <n v="3450"/>
    <s v="NG"/>
    <n v="22"/>
    <s v="Well"/>
    <s v="Pipeline"/>
    <s v="37344-11"/>
    <s v="Operating - Gas"/>
    <n v="2806"/>
    <s v="JENNER SHLW GAS 102/06-27-020-08W4/00             "/>
    <n v="80"/>
    <x v="0"/>
    <x v="2"/>
    <n v="110"/>
    <n v="2000"/>
    <m/>
    <s v="1) Active Pipeline = Use reserve-life"/>
    <s v="No"/>
    <m/>
    <n v="2110"/>
    <m/>
    <n v="2110"/>
    <n v="0.8"/>
    <n v="1688"/>
    <n v="0"/>
    <n v="1688"/>
    <n v="21"/>
    <n v="1.35E-2"/>
    <n v="2237.0271546023496"/>
    <n v="0"/>
    <n v="2237.0271546023496"/>
    <n v="1.7600000000000001E-2"/>
    <n v="1550.7871420436975"/>
    <n v="0"/>
    <n v="1550.7871420436975"/>
    <m/>
  </r>
  <r>
    <s v="1 - Yes"/>
    <s v="COR4 OIL CORP."/>
    <s v="A37344"/>
    <n v="12"/>
    <s v="Steel"/>
    <n v="3.2"/>
    <d v="2001-10-23T00:00:00"/>
    <x v="0"/>
    <s v="Natural Gas"/>
    <n v="0.05"/>
    <n v="60.3"/>
    <s v="16-27-020-08W4"/>
    <s v="10-27-020-08W4"/>
    <n v="0.82"/>
    <s v="Uncoated"/>
    <n v="3450"/>
    <s v="NG"/>
    <n v="22"/>
    <s v="Well"/>
    <s v="Pipeline"/>
    <s v="37344-12"/>
    <s v="Operating - Gas"/>
    <n v="2808"/>
    <s v="JENNER SHLW GAS 100/16-27-020-08W4/00             "/>
    <n v="80"/>
    <x v="0"/>
    <x v="2"/>
    <n v="410"/>
    <n v="2000"/>
    <m/>
    <s v="1) Active Pipeline = Use reserve-life"/>
    <s v="No"/>
    <m/>
    <n v="2410"/>
    <m/>
    <n v="2410"/>
    <n v="0.8"/>
    <n v="1928"/>
    <n v="0"/>
    <n v="1928"/>
    <n v="21"/>
    <n v="1.35E-2"/>
    <n v="2555.0878874842006"/>
    <n v="0"/>
    <n v="2555.0878874842006"/>
    <n v="1.7600000000000001E-2"/>
    <n v="1771.2782048935126"/>
    <n v="0"/>
    <n v="1771.2782048935126"/>
    <m/>
  </r>
  <r>
    <s v="1 - Yes"/>
    <s v="COR4 OIL CORP."/>
    <s v="A37344"/>
    <n v="13"/>
    <s v="Steel"/>
    <n v="3.2"/>
    <d v="2018-11-01T00:00:00"/>
    <x v="0"/>
    <s v="Natural Gas"/>
    <n v="0.05"/>
    <n v="60.3"/>
    <s v="10-28-020-08W4"/>
    <s v="10-28-020-08W4"/>
    <n v="0.05"/>
    <s v="Uncoated"/>
    <n v="3450"/>
    <s v="NG"/>
    <n v="22"/>
    <s v="Well"/>
    <s v="Pipeline"/>
    <s v="37344-13"/>
    <s v="Operating - Gas"/>
    <n v="2811"/>
    <s v="JENNER SHLW GAS 100/10-28-020-08W4/00             "/>
    <n v="80"/>
    <x v="0"/>
    <x v="2"/>
    <n v="25"/>
    <n v="2000"/>
    <m/>
    <s v="1) Active Pipeline = Use reserve-life"/>
    <s v="No"/>
    <m/>
    <n v="2025"/>
    <m/>
    <n v="2025"/>
    <n v="0.8"/>
    <n v="1620"/>
    <n v="0"/>
    <n v="1620"/>
    <n v="21"/>
    <n v="1.35E-2"/>
    <n v="2146.9099469524922"/>
    <n v="0"/>
    <n v="2146.9099469524922"/>
    <n v="1.7600000000000001E-2"/>
    <n v="1488.3146742362501"/>
    <n v="0"/>
    <n v="1488.3146742362501"/>
    <m/>
  </r>
  <r>
    <s v="1 - Yes"/>
    <s v="COR4 OIL CORP."/>
    <s v="A37344"/>
    <n v="14"/>
    <s v="Steel"/>
    <n v="3.2"/>
    <d v="2001-10-23T00:00:00"/>
    <x v="0"/>
    <s v="Natural Gas"/>
    <n v="0.05"/>
    <n v="60.3"/>
    <s v="12-28-020-08W4"/>
    <s v="05-28-020-08W4"/>
    <n v="0.13"/>
    <s v="Uncoated"/>
    <n v="3450"/>
    <s v="NG"/>
    <n v="22"/>
    <s v="Well"/>
    <s v="Pipeline"/>
    <s v="37344-14"/>
    <s v="Operating - Gas"/>
    <n v="2812"/>
    <s v="JENNER SHLW GAS 102/12-28-020-08W4/00             "/>
    <n v="80"/>
    <x v="0"/>
    <x v="2"/>
    <n v="65"/>
    <n v="2000"/>
    <m/>
    <s v="1) Active Pipeline = Use reserve-life"/>
    <s v="No"/>
    <m/>
    <n v="2065"/>
    <m/>
    <n v="2065"/>
    <n v="0.8"/>
    <n v="1652"/>
    <n v="0"/>
    <n v="1652"/>
    <n v="21"/>
    <n v="1.35E-2"/>
    <n v="2189.3180446700721"/>
    <n v="0"/>
    <n v="2189.3180446700721"/>
    <n v="1.7600000000000001E-2"/>
    <n v="1517.7134826162253"/>
    <n v="0"/>
    <n v="1517.7134826162253"/>
    <m/>
  </r>
  <r>
    <s v="1 - Yes"/>
    <s v="COR4 OIL CORP."/>
    <s v="A37344"/>
    <n v="15"/>
    <s v="Steel"/>
    <n v="3.2"/>
    <d v="2001-10-23T00:00:00"/>
    <x v="0"/>
    <s v="Natural Gas"/>
    <n v="0.05"/>
    <n v="60.3"/>
    <s v="02-30-020-08W4"/>
    <s v="14-19-020-08W4"/>
    <n v="0.52"/>
    <s v="Uncoated"/>
    <n v="3450"/>
    <s v="NG"/>
    <n v="22"/>
    <s v="Well"/>
    <s v="Pipeline"/>
    <s v="37344-15"/>
    <s v="Operating - Gas"/>
    <n v="2819"/>
    <s v="JENNER SHLW GAS 100/02-30-020-08W4/00             "/>
    <n v="80"/>
    <x v="0"/>
    <x v="2"/>
    <n v="260"/>
    <n v="2000"/>
    <m/>
    <s v="1) Active Pipeline = Use reserve-life"/>
    <s v="No"/>
    <m/>
    <n v="2260"/>
    <m/>
    <n v="2260"/>
    <n v="0.8"/>
    <n v="1808"/>
    <n v="0"/>
    <n v="1808"/>
    <n v="21"/>
    <n v="1.35E-2"/>
    <n v="2396.0575210432753"/>
    <n v="0"/>
    <n v="2396.0575210432753"/>
    <n v="1.7600000000000001E-2"/>
    <n v="1661.0326734686053"/>
    <n v="0"/>
    <n v="1661.0326734686053"/>
    <m/>
  </r>
  <r>
    <s v="1 - Yes"/>
    <s v="COR4 OIL CORP."/>
    <s v="A37344"/>
    <n v="16"/>
    <s v="Steel"/>
    <n v="3.2"/>
    <d v="2001-10-23T00:00:00"/>
    <x v="0"/>
    <s v="Natural Gas"/>
    <n v="0.05"/>
    <n v="60.3"/>
    <s v="10-30-020-08W4"/>
    <s v="16-30-020-08W4"/>
    <n v="0.4"/>
    <s v="Uncoated"/>
    <n v="3450"/>
    <s v="NG"/>
    <n v="22"/>
    <s v="Well"/>
    <s v="Pipeline"/>
    <s v="37344-16"/>
    <s v="Operating - Gas"/>
    <n v="2822"/>
    <s v="JENNER SHLW GAS 100/10-30-020-08W4/00             "/>
    <n v="80"/>
    <x v="0"/>
    <x v="2"/>
    <n v="200"/>
    <n v="2000"/>
    <m/>
    <s v="1) Active Pipeline = Use reserve-life"/>
    <s v="No"/>
    <m/>
    <n v="2200"/>
    <m/>
    <n v="2200"/>
    <n v="0.8"/>
    <n v="1760"/>
    <n v="0"/>
    <n v="1760"/>
    <n v="21"/>
    <n v="1.35E-2"/>
    <n v="2332.4453744669049"/>
    <n v="0"/>
    <n v="2332.4453744669049"/>
    <n v="1.7600000000000001E-2"/>
    <n v="1616.9344608986421"/>
    <n v="0"/>
    <n v="1616.9344608986421"/>
    <m/>
  </r>
  <r>
    <s v="1 - Yes"/>
    <s v="COR4 OIL CORP."/>
    <s v="A37344"/>
    <n v="17"/>
    <s v="Steel"/>
    <n v="3.2"/>
    <d v="2001-10-23T00:00:00"/>
    <x v="0"/>
    <s v="Natural Gas"/>
    <n v="0.05"/>
    <n v="60.3"/>
    <s v="08-05-021-08W4"/>
    <s v="06-04-021-08W4"/>
    <n v="0.49"/>
    <s v="Uncoated"/>
    <n v="3450"/>
    <s v="NG"/>
    <n v="22"/>
    <s v="Well"/>
    <s v="Pipeline"/>
    <s v="37344-17"/>
    <s v="Operating - Gas"/>
    <n v="3184"/>
    <s v="JENNER SHLW GAS 102/08-05-021-08W4/00             "/>
    <n v="80"/>
    <x v="0"/>
    <x v="2"/>
    <n v="245"/>
    <n v="2000"/>
    <m/>
    <s v="1) Active Pipeline = Use reserve-life"/>
    <s v="No"/>
    <m/>
    <n v="2245"/>
    <m/>
    <n v="2245"/>
    <n v="0.8"/>
    <n v="1796"/>
    <n v="0"/>
    <n v="1796"/>
    <n v="21"/>
    <n v="1.35E-2"/>
    <n v="2380.1544843991828"/>
    <n v="0"/>
    <n v="2380.1544843991828"/>
    <n v="1.7600000000000001E-2"/>
    <n v="1650.0081203261145"/>
    <n v="0"/>
    <n v="1650.0081203261145"/>
    <m/>
  </r>
  <r>
    <s v="1 - Yes"/>
    <s v="COR4 OIL CORP."/>
    <s v="A37344"/>
    <n v="18"/>
    <s v="Steel"/>
    <n v="3.2"/>
    <d v="2001-10-23T00:00:00"/>
    <x v="0"/>
    <s v="Natural Gas"/>
    <n v="0.05"/>
    <n v="60.3"/>
    <s v="07-12-021-09W4"/>
    <s v="08-12-021-09W4"/>
    <n v="0.52"/>
    <s v="Uncoated"/>
    <n v="3450"/>
    <s v="NG"/>
    <n v="22"/>
    <s v="Well"/>
    <s v="Pipeline"/>
    <s v="37344-18"/>
    <s v="Operating - Gas"/>
    <n v="3256"/>
    <s v="JENNER SHLW GAS 100/07-12-021-09W4/00             "/>
    <n v="100"/>
    <x v="0"/>
    <x v="2"/>
    <n v="260"/>
    <n v="2000"/>
    <m/>
    <s v="1) Active Pipeline = Use reserve-life"/>
    <s v="No"/>
    <m/>
    <n v="2260"/>
    <m/>
    <n v="2260"/>
    <n v="1"/>
    <n v="2260"/>
    <n v="0"/>
    <n v="2260"/>
    <n v="21"/>
    <n v="1.35E-2"/>
    <n v="2995.0719013040939"/>
    <n v="0"/>
    <n v="2995.0719013040939"/>
    <n v="1.7600000000000001E-2"/>
    <n v="2076.2908418357561"/>
    <n v="0"/>
    <n v="2076.2908418357561"/>
    <m/>
  </r>
  <r>
    <s v="1 - Yes"/>
    <s v="COR4 OIL CORP."/>
    <s v="A37344"/>
    <n v="19"/>
    <s v="Steel"/>
    <n v="3.2"/>
    <d v="2001-10-23T00:00:00"/>
    <x v="0"/>
    <s v="Natural Gas"/>
    <n v="0.05"/>
    <n v="60.3"/>
    <s v="11-12-021-09W4"/>
    <s v="06-12-021-09W4"/>
    <n v="0.38"/>
    <s v="Uncoated"/>
    <n v="3450"/>
    <s v="NG"/>
    <n v="22"/>
    <s v="Well"/>
    <s v="Pipeline"/>
    <s v="37344-19"/>
    <s v="Operating - Gas"/>
    <n v="3258"/>
    <s v="JENNER SHLW GAS 100/11-12-021-09W4/00             "/>
    <n v="100"/>
    <x v="0"/>
    <x v="2"/>
    <n v="190"/>
    <n v="2000"/>
    <m/>
    <s v="1) Active Pipeline = Use reserve-life"/>
    <s v="No"/>
    <m/>
    <n v="2190"/>
    <m/>
    <n v="2190"/>
    <n v="1"/>
    <n v="2190"/>
    <n v="0"/>
    <n v="2190"/>
    <n v="21"/>
    <n v="1.35E-2"/>
    <n v="2902.3041875468875"/>
    <n v="0"/>
    <n v="2902.3041875468875"/>
    <n v="1.7600000000000001E-2"/>
    <n v="2011.9809485045603"/>
    <n v="0"/>
    <n v="2011.9809485045603"/>
    <m/>
  </r>
  <r>
    <s v="1 - Yes"/>
    <s v="COR4 OIL CORP."/>
    <s v="A37344"/>
    <n v="20"/>
    <s v="Steel"/>
    <n v="3.2"/>
    <d v="2001-10-23T00:00:00"/>
    <x v="0"/>
    <s v="Natural Gas"/>
    <n v="0.05"/>
    <n v="60.3"/>
    <s v="03-13-021-09W4"/>
    <s v="14-12-021-09W4"/>
    <n v="0.54"/>
    <s v="Uncoated"/>
    <n v="3450"/>
    <s v="NG"/>
    <n v="22"/>
    <s v="Well"/>
    <s v="Pipeline"/>
    <s v="37344-20"/>
    <s v="Operating - Gas"/>
    <n v="3261"/>
    <s v="JENNER SHLW GAS 100/03-13-021-09W4/00             "/>
    <n v="100"/>
    <x v="0"/>
    <x v="2"/>
    <n v="270"/>
    <n v="2000"/>
    <m/>
    <s v="1) Active Pipeline = Use reserve-life"/>
    <s v="No"/>
    <m/>
    <n v="2270"/>
    <m/>
    <n v="2270"/>
    <n v="1"/>
    <n v="2270"/>
    <n v="0"/>
    <n v="2270"/>
    <n v="21"/>
    <n v="1.35E-2"/>
    <n v="3008.3244318408379"/>
    <n v="0"/>
    <n v="3008.3244318408379"/>
    <n v="1.7600000000000001E-2"/>
    <n v="2085.4779694544986"/>
    <n v="0"/>
    <n v="2085.4779694544986"/>
    <m/>
  </r>
  <r>
    <s v="1 - Yes"/>
    <s v="COR4 OIL CORP."/>
    <s v="A37344"/>
    <n v="21"/>
    <s v="Steel"/>
    <n v="3.2"/>
    <d v="2001-10-23T00:00:00"/>
    <x v="0"/>
    <s v="Natural Gas"/>
    <n v="0.05"/>
    <n v="60.3"/>
    <s v="11-13-021-09W4"/>
    <s v="11-13-021-09W4"/>
    <n v="0.05"/>
    <s v="Uncoated"/>
    <n v="3450"/>
    <s v="NG"/>
    <n v="22"/>
    <s v="Well"/>
    <s v="Pipeline"/>
    <s v="37344-21"/>
    <s v="Operating - Gas"/>
    <n v="3264"/>
    <s v="JENNER SHLW GAS 100/11-13-021-09W4/00             "/>
    <n v="100"/>
    <x v="0"/>
    <x v="2"/>
    <n v="25"/>
    <n v="2000"/>
    <m/>
    <s v="1) Active Pipeline = Use reserve-life"/>
    <s v="No"/>
    <m/>
    <n v="2025"/>
    <m/>
    <n v="2025"/>
    <n v="1"/>
    <n v="2025"/>
    <n v="0"/>
    <n v="2025"/>
    <n v="21"/>
    <n v="1.35E-2"/>
    <n v="2683.6374336906151"/>
    <n v="0"/>
    <n v="2683.6374336906151"/>
    <n v="1.7600000000000001E-2"/>
    <n v="1860.3933427953125"/>
    <n v="0"/>
    <n v="1860.3933427953125"/>
    <m/>
  </r>
  <r>
    <s v="1 - Yes"/>
    <s v="COR4 OIL CORP."/>
    <s v="A37344"/>
    <n v="22"/>
    <s v="Steel"/>
    <n v="3.2"/>
    <d v="2001-10-23T00:00:00"/>
    <x v="0"/>
    <s v="Natural Gas"/>
    <n v="0.05"/>
    <n v="88.9"/>
    <s v="14-17-020-09W4"/>
    <s v="14-17-020-09W4"/>
    <n v="0.36"/>
    <s v="Uncoated"/>
    <n v="3450"/>
    <s v="NG"/>
    <n v="22"/>
    <s v="Well"/>
    <s v="Pipeline"/>
    <s v="37344-22"/>
    <s v="Operating - Gas"/>
    <n v="2963"/>
    <s v="JENNER SHLW GAS 100/14-17-020-09W4/00             "/>
    <n v="100"/>
    <x v="0"/>
    <x v="2"/>
    <n v="180"/>
    <n v="2000"/>
    <m/>
    <s v="1) Active Pipeline = Use reserve-life"/>
    <s v="No"/>
    <m/>
    <n v="2180"/>
    <m/>
    <n v="2180"/>
    <n v="1"/>
    <n v="2180"/>
    <n v="0"/>
    <n v="2180"/>
    <n v="21"/>
    <n v="1.35E-2"/>
    <n v="2889.0516570101436"/>
    <n v="0"/>
    <n v="2889.0516570101436"/>
    <n v="1.7600000000000001E-2"/>
    <n v="2002.7938208858179"/>
    <n v="0"/>
    <n v="2002.7938208858179"/>
    <m/>
  </r>
  <r>
    <s v="1 - Yes"/>
    <s v="COR4 OIL CORP."/>
    <s v="A37828"/>
    <n v="1"/>
    <s v="Steel"/>
    <n v="3.18"/>
    <d v="2010-07-06T00:00:00"/>
    <x v="0"/>
    <s v="Natural Gas"/>
    <n v="0.05"/>
    <n v="60.3"/>
    <s v="06-31-019-09W4"/>
    <s v="14-30-019-09W4"/>
    <n v="0.82"/>
    <s v="Uncoated"/>
    <n v="3450"/>
    <s v="NG"/>
    <n v="3"/>
    <s v="Well"/>
    <s v="Pipeline"/>
    <s v="37828-1"/>
    <s v="Operating - Gas"/>
    <n v="2698"/>
    <s v="JENNER SHLW GAS 100/06-31-019-09W4/02             "/>
    <n v="77.5"/>
    <x v="0"/>
    <x v="2"/>
    <n v="410"/>
    <n v="2000"/>
    <m/>
    <s v="1) Active Pipeline = Use reserve-life"/>
    <s v="No"/>
    <m/>
    <n v="2410"/>
    <m/>
    <n v="2410"/>
    <n v="0.77500000000000002"/>
    <n v="1867.75"/>
    <n v="0"/>
    <n v="1867.75"/>
    <n v="21"/>
    <n v="1.35E-2"/>
    <n v="2475.2413910003193"/>
    <n v="0"/>
    <n v="2475.2413910003193"/>
    <n v="1.7600000000000001E-2"/>
    <n v="1715.9257609905901"/>
    <n v="0"/>
    <n v="1715.9257609905901"/>
    <m/>
  </r>
  <r>
    <s v="1 - Yes"/>
    <s v="COR4 OIL CORP."/>
    <s v="A37828"/>
    <n v="2"/>
    <s v="Steel"/>
    <n v="3.18"/>
    <m/>
    <x v="0"/>
    <s v="Natural Gas"/>
    <n v="0.05"/>
    <n v="60.3"/>
    <s v="06-07-020-09W4"/>
    <s v="06-18-020-09W4"/>
    <n v="1.53"/>
    <s v="Uncoated"/>
    <n v="3450"/>
    <s v="NG"/>
    <n v="3"/>
    <s v="Well"/>
    <s v="Pipeline"/>
    <s v="37828-2"/>
    <s v="Operating - Gas"/>
    <n v="2881"/>
    <s v="JENNER SHLW GAS 100/06-07-020-09W4/00             "/>
    <n v="80"/>
    <x v="0"/>
    <x v="2"/>
    <n v="765"/>
    <n v="2000"/>
    <m/>
    <s v="1) Active Pipeline = Use reserve-life"/>
    <s v="No"/>
    <m/>
    <n v="2765"/>
    <m/>
    <n v="2765"/>
    <n v="0.8"/>
    <n v="2212"/>
    <n v="0"/>
    <n v="2212"/>
    <n v="21"/>
    <n v="1.35E-2"/>
    <n v="2931.459754727724"/>
    <n v="0"/>
    <n v="2931.459754727724"/>
    <n v="1.7600000000000001E-2"/>
    <n v="2032.1926292657934"/>
    <n v="0"/>
    <n v="2032.1926292657934"/>
    <m/>
  </r>
  <r>
    <s v="1 - Yes"/>
    <s v="COR4 OIL CORP."/>
    <s v="A37828"/>
    <n v="3"/>
    <s v="Steel"/>
    <n v="3.18"/>
    <d v="2010-07-06T00:00:00"/>
    <x v="0"/>
    <s v="Natural Gas"/>
    <n v="0.05"/>
    <n v="60.3"/>
    <s v="06-30-019-09W4"/>
    <s v="14-30-019-09W4"/>
    <n v="0.77"/>
    <s v="Uncoated"/>
    <n v="3450"/>
    <s v="NG"/>
    <n v="3"/>
    <s v="Pipeline"/>
    <s v="Pipeline"/>
    <s v="37828-3"/>
    <s v="Operating - Gas"/>
    <n v="2691"/>
    <s v="JENNER SHLW GAS 102/06-30-019-09W4/00             "/>
    <n v="80"/>
    <x v="0"/>
    <x v="2"/>
    <n v="385"/>
    <n v="2000"/>
    <m/>
    <s v="1) Active Pipeline = Use reserve-life"/>
    <s v="No"/>
    <m/>
    <n v="2385"/>
    <m/>
    <n v="2385"/>
    <n v="0.8"/>
    <n v="1908"/>
    <n v="0"/>
    <n v="1908"/>
    <n v="21"/>
    <n v="1.35E-2"/>
    <n v="2528.5828264107131"/>
    <n v="0"/>
    <n v="2528.5828264107131"/>
    <n v="1.7600000000000001E-2"/>
    <n v="1752.9039496560281"/>
    <n v="0"/>
    <n v="1752.9039496560281"/>
    <m/>
  </r>
  <r>
    <s v="1 - Yes"/>
    <s v="COR4 OIL CORP."/>
    <s v="A38734"/>
    <n v="1"/>
    <s v="Fiberglass"/>
    <n v="2.92"/>
    <d v="2002-07-17T00:00:00"/>
    <x v="0"/>
    <s v="Oil Well Effluent"/>
    <n v="0"/>
    <n v="81.5"/>
    <s v="04-03-021-09W4"/>
    <s v="03-03-021-09W4"/>
    <n v="0.25"/>
    <s v="Uncoated"/>
    <n v="4960"/>
    <s v="OE"/>
    <n v="7"/>
    <s v="Well"/>
    <s v="Pipeline"/>
    <s v="38734-1"/>
    <s v="Operating - Oil-Water-Other"/>
    <n v="2551"/>
    <s v="JENNER OIL 102/04-03-021-09W4/00                  "/>
    <n v="100"/>
    <x v="0"/>
    <x v="6"/>
    <n v="375"/>
    <n v="2500"/>
    <n v="669.34404283801871"/>
    <s v="1) Active Pipeline = Use reserve-life"/>
    <s v="No"/>
    <m/>
    <n v="3544.3440428380186"/>
    <m/>
    <n v="3544.3440428380186"/>
    <n v="1"/>
    <n v="3544.3440428380186"/>
    <n v="0"/>
    <n v="3544.3440428380186"/>
    <n v="21"/>
    <n v="1.35E-2"/>
    <n v="4697.1527660436741"/>
    <n v="0"/>
    <n v="4697.1527660436741"/>
    <n v="1.7600000000000001E-2"/>
    <n v="3256.2341046281849"/>
    <n v="0"/>
    <n v="3256.2341046281849"/>
    <m/>
  </r>
  <r>
    <s v="1 - Yes"/>
    <s v="COR4 OIL CORP."/>
    <s v="A38734"/>
    <n v="2"/>
    <s v="Fiberglass"/>
    <n v="2.92"/>
    <d v="2002-07-17T00:00:00"/>
    <x v="0"/>
    <s v="Oil Well Effluent"/>
    <n v="0"/>
    <n v="81.5"/>
    <s v="03-03-021-09W4"/>
    <s v="03-03-021-09W4"/>
    <n v="0.1"/>
    <s v="Uncoated"/>
    <n v="4960"/>
    <s v="OE"/>
    <n v="7"/>
    <s v="Well"/>
    <s v="Pipeline"/>
    <s v="38734-2"/>
    <s v="Operating - Oil-Water-Other"/>
    <n v="2547"/>
    <s v="JENNER OIL 100/03-03-021-09W4  GGS 12-34 TO 03-03 "/>
    <n v="100"/>
    <x v="0"/>
    <x v="6"/>
    <n v="150"/>
    <n v="2500"/>
    <n v="669.34404283801871"/>
    <s v="1) Active Pipeline = Use reserve-life"/>
    <s v="No"/>
    <m/>
    <n v="3319.3440428380186"/>
    <m/>
    <n v="3319.3440428380186"/>
    <n v="1"/>
    <n v="3319.3440428380186"/>
    <n v="0"/>
    <n v="3319.3440428380186"/>
    <n v="21"/>
    <n v="1.35E-2"/>
    <n v="4398.9708289669388"/>
    <n v="0"/>
    <n v="4398.9708289669388"/>
    <n v="1.7600000000000001E-2"/>
    <n v="3049.523733206483"/>
    <n v="0"/>
    <n v="3049.523733206483"/>
    <m/>
  </r>
  <r>
    <s v="1 - Yes"/>
    <s v="COR4 OIL CORP."/>
    <s v="A38734"/>
    <n v="3"/>
    <s v="Fiberglass"/>
    <n v="2.92"/>
    <d v="2017-07-28T00:00:00"/>
    <x v="0"/>
    <s v="Oil Well Effluent"/>
    <n v="0"/>
    <n v="81.5"/>
    <s v="06-03-021-09W4"/>
    <s v="03-03-021-09W4"/>
    <n v="0.38"/>
    <s v="Uncoated"/>
    <n v="4960"/>
    <s v="OE"/>
    <n v="7"/>
    <s v="Well"/>
    <s v="Battery"/>
    <s v="38734-3"/>
    <s v="Operating - Oil-Water-Other"/>
    <n v="2547"/>
    <s v="JENNER OIL 100/03-03-021-09W4  GGS 12-34 TO 03-03 "/>
    <n v="100"/>
    <x v="0"/>
    <x v="6"/>
    <n v="570"/>
    <n v="2500"/>
    <n v="669.34404283801871"/>
    <s v="1) Active Pipeline = Use reserve-life"/>
    <s v="No"/>
    <m/>
    <n v="3739.3440428380186"/>
    <m/>
    <n v="3739.3440428380186"/>
    <n v="1"/>
    <n v="3739.3440428380186"/>
    <n v="0"/>
    <n v="3739.3440428380186"/>
    <n v="21"/>
    <n v="1.35E-2"/>
    <n v="4955.5771115101779"/>
    <n v="0"/>
    <n v="4955.5771115101779"/>
    <n v="1.7600000000000001E-2"/>
    <n v="3435.3830931936595"/>
    <n v="0"/>
    <n v="3435.3830931936595"/>
    <m/>
  </r>
  <r>
    <s v="1 - Yes"/>
    <s v="COR4 OIL CORP."/>
    <s v="A38734"/>
    <n v="4"/>
    <s v="Fiberglass"/>
    <n v="2.92"/>
    <d v="2012-03-01T00:00:00"/>
    <x v="2"/>
    <s v="Oil Well Effluent"/>
    <n v="0"/>
    <n v="81.5"/>
    <s v="06-03-021-09W4"/>
    <s v="03-03-021-09W4"/>
    <n v="0.6"/>
    <s v="Uncoated"/>
    <m/>
    <s v="OE"/>
    <n v="7"/>
    <s v="Blind end"/>
    <s v="Blind end"/>
    <s v="38734-4"/>
    <s v="Discontinued - Oil-Water-Other"/>
    <n v="2553"/>
    <s v="JENNER OIL 103/06-03-021-09W4/02                  "/>
    <n v="100"/>
    <x v="0"/>
    <x v="6"/>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8734"/>
    <n v="5"/>
    <s v="Fiberglass"/>
    <n v="2.92"/>
    <d v="2019-09-03T00:00:00"/>
    <x v="0"/>
    <s v="Oil Well Effluent"/>
    <n v="0"/>
    <n v="81.5"/>
    <s v="03-03-021-09W4"/>
    <s v="03-03-021-09W4"/>
    <n v="0.06"/>
    <s v="Uncoated"/>
    <n v="4960"/>
    <s v="OE"/>
    <n v="7"/>
    <s v="Well"/>
    <s v="Battery"/>
    <s v="38734-5"/>
    <s v="Operating - Oil-Water-Other"/>
    <n v="2547"/>
    <s v="JENNER OIL 100/03-03-021-09W4  GGS 12-34 TO 03-03 "/>
    <n v="100"/>
    <x v="0"/>
    <x v="6"/>
    <n v="90"/>
    <n v="2500"/>
    <n v="669.34404283801871"/>
    <s v="1) Active Pipeline = Use reserve-life"/>
    <s v="No"/>
    <m/>
    <n v="3259.3440428380186"/>
    <m/>
    <n v="3259.3440428380186"/>
    <n v="1"/>
    <n v="3259.3440428380186"/>
    <n v="0"/>
    <n v="3259.3440428380186"/>
    <n v="21"/>
    <n v="1.35E-2"/>
    <n v="4319.455645746476"/>
    <n v="0"/>
    <n v="4319.455645746476"/>
    <n v="1.7600000000000001E-2"/>
    <n v="2994.4009674940294"/>
    <n v="0"/>
    <n v="2994.4009674940294"/>
    <m/>
  </r>
  <r>
    <s v="1 - Yes"/>
    <s v="COR4 OIL CORP."/>
    <s v="A38734"/>
    <n v="6"/>
    <s v="Fiberglass"/>
    <n v="2.92"/>
    <d v="2017-01-06T00:00:00"/>
    <x v="2"/>
    <s v="Oil Well Effluent"/>
    <n v="0"/>
    <n v="81.5"/>
    <s v="03-03-021-09W4"/>
    <s v="06-34-020-09W4"/>
    <n v="1.39"/>
    <s v="Uncoated"/>
    <m/>
    <s v="OE"/>
    <n v="7"/>
    <s v="Blind end"/>
    <s v="Blind end"/>
    <s v="38734-6"/>
    <s v="Discontinued - Oil-Water-Other"/>
    <n v="2547"/>
    <s v="JENNER OIL 100/03-03-021-09W4  GGS 12-34 TO 03-03 "/>
    <n v="100"/>
    <x v="0"/>
    <x v="6"/>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38734"/>
    <n v="7"/>
    <s v="Fiberglass"/>
    <n v="3.81"/>
    <d v="2017-01-06T00:00:00"/>
    <x v="2"/>
    <s v="Oil Well Effluent"/>
    <n v="0"/>
    <n v="109"/>
    <s v="03-03-021-09W4"/>
    <s v="06-34-020-09W4"/>
    <n v="1.39"/>
    <s v="Uncoated"/>
    <m/>
    <s v="OE"/>
    <n v="7"/>
    <s v="Blind end"/>
    <s v="Blind end"/>
    <s v="38734-7"/>
    <s v="Discontinued - Oil-Water-Other"/>
    <n v="2547"/>
    <s v="JENNER OIL 100/03-03-021-09W4  GGS 12-34 TO 03-03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8735"/>
    <n v="1"/>
    <s v="Steel"/>
    <n v="4.8"/>
    <d v="2002-07-17T00:00:00"/>
    <x v="0"/>
    <s v="Salt Water"/>
    <n v="0"/>
    <n v="114.3"/>
    <s v="06-34-020-09W4"/>
    <s v="04-03-021-09W4"/>
    <n v="1.75"/>
    <s v="Free Standing (Slip Lined)"/>
    <n v="13800"/>
    <s v="SW"/>
    <n v="1"/>
    <s v="Battery"/>
    <s v="Well"/>
    <s v="38735-1"/>
    <s v="Operating - Oil-Water-Other"/>
    <n v="2552"/>
    <s v="JENNER OIL 103/04-03-021-09W4/00  WTR INJ         "/>
    <n v="100"/>
    <x v="0"/>
    <x v="6"/>
    <n v="2625"/>
    <n v="2500"/>
    <n v="669.34404283801871"/>
    <s v="1) Active Pipeline = Use reserve-life"/>
    <s v="No"/>
    <m/>
    <n v="5794.344042838019"/>
    <m/>
    <n v="5794.344042838019"/>
    <n v="1"/>
    <n v="5794.344042838019"/>
    <n v="0"/>
    <n v="5794.344042838019"/>
    <n v="21"/>
    <n v="1.35E-2"/>
    <n v="7678.9721368110249"/>
    <n v="0"/>
    <n v="7678.9721368110249"/>
    <n v="1.7600000000000001E-2"/>
    <n v="5323.3378188451989"/>
    <n v="0"/>
    <n v="5323.3378188451989"/>
    <m/>
  </r>
  <r>
    <s v="1 - Yes"/>
    <s v="COR4 OIL CORP."/>
    <s v="A38937"/>
    <n v="1"/>
    <s v="Steel"/>
    <n v="3.2"/>
    <d v="2002-09-10T00:00:00"/>
    <x v="0"/>
    <s v="Natural Gas"/>
    <n v="0"/>
    <n v="88.9"/>
    <s v="10-05-030-04W4"/>
    <s v="15-05-030-04W4"/>
    <n v="0.23"/>
    <s v="Uncoated"/>
    <n v="6200"/>
    <s v="NG"/>
    <n v="4"/>
    <s v="Well"/>
    <s v="Pipeline"/>
    <s v="38937-1"/>
    <s v="Operating - Gas"/>
    <n v="1794"/>
    <s v="ESTHER 100/10-05-030-04W4/00                      "/>
    <n v="100"/>
    <x v="0"/>
    <x v="4"/>
    <n v="115"/>
    <n v="2000"/>
    <m/>
    <s v="1) Active Pipeline = Use reserve-life"/>
    <s v="No"/>
    <m/>
    <n v="2115"/>
    <m/>
    <n v="2115"/>
    <n v="1"/>
    <n v="2115"/>
    <n v="0"/>
    <n v="2115"/>
    <n v="21"/>
    <n v="1.35E-2"/>
    <n v="2802.910208521309"/>
    <n v="0"/>
    <n v="2802.910208521309"/>
    <n v="1.7600000000000001E-2"/>
    <n v="1943.077491363993"/>
    <n v="0"/>
    <n v="1943.077491363993"/>
    <m/>
  </r>
  <r>
    <s v="1 - Yes"/>
    <s v="COR4 OIL CORP."/>
    <s v="A38937"/>
    <n v="2"/>
    <s v="Steel"/>
    <n v="3.2"/>
    <d v="2002-09-10T00:00:00"/>
    <x v="0"/>
    <s v="Natural Gas"/>
    <n v="0"/>
    <n v="88.9"/>
    <s v="07-35-029-04W4"/>
    <s v="07-35-029-04W4"/>
    <n v="0.35"/>
    <s v="Uncoated"/>
    <n v="6200"/>
    <s v="NG"/>
    <n v="4"/>
    <s v="Pipeline"/>
    <s v="Pipeline"/>
    <s v="38937-2"/>
    <s v="Operating - Gas"/>
    <n v="3930"/>
    <s v="OYEN - AREA                                       "/>
    <n v="100"/>
    <x v="0"/>
    <x v="4"/>
    <n v="175"/>
    <n v="2000"/>
    <m/>
    <s v="1) Active Pipeline = Use reserve-life"/>
    <s v="No"/>
    <m/>
    <n v="2175"/>
    <m/>
    <n v="2175"/>
    <n v="1"/>
    <n v="2175"/>
    <n v="0"/>
    <n v="2175"/>
    <n v="21"/>
    <n v="1.35E-2"/>
    <n v="2882.4253917417718"/>
    <n v="0"/>
    <n v="2882.4253917417718"/>
    <n v="1.7600000000000001E-2"/>
    <n v="1998.2002570764469"/>
    <n v="0"/>
    <n v="1998.2002570764469"/>
    <m/>
  </r>
  <r>
    <s v="1 - Yes"/>
    <s v="COR4 OIL CORP."/>
    <s v="A38937"/>
    <n v="3"/>
    <s v="Steel"/>
    <n v="3.2"/>
    <d v="2002-09-11T00:00:00"/>
    <x v="0"/>
    <s v="Natural Gas"/>
    <n v="0"/>
    <n v="88.9"/>
    <s v="08-08-030-04W4"/>
    <s v="15-05-030-04W4"/>
    <n v="0.84"/>
    <s v="Uncoated"/>
    <n v="6200"/>
    <s v="NG"/>
    <n v="4"/>
    <s v="Well"/>
    <s v="Pipeline"/>
    <s v="38937-3"/>
    <s v="Operating - Gas"/>
    <n v="1795"/>
    <s v="ESTHER 100/08-08-030-04W4/00                      "/>
    <n v="100"/>
    <x v="0"/>
    <x v="4"/>
    <n v="420"/>
    <n v="2000"/>
    <m/>
    <s v="1) Active Pipeline = Use reserve-life"/>
    <s v="No"/>
    <m/>
    <n v="2420"/>
    <m/>
    <n v="2420"/>
    <n v="1"/>
    <n v="2420"/>
    <n v="0"/>
    <n v="2420"/>
    <n v="21"/>
    <n v="1.35E-2"/>
    <n v="3207.1123898919946"/>
    <n v="0"/>
    <n v="3207.1123898919946"/>
    <n v="1.7600000000000001E-2"/>
    <n v="2223.2848837356328"/>
    <n v="0"/>
    <n v="2223.2848837356328"/>
    <m/>
  </r>
  <r>
    <s v="1 - Yes"/>
    <s v="COR4 OIL CORP."/>
    <s v="A38937"/>
    <n v="4"/>
    <s v="Steel"/>
    <n v="3.2"/>
    <d v="2002-10-01T00:00:00"/>
    <x v="0"/>
    <s v="Natural Gas"/>
    <n v="0"/>
    <n v="88.9"/>
    <s v="01-13-029-04W4"/>
    <s v="10-18-029-03W4"/>
    <n v="1.52"/>
    <s v="Uncoated"/>
    <n v="6200"/>
    <s v="NG"/>
    <n v="4"/>
    <s v="Pipeline"/>
    <s v="Compressor station"/>
    <s v="38937-4"/>
    <s v="Operating - Gas"/>
    <n v="1789"/>
    <s v="OYEN 100/01-13-029-04W4  GGS                      "/>
    <n v="100"/>
    <x v="0"/>
    <x v="4"/>
    <n v="760"/>
    <n v="2000"/>
    <m/>
    <s v="1) Active Pipeline = Use reserve-life"/>
    <s v="No"/>
    <m/>
    <n v="2760"/>
    <m/>
    <n v="2760"/>
    <n v="1"/>
    <n v="2760"/>
    <n v="0"/>
    <n v="2760"/>
    <n v="21"/>
    <n v="1.35E-2"/>
    <n v="3657.6984281412829"/>
    <n v="0"/>
    <n v="3657.6984281412829"/>
    <n v="1.7600000000000001E-2"/>
    <n v="2535.6472227728705"/>
    <n v="0"/>
    <n v="2535.6472227728705"/>
    <m/>
  </r>
  <r>
    <s v="1 - Yes"/>
    <s v="COR4 OIL CORP."/>
    <s v="A39025"/>
    <n v="1"/>
    <s v="Polyethylene"/>
    <n v="8.08"/>
    <d v="2002-09-25T00:00:00"/>
    <x v="0"/>
    <s v="Natural Gas"/>
    <n v="0.05"/>
    <n v="88.9"/>
    <s v="08-17-021-07W4"/>
    <s v="08-18-021-07W4"/>
    <n v="1.6"/>
    <s v="Uncoated"/>
    <n v="880"/>
    <s v="NG"/>
    <n v="4"/>
    <s v="Well"/>
    <s v="Pipeline"/>
    <s v="39025-1"/>
    <s v="Operating - Gas"/>
    <n v="3134"/>
    <s v="JENNER SHLW GAS 100/08-17-021-07W4/00             "/>
    <n v="100"/>
    <x v="0"/>
    <x v="2"/>
    <n v="800"/>
    <n v="2000"/>
    <m/>
    <s v="1) Active Pipeline = Use reserve-life"/>
    <s v="No"/>
    <m/>
    <n v="2800"/>
    <m/>
    <n v="2800"/>
    <n v="1"/>
    <n v="2800"/>
    <n v="0"/>
    <n v="2800"/>
    <n v="21"/>
    <n v="1.35E-2"/>
    <n v="3710.7085502882578"/>
    <n v="0"/>
    <n v="3710.7085502882578"/>
    <n v="1.7600000000000001E-2"/>
    <n v="2572.3957332478394"/>
    <n v="0"/>
    <n v="2572.3957332478394"/>
    <m/>
  </r>
  <r>
    <s v="1 - Yes"/>
    <s v="COR4 OIL CORP."/>
    <s v="A39025"/>
    <n v="2"/>
    <s v="Polyethylene"/>
    <n v="8.08"/>
    <d v="2002-09-25T00:00:00"/>
    <x v="0"/>
    <s v="Natural Gas"/>
    <n v="0.05"/>
    <n v="88.9"/>
    <s v="08-18-021-07W4"/>
    <s v="08-18-021-07W4"/>
    <n v="0.28999999999999998"/>
    <s v="Uncoated"/>
    <n v="880"/>
    <s v="NG"/>
    <n v="4"/>
    <s v="Well"/>
    <s v="Pipeline"/>
    <s v="39025-2"/>
    <s v="Operating - Gas"/>
    <n v="3140"/>
    <s v="JENNER SHLW GAS 100/08-18-021-07W4/00             "/>
    <n v="100"/>
    <x v="0"/>
    <x v="2"/>
    <n v="145"/>
    <n v="2000"/>
    <m/>
    <s v="1) Active Pipeline = Use reserve-life"/>
    <s v="No"/>
    <m/>
    <n v="2145"/>
    <m/>
    <n v="2145"/>
    <n v="1"/>
    <n v="2145"/>
    <n v="0"/>
    <n v="2145"/>
    <n v="21"/>
    <n v="1.35E-2"/>
    <n v="2842.6678001315404"/>
    <n v="0"/>
    <n v="2842.6678001315404"/>
    <n v="1.7600000000000001E-2"/>
    <n v="1970.63887422022"/>
    <n v="0"/>
    <n v="1970.63887422022"/>
    <m/>
  </r>
  <r>
    <s v="1 - Yes"/>
    <s v="COR4 OIL CORP."/>
    <s v="A39025"/>
    <n v="3"/>
    <s v="Polyethylene"/>
    <n v="8.08"/>
    <d v="2002-09-25T00:00:00"/>
    <x v="0"/>
    <s v="Natural Gas"/>
    <n v="0.05"/>
    <n v="88.9"/>
    <s v="08-18-021-07W4"/>
    <s v="08-19-021-07W4"/>
    <n v="1.46"/>
    <s v="Uncoated"/>
    <n v="880"/>
    <s v="NG"/>
    <n v="4"/>
    <s v="Pipeline"/>
    <s v="Pipeline"/>
    <s v="39025-3"/>
    <s v="Operating - Gas"/>
    <n v="3140"/>
    <s v="JENNER SHLW GAS 100/08-18-021-07W4/00             "/>
    <n v="100"/>
    <x v="0"/>
    <x v="2"/>
    <n v="730"/>
    <n v="2000"/>
    <m/>
    <s v="1) Active Pipeline = Use reserve-life"/>
    <s v="No"/>
    <m/>
    <n v="2730"/>
    <m/>
    <n v="2730"/>
    <n v="1"/>
    <n v="2730"/>
    <n v="0"/>
    <n v="2730"/>
    <n v="21"/>
    <n v="1.35E-2"/>
    <n v="3617.9408365310514"/>
    <n v="0"/>
    <n v="3617.9408365310514"/>
    <n v="1.7600000000000001E-2"/>
    <n v="2508.0858399166436"/>
    <n v="0"/>
    <n v="2508.0858399166436"/>
    <m/>
  </r>
  <r>
    <s v="1 - Yes"/>
    <s v="COR4 OIL CORP."/>
    <s v="A39025"/>
    <n v="4"/>
    <s v="Polyethylene"/>
    <n v="8.08"/>
    <d v="2002-09-25T00:00:00"/>
    <x v="0"/>
    <s v="Natural Gas"/>
    <n v="0.05"/>
    <n v="88.9"/>
    <s v="08-19-021-07W4"/>
    <s v="06-20-021-07W4"/>
    <n v="1.02"/>
    <s v="Uncoated"/>
    <n v="880"/>
    <s v="NG"/>
    <n v="4"/>
    <s v="Well"/>
    <s v="Pipeline"/>
    <s v="39025-4"/>
    <s v="Operating - Gas"/>
    <n v="3147"/>
    <s v="JENNER SHLW GAS 100/08-19-021-07W4/00             "/>
    <n v="100"/>
    <x v="0"/>
    <x v="2"/>
    <n v="510"/>
    <n v="2000"/>
    <m/>
    <s v="1) Active Pipeline = Use reserve-life"/>
    <s v="No"/>
    <m/>
    <n v="2510"/>
    <m/>
    <n v="2510"/>
    <n v="1"/>
    <n v="2510"/>
    <n v="0"/>
    <n v="2510"/>
    <n v="21"/>
    <n v="1.35E-2"/>
    <n v="3326.3851647226884"/>
    <n v="0"/>
    <n v="3326.3851647226884"/>
    <n v="1.7600000000000001E-2"/>
    <n v="2305.9690323043133"/>
    <n v="0"/>
    <n v="2305.9690323043133"/>
    <m/>
  </r>
  <r>
    <s v="1 - Yes"/>
    <s v="COR4 OIL CORP."/>
    <s v="A39184"/>
    <n v="1"/>
    <s v="Steel"/>
    <n v="3.2"/>
    <d v="2002-10-30T00:00:00"/>
    <x v="2"/>
    <s v="Oil Well Effluent"/>
    <n v="0.5"/>
    <n v="168.3"/>
    <s v="11-22-019-12W4"/>
    <s v="11-20-019-12W4"/>
    <n v="3.6"/>
    <s v="Uncoated"/>
    <m/>
    <s v="OE"/>
    <n v="1"/>
    <s v="Blind end"/>
    <s v="Blind end"/>
    <s v="39184-1"/>
    <s v="Discontinued - Oil-Water-Other"/>
    <n v="1288"/>
    <s v="TILLEY 100/11-22-019-12W4/00 BATT                 "/>
    <n v="100"/>
    <x v="1"/>
    <x v="8"/>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39826"/>
    <n v="1"/>
    <s v="Fiberglass"/>
    <n v="3.6"/>
    <d v="2015-09-15T00:00:00"/>
    <x v="2"/>
    <s v="Oil Well Effluent"/>
    <n v="3"/>
    <n v="106.9"/>
    <s v="06-23-019-12W4"/>
    <s v="11-22-019-12W4"/>
    <n v="1.45"/>
    <s v="Uncoated"/>
    <m/>
    <s v="OE"/>
    <n v="38"/>
    <s v="Blind end"/>
    <s v="Blind end"/>
    <s v="39826-1"/>
    <s v="Discontinued - Oil-Water-Other"/>
    <n v="1279"/>
    <s v="TILLEY 100/06-23-019-12W4/00 SAT                  "/>
    <n v="100"/>
    <x v="1"/>
    <x v="8"/>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39826"/>
    <n v="2"/>
    <s v="Fiberglass"/>
    <n v="2.8"/>
    <d v="2019-09-27T00:00:00"/>
    <x v="2"/>
    <s v="Oil Well Effluent"/>
    <n v="3"/>
    <n v="80"/>
    <s v="06-27-019-12W4"/>
    <s v="02-27-019-12W4"/>
    <n v="0.51"/>
    <s v="Uncoated"/>
    <m/>
    <s v="OE"/>
    <n v="38"/>
    <s v="Blind end"/>
    <s v="Blind end"/>
    <s v="39826-2"/>
    <s v="Discontinued - Oil-Water-Other"/>
    <n v="1307"/>
    <s v="TILLEY 102/06-27-019-12W4/00                      "/>
    <n v="100"/>
    <x v="1"/>
    <x v="8"/>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39826"/>
    <n v="3"/>
    <s v="Steel"/>
    <n v="4"/>
    <d v="2015-12-17T00:00:00"/>
    <x v="2"/>
    <s v="Oil Well Effluent"/>
    <n v="3"/>
    <n v="88.9"/>
    <s v="13-22-019-12W4"/>
    <s v="11-22-019-12W4"/>
    <n v="0.67"/>
    <s v="Uncoated"/>
    <m/>
    <s v="OE"/>
    <n v="38"/>
    <s v="Blind end"/>
    <s v="Blind end"/>
    <s v="39826-3"/>
    <s v="Discontinued - Oil-Water-Other"/>
    <n v="1294"/>
    <s v="TILLEY 100/13-22-019-12W4/00 (13-22)              "/>
    <n v="100"/>
    <x v="1"/>
    <x v="8"/>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39826"/>
    <n v="4"/>
    <s v="Steel"/>
    <n v="4"/>
    <d v="2016-02-24T00:00:00"/>
    <x v="2"/>
    <s v="Oil Well Effluent"/>
    <n v="3"/>
    <n v="88.9"/>
    <s v="13-22-019-12W4"/>
    <s v="11-22-019-12W4"/>
    <n v="0.67"/>
    <s v="Uncoated"/>
    <m/>
    <s v="OE"/>
    <n v="38"/>
    <s v="Blind end"/>
    <s v="Blind end"/>
    <s v="39826-4"/>
    <s v="Discontinued - Oil-Water-Other"/>
    <n v="1260"/>
    <s v="TILLEY 100/01-28-019-12W4/00 FAC                  "/>
    <n v="100"/>
    <x v="1"/>
    <x v="8"/>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39826"/>
    <n v="5"/>
    <s v="Steel"/>
    <n v="4"/>
    <d v="2015-09-15T00:00:00"/>
    <x v="2"/>
    <s v="Oil Well Effluent"/>
    <n v="3"/>
    <n v="88.9"/>
    <s v="14-23-019-12W4"/>
    <s v="06-23-019-12W4"/>
    <n v="0.6"/>
    <s v="Uncoated"/>
    <m/>
    <s v="OE"/>
    <n v="38"/>
    <s v="Blind end"/>
    <s v="Blind end"/>
    <s v="39826-5"/>
    <s v="Discontinued - Oil-Water-Other"/>
    <n v="1323"/>
    <s v="TILLEY 102/14-23-019-12W4/00                      "/>
    <n v="100"/>
    <x v="1"/>
    <x v="8"/>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9826"/>
    <n v="6"/>
    <s v="Steel"/>
    <n v="4"/>
    <d v="2015-07-13T00:00:00"/>
    <x v="2"/>
    <s v="Oil Well Effluent"/>
    <n v="3"/>
    <n v="88.9"/>
    <s v="10-22-019-12W4"/>
    <s v="11-22-019-12W4"/>
    <n v="0.27"/>
    <s v="Uncoated"/>
    <m/>
    <s v="OE"/>
    <n v="38"/>
    <s v="Blind end"/>
    <s v="Blind end"/>
    <s v="39826-6"/>
    <s v="Discontinued - Oil-Water-Other"/>
    <n v="1315"/>
    <s v="TILLEY 102/10-22-019-12W4/00                      "/>
    <n v="100"/>
    <x v="1"/>
    <x v="8"/>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9826"/>
    <n v="7"/>
    <s v="Steel"/>
    <n v="4"/>
    <d v="2018-06-18T00:00:00"/>
    <x v="0"/>
    <s v="Oil Well Effluent"/>
    <n v="3"/>
    <n v="114.3"/>
    <s v="07-22-019-12W4"/>
    <s v="11-22-019-12W4"/>
    <n v="0.5"/>
    <s v="Uncoated"/>
    <n v="4960"/>
    <s v="OE"/>
    <n v="38"/>
    <s v="Well"/>
    <s v="Satellite"/>
    <s v="39826-7"/>
    <s v="Operating - Oil-Water-Other"/>
    <n v="1280"/>
    <s v="TILLEY 100/07-22-019-12W4/00                      "/>
    <n v="100"/>
    <x v="1"/>
    <x v="8"/>
    <n v="750"/>
    <n v="2500"/>
    <n v="669.34404283801871"/>
    <s v="1) Active Pipeline = Use reserve-life"/>
    <s v="No"/>
    <m/>
    <n v="3919.3440428380186"/>
    <m/>
    <n v="3919.3440428380186"/>
    <n v="1"/>
    <n v="3919.3440428380186"/>
    <n v="0"/>
    <n v="3919.3440428380186"/>
    <n v="26"/>
    <n v="1.35E-2"/>
    <n v="5554.3208891906634"/>
    <n v="0"/>
    <n v="5554.3208891906634"/>
    <n v="1.7600000000000001E-2"/>
    <n v="3528.7948477509462"/>
    <n v="0"/>
    <n v="3528.7948477509462"/>
    <m/>
  </r>
  <r>
    <s v="1 - Yes"/>
    <s v="COR4 OIL CORP."/>
    <s v="A39826"/>
    <n v="8"/>
    <s v="Steel"/>
    <n v="4"/>
    <d v="2015-08-28T00:00:00"/>
    <x v="2"/>
    <s v="Oil Well Effluent"/>
    <n v="3"/>
    <n v="88.9"/>
    <s v="01-27-019-12W4"/>
    <s v="02-27-019-12W4"/>
    <n v="0.62"/>
    <s v="Uncoated"/>
    <m/>
    <s v="OE"/>
    <n v="38"/>
    <s v="Blind end"/>
    <s v="Blind end"/>
    <s v="39826-8"/>
    <s v="Discontinued - Oil-Water-Other"/>
    <n v="1297"/>
    <s v="TILLEY 102/01-27-019-12W4/00 INJ                  "/>
    <n v="100"/>
    <x v="1"/>
    <x v="8"/>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9826"/>
    <n v="9"/>
    <s v="Steel"/>
    <n v="4"/>
    <d v="2016-02-24T00:00:00"/>
    <x v="2"/>
    <s v="Oil Well Effluent"/>
    <n v="3"/>
    <n v="88.9"/>
    <s v="01-28-019-12W4"/>
    <s v="13-22-019-12W4"/>
    <n v="0.86"/>
    <s v="Uncoated"/>
    <m/>
    <s v="OE"/>
    <n v="38"/>
    <s v="Blind end"/>
    <s v="Blind end"/>
    <s v="39826-9"/>
    <s v="Discontinued - Oil-Water-Other"/>
    <n v="1260"/>
    <s v="TILLEY 100/01-28-019-12W4/00 FAC                  "/>
    <n v="100"/>
    <x v="1"/>
    <x v="8"/>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9826"/>
    <n v="10"/>
    <s v="Steel"/>
    <n v="4"/>
    <d v="2015-09-25T00:00:00"/>
    <x v="2"/>
    <s v="Oil Well Effluent"/>
    <n v="3"/>
    <n v="88.9"/>
    <s v="04-26-019-12W4"/>
    <s v="06-23-019-12W4"/>
    <n v="1.32"/>
    <s v="Uncoated"/>
    <m/>
    <s v="OE"/>
    <n v="38"/>
    <s v="Blind end"/>
    <s v="Blind end"/>
    <s v="39826-10"/>
    <s v="Discontinued - Oil-Water-Other"/>
    <n v="1301"/>
    <s v="TILLEY 102/04-26-019-12W4/00                      "/>
    <n v="100"/>
    <x v="1"/>
    <x v="8"/>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9826"/>
    <n v="11"/>
    <s v="Steel"/>
    <n v="4"/>
    <d v="2016-01-08T00:00:00"/>
    <x v="2"/>
    <s v="Oil Well Effluent"/>
    <n v="3"/>
    <n v="114.3"/>
    <s v="10-22-019-12W4"/>
    <s v="11-22-019-12W4"/>
    <n v="0.52"/>
    <s v="Uncoated"/>
    <m/>
    <s v="OE"/>
    <n v="38"/>
    <s v="Blind end"/>
    <s v="Blind end"/>
    <s v="39826-11"/>
    <s v="Discontinued - Oil-Water-Other"/>
    <n v="1315"/>
    <s v="TILLEY 102/10-22-019-12W4/00                      "/>
    <n v="100"/>
    <x v="1"/>
    <x v="8"/>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9826"/>
    <n v="12"/>
    <s v="Composite"/>
    <n v="10"/>
    <d v="2015-12-14T00:00:00"/>
    <x v="2"/>
    <s v="Oil Well Effluent"/>
    <n v="3"/>
    <n v="97"/>
    <s v="14-22-019-12W4"/>
    <s v="11-22-019-12W4"/>
    <n v="0.15"/>
    <s v="Uncoated"/>
    <m/>
    <s v="OE"/>
    <n v="38"/>
    <s v="Blind end"/>
    <s v="Blind end"/>
    <s v="39826-12"/>
    <s v="Discontinued - Oil-Water-Other"/>
    <n v="1322"/>
    <s v="TILLEY 102/14-22-019-12W4/00                      "/>
    <n v="100"/>
    <x v="1"/>
    <x v="8"/>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39826"/>
    <n v="13"/>
    <s v="Steel"/>
    <n v="4"/>
    <d v="2016-05-05T00:00:00"/>
    <x v="2"/>
    <s v="Oil Well Effluent"/>
    <n v="3"/>
    <n v="88.9"/>
    <s v="08-22-019-12W4"/>
    <s v="06-23-019-12W4"/>
    <n v="0.77"/>
    <s v="Uncoated"/>
    <m/>
    <s v="OE"/>
    <n v="38"/>
    <s v="Blind end"/>
    <s v="Blind end"/>
    <s v="39826-13"/>
    <s v="Discontinued - Oil-Water-Other"/>
    <n v="1310"/>
    <s v="TILLEY 102/08-22-019-12W4/00 INJ                  "/>
    <n v="100"/>
    <x v="1"/>
    <x v="8"/>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9826"/>
    <n v="14"/>
    <s v="Steel"/>
    <n v="4"/>
    <d v="2018-06-18T00:00:00"/>
    <x v="0"/>
    <s v="Oil Well Effluent"/>
    <n v="3"/>
    <n v="88.9"/>
    <s v="16-22-019-12W4"/>
    <s v="02-27-019-12W4"/>
    <n v="0.81"/>
    <s v="Uncoated"/>
    <n v="4960"/>
    <s v="OE"/>
    <n v="38"/>
    <s v="Well"/>
    <s v="Satellite"/>
    <s v="39826-14"/>
    <s v="Operating - Oil-Water-Other"/>
    <n v="1337"/>
    <s v="TILLEY 104/16-22-019-12W4/00                      "/>
    <n v="100"/>
    <x v="1"/>
    <x v="8"/>
    <n v="1215"/>
    <n v="2500"/>
    <n v="669.34404283801871"/>
    <s v="1) Active Pipeline = Use reserve-life"/>
    <s v="No"/>
    <m/>
    <n v="4384.344042838019"/>
    <m/>
    <n v="4384.344042838019"/>
    <n v="1"/>
    <n v="4384.344042838019"/>
    <n v="0"/>
    <n v="4384.344042838019"/>
    <n v="26"/>
    <n v="1.35E-2"/>
    <n v="6213.2983061370642"/>
    <n v="0"/>
    <n v="6213.2983061370642"/>
    <n v="1.7600000000000001E-2"/>
    <n v="3947.4591921589495"/>
    <n v="0"/>
    <n v="3947.4591921589495"/>
    <m/>
  </r>
  <r>
    <s v="1 - Yes"/>
    <s v="COR4 OIL CORP."/>
    <s v="A39826"/>
    <n v="15"/>
    <s v="Steel"/>
    <n v="4"/>
    <d v="2015-07-13T00:00:00"/>
    <x v="2"/>
    <s v="Oil Well Effluent"/>
    <n v="3"/>
    <n v="114.3"/>
    <s v="08-27-019-12W4"/>
    <s v="02-27-019-12W4"/>
    <n v="0.55000000000000004"/>
    <s v="Uncoated"/>
    <m/>
    <s v="OE"/>
    <n v="38"/>
    <s v="Blind end"/>
    <s v="Blind end"/>
    <s v="39826-15"/>
    <s v="Discontinued - Oil-Water-Other"/>
    <n v="1311"/>
    <s v="TILLEY 102/08-27-019-12W4/00 INJ                  "/>
    <n v="100"/>
    <x v="1"/>
    <x v="8"/>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39826"/>
    <n v="16"/>
    <s v="Steel"/>
    <n v="4"/>
    <d v="2015-09-15T00:00:00"/>
    <x v="2"/>
    <s v="Oil Well Effluent"/>
    <n v="3"/>
    <n v="88.9"/>
    <s v="13-14-019-12W4"/>
    <s v="06-23-019-12W4"/>
    <n v="0.93"/>
    <s v="Free Standing (Slip Lined)"/>
    <m/>
    <s v="OE"/>
    <n v="38"/>
    <s v="Blind end"/>
    <s v="Blind end"/>
    <s v="39826-16"/>
    <s v="Discontinued - Oil-Water-Other"/>
    <n v="1293"/>
    <s v="TILLEY 100/13-14-019-12W4/00                      "/>
    <n v="100"/>
    <x v="1"/>
    <x v="8"/>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39826"/>
    <n v="18"/>
    <s v="Steel"/>
    <n v="4.8"/>
    <d v="2019-06-27T00:00:00"/>
    <x v="0"/>
    <s v="Oil Well Effluent"/>
    <n v="3"/>
    <n v="168.3"/>
    <s v="02-22-019-12W4"/>
    <s v="11-22-019-12W4"/>
    <n v="0.94"/>
    <s v="Free Standing (Slip Lined)"/>
    <n v="4960"/>
    <s v="OE"/>
    <n v="38"/>
    <s v="Pipeline"/>
    <s v="Pipeline"/>
    <s v="39826-18"/>
    <s v="Operating - Oil-Water-Other"/>
    <n v="1266"/>
    <s v="TILLEY 100/02-22-019-12W4/00 SAT                  "/>
    <n v="100"/>
    <x v="1"/>
    <x v="8"/>
    <n v="1410"/>
    <n v="2500"/>
    <n v="669.34404283801871"/>
    <s v="1) Active Pipeline = Use reserve-life"/>
    <s v="No"/>
    <m/>
    <n v="4579.344042838019"/>
    <m/>
    <n v="4579.344042838019"/>
    <n v="1"/>
    <n v="4579.344042838019"/>
    <n v="0"/>
    <n v="4579.344042838019"/>
    <n v="26"/>
    <n v="1.35E-2"/>
    <n v="6489.6436745339415"/>
    <n v="0"/>
    <n v="6489.6436745339415"/>
    <n v="1.7600000000000001E-2"/>
    <n v="4123.02811078166"/>
    <n v="0"/>
    <n v="4123.02811078166"/>
    <m/>
  </r>
  <r>
    <s v="1 - Yes"/>
    <s v="COR4 OIL CORP."/>
    <s v="A39826"/>
    <n v="19"/>
    <s v="Steel"/>
    <n v="4"/>
    <d v="2019-05-30T00:00:00"/>
    <x v="2"/>
    <s v="Oil Well Effluent"/>
    <n v="3"/>
    <n v="88.9"/>
    <s v="15-15-019-12W4"/>
    <s v="02-22-019-12W4"/>
    <n v="0.38"/>
    <s v="Free Standing (Slip Lined)"/>
    <m/>
    <s v="OE"/>
    <n v="38"/>
    <s v="Blind end"/>
    <s v="Blind end"/>
    <s v="39826-19"/>
    <s v="Discontinued - Oil-Water-Other"/>
    <n v="1296"/>
    <s v="TILLEY 100/15-15-019-12W4/00                      "/>
    <n v="100"/>
    <x v="1"/>
    <x v="8"/>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9826"/>
    <n v="20"/>
    <s v="Steel"/>
    <n v="4"/>
    <d v="2016-07-08T00:00:00"/>
    <x v="2"/>
    <s v="Oil Well Effluent"/>
    <n v="3"/>
    <n v="88.9"/>
    <s v="15-15-019-12W4"/>
    <s v="02-22-019-12W4"/>
    <n v="0.38"/>
    <s v="Uncoated"/>
    <m/>
    <s v="OE"/>
    <n v="38"/>
    <s v="Blind end"/>
    <s v="Blind end"/>
    <s v="39826-20"/>
    <s v="Discontinued - Oil-Water-Other"/>
    <n v="1283"/>
    <s v="TILLEY 100/09-15-019-12W4/00                      "/>
    <n v="100"/>
    <x v="1"/>
    <x v="8"/>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39826"/>
    <n v="21"/>
    <s v="Steel"/>
    <n v="4"/>
    <d v="2006-12-21T00:00:00"/>
    <x v="2"/>
    <s v="Oil Well Effluent"/>
    <n v="3"/>
    <n v="88.9"/>
    <s v="15-15-019-12W4"/>
    <s v="02-22-019-12W4"/>
    <n v="0.38"/>
    <s v="Uncoated"/>
    <m/>
    <s v="OE"/>
    <n v="38"/>
    <s v="Blind end"/>
    <s v="Blind end"/>
    <s v="39826-21"/>
    <s v="Discontinued - Oil-Water-Other"/>
    <n v="1412"/>
    <s v="W TIDE LK 100/15-15-019-11W4/00 SAT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39826"/>
    <n v="22"/>
    <s v="Steel"/>
    <n v="4.8"/>
    <d v="2019-07-15T00:00:00"/>
    <x v="2"/>
    <s v="Oil Well Effluent"/>
    <n v="3"/>
    <n v="168.3"/>
    <s v="02-22-019-12W4"/>
    <s v="04-13-019-12W4"/>
    <n v="3.37"/>
    <s v="Uncoated"/>
    <m/>
    <s v="OE"/>
    <n v="38"/>
    <s v="Blind end"/>
    <s v="Blind end"/>
    <s v="39826-22"/>
    <s v="Discontinued - Oil-Water-Other"/>
    <n v="1300"/>
    <s v="TILLEY 102/04-13-019-12W4/00                      "/>
    <n v="100"/>
    <x v="1"/>
    <x v="8"/>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39826"/>
    <n v="23"/>
    <s v="Steel"/>
    <n v="4"/>
    <d v="2016-01-11T00:00:00"/>
    <x v="2"/>
    <s v="Oil Well Effluent"/>
    <n v="3"/>
    <n v="88.9"/>
    <s v="09-15-019-12W4"/>
    <s v="15-15-019-12W4"/>
    <n v="0.76"/>
    <s v="Uncoated"/>
    <m/>
    <s v="OE"/>
    <n v="38"/>
    <s v="Blind end"/>
    <s v="Blind end"/>
    <s v="39826-23"/>
    <s v="Discontinued - Oil-Water-Other"/>
    <n v="1283"/>
    <s v="TILLEY 100/09-15-019-12W4/00                      "/>
    <n v="100"/>
    <x v="1"/>
    <x v="8"/>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39826"/>
    <n v="24"/>
    <s v="Steel"/>
    <n v="4"/>
    <d v="2013-11-05T00:00:00"/>
    <x v="2"/>
    <s v="Oil Well Effluent"/>
    <n v="3"/>
    <n v="88.9"/>
    <s v="02-14-019-12W4"/>
    <s v="04-13-019-12W4"/>
    <n v="0.85"/>
    <s v="Uncoated"/>
    <m/>
    <s v="OE"/>
    <n v="38"/>
    <s v="Blind end"/>
    <s v="Blind end"/>
    <s v="39826-24"/>
    <s v="Discontinued - Oil-Water-Other"/>
    <n v="1264"/>
    <s v="TILLEY 100/02-14-019-12W4/00 WATER                "/>
    <n v="100"/>
    <x v="1"/>
    <x v="8"/>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9826"/>
    <n v="25"/>
    <s v="Steel"/>
    <n v="4"/>
    <d v="2015-12-14T00:00:00"/>
    <x v="2"/>
    <s v="Oil Well Effluent"/>
    <n v="3"/>
    <n v="88.9"/>
    <s v="06-13-019-12W4"/>
    <s v="04-13-019-12W4"/>
    <n v="0.59"/>
    <s v="Uncoated"/>
    <m/>
    <s v="OE"/>
    <n v="38"/>
    <s v="Blind end"/>
    <s v="Blind end"/>
    <s v="39826-25"/>
    <s v="Discontinued - Oil-Water-Other"/>
    <n v="1304"/>
    <s v="TILLEY 102/06-13-019-12W4/00                      "/>
    <n v="100"/>
    <x v="1"/>
    <x v="8"/>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39826"/>
    <n v="26"/>
    <s v="Steel"/>
    <n v="4"/>
    <d v="2016-01-04T00:00:00"/>
    <x v="2"/>
    <s v="Oil Well Effluent"/>
    <n v="3"/>
    <n v="88.9"/>
    <s v="02-13-019-12W4"/>
    <s v="04-13-019-12W4"/>
    <n v="0.79"/>
    <s v="Uncoated"/>
    <m/>
    <s v="OE"/>
    <n v="38"/>
    <s v="Blind end"/>
    <s v="Blind end"/>
    <s v="39826-26"/>
    <s v="Discontinued - Oil-Water-Other"/>
    <n v="1298"/>
    <s v="TILLEY 102/02-13-019-12W4/00                      "/>
    <n v="100"/>
    <x v="1"/>
    <x v="8"/>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39826"/>
    <n v="27"/>
    <s v="Steel"/>
    <n v="4.8"/>
    <d v="2019-07-15T00:00:00"/>
    <x v="2"/>
    <s v="Oil Well Effluent"/>
    <n v="3"/>
    <n v="168.3"/>
    <s v="04-13-019-12W4"/>
    <s v="10-12-019-12W4"/>
    <n v="1.52"/>
    <s v="Uncoated"/>
    <m/>
    <s v="OE"/>
    <n v="38"/>
    <s v="Blind end"/>
    <s v="Blind end"/>
    <s v="39826-27"/>
    <s v="Discontinued - Oil-Water-Other"/>
    <n v="1314"/>
    <s v="TILLEY 102/10-12-019-12W4/00 SAT                  "/>
    <n v="100"/>
    <x v="1"/>
    <x v="8"/>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39826"/>
    <n v="30"/>
    <s v="Steel"/>
    <n v="3.96"/>
    <d v="2017-12-13T00:00:00"/>
    <x v="0"/>
    <s v="Oil Well Effluent"/>
    <n v="3"/>
    <n v="88.9"/>
    <s v="01-12-019-12W4"/>
    <s v="10-12-019-12W4"/>
    <n v="0.98"/>
    <s v="Uncoated"/>
    <n v="4960"/>
    <s v="OE"/>
    <n v="38"/>
    <s v="Well"/>
    <s v="Satellite"/>
    <s v="39826-30"/>
    <s v="Operating - Oil-Water-Other"/>
    <n v="1258"/>
    <s v="TILLEY 100/01-12-019-12W4/00                      "/>
    <n v="100"/>
    <x v="1"/>
    <x v="8"/>
    <n v="1470"/>
    <n v="2500"/>
    <n v="669.34404283801871"/>
    <s v="1) Active Pipeline = Use reserve-life"/>
    <s v="No"/>
    <m/>
    <n v="4639.344042838019"/>
    <m/>
    <n v="4639.344042838019"/>
    <n v="1"/>
    <n v="4639.344042838019"/>
    <n v="0"/>
    <n v="4639.344042838019"/>
    <n v="26"/>
    <n v="1.35E-2"/>
    <n v="6574.673018656058"/>
    <n v="0"/>
    <n v="6574.673018656058"/>
    <n v="1.7600000000000001E-2"/>
    <n v="4177.049316511725"/>
    <n v="0"/>
    <n v="4177.049316511725"/>
    <m/>
  </r>
  <r>
    <s v="1 - Yes"/>
    <s v="COR4 OIL CORP."/>
    <s v="A39826"/>
    <n v="31"/>
    <s v="Fiberglass"/>
    <n v="2.8"/>
    <d v="2008-10-09T00:00:00"/>
    <x v="0"/>
    <s v="Oil Well Effluent"/>
    <n v="3"/>
    <n v="81.3"/>
    <s v="06-12-019-12W4"/>
    <s v="10-12-019-12W4"/>
    <n v="0.89"/>
    <s v="Uncoated"/>
    <n v="4960"/>
    <s v="OE"/>
    <n v="38"/>
    <s v="Well"/>
    <s v="Satellite"/>
    <s v="39826-31"/>
    <s v="Operating - Oil-Water-Other"/>
    <n v="1303"/>
    <s v="TILLEY 102/06-12-019-12W4/00                      "/>
    <n v="100"/>
    <x v="1"/>
    <x v="8"/>
    <n v="1335"/>
    <n v="2500"/>
    <n v="669.34404283801871"/>
    <s v="1) Active Pipeline = Use reserve-life"/>
    <s v="No"/>
    <m/>
    <n v="4504.344042838019"/>
    <m/>
    <n v="4504.344042838019"/>
    <n v="1"/>
    <n v="4504.344042838019"/>
    <n v="0"/>
    <n v="4504.344042838019"/>
    <n v="26"/>
    <n v="1.35E-2"/>
    <n v="6383.3569943812963"/>
    <n v="0"/>
    <n v="6383.3569943812963"/>
    <n v="1.7600000000000001E-2"/>
    <n v="4055.5016036190791"/>
    <n v="0"/>
    <n v="4055.5016036190791"/>
    <m/>
  </r>
  <r>
    <s v="1 - Yes"/>
    <s v="COR4 OIL CORP."/>
    <s v="A39826"/>
    <n v="32"/>
    <s v="Fiberglass"/>
    <n v="2.8"/>
    <d v="2019-12-17T00:00:00"/>
    <x v="2"/>
    <s v="Oil Well Effluent"/>
    <n v="3"/>
    <n v="81.3"/>
    <s v="12-12-019-12W4"/>
    <s v="10-12-019-12W4"/>
    <n v="0.46"/>
    <s v="Uncoated"/>
    <m/>
    <s v="OE"/>
    <n v="38"/>
    <s v="Blind end"/>
    <s v="Blind end"/>
    <s v="39826-32"/>
    <s v="Discontinued - Oil-Water-Other"/>
    <n v="1318"/>
    <s v="TILLEY 102/12-12-019-12W4/00                      "/>
    <n v="100"/>
    <x v="1"/>
    <x v="8"/>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39826"/>
    <n v="33"/>
    <s v="Fiberglass"/>
    <n v="2.92"/>
    <d v="2019-07-15T00:00:00"/>
    <x v="2"/>
    <s v="Oil Well Effluent"/>
    <n v="3"/>
    <n v="81.5"/>
    <s v="16-11-019-12W4"/>
    <s v="04-13-019-12W4"/>
    <n v="0.61"/>
    <s v="Uncoated"/>
    <m/>
    <s v="OE"/>
    <n v="38"/>
    <s v="Blind end"/>
    <s v="Blind end"/>
    <s v="39826-33"/>
    <s v="Discontinued - Oil-Water-Other"/>
    <n v="1326"/>
    <s v="TILLEY 102/16-11-019-12W4/00                      "/>
    <n v="100"/>
    <x v="1"/>
    <x v="8"/>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39826"/>
    <n v="34"/>
    <s v="Fiberglass"/>
    <n v="2.92"/>
    <d v="2016-01-04T00:00:00"/>
    <x v="2"/>
    <s v="Oil Well Effluent"/>
    <n v="3"/>
    <n v="81.5"/>
    <s v="12-14-019-12W4"/>
    <s v="15-15-019-12W4"/>
    <n v="0.94"/>
    <s v="Uncoated"/>
    <m/>
    <s v="OE"/>
    <n v="38"/>
    <s v="Blind end"/>
    <s v="Blind end"/>
    <s v="39826-34"/>
    <s v="Discontinued - Oil-Water-Other"/>
    <n v="1320"/>
    <s v="TILLEY 102/12-14-019-12W4/00                      "/>
    <n v="100"/>
    <x v="1"/>
    <x v="8"/>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39826"/>
    <n v="35"/>
    <s v="Fiberglass"/>
    <n v="2.92"/>
    <d v="2015-12-21T00:00:00"/>
    <x v="2"/>
    <s v="Oil Well Effluent"/>
    <n v="3"/>
    <n v="81.5"/>
    <s v="03-22-019-12W4"/>
    <s v="02-22-019-12W4"/>
    <n v="0.54"/>
    <s v="Uncoated"/>
    <m/>
    <s v="OE"/>
    <n v="38"/>
    <s v="Blind end"/>
    <s v="Blind end"/>
    <s v="39826-35"/>
    <s v="Discontinued - Oil-Water-Other"/>
    <n v="1271"/>
    <s v="TILLEY 100/03-22-019-12W4/00                      "/>
    <n v="100"/>
    <x v="1"/>
    <x v="8"/>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39826"/>
    <n v="36"/>
    <s v="Fiberglass"/>
    <n v="2.92"/>
    <d v="2019-07-19T00:00:00"/>
    <x v="2"/>
    <s v="Oil Well Effluent"/>
    <n v="3"/>
    <n v="81.5"/>
    <s v="14-12-019-12W4"/>
    <s v="10-12-019-12W4"/>
    <n v="0.75"/>
    <s v="Uncoated"/>
    <m/>
    <s v="OE"/>
    <n v="38"/>
    <s v="Blind end"/>
    <s v="Blind end"/>
    <s v="39826-36"/>
    <s v="Discontinued - Oil-Water-Other"/>
    <n v="1321"/>
    <s v="TILLEY 102/14-12-019-12W4/00                      "/>
    <n v="100"/>
    <x v="1"/>
    <x v="8"/>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39826"/>
    <n v="37"/>
    <s v="Composite"/>
    <n v="11.1"/>
    <d v="2016-01-05T00:00:00"/>
    <x v="2"/>
    <s v="Oil Well Effluent"/>
    <n v="3"/>
    <n v="143"/>
    <s v="13-11-019-12W4"/>
    <s v="04-13-019-12W4"/>
    <n v="1.87"/>
    <s v="Uncoated"/>
    <m/>
    <s v="OE"/>
    <n v="38"/>
    <s v="Blind end"/>
    <s v="Blind end"/>
    <s v="39826-37"/>
    <s v="Discontinued - Oil-Water-Other"/>
    <n v="1292"/>
    <s v="TILLEY 100/13-11-019-12W4/00 SAT                  "/>
    <n v="100"/>
    <x v="1"/>
    <x v="8"/>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39826"/>
    <n v="38"/>
    <s v="Composite"/>
    <n v="12.5"/>
    <d v="2016-02-10T00:00:00"/>
    <x v="0"/>
    <s v="Oil Well Effluent"/>
    <n v="3"/>
    <n v="124"/>
    <s v="10-12-019-12W4"/>
    <s v="01-12-019-12W4"/>
    <n v="1.1399999999999999"/>
    <s v="Uncoated"/>
    <n v="4960"/>
    <s v="OE"/>
    <n v="38"/>
    <s v="Satellite"/>
    <s v="Pipeline"/>
    <s v="39826-38"/>
    <s v="Operating - Oil-Water-Other"/>
    <n v="1336"/>
    <s v="TILLEY 104/16-12-019-12W4/00 (02-12)              "/>
    <n v="100"/>
    <x v="1"/>
    <x v="8"/>
    <n v="1709.9999999999998"/>
    <n v="2500"/>
    <n v="669.34404283801871"/>
    <s v="1) Active Pipeline = Use reserve-life"/>
    <s v="No"/>
    <m/>
    <n v="4879.344042838019"/>
    <m/>
    <n v="4879.344042838019"/>
    <n v="1"/>
    <n v="4879.344042838019"/>
    <n v="0"/>
    <n v="4879.344042838019"/>
    <n v="26"/>
    <n v="1.35E-2"/>
    <n v="6914.7903951445223"/>
    <n v="0"/>
    <n v="6914.7903951445223"/>
    <n v="1.7600000000000001E-2"/>
    <n v="4393.1341394319843"/>
    <n v="0"/>
    <n v="4393.1341394319843"/>
    <m/>
  </r>
  <r>
    <s v="1 - Yes"/>
    <s v="COR4 OIL CORP."/>
    <s v="A39826"/>
    <n v="42"/>
    <s v="Composite"/>
    <n v="12.5"/>
    <d v="2016-11-01T00:00:00"/>
    <x v="2"/>
    <s v="Oil Well Effluent"/>
    <n v="3"/>
    <n v="124"/>
    <s v="14-12-019-12W4"/>
    <s v="04-13-019-12W4"/>
    <n v="0.89"/>
    <s v="Uncoated"/>
    <m/>
    <s v="OE"/>
    <n v="38"/>
    <s v="Blind end"/>
    <s v="Blind end"/>
    <s v="39826-42"/>
    <s v="Discontinued - Oil-Water-Other"/>
    <n v="1257"/>
    <s v="TILLEY 100/01-11-019-12W4/00 (14-12)              "/>
    <n v="100"/>
    <x v="1"/>
    <x v="8"/>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39826"/>
    <n v="43"/>
    <s v="Composite"/>
    <n v="12.5"/>
    <d v="2016-11-01T00:00:00"/>
    <x v="2"/>
    <s v="Oil Well Effluent"/>
    <n v="3"/>
    <n v="124"/>
    <s v="14-12-019-12W4"/>
    <s v="04-13-019-12W4"/>
    <n v="0.89"/>
    <s v="Uncoated"/>
    <m/>
    <s v="OE"/>
    <n v="38"/>
    <s v="Blind end"/>
    <s v="Blind end"/>
    <s v="39826-43"/>
    <s v="Discontinued - Oil-Water-Other"/>
    <n v="1309"/>
    <s v="TILLEY 102/08-11-019-12W4/00 (14-12)              "/>
    <n v="100"/>
    <x v="1"/>
    <x v="8"/>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39826"/>
    <n v="44"/>
    <s v="Steel"/>
    <n v="4"/>
    <d v="2015-12-14T00:00:00"/>
    <x v="2"/>
    <s v="Oil Well Effluent"/>
    <n v="3"/>
    <n v="114.3"/>
    <s v="11-22-019-12W4"/>
    <s v="11-22-019-12W4"/>
    <n v="0.1"/>
    <s v="Free Standing (Slip Lined)"/>
    <m/>
    <s v="OE"/>
    <n v="38"/>
    <s v="Blind end"/>
    <s v="Blind end"/>
    <s v="39826-44"/>
    <s v="Discontinued - Oil-Water-Other"/>
    <n v="1373"/>
    <s v="W TIDE LK 100/07-08-019-11W4/00 BATT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0554"/>
    <n v="1"/>
    <s v="Steel"/>
    <n v="3.2"/>
    <d v="2003-06-06T00:00:00"/>
    <x v="0"/>
    <s v="Natural Gas"/>
    <n v="1"/>
    <n v="88.9"/>
    <s v="07-08-019-11W4"/>
    <s v="05-17-019-11W4"/>
    <n v="1.7"/>
    <s v="Uncoated"/>
    <n v="9930"/>
    <s v="NG"/>
    <n v="1"/>
    <s v="Battery"/>
    <s v="Pipeline"/>
    <s v="40554-1"/>
    <s v="Operating - Gas"/>
    <n v="1374"/>
    <s v="W TIDE LK 100/07-08-019-11W4/00 COMP              "/>
    <n v="100"/>
    <x v="1"/>
    <x v="5"/>
    <n v="850"/>
    <n v="2000"/>
    <m/>
    <s v="1) Active Pipeline = Use reserve-life"/>
    <s v="No"/>
    <m/>
    <n v="2850"/>
    <m/>
    <n v="2850"/>
    <n v="1"/>
    <n v="2850"/>
    <n v="0"/>
    <n v="2850"/>
    <n v="26"/>
    <n v="1.35E-2"/>
    <n v="4038.8938458005168"/>
    <n v="0"/>
    <n v="4038.8938458005168"/>
    <n v="1.7600000000000001E-2"/>
    <n v="2566.0072721780812"/>
    <n v="0"/>
    <n v="2566.0072721780812"/>
    <m/>
  </r>
  <r>
    <s v="1 - Yes"/>
    <s v="COR4 OIL CORP."/>
    <s v="A40767"/>
    <n v="1"/>
    <s v="Steel"/>
    <n v="4"/>
    <d v="2013-11-01T00:00:00"/>
    <x v="2"/>
    <s v="Natural Gas"/>
    <n v="1"/>
    <n v="114.3"/>
    <s v="10-22-020-12W4"/>
    <s v="16-14-020-12W4"/>
    <n v="2.2999999999999998"/>
    <s v="Uncoated"/>
    <m/>
    <s v="NG"/>
    <n v="5"/>
    <s v="Blind end"/>
    <s v="Blind end"/>
    <s v="40767-1"/>
    <s v="Discontinued - Gas"/>
    <n v="1316"/>
    <s v="TILLEY 102/10-22-020-12W4/00                      "/>
    <n v="100"/>
    <x v="1"/>
    <x v="8"/>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40767"/>
    <n v="3"/>
    <s v="Steel"/>
    <n v="4"/>
    <d v="2015-09-03T00:00:00"/>
    <x v="2"/>
    <s v="Natural Gas"/>
    <n v="1"/>
    <n v="88.9"/>
    <s v="05-10-019-11W4"/>
    <s v="05-17-019-11W4"/>
    <n v="4.0590000000000002"/>
    <s v="Uncoated"/>
    <m/>
    <s v="NG"/>
    <n v="5"/>
    <s v="Blind end"/>
    <s v="Blind end"/>
    <s v="40767-3"/>
    <s v="Discontinued - Gas"/>
    <n v="1362"/>
    <s v="W TIDE LK 100/05-10-019-11W4/00                   "/>
    <n v="100"/>
    <x v="1"/>
    <x v="5"/>
    <n v="0"/>
    <n v="2000"/>
    <m/>
    <s v="3) Discontinued; assume even over 15 years"/>
    <n v="1"/>
    <m/>
    <n v="2000"/>
    <m/>
    <n v="2000"/>
    <n v="1"/>
    <n v="2000"/>
    <n v="0"/>
    <n v="2000"/>
    <n v="1"/>
    <n v="1.35E-2"/>
    <n v="2027.0000000000002"/>
    <n v="0"/>
    <n v="2027.0000000000002"/>
    <n v="1.7600000000000001E-2"/>
    <n v="1991.9418238993712"/>
    <n v="0"/>
    <n v="1991.9418238993712"/>
    <m/>
  </r>
  <r>
    <s v="1 - Yes"/>
    <s v="COR4 OIL CORP."/>
    <s v="A40767"/>
    <n v="5"/>
    <s v="Steel"/>
    <n v="4"/>
    <d v="2013-11-01T00:00:00"/>
    <x v="2"/>
    <s v="Natural Gas"/>
    <n v="1"/>
    <n v="114.3"/>
    <s v="12-22-020-12W4"/>
    <s v="10-22-020-12W4"/>
    <n v="1.52"/>
    <s v="Uncoated"/>
    <m/>
    <s v="NG"/>
    <n v="5"/>
    <s v="Blind end"/>
    <s v="Blind end"/>
    <s v="40767-5"/>
    <s v="Discontinued - Gas"/>
    <n v="1316"/>
    <s v="TILLEY 102/10-22-020-12W4/00                      "/>
    <n v="100"/>
    <x v="1"/>
    <x v="8"/>
    <n v="0"/>
    <n v="2000"/>
    <m/>
    <s v="3) Discontinued; assume even over 15 years"/>
    <n v="2"/>
    <m/>
    <n v="2000"/>
    <m/>
    <n v="2000"/>
    <n v="1"/>
    <n v="2000"/>
    <n v="0"/>
    <n v="2000"/>
    <n v="2"/>
    <n v="1.35E-2"/>
    <n v="2054.3645000000001"/>
    <n v="0"/>
    <n v="2054.3645000000001"/>
    <n v="1.7600000000000001E-2"/>
    <n v="1983.9161148997766"/>
    <n v="0"/>
    <n v="1983.9161148997766"/>
    <m/>
  </r>
  <r>
    <s v="1 - Yes"/>
    <s v="COR4 OIL CORP."/>
    <s v="A40767"/>
    <n v="8"/>
    <s v="Steel"/>
    <n v="4"/>
    <d v="2005-04-11T00:00:00"/>
    <x v="0"/>
    <s v="Natural Gas"/>
    <n v="1"/>
    <n v="114.3"/>
    <s v="11-22-019-12W4"/>
    <s v="03-22-019-12W4"/>
    <n v="0.64"/>
    <s v="Uncoated"/>
    <n v="9930"/>
    <s v="NG"/>
    <n v="5"/>
    <s v="Battery"/>
    <s v="Pipeline"/>
    <s v="40767-8"/>
    <s v="Operating - Gas"/>
    <n v="1288"/>
    <s v="TILLEY 100/11-22-019-12W4/00 BATT                 "/>
    <n v="100"/>
    <x v="1"/>
    <x v="8"/>
    <n v="320"/>
    <n v="2000"/>
    <m/>
    <s v="1) Active Pipeline = Use reserve-life"/>
    <s v="No"/>
    <m/>
    <n v="2320"/>
    <m/>
    <n v="2320"/>
    <n v="1"/>
    <n v="2320"/>
    <n v="0"/>
    <n v="2320"/>
    <n v="26"/>
    <n v="1.35E-2"/>
    <n v="3287.8013060551575"/>
    <n v="0"/>
    <n v="3287.8013060551575"/>
    <n v="1.7600000000000001E-2"/>
    <n v="2088.8199548958414"/>
    <n v="0"/>
    <n v="2088.8199548958414"/>
    <m/>
  </r>
  <r>
    <s v="1 - Yes"/>
    <s v="COR4 OIL CORP."/>
    <s v="A40767"/>
    <n v="9"/>
    <s v="Steel"/>
    <n v="3.2"/>
    <d v="2015-09-03T00:00:00"/>
    <x v="2"/>
    <s v="Natural Gas"/>
    <n v="1"/>
    <n v="88.9"/>
    <s v="15-06-018-10W4"/>
    <s v="15-06-018-10W4"/>
    <n v="0.18"/>
    <s v="Uncoated"/>
    <m/>
    <s v="NG"/>
    <n v="5"/>
    <s v="Blind end"/>
    <s v="Blind end"/>
    <s v="40767-9"/>
    <s v="Discontinued - Gas"/>
    <n v="1187"/>
    <s v="ALDERSON 102/15-06-018-10W4/00                    "/>
    <n v="100"/>
    <x v="1"/>
    <x v="9"/>
    <n v="0"/>
    <n v="2000"/>
    <m/>
    <s v="3) Discontinued; assume even over 15 years"/>
    <n v="3"/>
    <m/>
    <n v="2000"/>
    <m/>
    <n v="2000"/>
    <n v="1"/>
    <n v="2000"/>
    <n v="0"/>
    <n v="2000"/>
    <n v="3"/>
    <n v="1.35E-2"/>
    <n v="2082.0984207500005"/>
    <n v="0"/>
    <n v="2082.0984207500005"/>
    <n v="1.7600000000000001E-2"/>
    <n v="1975.9227421884077"/>
    <n v="0"/>
    <n v="1975.9227421884077"/>
    <m/>
  </r>
  <r>
    <s v="1 - Yes"/>
    <s v="COR4 OIL CORP."/>
    <s v="A40849"/>
    <n v="1"/>
    <s v="Steel"/>
    <n v="3.2"/>
    <d v="2003-08-01T00:00:00"/>
    <x v="0"/>
    <s v="Natural Gas"/>
    <n v="0"/>
    <n v="88.9"/>
    <s v="15-26-029-05W4"/>
    <s v="06-35-029-05W4"/>
    <n v="0.84"/>
    <s v="Uncoated"/>
    <n v="6900"/>
    <s v="NG"/>
    <n v="1"/>
    <s v="Well"/>
    <s v="Pipeline"/>
    <s v="40849-1"/>
    <s v="Operating - Gas"/>
    <n v="3518"/>
    <s v="OYEN 100/15-26-029-05W4/02  ABDN                  "/>
    <n v="100"/>
    <x v="0"/>
    <x v="4"/>
    <n v="420"/>
    <n v="2000"/>
    <m/>
    <s v="1) Active Pipeline = Use reserve-life"/>
    <s v="No"/>
    <m/>
    <n v="2420"/>
    <m/>
    <n v="2420"/>
    <n v="1"/>
    <n v="2420"/>
    <n v="0"/>
    <n v="2420"/>
    <n v="21"/>
    <n v="1.35E-2"/>
    <n v="3207.1123898919946"/>
    <n v="0"/>
    <n v="3207.1123898919946"/>
    <n v="1.7600000000000001E-2"/>
    <n v="2223.2848837356328"/>
    <n v="0"/>
    <n v="2223.2848837356328"/>
    <m/>
  </r>
  <r>
    <s v="1 - Yes"/>
    <s v="COR4 OIL CORP."/>
    <s v="A40934"/>
    <n v="1"/>
    <s v="Steel"/>
    <n v="3.2"/>
    <d v="2017-07-28T00:00:00"/>
    <x v="0"/>
    <s v="Natural Gas"/>
    <n v="0.05"/>
    <n v="114.3"/>
    <s v="10-23-021-08W4"/>
    <s v="02-18-021-08W4"/>
    <n v="7.1"/>
    <s v="Uncoated"/>
    <n v="3450"/>
    <s v="NG"/>
    <n v="1"/>
    <s v="Battery"/>
    <s v="Pipeline"/>
    <s v="40934-1"/>
    <s v="Operating - Gas"/>
    <n v="2480"/>
    <s v="JENNER OIL 100/15-23-021-08W4  BATT               "/>
    <n v="100"/>
    <x v="0"/>
    <x v="6"/>
    <n v="3550"/>
    <n v="2000"/>
    <m/>
    <s v="1) Active Pipeline = Use reserve-life"/>
    <s v="No"/>
    <m/>
    <n v="5550"/>
    <m/>
    <n v="5550"/>
    <n v="1"/>
    <n v="5550"/>
    <n v="0"/>
    <n v="5550"/>
    <n v="21"/>
    <n v="1.35E-2"/>
    <n v="7355.1544478927972"/>
    <n v="0"/>
    <n v="7355.1544478927972"/>
    <n v="1.7600000000000001E-2"/>
    <n v="5098.8558284019682"/>
    <n v="0"/>
    <n v="5098.8558284019682"/>
    <m/>
  </r>
  <r>
    <s v="1 - Yes"/>
    <s v="COR4 OIL CORP."/>
    <s v="A41103"/>
    <n v="1"/>
    <s v="Polyethylene"/>
    <n v="12.17"/>
    <d v="2018-12-20T00:00:00"/>
    <x v="0"/>
    <s v="Natural Gas"/>
    <n v="0"/>
    <n v="88.9"/>
    <s v="06-31-023-10W4"/>
    <s v="16-36-023-11W4"/>
    <n v="1.04"/>
    <s v="No Protection"/>
    <n v="1690"/>
    <s v="NG"/>
    <n v="6"/>
    <s v="Well"/>
    <s v="Pipeline"/>
    <s v="41103-1"/>
    <s v="Operating - Gas"/>
    <n v="1669"/>
    <s v="CESSFORD 102/06-31-023-10W4/00                    "/>
    <n v="82.5"/>
    <x v="0"/>
    <x v="7"/>
    <n v="520"/>
    <n v="2000"/>
    <m/>
    <s v="1) Active Pipeline = Use reserve-life"/>
    <s v="No"/>
    <m/>
    <n v="2520"/>
    <m/>
    <n v="2520"/>
    <n v="0.82499999999999996"/>
    <n v="2079"/>
    <n v="0"/>
    <n v="2079"/>
    <n v="21"/>
    <n v="1.35E-2"/>
    <n v="2755.2010985890315"/>
    <n v="0"/>
    <n v="2755.2010985890315"/>
    <n v="1.7600000000000001E-2"/>
    <n v="1910.003831936521"/>
    <n v="0"/>
    <n v="1910.003831936521"/>
    <m/>
  </r>
  <r>
    <s v="1 - Yes"/>
    <s v="COR4 OIL CORP."/>
    <s v="A41103"/>
    <n v="2"/>
    <s v="Polyethylene"/>
    <n v="11.58"/>
    <d v="2018-10-05T00:00:00"/>
    <x v="0"/>
    <s v="Natural Gas"/>
    <n v="0"/>
    <n v="73"/>
    <s v="04-31-023-10W4"/>
    <s v="12-31-023-10W4"/>
    <n v="0.82"/>
    <s v="No Protection"/>
    <n v="1690"/>
    <s v="NG"/>
    <n v="6"/>
    <s v="Well"/>
    <s v="Pipeline"/>
    <s v="41103-2"/>
    <s v="Operating - Gas"/>
    <n v="1668"/>
    <s v="CESSFORD 100/04-31-023-10W4/00                    "/>
    <n v="82.5"/>
    <x v="0"/>
    <x v="7"/>
    <n v="410"/>
    <n v="2000"/>
    <m/>
    <s v="1) Active Pipeline = Use reserve-life"/>
    <s v="No"/>
    <m/>
    <n v="2410"/>
    <m/>
    <n v="2410"/>
    <n v="0.82499999999999996"/>
    <n v="1988.25"/>
    <n v="0"/>
    <n v="1988.25"/>
    <n v="21"/>
    <n v="1.35E-2"/>
    <n v="2634.9343839680819"/>
    <n v="0"/>
    <n v="2634.9343839680819"/>
    <n v="1.7600000000000001E-2"/>
    <n v="1826.6306487964348"/>
    <n v="0"/>
    <n v="1826.6306487964348"/>
    <m/>
  </r>
  <r>
    <s v="1 - Yes"/>
    <s v="COR4 OIL CORP."/>
    <s v="A41103"/>
    <n v="3"/>
    <s v="Polyethylene"/>
    <n v="11.58"/>
    <d v="2018-10-05T00:00:00"/>
    <x v="0"/>
    <s v="Natural Gas"/>
    <n v="0"/>
    <n v="73"/>
    <s v="14-31-023-10W4"/>
    <s v="12-31-023-10W4"/>
    <n v="0.47"/>
    <s v="No Protection"/>
    <n v="1690"/>
    <s v="NG"/>
    <n v="6"/>
    <s v="Well"/>
    <s v="Pipeline"/>
    <s v="41103-3"/>
    <s v="Operating - Gas"/>
    <n v="1674"/>
    <s v="CESSFORD 100/14-31-023-10W4/00                    "/>
    <n v="82.5"/>
    <x v="0"/>
    <x v="7"/>
    <n v="235"/>
    <n v="2000"/>
    <m/>
    <s v="1) Active Pipeline = Use reserve-life"/>
    <s v="No"/>
    <m/>
    <n v="2235"/>
    <m/>
    <n v="2235"/>
    <n v="0.82499999999999996"/>
    <n v="1843.875"/>
    <n v="0"/>
    <n v="1843.875"/>
    <n v="21"/>
    <n v="1.35E-2"/>
    <n v="2443.6009743438435"/>
    <n v="0"/>
    <n v="2443.6009743438435"/>
    <n v="1.7600000000000001E-2"/>
    <n v="1693.991493800843"/>
    <n v="0"/>
    <n v="1693.991493800843"/>
    <m/>
  </r>
  <r>
    <s v="1 - Yes"/>
    <s v="COR4 OIL CORP."/>
    <s v="A41103"/>
    <n v="4"/>
    <s v="Polyethylene"/>
    <n v="11.58"/>
    <d v="2018-10-05T00:00:00"/>
    <x v="0"/>
    <s v="Natural Gas"/>
    <n v="0"/>
    <n v="73"/>
    <s v="02-31-023-10W4"/>
    <s v="06-31-023-10W4"/>
    <n v="0.56000000000000005"/>
    <s v="No Protection"/>
    <n v="1690"/>
    <s v="NG"/>
    <n v="6"/>
    <s v="Well"/>
    <s v="Pipeline"/>
    <s v="41103-4"/>
    <s v="Operating - Gas"/>
    <n v="1667"/>
    <s v="CESSFORD 100/02-31-023-10W4/00                    "/>
    <n v="82.5"/>
    <x v="0"/>
    <x v="7"/>
    <n v="280"/>
    <n v="2000"/>
    <m/>
    <s v="1) Active Pipeline = Use reserve-life"/>
    <s v="No"/>
    <m/>
    <n v="2280"/>
    <m/>
    <n v="2280"/>
    <n v="0.82499999999999996"/>
    <n v="1881"/>
    <n v="0"/>
    <n v="1881"/>
    <n v="21"/>
    <n v="1.35E-2"/>
    <n v="2492.8009939615049"/>
    <n v="0"/>
    <n v="2492.8009939615049"/>
    <n v="1.7600000000000001E-2"/>
    <n v="1728.0987050854237"/>
    <n v="0"/>
    <n v="1728.0987050854237"/>
    <m/>
  </r>
  <r>
    <s v="1 - Yes"/>
    <s v="COR4 OIL CORP."/>
    <s v="A41103"/>
    <n v="5"/>
    <s v="Polyethylene"/>
    <n v="11.58"/>
    <d v="2018-12-20T00:00:00"/>
    <x v="0"/>
    <s v="Natural Gas"/>
    <n v="0"/>
    <n v="73"/>
    <s v="16-31-023-10W4"/>
    <s v="06-31-023-10W4"/>
    <n v="1.1399999999999999"/>
    <s v="No Protection"/>
    <n v="1690"/>
    <s v="NG"/>
    <n v="6"/>
    <s v="Well"/>
    <s v="Pipeline"/>
    <s v="41103-5"/>
    <s v="Operating - Gas"/>
    <n v="1675"/>
    <s v="CESSFORD 100/16-31-023-10W4/00                    "/>
    <n v="82.5"/>
    <x v="0"/>
    <x v="7"/>
    <n v="570"/>
    <n v="2000"/>
    <m/>
    <s v="1) Active Pipeline = Use reserve-life"/>
    <s v="No"/>
    <m/>
    <n v="2570"/>
    <m/>
    <n v="2570"/>
    <n v="0.82499999999999996"/>
    <n v="2120.25"/>
    <n v="0"/>
    <n v="2120.25"/>
    <n v="21"/>
    <n v="1.35E-2"/>
    <n v="2809.8677870530996"/>
    <n v="0"/>
    <n v="2809.8677870530996"/>
    <n v="1.7600000000000001E-2"/>
    <n v="1947.9007333638328"/>
    <n v="0"/>
    <n v="1947.9007333638328"/>
    <m/>
  </r>
  <r>
    <s v="1 - Yes"/>
    <s v="COR4 OIL CORP."/>
    <s v="A41103"/>
    <n v="6"/>
    <s v="Polyethylene"/>
    <n v="11.58"/>
    <d v="2018-12-20T00:00:00"/>
    <x v="0"/>
    <s v="Natural Gas"/>
    <n v="0"/>
    <n v="73"/>
    <s v="08-31-023-10W4"/>
    <s v="10-31-023-10W4"/>
    <n v="0.59"/>
    <s v="No Protection"/>
    <n v="1690"/>
    <s v="NG"/>
    <n v="6"/>
    <s v="Well"/>
    <s v="Pipeline"/>
    <s v="41103-6"/>
    <s v="Operating - Gas"/>
    <n v="1671"/>
    <s v="CESSFORD 102/08-31-023-10W4/00                    "/>
    <n v="82.5"/>
    <x v="0"/>
    <x v="7"/>
    <n v="295"/>
    <n v="2000"/>
    <m/>
    <s v="1) Active Pipeline = Use reserve-life"/>
    <s v="No"/>
    <m/>
    <n v="2295"/>
    <m/>
    <n v="2295"/>
    <n v="0.82499999999999996"/>
    <n v="1893.375"/>
    <n v="0"/>
    <n v="1893.375"/>
    <n v="21"/>
    <n v="1.35E-2"/>
    <n v="2509.2010005007251"/>
    <n v="0"/>
    <n v="2509.2010005007251"/>
    <n v="1.7600000000000001E-2"/>
    <n v="1739.4677755136172"/>
    <n v="0"/>
    <n v="1739.4677755136172"/>
    <m/>
  </r>
  <r>
    <s v="1 - Yes"/>
    <s v="COR4 OIL CORP."/>
    <s v="A42667"/>
    <n v="1"/>
    <s v="Steel"/>
    <n v="3.2"/>
    <d v="2018-05-11T00:00:00"/>
    <x v="0"/>
    <s v="Oil Well Effluent"/>
    <n v="3"/>
    <n v="114.3"/>
    <s v="02-27-019-12W4"/>
    <s v="11-22-019-12W4"/>
    <n v="1.08"/>
    <s v="Free Standing (Slip Lined)"/>
    <n v="4960"/>
    <s v="OE"/>
    <n v="1"/>
    <s v="Satellite"/>
    <s v="Battery"/>
    <s v="42667-1"/>
    <s v="Operating - Oil-Water-Other"/>
    <n v="1267"/>
    <s v="TILLEY 100/02-27-019-12W4/00                      "/>
    <n v="100"/>
    <x v="1"/>
    <x v="8"/>
    <n v="1620"/>
    <n v="2500"/>
    <n v="669.34404283801871"/>
    <s v="1) Active Pipeline = Use reserve-life"/>
    <s v="No"/>
    <m/>
    <n v="4789.344042838019"/>
    <m/>
    <n v="4789.344042838019"/>
    <n v="1"/>
    <n v="4789.344042838019"/>
    <n v="0"/>
    <n v="4789.344042838019"/>
    <n v="26"/>
    <n v="1.35E-2"/>
    <n v="6787.2463789613485"/>
    <n v="0"/>
    <n v="6787.2463789613485"/>
    <n v="1.7600000000000001E-2"/>
    <n v="4312.1023308368876"/>
    <n v="0"/>
    <n v="4312.1023308368876"/>
    <m/>
  </r>
  <r>
    <s v="1 - Yes"/>
    <s v="COR4 OIL CORP."/>
    <s v="A43284"/>
    <n v="1"/>
    <s v="Steel"/>
    <n v="4"/>
    <d v="2015-04-15T00:00:00"/>
    <x v="2"/>
    <s v="Natural Gas"/>
    <n v="1"/>
    <n v="114.3"/>
    <s v="05-17-019-11W4"/>
    <s v="01-20-019-11W4"/>
    <n v="1.82"/>
    <s v="Uncoated"/>
    <m/>
    <s v="NG"/>
    <n v="1"/>
    <s v="Blind end"/>
    <s v="Blind end"/>
    <s v="43284-1"/>
    <s v="Discontinued - Gas"/>
    <n v="1374"/>
    <s v="W TIDE LK 100/07-08-019-11W4/00 COMP              "/>
    <n v="100"/>
    <x v="1"/>
    <x v="5"/>
    <n v="0"/>
    <n v="2000"/>
    <m/>
    <s v="3) Discontinued; assume even over 15 years"/>
    <n v="4"/>
    <m/>
    <n v="2000"/>
    <m/>
    <n v="2000"/>
    <n v="1"/>
    <n v="2000"/>
    <n v="0"/>
    <n v="2000"/>
    <n v="4"/>
    <n v="1.35E-2"/>
    <n v="2110.2067494301255"/>
    <n v="0"/>
    <n v="2110.2067494301255"/>
    <n v="1.7600000000000001E-2"/>
    <n v="1967.9615754795116"/>
    <n v="0"/>
    <n v="1967.9615754795116"/>
    <m/>
  </r>
  <r>
    <s v="1 - Yes"/>
    <s v="COR4 OIL CORP."/>
    <s v="A43376"/>
    <n v="1"/>
    <s v="Steel"/>
    <n v="4"/>
    <d v="2018-12-13T00:00:00"/>
    <x v="0"/>
    <s v="Oil Well Effluent"/>
    <n v="6"/>
    <n v="88.9"/>
    <s v="06-10-019-11W4"/>
    <s v="05-10-019-11W4"/>
    <n v="0.53"/>
    <s v="Uncoated"/>
    <n v="4960"/>
    <s v="OE"/>
    <n v="72"/>
    <s v="Well"/>
    <s v="Satellite"/>
    <s v="43376-1"/>
    <s v="Operating - Oil-Water-Other"/>
    <n v="1447"/>
    <s v="W TIDE LK 102/06-10-019-11W4/00                   "/>
    <n v="100"/>
    <x v="1"/>
    <x v="5"/>
    <n v="795"/>
    <n v="2500"/>
    <n v="669.34404283801871"/>
    <s v="1) Active Pipeline = Use reserve-life"/>
    <s v="No"/>
    <m/>
    <n v="3964.3440428380186"/>
    <m/>
    <n v="3964.3440428380186"/>
    <n v="1"/>
    <n v="3964.3440428380186"/>
    <n v="0"/>
    <n v="3964.3440428380186"/>
    <n v="26"/>
    <n v="1.35E-2"/>
    <n v="5618.0928972822503"/>
    <n v="0"/>
    <n v="5618.0928972822503"/>
    <n v="1.7600000000000001E-2"/>
    <n v="3569.310752048495"/>
    <n v="0"/>
    <n v="3569.310752048495"/>
    <m/>
  </r>
  <r>
    <s v="1 - Yes"/>
    <s v="COR4 OIL CORP."/>
    <s v="A43376"/>
    <n v="2"/>
    <s v="Steel"/>
    <n v="4"/>
    <d v="2016-07-12T00:00:00"/>
    <x v="0"/>
    <s v="Oil Well Effluent"/>
    <n v="6"/>
    <n v="88.9"/>
    <s v="08-10-019-11W4"/>
    <s v="05-10-019-11W4"/>
    <n v="1.67"/>
    <s v="Uncoated"/>
    <n v="9930"/>
    <s v="OE"/>
    <n v="72"/>
    <s v="Well"/>
    <s v="Satellite"/>
    <s v="43376-2"/>
    <s v="Operating - Oil-Water-Other"/>
    <n v="1461"/>
    <s v="W TIDE LK 102/08-10-019-11W4/00                   "/>
    <n v="100"/>
    <x v="1"/>
    <x v="5"/>
    <n v="2505"/>
    <n v="2500"/>
    <n v="669.34404283801871"/>
    <s v="1) Active Pipeline = Use reserve-life"/>
    <s v="No"/>
    <m/>
    <n v="5674.344042838019"/>
    <m/>
    <n v="5674.344042838019"/>
    <n v="1"/>
    <n v="5674.344042838019"/>
    <n v="0"/>
    <n v="5674.344042838019"/>
    <n v="26"/>
    <n v="1.35E-2"/>
    <n v="8041.4292047625613"/>
    <n v="0"/>
    <n v="8041.4292047625613"/>
    <n v="1.7600000000000001E-2"/>
    <n v="5108.9151153553439"/>
    <n v="0"/>
    <n v="5108.9151153553439"/>
    <m/>
  </r>
  <r>
    <s v="1 - Yes"/>
    <s v="COR4 OIL CORP."/>
    <s v="A43376"/>
    <n v="3"/>
    <s v="Steel"/>
    <n v="4"/>
    <d v="2020-02-20T00:00:00"/>
    <x v="2"/>
    <s v="Oil Well Effluent"/>
    <n v="6"/>
    <n v="114.3"/>
    <s v="16-10-019-11W4"/>
    <s v="05-10-019-11W4"/>
    <n v="1.72"/>
    <s v="Expanded Polyethylene"/>
    <m/>
    <s v="OE"/>
    <n v="72"/>
    <s v="Blind end"/>
    <s v="Blind end"/>
    <s v="43376-3"/>
    <s v="Discontinued - Oil-Water-Other"/>
    <n v="1507"/>
    <s v="W TIDE LK 102/16-10-019-10W4/00 SAT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3376"/>
    <n v="4"/>
    <s v="Steel"/>
    <n v="4"/>
    <d v="2009-09-28T00:00:00"/>
    <x v="0"/>
    <s v="Oil Well Effluent"/>
    <n v="6"/>
    <n v="168.3"/>
    <s v="05-10-019-11W4"/>
    <s v="07-08-019-11W4"/>
    <n v="2.54"/>
    <s v="Expanded Polyethylene"/>
    <n v="4960"/>
    <s v="OE"/>
    <n v="72"/>
    <s v="Satellite"/>
    <s v="Battery"/>
    <s v="43376-4"/>
    <s v="Operating - Oil-Water-Other"/>
    <n v="1364"/>
    <s v="W TIDE LK 100/05-10-019-11W4/00 SAT               "/>
    <n v="100"/>
    <x v="1"/>
    <x v="5"/>
    <n v="3810"/>
    <n v="2500"/>
    <n v="669.34404283801871"/>
    <s v="1) Active Pipeline = Use reserve-life"/>
    <s v="No"/>
    <m/>
    <n v="6979.344042838019"/>
    <m/>
    <n v="6979.344042838019"/>
    <n v="1"/>
    <n v="6979.344042838019"/>
    <n v="0"/>
    <n v="6979.344042838019"/>
    <n v="26"/>
    <n v="1.35E-2"/>
    <n v="9890.817439418588"/>
    <n v="0"/>
    <n v="9890.817439418588"/>
    <n v="1.7600000000000001E-2"/>
    <n v="6283.8763399842555"/>
    <n v="0"/>
    <n v="6283.8763399842555"/>
    <m/>
  </r>
  <r>
    <s v="1 - Yes"/>
    <s v="COR4 OIL CORP."/>
    <s v="A43376"/>
    <n v="5"/>
    <s v="Steel"/>
    <n v="4"/>
    <d v="2018-12-13T00:00:00"/>
    <x v="0"/>
    <s v="Oil Well Effluent"/>
    <n v="6"/>
    <n v="88.9"/>
    <s v="06-10-019-11W4"/>
    <s v="05-10-019-11W4"/>
    <n v="0.67"/>
    <s v="Expanded Polyethylene"/>
    <n v="9930"/>
    <s v="OE"/>
    <n v="72"/>
    <s v="Well"/>
    <s v="Satellite"/>
    <s v="43376-5"/>
    <s v="Operating - Oil-Water-Other"/>
    <n v="1447"/>
    <s v="W TIDE LK 102/06-10-019-11W4/00                   "/>
    <n v="100"/>
    <x v="1"/>
    <x v="5"/>
    <n v="1005.0000000000001"/>
    <n v="2500"/>
    <n v="669.34404283801871"/>
    <s v="1) Active Pipeline = Use reserve-life"/>
    <s v="No"/>
    <m/>
    <n v="4174.344042838019"/>
    <m/>
    <n v="4174.344042838019"/>
    <n v="1"/>
    <n v="4174.344042838019"/>
    <n v="0"/>
    <n v="4174.344042838019"/>
    <n v="26"/>
    <n v="1.35E-2"/>
    <n v="5915.6956017096572"/>
    <n v="0"/>
    <n v="5915.6956017096572"/>
    <n v="1.7600000000000001E-2"/>
    <n v="3758.3849721037222"/>
    <n v="0"/>
    <n v="3758.3849721037222"/>
    <m/>
  </r>
  <r>
    <s v="1 - Yes"/>
    <s v="COR4 OIL CORP."/>
    <s v="A43376"/>
    <n v="6"/>
    <s v="Steel"/>
    <n v="4"/>
    <d v="2018-10-26T00:00:00"/>
    <x v="2"/>
    <s v="Oil Well Effluent"/>
    <n v="6"/>
    <n v="88.9"/>
    <s v="14-03-019-11W4"/>
    <s v="05-10-019-11W4"/>
    <n v="1.03"/>
    <s v="Uncoated"/>
    <m/>
    <s v="OE"/>
    <n v="72"/>
    <s v="Blind end"/>
    <s v="Blind end"/>
    <s v="43376-6"/>
    <s v="Discontinued - Oil-Water-Other"/>
    <n v="1493"/>
    <s v="W TIDE LK 102/14-03-019-11W4/00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7"/>
    <s v="Steel"/>
    <n v="4"/>
    <d v="2009-09-28T00:00:00"/>
    <x v="0"/>
    <s v="Oil Well Effluent"/>
    <n v="6"/>
    <n v="168.3"/>
    <s v="12-10-019-11W4"/>
    <s v="05-10-019-11W4"/>
    <n v="0.34"/>
    <s v="Expanded Polyethylene"/>
    <n v="4960"/>
    <s v="OE"/>
    <n v="72"/>
    <s v="Satellite"/>
    <s v="Pipeline"/>
    <s v="43376-7"/>
    <s v="Operating - Oil-Water-Other"/>
    <n v="1397"/>
    <s v="W TIDE LK 100/12-10-019-11W4/00 SAT               "/>
    <n v="100"/>
    <x v="1"/>
    <x v="5"/>
    <n v="510.00000000000006"/>
    <n v="2500"/>
    <n v="669.34404283801871"/>
    <s v="1) Active Pipeline = Use reserve-life"/>
    <s v="No"/>
    <m/>
    <n v="3679.3440428380186"/>
    <m/>
    <n v="3679.3440428380186"/>
    <n v="1"/>
    <n v="3679.3440428380186"/>
    <n v="0"/>
    <n v="3679.3440428380186"/>
    <n v="26"/>
    <n v="1.35E-2"/>
    <n v="5214.2035127021991"/>
    <n v="0"/>
    <n v="5214.2035127021991"/>
    <n v="1.7600000000000001E-2"/>
    <n v="3312.710024830687"/>
    <n v="0"/>
    <n v="3312.710024830687"/>
    <m/>
  </r>
  <r>
    <s v="1 - Yes"/>
    <s v="COR4 OIL CORP."/>
    <s v="A43376"/>
    <n v="8"/>
    <s v="Steel"/>
    <n v="4"/>
    <d v="2005-08-19T00:00:00"/>
    <x v="0"/>
    <s v="Oil Well Effluent"/>
    <n v="6"/>
    <n v="88.9"/>
    <s v="09-10-019-11W4"/>
    <s v="12-10-019-11W4"/>
    <n v="1.35"/>
    <s v="Uncoated"/>
    <n v="4960"/>
    <s v="OE"/>
    <n v="72"/>
    <s v="Well"/>
    <s v="Satellite"/>
    <s v="43376-8"/>
    <s v="Operating - Oil-Water-Other"/>
    <n v="1466"/>
    <s v="W TIDE LK 102/09-10-019-11W4/00                   "/>
    <n v="100"/>
    <x v="1"/>
    <x v="5"/>
    <n v="2025.0000000000002"/>
    <n v="2500"/>
    <n v="669.34404283801871"/>
    <s v="1) Active Pipeline = Use reserve-life"/>
    <s v="No"/>
    <m/>
    <n v="5194.344042838019"/>
    <m/>
    <n v="5194.344042838019"/>
    <n v="1"/>
    <n v="5194.344042838019"/>
    <n v="0"/>
    <n v="5194.344042838019"/>
    <n v="26"/>
    <n v="1.35E-2"/>
    <n v="7361.1944517856318"/>
    <n v="0"/>
    <n v="7361.1944517856318"/>
    <n v="1.7600000000000001E-2"/>
    <n v="4676.7454695148253"/>
    <n v="0"/>
    <n v="4676.7454695148253"/>
    <m/>
  </r>
  <r>
    <s v="1 - Yes"/>
    <s v="COR4 OIL CORP."/>
    <s v="A43376"/>
    <n v="10"/>
    <s v="Steel"/>
    <n v="4"/>
    <d v="2015-05-14T00:00:00"/>
    <x v="2"/>
    <s v="Oil Well Effluent"/>
    <n v="6"/>
    <n v="88.9"/>
    <s v="14-10-019-11W4"/>
    <s v="12-10-019-11W4"/>
    <n v="0.37"/>
    <s v="Uncoated"/>
    <m/>
    <s v="OE"/>
    <n v="72"/>
    <s v="Blind end"/>
    <s v="Blind end"/>
    <s v="43376-10"/>
    <s v="Discontinued - Oil-Water-Other"/>
    <n v="1496"/>
    <s v="W TIDE LK 102/14-10-019-11W4/00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376"/>
    <n v="11"/>
    <s v="Steel"/>
    <n v="4"/>
    <d v="2009-09-28T00:00:00"/>
    <x v="0"/>
    <s v="Oil Well Effluent"/>
    <n v="6"/>
    <n v="168.3"/>
    <s v="16-05-019-11W4"/>
    <s v="07-08-019-11W4"/>
    <n v="1.2"/>
    <s v="Expanded Polyethylene"/>
    <n v="4960"/>
    <s v="OE"/>
    <n v="72"/>
    <s v="Satellite"/>
    <s v="Battery"/>
    <s v="43376-11"/>
    <s v="Operating - Oil-Water-Other"/>
    <n v="1416"/>
    <s v="W TIDE LK 100/16-05-019-11W4/00 SAT               "/>
    <n v="100"/>
    <x v="1"/>
    <x v="5"/>
    <n v="1800"/>
    <n v="2500"/>
    <n v="669.34404283801871"/>
    <s v="1) Active Pipeline = Use reserve-life"/>
    <s v="No"/>
    <m/>
    <n v="4969.344042838019"/>
    <m/>
    <n v="4969.344042838019"/>
    <n v="1"/>
    <n v="4969.344042838019"/>
    <n v="0"/>
    <n v="4969.344042838019"/>
    <n v="26"/>
    <n v="1.35E-2"/>
    <n v="7042.3344113276962"/>
    <n v="0"/>
    <n v="7042.3344113276962"/>
    <n v="1.7600000000000001E-2"/>
    <n v="4474.1659480270819"/>
    <n v="0"/>
    <n v="4474.1659480270819"/>
    <m/>
  </r>
  <r>
    <s v="1 - Yes"/>
    <s v="COR4 OIL CORP."/>
    <s v="A43376"/>
    <n v="12"/>
    <s v="Steel"/>
    <n v="4"/>
    <d v="2015-05-14T00:00:00"/>
    <x v="2"/>
    <s v="Oil Well Effluent"/>
    <n v="6"/>
    <n v="88.9"/>
    <s v="15-05-019-11W4"/>
    <s v="16-05-019-11W4"/>
    <n v="0.28999999999999998"/>
    <s v="Free Standing (Slip Lined)"/>
    <m/>
    <s v="OE"/>
    <n v="72"/>
    <s v="Blind end"/>
    <s v="Blind end"/>
    <s v="43376-12"/>
    <s v="Discontinued - Oil-Water-Other"/>
    <n v="1503"/>
    <s v="W TIDE LK 102/15-05-019-11W4/00                   "/>
    <n v="100"/>
    <x v="1"/>
    <x v="5"/>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3376"/>
    <n v="13"/>
    <s v="Steel"/>
    <n v="4"/>
    <d v="2012-10-22T00:00:00"/>
    <x v="2"/>
    <s v="Oil Well Effluent"/>
    <n v="6"/>
    <n v="88.9"/>
    <s v="09-05-019-11W4"/>
    <s v="05-04-019-11W4"/>
    <n v="0.17"/>
    <s v="Expanded Polyethylene"/>
    <m/>
    <s v="OE"/>
    <n v="72"/>
    <s v="Blind end"/>
    <s v="Blind end"/>
    <s v="43376-13"/>
    <s v="Discontinued - Oil-Water-Other"/>
    <n v="1379"/>
    <s v="W TIDE LK 100/09-05-019-11W4/00 INJ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3376"/>
    <n v="14"/>
    <s v="Steel"/>
    <n v="4"/>
    <d v="2018-10-26T00:00:00"/>
    <x v="2"/>
    <s v="Oil Well Effluent"/>
    <n v="6"/>
    <n v="88.9"/>
    <s v="10-05-019-11W4"/>
    <s v="05-04-019-11W4"/>
    <n v="1.1299999999999999"/>
    <s v="Uncoated"/>
    <m/>
    <s v="OE"/>
    <n v="72"/>
    <s v="Blind end"/>
    <s v="Blind end"/>
    <s v="43376-14"/>
    <s v="Discontinued - Oil-Water-Other"/>
    <n v="1470"/>
    <s v="W TIDE LK 102/10-05-019-11W4/00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3376"/>
    <n v="15"/>
    <s v="Steel"/>
    <n v="4"/>
    <d v="2016-07-12T00:00:00"/>
    <x v="0"/>
    <s v="Oil Well Effluent"/>
    <n v="6"/>
    <n v="168.3"/>
    <s v="05-04-019-11W4"/>
    <s v="16-05-019-11W4"/>
    <n v="1.08"/>
    <s v="Expanded Polyethylene"/>
    <n v="4960"/>
    <s v="OE"/>
    <n v="72"/>
    <s v="Satellite"/>
    <s v="Pipeline"/>
    <s v="43376-15"/>
    <s v="Operating - Oil-Water-Other"/>
    <n v="1358"/>
    <s v="W TIDE LK 100/05-04-019-11W4/00 SAT               "/>
    <n v="100"/>
    <x v="1"/>
    <x v="5"/>
    <n v="1620"/>
    <n v="2500"/>
    <n v="669.34404283801871"/>
    <s v="1) Active Pipeline = Use reserve-life"/>
    <s v="No"/>
    <m/>
    <n v="4789.344042838019"/>
    <m/>
    <n v="4789.344042838019"/>
    <n v="1"/>
    <n v="4789.344042838019"/>
    <n v="0"/>
    <n v="4789.344042838019"/>
    <n v="26"/>
    <n v="1.35E-2"/>
    <n v="6787.2463789613485"/>
    <n v="0"/>
    <n v="6787.2463789613485"/>
    <n v="1.7600000000000001E-2"/>
    <n v="4312.1023308368876"/>
    <n v="0"/>
    <n v="4312.1023308368876"/>
    <m/>
  </r>
  <r>
    <s v="1 - Yes"/>
    <s v="COR4 OIL CORP."/>
    <s v="A43376"/>
    <n v="16"/>
    <s v="Steel"/>
    <n v="4"/>
    <d v="2015-05-14T00:00:00"/>
    <x v="2"/>
    <s v="Oil Well Effluent"/>
    <n v="6"/>
    <n v="88.9"/>
    <s v="16-10-019-11W4"/>
    <s v="16-10-019-11W4"/>
    <n v="0.34"/>
    <s v="Uncoated"/>
    <m/>
    <s v="OE"/>
    <n v="72"/>
    <s v="Blind end"/>
    <s v="Blind end"/>
    <s v="43376-16"/>
    <s v="Discontinued - Oil-Water-Other"/>
    <n v="1508"/>
    <s v="W TIDE LK 102/16-10-019-11W4/00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3376"/>
    <n v="17"/>
    <s v="Steel"/>
    <n v="4"/>
    <d v="2015-09-11T00:00:00"/>
    <x v="2"/>
    <s v="Oil Well Effluent"/>
    <n v="6"/>
    <n v="88.9"/>
    <s v="08-08-019-11W4"/>
    <s v="05-09-019-11W4"/>
    <n v="0.49"/>
    <s v="Uncoated"/>
    <m/>
    <s v="OE"/>
    <n v="72"/>
    <s v="Blind end"/>
    <s v="Blind end"/>
    <s v="43376-17"/>
    <s v="Discontinued - Oil-Water-Other"/>
    <n v="1524"/>
    <s v="W TIDE LK 103/08-08-019-11W4/00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3376"/>
    <n v="18"/>
    <s v="Steel"/>
    <n v="4"/>
    <d v="2015-12-14T00:00:00"/>
    <x v="2"/>
    <s v="Oil Well Effluent"/>
    <n v="6"/>
    <n v="88.9"/>
    <s v="02-15-019-11W4"/>
    <s v="16-10-019-11W4"/>
    <n v="0.47"/>
    <s v="Uncoated"/>
    <m/>
    <s v="OE"/>
    <n v="72"/>
    <s v="Blind end"/>
    <s v="Blind end"/>
    <s v="43376-18"/>
    <s v="Discontinued - Oil-Water-Other"/>
    <n v="1342"/>
    <s v="W TIDE LK 100/02-15-019-11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3376"/>
    <n v="19"/>
    <s v="Steel"/>
    <n v="4"/>
    <d v="2009-09-28T00:00:00"/>
    <x v="0"/>
    <s v="Oil Well Effluent"/>
    <n v="6"/>
    <n v="88.9"/>
    <s v="03-06-019-10W4"/>
    <s v="04-06-019-10W4"/>
    <n v="0.43"/>
    <s v="Expanded Polyethylene"/>
    <n v="4960"/>
    <s v="OE"/>
    <n v="72"/>
    <s v="Well"/>
    <s v="Satellite"/>
    <s v="43376-19"/>
    <s v="Operating - Oil-Water-Other"/>
    <n v="1346"/>
    <s v="W TIDE LK 100/03-06-019-10W4/00                   "/>
    <n v="100"/>
    <x v="1"/>
    <x v="5"/>
    <n v="645"/>
    <n v="2500"/>
    <n v="669.34404283801871"/>
    <s v="1) Active Pipeline = Use reserve-life"/>
    <s v="No"/>
    <m/>
    <n v="3814.3440428380186"/>
    <m/>
    <n v="3814.3440428380186"/>
    <n v="1"/>
    <n v="3814.3440428380186"/>
    <n v="0"/>
    <n v="3814.3440428380186"/>
    <n v="26"/>
    <n v="1.35E-2"/>
    <n v="5405.5195369769599"/>
    <n v="0"/>
    <n v="5405.5195369769599"/>
    <n v="1.7600000000000001E-2"/>
    <n v="3434.2577377233329"/>
    <n v="0"/>
    <n v="3434.2577377233329"/>
    <m/>
  </r>
  <r>
    <s v="1 - Yes"/>
    <s v="COR4 OIL CORP."/>
    <s v="A43376"/>
    <n v="20"/>
    <s v="Steel"/>
    <n v="4"/>
    <d v="2015-05-07T00:00:00"/>
    <x v="0"/>
    <s v="Oil Well Effluent"/>
    <n v="6"/>
    <n v="168.3"/>
    <s v="04-06-019-10W4"/>
    <s v="05-04-019-11W4"/>
    <n v="6.94"/>
    <s v="Free Standing (Slip Lined)"/>
    <n v="4960"/>
    <s v="OE"/>
    <n v="72"/>
    <s v="Satellite"/>
    <s v="Pipeline"/>
    <s v="43376-20"/>
    <s v="Operating - Oil-Water-Other"/>
    <n v="1346"/>
    <s v="W TIDE LK 100/03-06-019-10W4/00                   "/>
    <n v="100"/>
    <x v="1"/>
    <x v="5"/>
    <n v="10410"/>
    <n v="2500"/>
    <n v="669.34404283801871"/>
    <s v="1) Active Pipeline = Use reserve-life"/>
    <s v="No"/>
    <m/>
    <n v="13579.344042838018"/>
    <m/>
    <n v="13579.344042838018"/>
    <n v="1"/>
    <n v="13579.344042838018"/>
    <n v="0"/>
    <n v="13579.344042838018"/>
    <n v="26"/>
    <n v="1.35E-2"/>
    <n v="19244.045292851362"/>
    <n v="0"/>
    <n v="19244.045292851362"/>
    <n v="1.7600000000000001E-2"/>
    <n v="12226.208970291391"/>
    <n v="0"/>
    <n v="12226.208970291391"/>
    <m/>
  </r>
  <r>
    <s v="1 - Yes"/>
    <s v="COR4 OIL CORP."/>
    <s v="A43376"/>
    <n v="21"/>
    <s v="Steel"/>
    <n v="4"/>
    <d v="2016-02-22T00:00:00"/>
    <x v="2"/>
    <s v="Oil Well Effluent"/>
    <n v="6"/>
    <n v="88.9"/>
    <s v="06-12-019-11W4"/>
    <s v="04-06-019-10W4"/>
    <n v="2.67"/>
    <s v="Uncoated"/>
    <m/>
    <s v="OE"/>
    <n v="72"/>
    <s v="Blind end"/>
    <s v="Blind end"/>
    <s v="43376-21"/>
    <s v="Discontinued - Oil-Water-Other"/>
    <n v="1448"/>
    <s v="W TIDE LK 102/06-12-019-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3376"/>
    <n v="22"/>
    <s v="Steel"/>
    <n v="4"/>
    <d v="2015-05-14T00:00:00"/>
    <x v="2"/>
    <s v="Oil Well Effluent"/>
    <n v="6"/>
    <n v="88.9"/>
    <s v="05-14-019-11W4"/>
    <s v="16-10-019-11W4"/>
    <n v="1.54"/>
    <s v="Uncoated"/>
    <m/>
    <s v="OE"/>
    <n v="72"/>
    <s v="Blind end"/>
    <s v="Blind end"/>
    <s v="43376-22"/>
    <s v="Discontinued - Oil-Water-Other"/>
    <n v="1442"/>
    <s v="W TIDE LK 102/05-14-019-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3376"/>
    <n v="23"/>
    <s v="Steel"/>
    <n v="4"/>
    <d v="2015-08-28T00:00:00"/>
    <x v="2"/>
    <s v="Oil Well Effluent"/>
    <n v="6"/>
    <n v="88.9"/>
    <s v="11-30-018-10W4"/>
    <s v="04-31-018-10W4"/>
    <n v="0.9"/>
    <s v="Free Standing (Slip Lined)"/>
    <m/>
    <s v="OE"/>
    <n v="72"/>
    <s v="Blind end"/>
    <s v="Blind end"/>
    <s v="43376-23"/>
    <s v="Discontinued - Oil-Water-Other"/>
    <n v="1391"/>
    <s v="W TIDE LK 100/11-30-018-10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3376"/>
    <n v="24"/>
    <s v="Steel"/>
    <n v="4"/>
    <d v="2015-06-29T00:00:00"/>
    <x v="2"/>
    <s v="Oil Well Effluent"/>
    <n v="6"/>
    <n v="88.9"/>
    <s v="08-36-018-11W4"/>
    <s v="04-06-019-10W4"/>
    <n v="1.36"/>
    <s v="Uncoated"/>
    <m/>
    <s v="OE"/>
    <n v="72"/>
    <s v="Blind end"/>
    <s v="Blind end"/>
    <s v="43376-24"/>
    <s v="Discontinued - Oil-Water-Other"/>
    <n v="1464"/>
    <s v="W TIDE LK 102/08-36-018-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3376"/>
    <n v="25"/>
    <s v="Steel"/>
    <n v="4"/>
    <d v="2015-06-29T00:00:00"/>
    <x v="2"/>
    <s v="Oil Well Effluent"/>
    <n v="6"/>
    <n v="88.9"/>
    <s v="08-36-018-11W4"/>
    <s v="04-06-019-10W4"/>
    <n v="1.46"/>
    <s v="Uncoated"/>
    <m/>
    <s v="OE"/>
    <n v="72"/>
    <s v="Blind end"/>
    <s v="Blind end"/>
    <s v="43376-25"/>
    <s v="Discontinued - Oil-Water-Other"/>
    <n v="1464"/>
    <s v="W TIDE LK 102/08-36-018-11W4/00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3376"/>
    <n v="26"/>
    <s v="Steel"/>
    <n v="3.2"/>
    <d v="2009-11-13T00:00:00"/>
    <x v="0"/>
    <s v="Oil Well Effluent"/>
    <n v="6"/>
    <n v="88.9"/>
    <s v="02-35-018-11W4"/>
    <s v="16-35-018-11W4"/>
    <n v="1.1499999999999999"/>
    <s v="Free Standing (Slip Lined)"/>
    <n v="4960"/>
    <s v="OE"/>
    <n v="72"/>
    <s v="Well"/>
    <s v="Satellite"/>
    <s v="43376-26"/>
    <s v="Operating - Oil-Water-Other"/>
    <n v="1452"/>
    <s v="W TIDE LK 102/06-35-018-11W4/00 (02-35)           "/>
    <n v="100"/>
    <x v="1"/>
    <x v="5"/>
    <n v="1724.9999999999998"/>
    <n v="2500"/>
    <n v="669.34404283801871"/>
    <s v="1) Active Pipeline = Use reserve-life"/>
    <s v="No"/>
    <m/>
    <n v="4894.344042838019"/>
    <m/>
    <n v="4894.344042838019"/>
    <n v="1"/>
    <n v="4894.344042838019"/>
    <n v="0"/>
    <n v="4894.344042838019"/>
    <n v="26"/>
    <n v="1.35E-2"/>
    <n v="6936.047731175051"/>
    <n v="0"/>
    <n v="6936.047731175051"/>
    <n v="1.7600000000000001E-2"/>
    <n v="4406.639440864501"/>
    <n v="0"/>
    <n v="4406.639440864501"/>
    <m/>
  </r>
  <r>
    <s v="1 - Yes"/>
    <s v="COR4 OIL CORP."/>
    <s v="A43376"/>
    <n v="27"/>
    <s v="Steel"/>
    <n v="3.2"/>
    <d v="2016-01-07T00:00:00"/>
    <x v="2"/>
    <s v="Oil Well Effluent"/>
    <n v="6"/>
    <n v="88.9"/>
    <s v="07-35-018-11W4"/>
    <s v="16-35-018-11W4"/>
    <n v="0.91"/>
    <s v="Uncoated"/>
    <m/>
    <s v="OE"/>
    <n v="72"/>
    <s v="Blind end"/>
    <s v="Blind end"/>
    <s v="43376-27"/>
    <s v="Discontinued - Oil-Water-Other"/>
    <n v="1545"/>
    <s v="W TIDE LK 100/07-35-018-11W4/03                   "/>
    <n v="0"/>
    <x v="1"/>
    <x v="5"/>
    <n v="0"/>
    <n v="2500"/>
    <n v="669.34404283801871"/>
    <s v="3) Discontinued; assume even over 15 years"/>
    <n v="3"/>
    <m/>
    <n v="3169.3440428380186"/>
    <m/>
    <n v="3169.3440428380186"/>
    <n v="0"/>
    <n v="0"/>
    <n v="0"/>
    <n v="0"/>
    <n v="3"/>
    <n v="1.35E-2"/>
    <n v="0"/>
    <n v="0"/>
    <n v="0"/>
    <n v="1.7600000000000001E-2"/>
    <n v="0"/>
    <n v="0"/>
    <n v="0"/>
    <m/>
  </r>
  <r>
    <s v="1 - Yes"/>
    <s v="COR4 OIL CORP."/>
    <s v="A43376"/>
    <n v="28"/>
    <s v="Steel"/>
    <n v="4"/>
    <d v="2009-11-16T00:00:00"/>
    <x v="0"/>
    <s v="Oil Well Effluent"/>
    <n v="6"/>
    <n v="168.3"/>
    <s v="16-35-018-11W4"/>
    <s v="04-01-019-11W4"/>
    <n v="0.54"/>
    <s v="Expanded Polyethylene"/>
    <n v="4960"/>
    <s v="OE"/>
    <n v="72"/>
    <s v="Satellite"/>
    <s v="Pipeline"/>
    <s v="43376-28"/>
    <s v="Operating - Oil-Water-Other"/>
    <n v="1516"/>
    <s v="W TIDE LK 102/16-35-018-11W4/00 SAT               "/>
    <n v="100"/>
    <x v="1"/>
    <x v="5"/>
    <n v="810"/>
    <n v="2500"/>
    <n v="669.34404283801871"/>
    <s v="1) Active Pipeline = Use reserve-life"/>
    <s v="No"/>
    <m/>
    <n v="3979.3440428380186"/>
    <m/>
    <n v="3979.3440428380186"/>
    <n v="1"/>
    <n v="3979.3440428380186"/>
    <n v="0"/>
    <n v="3979.3440428380186"/>
    <n v="26"/>
    <n v="1.35E-2"/>
    <n v="5639.3502333127799"/>
    <n v="0"/>
    <n v="5639.3502333127799"/>
    <n v="1.7600000000000001E-2"/>
    <n v="3582.8160534810113"/>
    <n v="0"/>
    <n v="3582.8160534810113"/>
    <m/>
  </r>
  <r>
    <s v="1 - Yes"/>
    <s v="COR4 OIL CORP."/>
    <s v="A43376"/>
    <n v="29"/>
    <s v="Steel"/>
    <n v="4"/>
    <d v="2015-06-29T00:00:00"/>
    <x v="2"/>
    <s v="Oil Well Effluent"/>
    <n v="6"/>
    <n v="88.9"/>
    <s v="08-14-019-11W4"/>
    <s v="16-10-019-11W4"/>
    <n v="2.2200000000000002"/>
    <s v="Uncoated"/>
    <m/>
    <s v="OE"/>
    <n v="72"/>
    <s v="Blind end"/>
    <s v="Blind end"/>
    <s v="43376-29"/>
    <s v="Discontinued - Oil-Water-Other"/>
    <n v="1462"/>
    <s v="W TIDE LK 102/08-14-019-11W4/00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3376"/>
    <n v="31"/>
    <s v="Steel"/>
    <n v="4"/>
    <d v="2015-05-14T00:00:00"/>
    <x v="2"/>
    <s v="Oil Well Effluent"/>
    <n v="6"/>
    <n v="88.9"/>
    <s v="16-29-018-11W4"/>
    <s v="02-32-018-11W4"/>
    <n v="0.82"/>
    <s v="Uncoated"/>
    <m/>
    <s v="OE"/>
    <n v="72"/>
    <s v="Blind end"/>
    <s v="Blind end"/>
    <s v="43376-31"/>
    <s v="Discontinued - Oil-Water-Other"/>
    <n v="1511"/>
    <s v="W TIDE LK 102/16-29-018-11W4/00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32"/>
    <s v="Steel"/>
    <n v="4"/>
    <d v="2020-01-07T00:00:00"/>
    <x v="2"/>
    <s v="Oil Well Effluent"/>
    <n v="6"/>
    <n v="168.3"/>
    <s v="02-32-018-11W4"/>
    <s v="05-04-019-11W4"/>
    <n v="2.4"/>
    <s v="Expanded Polyethylene"/>
    <m/>
    <s v="OE"/>
    <n v="72"/>
    <s v="Blind end"/>
    <s v="Blind end"/>
    <s v="43376-32"/>
    <s v="Discontinued - Oil-Water-Other"/>
    <n v="1429"/>
    <s v="W TIDE LK 102/02-32-018-11W4/00 SAT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33"/>
    <s v="Steel"/>
    <n v="4.8"/>
    <d v="2009-09-28T00:00:00"/>
    <x v="0"/>
    <s v="Oil Well Effluent"/>
    <n v="6"/>
    <n v="168.3"/>
    <s v="04-06-019-10W4"/>
    <s v="05-04-019-11W4"/>
    <n v="6.94"/>
    <s v="Expanded Polyethylene"/>
    <n v="4960"/>
    <s v="OE"/>
    <n v="72"/>
    <s v="Satellite"/>
    <s v="Pipeline"/>
    <s v="43376-33"/>
    <s v="Operating - Oil-Water-Other"/>
    <n v="1350"/>
    <s v="W TIDE LK 100/04-06-019-10W4/00 SAT               "/>
    <n v="100"/>
    <x v="1"/>
    <x v="5"/>
    <n v="10410"/>
    <n v="2500"/>
    <n v="669.34404283801871"/>
    <s v="1) Active Pipeline = Use reserve-life"/>
    <s v="No"/>
    <m/>
    <n v="13579.344042838018"/>
    <m/>
    <n v="13579.344042838018"/>
    <n v="1"/>
    <n v="13579.344042838018"/>
    <n v="0"/>
    <n v="13579.344042838018"/>
    <n v="26"/>
    <n v="1.35E-2"/>
    <n v="19244.045292851362"/>
    <n v="0"/>
    <n v="19244.045292851362"/>
    <n v="1.7600000000000001E-2"/>
    <n v="12226.208970291391"/>
    <n v="0"/>
    <n v="12226.208970291391"/>
    <m/>
  </r>
  <r>
    <s v="1 - Yes"/>
    <s v="COR4 OIL CORP."/>
    <s v="A43376"/>
    <n v="34"/>
    <s v="Fiberglass"/>
    <n v="2.8"/>
    <d v="2015-09-03T00:00:00"/>
    <x v="2"/>
    <s v="Oil Well Effluent"/>
    <n v="6"/>
    <n v="81.3"/>
    <s v="05-01-019-11W4"/>
    <s v="16-35-018-11W4"/>
    <n v="0.86"/>
    <s v="Uncoated"/>
    <m/>
    <s v="OE"/>
    <n v="72"/>
    <s v="Blind end"/>
    <s v="Blind end"/>
    <s v="43376-34"/>
    <s v="Discontinued - Oil-Water-Other"/>
    <n v="1438"/>
    <s v="W TIDE LK 102/05-01-019-11W4/00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376"/>
    <n v="35"/>
    <s v="Steel"/>
    <n v="4"/>
    <d v="2019-01-03T00:00:00"/>
    <x v="2"/>
    <s v="Oil Well Effluent"/>
    <n v="6"/>
    <n v="88.9"/>
    <s v="04-31-018-10W4"/>
    <s v="04-06-019-10W4"/>
    <n v="2.11"/>
    <s v="Expanded Polyethylene"/>
    <m/>
    <s v="OE"/>
    <n v="72"/>
    <s v="Blind end"/>
    <s v="Blind end"/>
    <s v="43376-35"/>
    <s v="Discontinued - Oil-Water-Other"/>
    <n v="1354"/>
    <s v="W TIDE LK 100/04-31-018-10W4/00 SAT               "/>
    <n v="100"/>
    <x v="1"/>
    <x v="5"/>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3376"/>
    <n v="36"/>
    <s v="Steel"/>
    <n v="4.8"/>
    <d v="2020-01-07T00:00:00"/>
    <x v="2"/>
    <s v="Oil Well Effluent"/>
    <n v="6"/>
    <n v="168.3"/>
    <s v="15-15-019-11W4"/>
    <s v="12-10-019-11W4"/>
    <n v="2.71"/>
    <s v="Expanded Polyethylene"/>
    <m/>
    <s v="OE"/>
    <n v="72"/>
    <s v="Blind end"/>
    <s v="Blind end"/>
    <s v="43376-36"/>
    <s v="Discontinued - Oil-Water-Other"/>
    <n v="1412"/>
    <s v="W TIDE LK 100/15-15-019-11W4/00 SAT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376"/>
    <n v="37"/>
    <s v="Composite"/>
    <n v="12.5"/>
    <d v="2020-01-07T00:00:00"/>
    <x v="2"/>
    <s v="Oil Well Effluent"/>
    <n v="6"/>
    <n v="124"/>
    <s v="16-16-019-11W4"/>
    <s v="15-15-019-11W4"/>
    <n v="1.35"/>
    <s v="Uncoated"/>
    <m/>
    <s v="OE"/>
    <n v="72"/>
    <s v="Blind end"/>
    <s v="Blind end"/>
    <s v="43376-37"/>
    <s v="Discontinued - Oil-Water-Other"/>
    <n v="1509"/>
    <s v="W TIDE LK 102/16-16-019-11W4/00                   "/>
    <n v="100"/>
    <x v="1"/>
    <x v="5"/>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3376"/>
    <n v="38"/>
    <s v="Composite"/>
    <n v="10"/>
    <d v="2020-01-07T00:00:00"/>
    <x v="2"/>
    <s v="Oil Well Effluent"/>
    <n v="6"/>
    <n v="97"/>
    <s v="13-10-019-11W4"/>
    <s v="12-10-019-11W4"/>
    <n v="0.53"/>
    <s v="Uncoated"/>
    <m/>
    <s v="OE"/>
    <n v="72"/>
    <s v="Blind end"/>
    <s v="Blind end"/>
    <s v="43376-38"/>
    <s v="Discontinued - Oil-Water-Other"/>
    <n v="1404"/>
    <s v="W TIDE LK 100/13-10-019-11W4/00 INJ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3376"/>
    <n v="39"/>
    <s v="Composite"/>
    <n v="12.5"/>
    <d v="2020-02-03T00:00:00"/>
    <x v="2"/>
    <s v="Oil Well Effluent"/>
    <n v="6"/>
    <n v="124"/>
    <s v="14-11-019-11W4"/>
    <s v="16-10-019-11W4"/>
    <n v="1.22"/>
    <s v="Uncoated"/>
    <m/>
    <s v="OE"/>
    <n v="72"/>
    <s v="Blind end"/>
    <s v="Blind end"/>
    <s v="43376-39"/>
    <s v="Discontinued - Oil-Water-Other"/>
    <n v="1449"/>
    <s v="W TIDE LK 102/06-14-019-11W4/00 (14-11)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3376"/>
    <n v="40"/>
    <s v="Steel"/>
    <n v="4.8"/>
    <d v="2010-09-01T00:00:00"/>
    <x v="0"/>
    <s v="Oil Well Effluent"/>
    <n v="6"/>
    <n v="219.1"/>
    <s v="11-30-018-10W4"/>
    <s v="04-06-019-10W4"/>
    <n v="3"/>
    <s v="Expanded Polyethylene"/>
    <n v="4960"/>
    <s v="OE"/>
    <n v="72"/>
    <s v="Satellite"/>
    <s v="Pipeline"/>
    <s v="43376-40"/>
    <s v="Operating - Oil-Water-Other"/>
    <n v="1392"/>
    <s v="W TIDE LK 100/11-30-018-10W4/00 SAT               "/>
    <n v="100"/>
    <x v="1"/>
    <x v="5"/>
    <n v="4500"/>
    <n v="2500"/>
    <n v="669.34404283801871"/>
    <s v="1) Active Pipeline = Use reserve-life"/>
    <s v="No"/>
    <m/>
    <n v="7669.344042838019"/>
    <m/>
    <n v="7669.344042838019"/>
    <n v="1"/>
    <n v="7669.344042838019"/>
    <n v="0"/>
    <n v="7669.344042838019"/>
    <n v="26"/>
    <n v="1.35E-2"/>
    <n v="10868.654896822924"/>
    <n v="0"/>
    <n v="10868.654896822924"/>
    <n v="1.7600000000000001E-2"/>
    <n v="6905.1202058800018"/>
    <n v="0"/>
    <n v="6905.1202058800018"/>
    <m/>
  </r>
  <r>
    <s v="1 - Yes"/>
    <s v="COR4 OIL CORP."/>
    <s v="A43376"/>
    <n v="41"/>
    <s v="Composite"/>
    <n v="12.5"/>
    <d v="2010-09-03T00:00:00"/>
    <x v="0"/>
    <s v="Oil Well Effluent"/>
    <n v="6"/>
    <n v="124"/>
    <s v="14-26-018-11W4"/>
    <s v="16-35-018-11W4"/>
    <n v="1.9"/>
    <s v="Uncoated"/>
    <n v="4960"/>
    <s v="OE"/>
    <n v="72"/>
    <s v="Well"/>
    <s v="Satellite"/>
    <s v="43376-41"/>
    <s v="Operating - Oil-Water-Other"/>
    <n v="1523"/>
    <s v="W TIDE LK 103/06-35-018-11W4/00 (14-26)           "/>
    <n v="100"/>
    <x v="1"/>
    <x v="5"/>
    <n v="2850"/>
    <n v="2500"/>
    <n v="669.34404283801871"/>
    <s v="1) Active Pipeline = Use reserve-life"/>
    <s v="No"/>
    <m/>
    <n v="6019.344042838019"/>
    <m/>
    <n v="6019.344042838019"/>
    <n v="1"/>
    <n v="6019.344042838019"/>
    <n v="0"/>
    <n v="6019.344042838019"/>
    <n v="26"/>
    <n v="1.35E-2"/>
    <n v="8530.3479334647291"/>
    <n v="0"/>
    <n v="8530.3479334647291"/>
    <n v="1.7600000000000001E-2"/>
    <n v="5419.5370483032175"/>
    <n v="0"/>
    <n v="5419.5370483032175"/>
    <m/>
  </r>
  <r>
    <s v="1 - Yes"/>
    <s v="COR4 OIL CORP."/>
    <s v="A43376"/>
    <n v="42"/>
    <s v="Composite"/>
    <n v="12.5"/>
    <d v="2010-09-20T00:00:00"/>
    <x v="0"/>
    <s v="Oil Well Effluent"/>
    <n v="6"/>
    <n v="124"/>
    <s v="16-25-018-11W4"/>
    <s v="11-30-018-10W4"/>
    <n v="1.05"/>
    <s v="Uncoated"/>
    <n v="4960"/>
    <s v="OE"/>
    <n v="72"/>
    <s v="Well"/>
    <s v="Satellite"/>
    <s v="43376-42"/>
    <s v="Operating - Oil-Water-Other"/>
    <n v="1485"/>
    <s v="W TIDE LK 102/12-31-018-10W4/00 (16-25)           "/>
    <n v="100"/>
    <x v="1"/>
    <x v="5"/>
    <n v="1575"/>
    <n v="2500"/>
    <n v="669.34404283801871"/>
    <s v="1) Active Pipeline = Use reserve-life"/>
    <s v="No"/>
    <m/>
    <n v="4744.344042838019"/>
    <m/>
    <n v="4744.344042838019"/>
    <n v="1"/>
    <n v="4744.344042838019"/>
    <n v="0"/>
    <n v="4744.344042838019"/>
    <n v="26"/>
    <n v="1.35E-2"/>
    <n v="6723.4743708697606"/>
    <n v="0"/>
    <n v="6723.4743708697606"/>
    <n v="1.7600000000000001E-2"/>
    <n v="4271.5864265393384"/>
    <n v="0"/>
    <n v="4271.5864265393384"/>
    <m/>
  </r>
  <r>
    <s v="1 - Yes"/>
    <s v="COR4 OIL CORP."/>
    <s v="A43376"/>
    <n v="43"/>
    <s v="Composite"/>
    <n v="12.5"/>
    <d v="2015-07-13T00:00:00"/>
    <x v="2"/>
    <s v="Oil Well Effluent"/>
    <n v="6"/>
    <n v="124"/>
    <s v="01-05-019-11W4"/>
    <s v="05-04-019-11W4"/>
    <n v="0.88"/>
    <s v="Uncoated"/>
    <m/>
    <s v="OE"/>
    <n v="72"/>
    <s v="Blind end"/>
    <s v="Blind end"/>
    <s v="43376-43"/>
    <s v="Discontinued - Oil-Water-Other"/>
    <n v="1376"/>
    <s v="W TIDE LK 100/07-32-018-11W4/00 (01-05)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3376"/>
    <n v="44"/>
    <s v="Steel"/>
    <n v="4.8"/>
    <d v="2020-02-03T00:00:00"/>
    <x v="2"/>
    <s v="Oil Well Effluent"/>
    <n v="6"/>
    <n v="168.3"/>
    <s v="16-10-019-11W4"/>
    <s v="12-10-019-11W4"/>
    <n v="1.45"/>
    <s v="Expanded Polyethylene"/>
    <m/>
    <s v="OE"/>
    <n v="72"/>
    <s v="Blind end"/>
    <s v="Blind end"/>
    <s v="43376-44"/>
    <s v="Discontinued - Oil-Water-Other"/>
    <n v="1507"/>
    <s v="W TIDE LK 102/16-10-019-10W4/00 SAT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3376"/>
    <n v="45"/>
    <s v="Composite"/>
    <n v="12.5"/>
    <d v="2020-02-03T00:00:00"/>
    <x v="2"/>
    <s v="Oil Well Effluent"/>
    <n v="6"/>
    <n v="124"/>
    <s v="14-11-019-11W4"/>
    <s v="16-10-019-11W4"/>
    <n v="1.22"/>
    <s v="Uncoated"/>
    <m/>
    <s v="OE"/>
    <n v="72"/>
    <s v="Blind end"/>
    <s v="Blind end"/>
    <s v="43376-45"/>
    <s v="Discontinued - Oil-Water-Other"/>
    <n v="1424"/>
    <s v="W TIDE LK 102/01-14-019-11W4/02 (14-11)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3376"/>
    <n v="46"/>
    <s v="Composite"/>
    <n v="12.5"/>
    <d v="2016-07-13T00:00:00"/>
    <x v="0"/>
    <s v="Oil Well Effluent"/>
    <n v="6"/>
    <n v="124"/>
    <s v="04-36-018-11W4"/>
    <s v="16-35-018-11W4"/>
    <n v="1.6"/>
    <s v="Uncoated"/>
    <n v="4960"/>
    <s v="OE"/>
    <n v="72"/>
    <s v="Satellite"/>
    <s v="Satellite"/>
    <s v="43376-46"/>
    <s v="Operating - Oil-Water-Other"/>
    <n v="1414"/>
    <s v="W TIDE LK 100/15-26-018-11W4/00                   "/>
    <n v="100"/>
    <x v="1"/>
    <x v="5"/>
    <n v="2400"/>
    <n v="2500"/>
    <n v="669.34404283801871"/>
    <s v="1) Active Pipeline = Use reserve-life"/>
    <s v="No"/>
    <m/>
    <n v="5569.344042838019"/>
    <m/>
    <n v="5569.344042838019"/>
    <n v="1"/>
    <n v="5569.344042838019"/>
    <n v="0"/>
    <n v="5569.344042838019"/>
    <n v="26"/>
    <n v="1.35E-2"/>
    <n v="7892.6278525488578"/>
    <n v="0"/>
    <n v="7892.6278525488578"/>
    <n v="1.7600000000000001E-2"/>
    <n v="5014.3780053277305"/>
    <n v="0"/>
    <n v="5014.3780053277305"/>
    <m/>
  </r>
  <r>
    <s v="1 - Yes"/>
    <s v="COR4 OIL CORP."/>
    <s v="A43376"/>
    <n v="47"/>
    <s v="Steel"/>
    <n v="4.8"/>
    <d v="2019-10-31T00:00:00"/>
    <x v="2"/>
    <s v="Oil Well Effluent"/>
    <n v="6"/>
    <n v="168.3"/>
    <s v="13-34-018-11W4"/>
    <s v="03-03-019-11W4"/>
    <n v="0.56999999999999995"/>
    <s v="Expanded Polyethylene"/>
    <m/>
    <s v="OE"/>
    <n v="72"/>
    <s v="Blind end"/>
    <s v="Blind end"/>
    <s v="43376-47"/>
    <s v="Discontinued - Oil-Water-Other"/>
    <n v="1407"/>
    <s v="W TIDE LK 100/13-34-018-11W4/00 SAT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3376"/>
    <n v="48"/>
    <s v="Steel"/>
    <n v="4.8"/>
    <d v="2011-02-16T00:00:00"/>
    <x v="0"/>
    <s v="Oil Well Effluent"/>
    <n v="6"/>
    <n v="219.1"/>
    <s v="04-06-019-10W4"/>
    <s v="10-02-019-11W4"/>
    <n v="2.76"/>
    <s v="Expanded Polyethylene"/>
    <n v="4960"/>
    <s v="OE"/>
    <n v="72"/>
    <s v="Satellite"/>
    <s v="Pipeline"/>
    <s v="43376-48"/>
    <s v="Operating - Oil-Water-Other"/>
    <n v="1350"/>
    <s v="W TIDE LK 100/04-06-019-10W4/00 SAT               "/>
    <n v="100"/>
    <x v="1"/>
    <x v="5"/>
    <n v="4140"/>
    <n v="2500"/>
    <n v="669.34404283801871"/>
    <s v="1) Active Pipeline = Use reserve-life"/>
    <s v="No"/>
    <m/>
    <n v="7309.344042838019"/>
    <m/>
    <n v="7309.344042838019"/>
    <n v="1"/>
    <n v="7309.344042838019"/>
    <n v="0"/>
    <n v="7309.344042838019"/>
    <n v="26"/>
    <n v="1.35E-2"/>
    <n v="10358.478832090226"/>
    <n v="0"/>
    <n v="10358.478832090226"/>
    <n v="1.7600000000000001E-2"/>
    <n v="6580.9929714996115"/>
    <n v="0"/>
    <n v="6580.9929714996115"/>
    <m/>
  </r>
  <r>
    <s v="1 - Yes"/>
    <s v="COR4 OIL CORP."/>
    <s v="A43376"/>
    <n v="49"/>
    <s v="Composite"/>
    <n v="12.5"/>
    <d v="2019-08-22T00:00:00"/>
    <x v="2"/>
    <s v="Oil Well Effluent"/>
    <n v="6"/>
    <n v="124"/>
    <s v="11-35-018-11W4"/>
    <s v="16-35-018-11W4"/>
    <n v="0.96"/>
    <s v="Uncoated"/>
    <m/>
    <s v="OE"/>
    <n v="72"/>
    <s v="Blind end"/>
    <s v="Blind end"/>
    <s v="43376-49"/>
    <s v="Discontinued - Oil-Water-Other"/>
    <n v="1487"/>
    <s v="W TIDE LK 102/12-36-018-11W4/00 (11-35)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3376"/>
    <n v="50"/>
    <s v="Steel"/>
    <n v="4.8"/>
    <d v="2011-02-24T00:00:00"/>
    <x v="0"/>
    <s v="Oil Well Effluent"/>
    <n v="6"/>
    <n v="219.1"/>
    <s v="03-03-019-11W4"/>
    <s v="05-10-019-11W4"/>
    <n v="2.75"/>
    <s v="Expanded Polyethylene"/>
    <n v="4960"/>
    <s v="OE"/>
    <n v="72"/>
    <s v="Pipeline"/>
    <s v="Pipeline"/>
    <s v="43376-50"/>
    <s v="Operating - Oil-Water-Other"/>
    <n v="1350"/>
    <s v="W TIDE LK 100/04-06-019-10W4/00 SAT               "/>
    <n v="100"/>
    <x v="1"/>
    <x v="5"/>
    <n v="4125"/>
    <n v="2500"/>
    <n v="669.34404283801871"/>
    <s v="1) Active Pipeline = Use reserve-life"/>
    <s v="No"/>
    <m/>
    <n v="7294.344042838019"/>
    <m/>
    <n v="7294.344042838019"/>
    <n v="1"/>
    <n v="7294.344042838019"/>
    <n v="0"/>
    <n v="7294.344042838019"/>
    <n v="26"/>
    <n v="1.35E-2"/>
    <n v="10337.221496059698"/>
    <n v="0"/>
    <n v="10337.221496059698"/>
    <n v="1.7600000000000001E-2"/>
    <n v="6567.4876700670957"/>
    <n v="0"/>
    <n v="6567.4876700670957"/>
    <m/>
  </r>
  <r>
    <s v="1 - Yes"/>
    <s v="COR4 OIL CORP."/>
    <s v="A43376"/>
    <n v="51"/>
    <s v="Steel"/>
    <n v="4.8"/>
    <d v="2018-09-28T00:00:00"/>
    <x v="0"/>
    <s v="Oil Well Effluent"/>
    <n v="6"/>
    <n v="219.1"/>
    <s v="05-10-019-11W4"/>
    <s v="07-08-019-11W4"/>
    <n v="2.62"/>
    <s v="Expanded Polyethylene"/>
    <n v="4960"/>
    <s v="OE"/>
    <n v="72"/>
    <s v="Satellite"/>
    <s v="Battery"/>
    <s v="43376-51"/>
    <s v="Operating - Oil-Water-Other"/>
    <n v="1350"/>
    <s v="W TIDE LK 100/04-06-019-10W4/00 SAT               "/>
    <n v="100"/>
    <x v="1"/>
    <x v="5"/>
    <n v="3930"/>
    <n v="2500"/>
    <n v="669.34404283801871"/>
    <s v="1) Active Pipeline = Use reserve-life"/>
    <s v="No"/>
    <m/>
    <n v="7099.344042838019"/>
    <m/>
    <n v="7099.344042838019"/>
    <n v="1"/>
    <n v="7099.344042838019"/>
    <n v="0"/>
    <n v="7099.344042838019"/>
    <n v="26"/>
    <n v="1.35E-2"/>
    <n v="10060.876127662819"/>
    <n v="0"/>
    <n v="10060.876127662819"/>
    <n v="1.7600000000000001E-2"/>
    <n v="6391.9187514443847"/>
    <n v="0"/>
    <n v="6391.9187514443847"/>
    <m/>
  </r>
  <r>
    <s v="1 - Yes"/>
    <s v="COR4 OIL CORP."/>
    <s v="A43376"/>
    <n v="52"/>
    <s v="Steel"/>
    <n v="4.8"/>
    <d v="2016-10-13T00:00:00"/>
    <x v="0"/>
    <s v="Oil Well Effluent"/>
    <n v="6"/>
    <n v="219.1"/>
    <s v="10-02-019-11W4"/>
    <s v="03-03-019-11W4"/>
    <n v="2.42"/>
    <s v="Expanded Polyethylene"/>
    <n v="4960"/>
    <s v="OE"/>
    <n v="72"/>
    <s v="Satellite"/>
    <s v="Pipeline"/>
    <s v="43376-52"/>
    <s v="Operating - Oil-Water-Other"/>
    <n v="1350"/>
    <s v="W TIDE LK 100/04-06-019-10W4/00 SAT               "/>
    <n v="100"/>
    <x v="1"/>
    <x v="5"/>
    <n v="3630"/>
    <n v="2500"/>
    <n v="669.34404283801871"/>
    <s v="1) Active Pipeline = Use reserve-life"/>
    <s v="No"/>
    <m/>
    <n v="6799.344042838019"/>
    <m/>
    <n v="6799.344042838019"/>
    <n v="1"/>
    <n v="6799.344042838019"/>
    <n v="0"/>
    <n v="6799.344042838019"/>
    <n v="26"/>
    <n v="1.35E-2"/>
    <n v="9635.7294070522385"/>
    <n v="0"/>
    <n v="9635.7294070522385"/>
    <n v="1.7600000000000001E-2"/>
    <n v="6121.8127227940604"/>
    <n v="0"/>
    <n v="6121.8127227940604"/>
    <m/>
  </r>
  <r>
    <s v="1 - Yes"/>
    <s v="COR4 OIL CORP."/>
    <s v="A43376"/>
    <n v="53"/>
    <s v="Composite"/>
    <n v="12.5"/>
    <d v="2011-04-26T00:00:00"/>
    <x v="0"/>
    <s v="Oil Well Effluent"/>
    <n v="6"/>
    <n v="124"/>
    <s v="12-33-018-11W4"/>
    <s v="05-04-019-11W4"/>
    <n v="1.74"/>
    <s v="Uncoated"/>
    <n v="4960"/>
    <s v="OE"/>
    <n v="72"/>
    <s v="Well"/>
    <s v="Satellite"/>
    <s v="43376-53"/>
    <s v="Operating - Oil-Water-Other"/>
    <n v="1419"/>
    <s v="W TIDE LK 102/01-04-019-11W4/00 (12-33)           "/>
    <n v="100"/>
    <x v="1"/>
    <x v="5"/>
    <n v="2610"/>
    <n v="2500"/>
    <n v="669.34404283801871"/>
    <s v="1) Active Pipeline = Use reserve-life"/>
    <s v="No"/>
    <m/>
    <n v="5779.344042838019"/>
    <m/>
    <n v="5779.344042838019"/>
    <n v="1"/>
    <n v="5779.344042838019"/>
    <n v="0"/>
    <n v="5779.344042838019"/>
    <n v="26"/>
    <n v="1.35E-2"/>
    <n v="8190.2305569762648"/>
    <n v="0"/>
    <n v="8190.2305569762648"/>
    <n v="1.7600000000000001E-2"/>
    <n v="5203.4522253829582"/>
    <n v="0"/>
    <n v="5203.4522253829582"/>
    <m/>
  </r>
  <r>
    <s v="1 - Yes"/>
    <s v="COR4 OIL CORP."/>
    <s v="A43376"/>
    <n v="54"/>
    <s v="Composite"/>
    <n v="12.5"/>
    <d v="2019-07-31T00:00:00"/>
    <x v="2"/>
    <s v="Oil Well Effluent"/>
    <n v="6"/>
    <n v="124"/>
    <s v="16-36-018-11W4"/>
    <s v="04-06-019-10W4"/>
    <n v="0.51"/>
    <s v="Uncoated"/>
    <m/>
    <s v="OE"/>
    <n v="72"/>
    <s v="Blind end"/>
    <s v="Blind end"/>
    <s v="43376-54"/>
    <s v="Discontinued - Oil-Water-Other"/>
    <n v="1536"/>
    <s v="W TIDE LK 103/16-36-018-11W4/00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3376"/>
    <n v="55"/>
    <s v="Composite"/>
    <n v="12.5"/>
    <d v="2019-10-31T00:00:00"/>
    <x v="2"/>
    <s v="Oil Well Effluent"/>
    <n v="6"/>
    <n v="124"/>
    <s v="06-34-018-11W4"/>
    <s v="13-34-018-11W4"/>
    <n v="1.43"/>
    <s v="Uncoated"/>
    <m/>
    <s v="OE"/>
    <n v="72"/>
    <s v="Blind end"/>
    <s v="Blind end"/>
    <s v="43376-55"/>
    <s v="Discontinued - Oil-Water-Other"/>
    <n v="1451"/>
    <s v="W TIDE LK 102/06-34-018-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3376"/>
    <n v="56"/>
    <s v="Composite"/>
    <n v="12.5"/>
    <d v="2019-10-31T00:00:00"/>
    <x v="2"/>
    <s v="Oil Well Effluent"/>
    <n v="6"/>
    <n v="124"/>
    <s v="07-34-018-11W4"/>
    <s v="13-34-018-11W4"/>
    <n v="1.1000000000000001"/>
    <s v="Uncoated"/>
    <m/>
    <s v="OE"/>
    <n v="72"/>
    <s v="Blind end"/>
    <s v="Blind end"/>
    <s v="43376-56"/>
    <s v="Discontinued - Oil-Water-Other"/>
    <n v="1377"/>
    <s v="W TIDE LK 100/07-34-018-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3376"/>
    <n v="58"/>
    <s v="Steel"/>
    <n v="4.8"/>
    <d v="2018-12-13T00:00:00"/>
    <x v="0"/>
    <s v="Oil Well Effluent"/>
    <n v="6"/>
    <n v="219.1"/>
    <s v="05-04-019-11W4"/>
    <s v="07-08-019-11W4"/>
    <n v="2.29"/>
    <s v="Expanded Polyethylene"/>
    <n v="4960"/>
    <s v="OE"/>
    <n v="72"/>
    <s v="Pipeline"/>
    <s v="Battery"/>
    <s v="43376-58"/>
    <s v="Operating - Oil-Water-Other"/>
    <n v="1358"/>
    <s v="W TIDE LK 100/05-04-019-11W4/00 SAT               "/>
    <n v="100"/>
    <x v="1"/>
    <x v="5"/>
    <n v="3435"/>
    <n v="2500"/>
    <n v="669.34404283801871"/>
    <s v="1) Active Pipeline = Use reserve-life"/>
    <s v="No"/>
    <m/>
    <n v="6604.344042838019"/>
    <m/>
    <n v="6604.344042838019"/>
    <n v="1"/>
    <n v="6604.344042838019"/>
    <n v="0"/>
    <n v="6604.344042838019"/>
    <n v="26"/>
    <n v="1.35E-2"/>
    <n v="9359.384038655362"/>
    <n v="0"/>
    <n v="9359.384038655362"/>
    <n v="1.7600000000000001E-2"/>
    <n v="5946.2438041713503"/>
    <n v="0"/>
    <n v="5946.2438041713503"/>
    <m/>
  </r>
  <r>
    <s v="1 - Yes"/>
    <s v="COR4 OIL CORP."/>
    <s v="A43376"/>
    <n v="59"/>
    <s v="Composite"/>
    <n v="12.5"/>
    <d v="2020-01-07T00:00:00"/>
    <x v="2"/>
    <s v="Oil Well Effluent"/>
    <n v="6"/>
    <n v="124"/>
    <s v="09-14-019-11W4"/>
    <s v="08-14-019-11W4"/>
    <n v="0.41"/>
    <s v="Uncoated"/>
    <m/>
    <s v="OE"/>
    <n v="72"/>
    <s v="Blind end"/>
    <s v="Pipeline"/>
    <s v="43376-59"/>
    <s v="Discontinued - Oil-Water-Other"/>
    <n v="1490"/>
    <s v="W TIDE LK 102/13-12-019-11W4/00 (09-14)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3376"/>
    <n v="60"/>
    <s v="Composite"/>
    <n v="12.5"/>
    <d v="2012-03-20T00:00:00"/>
    <x v="0"/>
    <s v="Oil Well Effluent"/>
    <n v="6"/>
    <n v="124"/>
    <s v="01-19-018-10W4"/>
    <s v="09-19-018-10W4"/>
    <n v="1.1000000000000001"/>
    <s v="Uncoated"/>
    <n v="4960"/>
    <s v="OE"/>
    <n v="72"/>
    <s v="Well"/>
    <s v="Satellite"/>
    <s v="43376-60"/>
    <s v="Operating - Oil-Water-Other"/>
    <n v="1366"/>
    <s v="W TIDE LK 100/05-20-018-10W4/00 (01-19)           "/>
    <n v="100"/>
    <x v="1"/>
    <x v="5"/>
    <n v="1650.0000000000002"/>
    <n v="2500"/>
    <n v="669.34404283801871"/>
    <s v="1) Active Pipeline = Use reserve-life"/>
    <s v="No"/>
    <m/>
    <n v="4819.344042838019"/>
    <m/>
    <n v="4819.344042838019"/>
    <n v="1"/>
    <n v="4819.344042838019"/>
    <n v="0"/>
    <n v="4819.344042838019"/>
    <n v="26"/>
    <n v="1.35E-2"/>
    <n v="6829.7610510224058"/>
    <n v="0"/>
    <n v="6829.7610510224058"/>
    <n v="1.7600000000000001E-2"/>
    <n v="4339.1129337019192"/>
    <n v="0"/>
    <n v="4339.1129337019192"/>
    <m/>
  </r>
  <r>
    <s v="1 - Yes"/>
    <s v="COR4 OIL CORP."/>
    <s v="A43376"/>
    <n v="61"/>
    <s v="Composite"/>
    <n v="12.5"/>
    <d v="2019-08-22T00:00:00"/>
    <x v="2"/>
    <s v="Oil Well Effluent"/>
    <n v="6"/>
    <n v="124"/>
    <s v="15-35-018-11W4"/>
    <s v="16-35-018-11W4"/>
    <n v="0.43"/>
    <s v="Uncoated"/>
    <m/>
    <s v="OE"/>
    <n v="72"/>
    <s v="Blind end"/>
    <s v="Blind end"/>
    <s v="43376-61"/>
    <s v="Discontinued - Oil-Water-Other"/>
    <n v="1444"/>
    <s v="W TIDE LK 102/06-01-019-11W4/00 (15-35)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3376"/>
    <n v="62"/>
    <s v="Composite"/>
    <n v="12.5"/>
    <d v="2019-12-19T00:00:00"/>
    <x v="2"/>
    <s v="Oil Well Effluent"/>
    <n v="6"/>
    <n v="124"/>
    <s v="03-12-019-11W4"/>
    <s v="12-12-019-11W4"/>
    <n v="0.8"/>
    <s v="Uncoated"/>
    <m/>
    <s v="OE"/>
    <n v="72"/>
    <s v="Blind end"/>
    <s v="Blind end"/>
    <s v="43376-62"/>
    <s v="Discontinued - Oil-Water-Other"/>
    <n v="1471"/>
    <s v="W TIDE LK 102/10-12-019-11W4/00 (03-12)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3376"/>
    <n v="63"/>
    <s v="Composite"/>
    <n v="12.5"/>
    <d v="2020-01-07T00:00:00"/>
    <x v="2"/>
    <s v="Oil Well Effluent"/>
    <n v="6"/>
    <n v="124"/>
    <s v="08-14-019-11W4"/>
    <s v="12-12-019-11W4"/>
    <n v="1.32"/>
    <s v="Uncoated"/>
    <m/>
    <s v="OE"/>
    <n v="72"/>
    <s v="Pipeline"/>
    <s v="Blind end"/>
    <s v="43376-63"/>
    <s v="Discontinued - Oil-Water-Other"/>
    <n v="1490"/>
    <s v="W TIDE LK 102/13-12-019-11W4/00 (09-14)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3376"/>
    <n v="64"/>
    <s v="Steel"/>
    <n v="4.8"/>
    <d v="2016-10-13T00:00:00"/>
    <x v="0"/>
    <s v="Oil Well Effluent"/>
    <n v="6"/>
    <n v="219.1"/>
    <s v="09-19-018-10W4"/>
    <s v="11-30-018-10W4"/>
    <n v="1.73"/>
    <s v="Expanded Polyethylene"/>
    <n v="4960"/>
    <s v="OE"/>
    <n v="72"/>
    <s v="Satellite"/>
    <s v="Pipeline"/>
    <s v="43376-64"/>
    <s v="Operating - Oil-Water-Other"/>
    <n v="1381"/>
    <s v="W TIDE LK 100/09-19-018-10W4/00 SAT               "/>
    <n v="100"/>
    <x v="1"/>
    <x v="5"/>
    <n v="2595"/>
    <n v="2500"/>
    <n v="669.34404283801871"/>
    <s v="1) Active Pipeline = Use reserve-life"/>
    <s v="No"/>
    <m/>
    <n v="5764.344042838019"/>
    <m/>
    <n v="5764.344042838019"/>
    <n v="1"/>
    <n v="5764.344042838019"/>
    <n v="0"/>
    <n v="5764.344042838019"/>
    <n v="26"/>
    <n v="1.35E-2"/>
    <n v="8168.9732209457352"/>
    <n v="0"/>
    <n v="8168.9732209457352"/>
    <n v="1.7600000000000001E-2"/>
    <n v="5189.9469239504415"/>
    <n v="0"/>
    <n v="5189.9469239504415"/>
    <m/>
  </r>
  <r>
    <s v="1 - Yes"/>
    <s v="COR4 OIL CORP."/>
    <s v="A43376"/>
    <n v="65"/>
    <s v="Steel"/>
    <n v="4.8"/>
    <d v="2016-10-13T00:00:00"/>
    <x v="0"/>
    <s v="Oil Well Effluent"/>
    <n v="6"/>
    <n v="219.1"/>
    <s v="12-12-019-11W4"/>
    <s v="10-02-019-11W4"/>
    <n v="2.1"/>
    <s v="Expanded Polyethylene"/>
    <n v="4960"/>
    <s v="OE"/>
    <n v="72"/>
    <s v="Satellite"/>
    <s v="Pipeline"/>
    <s v="43376-65"/>
    <s v="Operating - Oil-Water-Other"/>
    <n v="1398"/>
    <s v="W TIDE LK 100/12-12-019-11W4/00 SAT               "/>
    <n v="100"/>
    <x v="1"/>
    <x v="5"/>
    <n v="3150"/>
    <n v="2500"/>
    <n v="669.34404283801871"/>
    <s v="1) Active Pipeline = Use reserve-life"/>
    <s v="No"/>
    <m/>
    <n v="6319.344042838019"/>
    <m/>
    <n v="6319.344042838019"/>
    <n v="1"/>
    <n v="6319.344042838019"/>
    <n v="0"/>
    <n v="6319.344042838019"/>
    <n v="26"/>
    <n v="1.35E-2"/>
    <n v="8955.4946540753099"/>
    <n v="0"/>
    <n v="8955.4946540753099"/>
    <n v="1.7600000000000001E-2"/>
    <n v="5689.6430769535418"/>
    <n v="0"/>
    <n v="5689.6430769535418"/>
    <m/>
  </r>
  <r>
    <s v="1 - Yes"/>
    <s v="COR4 OIL CORP."/>
    <s v="A43376"/>
    <n v="66"/>
    <s v="Composite"/>
    <n v="12.5"/>
    <d v="2012-03-20T00:00:00"/>
    <x v="0"/>
    <s v="Oil Well Effluent"/>
    <n v="6"/>
    <n v="124"/>
    <s v="07-36-018-11W4"/>
    <s v="04-06-019-10W4"/>
    <n v="1.31"/>
    <s v="Uncoated"/>
    <n v="4960"/>
    <s v="OE"/>
    <n v="72"/>
    <s v="Well"/>
    <s v="Satellite"/>
    <s v="43376-66"/>
    <s v="Operating - Oil-Water-Other"/>
    <n v="1348"/>
    <s v="W TIDE LK 100/03-36-018-11W4/00 (07-36)           "/>
    <n v="100"/>
    <x v="1"/>
    <x v="5"/>
    <n v="1965"/>
    <n v="2500"/>
    <n v="669.34404283801871"/>
    <s v="1) Active Pipeline = Use reserve-life"/>
    <s v="No"/>
    <m/>
    <n v="5134.344042838019"/>
    <m/>
    <n v="5134.344042838019"/>
    <n v="1"/>
    <n v="5134.344042838019"/>
    <n v="0"/>
    <n v="5134.344042838019"/>
    <n v="26"/>
    <n v="1.35E-2"/>
    <n v="7276.1651076635162"/>
    <n v="0"/>
    <n v="7276.1651076635162"/>
    <n v="1.7600000000000001E-2"/>
    <n v="4622.7242637847603"/>
    <n v="0"/>
    <n v="4622.7242637847603"/>
    <m/>
  </r>
  <r>
    <s v="1 - Yes"/>
    <s v="COR4 OIL CORP."/>
    <s v="A43376"/>
    <n v="67"/>
    <s v="Composite"/>
    <n v="12.5"/>
    <d v="2015-12-14T00:00:00"/>
    <x v="2"/>
    <s v="Oil Well Effluent"/>
    <n v="6"/>
    <n v="124"/>
    <s v="01-01-019-11W4"/>
    <s v="04-06-019-10W4"/>
    <n v="0.54"/>
    <s v="Uncoated"/>
    <m/>
    <s v="OE"/>
    <n v="72"/>
    <s v="Blind end"/>
    <s v="Blind end"/>
    <s v="43376-67"/>
    <s v="Discontinued - Oil-Water-Other"/>
    <n v="1359"/>
    <s v="W TIDE LK 100/05-06-019-10W4/00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3376"/>
    <n v="68"/>
    <s v="Composite"/>
    <n v="12.5"/>
    <d v="2016-09-02T00:00:00"/>
    <x v="2"/>
    <s v="Oil Well Effluent"/>
    <n v="6"/>
    <n v="124"/>
    <s v="07-29-018-11W4"/>
    <s v="02-32-018-11W4"/>
    <n v="1.52"/>
    <s v="Uncoated"/>
    <m/>
    <s v="OE"/>
    <n v="72"/>
    <s v="Blind end"/>
    <s v="Blind end"/>
    <s v="43376-68"/>
    <s v="Discontinued - Oil-Water-Other"/>
    <n v="1456"/>
    <s v="W TIDE LK 102/07-29-018-11W4/00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3376"/>
    <n v="71"/>
    <s v="Composite"/>
    <n v="12.5"/>
    <d v="2017-08-25T00:00:00"/>
    <x v="0"/>
    <s v="Oil Well Effluent"/>
    <n v="6"/>
    <n v="124"/>
    <s v="02-30-018-10W4"/>
    <s v="11-30-018-10W4"/>
    <n v="0.92"/>
    <s v="Uncoated"/>
    <n v="4960"/>
    <s v="OE"/>
    <n v="72"/>
    <s v="Well"/>
    <s v="Satellite"/>
    <s v="43376-71"/>
    <s v="Operating - Oil-Water-Other"/>
    <n v="1582"/>
    <s v="W TIDE LK 102/02-30-018-10W4/00                   "/>
    <n v="100"/>
    <x v="1"/>
    <x v="5"/>
    <n v="1380"/>
    <n v="2500"/>
    <n v="669.34404283801871"/>
    <s v="1) Active Pipeline = Use reserve-life"/>
    <s v="No"/>
    <m/>
    <n v="4549.344042838019"/>
    <m/>
    <n v="4549.344042838019"/>
    <n v="1"/>
    <n v="4549.344042838019"/>
    <n v="0"/>
    <n v="4549.344042838019"/>
    <n v="26"/>
    <n v="1.35E-2"/>
    <n v="6447.1290024728833"/>
    <n v="0"/>
    <n v="6447.1290024728833"/>
    <n v="1.7600000000000001E-2"/>
    <n v="4096.0175079166274"/>
    <n v="0"/>
    <n v="4096.0175079166274"/>
    <m/>
  </r>
  <r>
    <s v="1 - Yes"/>
    <s v="COR4 OIL CORP."/>
    <s v="A43376"/>
    <n v="73"/>
    <s v="Composite"/>
    <n v="12.5"/>
    <d v="2015-12-17T00:00:00"/>
    <x v="2"/>
    <s v="Oil Well Effluent"/>
    <n v="6"/>
    <n v="124"/>
    <s v="16-30-018-11W4"/>
    <s v="02-32-018-11W4"/>
    <n v="1.22"/>
    <s v="Uncoated"/>
    <m/>
    <s v="OE"/>
    <n v="72"/>
    <s v="Blind end"/>
    <s v="Blind end"/>
    <s v="43376-73"/>
    <s v="Discontinued - Oil-Water-Other"/>
    <n v="1513"/>
    <s v="W TIDE LK 102/16-30-018-11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3376"/>
    <n v="74"/>
    <s v="Composite"/>
    <n v="10"/>
    <d v="2019-07-03T00:00:00"/>
    <x v="2"/>
    <s v="Oil Well Effluent"/>
    <n v="6"/>
    <n v="97"/>
    <s v="12-23-018-11W4"/>
    <s v="10-23-018-11W4"/>
    <n v="0.95"/>
    <s v="Uncoated"/>
    <m/>
    <s v="OE"/>
    <n v="72"/>
    <s v="Blind end"/>
    <s v="Pipeline"/>
    <s v="43376-74"/>
    <s v="Discontinued - Oil-Water-Other"/>
    <n v="1482"/>
    <s v="W TIDE LK 102/12-23-018-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3376"/>
    <n v="75"/>
    <s v="Composite"/>
    <n v="12.5"/>
    <d v="2020-05-25T00:00:00"/>
    <x v="2"/>
    <s v="Oil Well Effluent"/>
    <n v="6"/>
    <n v="124"/>
    <s v="06-23-018-11W4"/>
    <s v="10-23-018-11W4"/>
    <n v="0.78"/>
    <s v="Uncoated"/>
    <m/>
    <s v="OE"/>
    <n v="72"/>
    <s v="Blind end"/>
    <s v="Pipeline"/>
    <s v="43376-75"/>
    <s v="Discontinued - Oil-Water-Other"/>
    <n v="1370"/>
    <s v="W TIDE LK 100/06-23-018-11W4/00                   "/>
    <n v="100"/>
    <x v="1"/>
    <x v="5"/>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3376"/>
    <n v="76"/>
    <s v="Composite"/>
    <n v="12.5"/>
    <d v="2019-01-03T00:00:00"/>
    <x v="2"/>
    <s v="Oil Well Effluent"/>
    <n v="6"/>
    <n v="124"/>
    <s v="15-26-018-11W4"/>
    <s v="04-36-018-11W4"/>
    <n v="0.97"/>
    <s v="Uncoated"/>
    <m/>
    <s v="OE"/>
    <n v="72"/>
    <s v="Blind end"/>
    <s v="Blind end"/>
    <s v="43376-76"/>
    <s v="Discontinued - Oil-Water-Other"/>
    <n v="1414"/>
    <s v="W TIDE LK 100/15-26-018-11W4/00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3376"/>
    <n v="77"/>
    <s v="Composite"/>
    <n v="10"/>
    <d v="2019-07-03T00:00:00"/>
    <x v="2"/>
    <s v="Oil Well Effluent"/>
    <n v="6"/>
    <n v="97"/>
    <s v="10-23-018-11W4"/>
    <s v="04-36-018-11W4"/>
    <n v="2.5299999999999998"/>
    <s v="Uncoated"/>
    <m/>
    <s v="OE"/>
    <n v="72"/>
    <s v="Pipeline"/>
    <s v="Blind end"/>
    <s v="43376-77"/>
    <s v="Discontinued - Oil-Water-Other"/>
    <n v="1482"/>
    <s v="W TIDE LK 102/12-23-018-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3376"/>
    <n v="78"/>
    <s v="Composite"/>
    <n v="12.5"/>
    <d v="2020-05-25T00:00:00"/>
    <x v="2"/>
    <s v="Oil Well Effluent"/>
    <n v="6"/>
    <n v="124"/>
    <s v="10-23-018-11W4"/>
    <s v="04-36-018-11W4"/>
    <n v="2.5299999999999998"/>
    <s v="Uncoated"/>
    <m/>
    <s v="OE"/>
    <n v="72"/>
    <s v="Pipeline"/>
    <s v="Blind end"/>
    <s v="43376-78"/>
    <s v="Discontinued - Oil-Water-Other"/>
    <n v="1370"/>
    <s v="W TIDE LK 100/06-23-018-11W4/00                   "/>
    <n v="100"/>
    <x v="1"/>
    <x v="5"/>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3516"/>
    <n v="1"/>
    <s v="Steel"/>
    <n v="3.2"/>
    <d v="2006-06-19T00:00:00"/>
    <x v="0"/>
    <s v="Natural Gas"/>
    <n v="0"/>
    <n v="60.3"/>
    <s v="09-06-020-10W4"/>
    <s v="16-06-020-10W4"/>
    <n v="0.41"/>
    <s v="Uncoated"/>
    <n v="1750"/>
    <s v="NG"/>
    <n v="39"/>
    <s v="Well"/>
    <s v="Pipeline"/>
    <s v="43516-1"/>
    <s v="Operating - Gas"/>
    <n v="3742"/>
    <s v="PRINCESS-PG 100/09-06-020-10W4/00                 "/>
    <n v="100"/>
    <x v="0"/>
    <x v="0"/>
    <n v="205"/>
    <n v="2000"/>
    <m/>
    <s v="1) Active Pipeline = Use reserve-life"/>
    <s v="No"/>
    <m/>
    <n v="2205"/>
    <m/>
    <n v="2205"/>
    <n v="1"/>
    <n v="2205"/>
    <n v="0"/>
    <n v="2205"/>
    <n v="21"/>
    <n v="1.35E-2"/>
    <n v="2922.1829833520032"/>
    <n v="0"/>
    <n v="2922.1829833520032"/>
    <n v="1.7600000000000001E-2"/>
    <n v="2025.7616399326737"/>
    <n v="0"/>
    <n v="2025.7616399326737"/>
    <m/>
  </r>
  <r>
    <s v="1 - Yes"/>
    <s v="COR4 OIL CORP."/>
    <s v="A43516"/>
    <n v="2"/>
    <s v="Steel"/>
    <n v="3.2"/>
    <d v="2006-06-19T00:00:00"/>
    <x v="0"/>
    <s v="Natural Gas"/>
    <n v="0"/>
    <n v="60.3"/>
    <s v="13-06-020-10W4"/>
    <s v="14-06-020-10W4"/>
    <n v="0.08"/>
    <s v="Uncoated"/>
    <n v="1750"/>
    <s v="NG"/>
    <n v="39"/>
    <s v="Well"/>
    <s v="Pipeline"/>
    <s v="43516-2"/>
    <s v="Operating - Gas"/>
    <n v="3743"/>
    <s v="PRINCESS-PG 100/13-06-020-10W4/00                 "/>
    <n v="100"/>
    <x v="0"/>
    <x v="0"/>
    <n v="40"/>
    <n v="2000"/>
    <m/>
    <s v="1) Active Pipeline = Use reserve-life"/>
    <s v="No"/>
    <m/>
    <n v="2040"/>
    <m/>
    <n v="2040"/>
    <n v="1"/>
    <n v="2040"/>
    <n v="0"/>
    <n v="2040"/>
    <n v="21"/>
    <n v="1.35E-2"/>
    <n v="2703.5162294957308"/>
    <n v="0"/>
    <n v="2703.5162294957308"/>
    <n v="1.7600000000000001E-2"/>
    <n v="1874.1740342234261"/>
    <n v="0"/>
    <n v="1874.1740342234261"/>
    <m/>
  </r>
  <r>
    <s v="1 - Yes"/>
    <s v="COR4 OIL CORP."/>
    <s v="A43516"/>
    <n v="3"/>
    <s v="Steel"/>
    <n v="3.2"/>
    <d v="2006-06-19T00:00:00"/>
    <x v="0"/>
    <s v="Natural Gas"/>
    <n v="0"/>
    <n v="60.3"/>
    <s v="15-06-020-10W4"/>
    <s v="15-06-020-10W4"/>
    <n v="0.09"/>
    <s v="Uncoated"/>
    <n v="1750"/>
    <s v="NG"/>
    <n v="39"/>
    <s v="Well"/>
    <s v="Pipeline"/>
    <s v="43516-3"/>
    <s v="Operating - Gas"/>
    <n v="3745"/>
    <s v="PRINCESS-PG 100/15-06-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4"/>
    <s v="Steel"/>
    <n v="3.2"/>
    <d v="2006-06-19T00:00:00"/>
    <x v="0"/>
    <s v="Natural Gas"/>
    <n v="0"/>
    <n v="60.3"/>
    <s v="02-07-020-10W4"/>
    <s v="07-07-020-10W4"/>
    <n v="0.49"/>
    <s v="Uncoated"/>
    <n v="1750"/>
    <s v="NG"/>
    <n v="39"/>
    <s v="Well"/>
    <s v="Pipeline"/>
    <s v="43516-4"/>
    <s v="Operating - Gas"/>
    <n v="3747"/>
    <s v="PRINCESS-PG 100/02-07-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43516"/>
    <n v="5"/>
    <s v="Steel"/>
    <n v="3.2"/>
    <d v="2006-06-19T00:00:00"/>
    <x v="0"/>
    <s v="Natural Gas"/>
    <n v="0"/>
    <n v="60.3"/>
    <s v="12-08-020-10W4"/>
    <s v="06-08-020-10W4"/>
    <n v="0.35"/>
    <s v="Uncoated"/>
    <n v="1750"/>
    <s v="NG"/>
    <n v="39"/>
    <s v="Well"/>
    <s v="Pipeline"/>
    <s v="43516-5"/>
    <s v="Operating - Gas"/>
    <n v="3761"/>
    <s v="PRINCESS-PG 100/12-08-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43516"/>
    <n v="6"/>
    <s v="Steel"/>
    <n v="3.2"/>
    <d v="2006-06-19T00:00:00"/>
    <x v="0"/>
    <s v="Natural Gas"/>
    <n v="0"/>
    <n v="60.3"/>
    <s v="02-06-020-10W4"/>
    <s v="06-06-020-10W4"/>
    <n v="0.88"/>
    <s v="Uncoated"/>
    <n v="1750"/>
    <s v="NG"/>
    <n v="39"/>
    <s v="Well"/>
    <s v="Pipeline"/>
    <s v="43516-6"/>
    <s v="Operating - Gas"/>
    <n v="3738"/>
    <s v="PRINCESS-PG 100/02-06-020-10W4/00                 "/>
    <n v="100"/>
    <x v="0"/>
    <x v="0"/>
    <n v="440"/>
    <n v="2000"/>
    <m/>
    <s v="1) Active Pipeline = Use reserve-life"/>
    <s v="No"/>
    <m/>
    <n v="2440"/>
    <m/>
    <n v="2440"/>
    <n v="1"/>
    <n v="2440"/>
    <n v="0"/>
    <n v="2440"/>
    <n v="21"/>
    <n v="1.35E-2"/>
    <n v="3233.617450965482"/>
    <n v="0"/>
    <n v="3233.617450965482"/>
    <n v="1.7600000000000001E-2"/>
    <n v="2241.6591389731175"/>
    <n v="0"/>
    <n v="2241.6591389731175"/>
    <m/>
  </r>
  <r>
    <s v="1 - Yes"/>
    <s v="COR4 OIL CORP."/>
    <s v="A43516"/>
    <n v="7"/>
    <s v="Steel"/>
    <n v="3.2"/>
    <d v="2006-06-19T00:00:00"/>
    <x v="0"/>
    <s v="Natural Gas"/>
    <n v="0"/>
    <n v="60.3"/>
    <s v="01-06-020-10W4"/>
    <s v="08-06-020-10W4"/>
    <n v="0.48"/>
    <s v="Uncoated"/>
    <n v="1750"/>
    <s v="NG"/>
    <n v="39"/>
    <s v="Well"/>
    <s v="Pipeline"/>
    <s v="43516-7"/>
    <s v="Operating - Gas"/>
    <n v="3737"/>
    <s v="PRINCESS-PG 100/01-06-020-10W4/00                 "/>
    <n v="100"/>
    <x v="0"/>
    <x v="0"/>
    <n v="240"/>
    <n v="2000"/>
    <m/>
    <s v="1) Active Pipeline = Use reserve-life"/>
    <s v="No"/>
    <m/>
    <n v="2240"/>
    <m/>
    <n v="2240"/>
    <n v="1"/>
    <n v="2240"/>
    <n v="0"/>
    <n v="2240"/>
    <n v="21"/>
    <n v="1.35E-2"/>
    <n v="2968.5668402306064"/>
    <n v="0"/>
    <n v="2968.5668402306064"/>
    <n v="1.7600000000000001E-2"/>
    <n v="2057.9165865982718"/>
    <n v="0"/>
    <n v="2057.9165865982718"/>
    <m/>
  </r>
  <r>
    <s v="1 - Yes"/>
    <s v="COR4 OIL CORP."/>
    <s v="A43516"/>
    <n v="8"/>
    <s v="Steel"/>
    <n v="3.2"/>
    <d v="2006-06-19T00:00:00"/>
    <x v="0"/>
    <s v="Natural Gas"/>
    <n v="0"/>
    <n v="60.3"/>
    <s v="02-08-020-10W4"/>
    <s v="02-08-020-10W4"/>
    <n v="0.09"/>
    <s v="Uncoated"/>
    <n v="1750"/>
    <s v="NG"/>
    <n v="39"/>
    <s v="Well"/>
    <s v="Pipeline"/>
    <s v="43516-8"/>
    <s v="Operating - Gas"/>
    <n v="3755"/>
    <s v="PRINCESS-PG 100/02-08-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9"/>
    <s v="Steel"/>
    <n v="3.2"/>
    <d v="2006-06-19T00:00:00"/>
    <x v="0"/>
    <s v="Natural Gas"/>
    <n v="0"/>
    <n v="60.3"/>
    <s v="10-08-020-10W4"/>
    <s v="10-08-020-10W4"/>
    <n v="0.12"/>
    <s v="Uncoated"/>
    <n v="1750"/>
    <s v="NG"/>
    <n v="39"/>
    <s v="Well"/>
    <s v="Pipeline"/>
    <s v="43516-9"/>
    <s v="Operating - Gas"/>
    <n v="3759"/>
    <s v="PRINCESS-PG 100/10-08-020-10W4/00                 "/>
    <n v="100"/>
    <x v="0"/>
    <x v="0"/>
    <n v="60"/>
    <n v="2000"/>
    <m/>
    <s v="1) Active Pipeline = Use reserve-life"/>
    <s v="No"/>
    <m/>
    <n v="2060"/>
    <m/>
    <n v="2060"/>
    <n v="1"/>
    <n v="2060"/>
    <n v="0"/>
    <n v="2060"/>
    <n v="21"/>
    <n v="1.35E-2"/>
    <n v="2730.0212905692183"/>
    <n v="0"/>
    <n v="2730.0212905692183"/>
    <n v="1.7600000000000001E-2"/>
    <n v="1892.5482894609106"/>
    <n v="0"/>
    <n v="1892.5482894609106"/>
    <m/>
  </r>
  <r>
    <s v="1 - Yes"/>
    <s v="COR4 OIL CORP."/>
    <s v="A43516"/>
    <n v="10"/>
    <s v="Steel"/>
    <n v="3.2"/>
    <d v="2006-06-19T00:00:00"/>
    <x v="0"/>
    <s v="Natural Gas"/>
    <n v="0"/>
    <n v="60.3"/>
    <s v="03-09-020-10W4"/>
    <s v="03-09-020-10W4"/>
    <n v="0.22"/>
    <s v="Uncoated"/>
    <n v="1750"/>
    <s v="NG"/>
    <n v="39"/>
    <s v="Well"/>
    <s v="Pipeline"/>
    <s v="43516-10"/>
    <s v="Operating - Gas"/>
    <n v="3765"/>
    <s v="PRINCESS-PG 100/03-09-020-10W4/00                 "/>
    <n v="100"/>
    <x v="0"/>
    <x v="0"/>
    <n v="110"/>
    <n v="2000"/>
    <m/>
    <s v="1) Active Pipeline = Use reserve-life"/>
    <s v="No"/>
    <m/>
    <n v="2110"/>
    <m/>
    <n v="2110"/>
    <n v="1"/>
    <n v="2110"/>
    <n v="0"/>
    <n v="2110"/>
    <n v="21"/>
    <n v="1.35E-2"/>
    <n v="2796.2839432529372"/>
    <n v="0"/>
    <n v="2796.2839432529372"/>
    <n v="1.7600000000000001E-2"/>
    <n v="1938.4839275546219"/>
    <n v="0"/>
    <n v="1938.4839275546219"/>
    <m/>
  </r>
  <r>
    <s v="1 - Yes"/>
    <s v="COR4 OIL CORP."/>
    <s v="A43516"/>
    <n v="11"/>
    <s v="Steel"/>
    <n v="3.2"/>
    <d v="2006-06-19T00:00:00"/>
    <x v="0"/>
    <s v="Natural Gas"/>
    <n v="0"/>
    <n v="60.3"/>
    <s v="01-09-020-10W4"/>
    <s v="02-09-020-10W4"/>
    <n v="0.28000000000000003"/>
    <s v="Uncoated"/>
    <n v="1750"/>
    <s v="NG"/>
    <n v="39"/>
    <s v="Well"/>
    <s v="Pipeline"/>
    <s v="43516-11"/>
    <s v="Operating - Gas"/>
    <n v="3764"/>
    <s v="PRINCESS-PG 100/01-09-020-10W4/00                 "/>
    <n v="100"/>
    <x v="0"/>
    <x v="0"/>
    <n v="140"/>
    <n v="2000"/>
    <m/>
    <s v="1) Active Pipeline = Use reserve-life"/>
    <s v="No"/>
    <m/>
    <n v="2140"/>
    <m/>
    <n v="2140"/>
    <n v="1"/>
    <n v="2140"/>
    <n v="0"/>
    <n v="2140"/>
    <n v="21"/>
    <n v="1.35E-2"/>
    <n v="2836.0415348631686"/>
    <n v="0"/>
    <n v="2836.0415348631686"/>
    <n v="1.7600000000000001E-2"/>
    <n v="1966.045310410849"/>
    <n v="0"/>
    <n v="1966.045310410849"/>
    <m/>
  </r>
  <r>
    <s v="1 - Yes"/>
    <s v="COR4 OIL CORP."/>
    <s v="A43516"/>
    <n v="12"/>
    <s v="Steel"/>
    <n v="3.2"/>
    <d v="2006-06-19T00:00:00"/>
    <x v="0"/>
    <s v="Natural Gas"/>
    <n v="0"/>
    <n v="60.3"/>
    <s v="09-09-020-10W4"/>
    <s v="09-09-020-10W4"/>
    <n v="0.05"/>
    <s v="Uncoated"/>
    <n v="1750"/>
    <s v="NG"/>
    <n v="39"/>
    <s v="Well"/>
    <s v="Pipeline"/>
    <s v="43516-12"/>
    <s v="Operating - Gas"/>
    <n v="3769"/>
    <s v="PRINCESS-PG 100/09-09-020-10W4/00                 "/>
    <n v="100"/>
    <x v="0"/>
    <x v="0"/>
    <n v="25"/>
    <n v="2000"/>
    <m/>
    <s v="1) Active Pipeline = Use reserve-life"/>
    <s v="No"/>
    <m/>
    <n v="2025"/>
    <m/>
    <n v="2025"/>
    <n v="1"/>
    <n v="2025"/>
    <n v="0"/>
    <n v="2025"/>
    <n v="21"/>
    <n v="1.35E-2"/>
    <n v="2683.6374336906151"/>
    <n v="0"/>
    <n v="2683.6374336906151"/>
    <n v="1.7600000000000001E-2"/>
    <n v="1860.3933427953125"/>
    <n v="0"/>
    <n v="1860.3933427953125"/>
    <m/>
  </r>
  <r>
    <s v="1 - Yes"/>
    <s v="COR4 OIL CORP."/>
    <s v="A43516"/>
    <n v="13"/>
    <s v="Steel"/>
    <n v="3.2"/>
    <d v="2006-06-19T00:00:00"/>
    <x v="0"/>
    <s v="Natural Gas"/>
    <n v="0"/>
    <n v="60.3"/>
    <s v="13-09-020-10W4"/>
    <s v="13-09-020-10W4"/>
    <n v="0.09"/>
    <s v="Uncoated"/>
    <n v="1750"/>
    <s v="NG"/>
    <n v="39"/>
    <s v="Well"/>
    <s v="Pipeline"/>
    <s v="43516-13"/>
    <s v="Operating - Gas"/>
    <n v="3771"/>
    <s v="PRINCESS-PG 100/13-09-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14"/>
    <s v="Steel"/>
    <n v="3.2"/>
    <d v="2006-06-19T00:00:00"/>
    <x v="0"/>
    <s v="Natural Gas"/>
    <n v="0"/>
    <n v="60.3"/>
    <s v="10-15-020-10W4"/>
    <s v="07-15-020-10W4"/>
    <n v="0.47"/>
    <s v="Uncoated"/>
    <n v="1750"/>
    <s v="NG"/>
    <n v="39"/>
    <s v="Well"/>
    <s v="Pipeline"/>
    <s v="43516-14"/>
    <s v="Operating - Gas"/>
    <n v="3787"/>
    <s v="PRINCESS-PG 100/10-15-020-10W4/00                 "/>
    <n v="100"/>
    <x v="0"/>
    <x v="0"/>
    <n v="235"/>
    <n v="2000"/>
    <m/>
    <s v="1) Active Pipeline = Use reserve-life"/>
    <s v="No"/>
    <m/>
    <n v="2235"/>
    <m/>
    <n v="2235"/>
    <n v="1"/>
    <n v="2235"/>
    <n v="0"/>
    <n v="2235"/>
    <n v="21"/>
    <n v="1.35E-2"/>
    <n v="2961.9405749622347"/>
    <n v="0"/>
    <n v="2961.9405749622347"/>
    <n v="1.7600000000000001E-2"/>
    <n v="2053.3230227889007"/>
    <n v="0"/>
    <n v="2053.3230227889007"/>
    <m/>
  </r>
  <r>
    <s v="1 - Yes"/>
    <s v="COR4 OIL CORP."/>
    <s v="A43516"/>
    <n v="15"/>
    <s v="Steel"/>
    <n v="3.2"/>
    <d v="2006-06-19T00:00:00"/>
    <x v="0"/>
    <s v="Natural Gas"/>
    <n v="0"/>
    <n v="60.3"/>
    <s v="11-15-020-10W4"/>
    <s v="11-15-020-10W4"/>
    <n v="0.09"/>
    <s v="Uncoated"/>
    <n v="1750"/>
    <s v="NG"/>
    <n v="39"/>
    <s v="Well"/>
    <s v="Pipeline"/>
    <s v="43516-15"/>
    <s v="Operating - Gas"/>
    <n v="3788"/>
    <s v="PRINCESS-PG 100/11-15-020-10W4/00                 "/>
    <n v="100"/>
    <x v="0"/>
    <x v="0"/>
    <n v="45"/>
    <n v="2000"/>
    <m/>
    <s v="1) Active Pipeline = Use reserve-life"/>
    <s v="No"/>
    <m/>
    <n v="2045"/>
    <m/>
    <n v="2045"/>
    <n v="1"/>
    <n v="2045"/>
    <n v="0"/>
    <n v="2045"/>
    <n v="21"/>
    <n v="1.35E-2"/>
    <n v="2710.1424947641026"/>
    <n v="0"/>
    <n v="2710.1424947641026"/>
    <n v="1.7600000000000001E-2"/>
    <n v="1878.7675980327972"/>
    <n v="0"/>
    <n v="1878.7675980327972"/>
    <m/>
  </r>
  <r>
    <s v="1 - Yes"/>
    <s v="COR4 OIL CORP."/>
    <s v="A43516"/>
    <n v="16"/>
    <s v="Steel"/>
    <n v="3.2"/>
    <d v="2006-06-19T00:00:00"/>
    <x v="0"/>
    <s v="Natural Gas"/>
    <n v="0"/>
    <n v="60.3"/>
    <s v="02-16-020-10W4"/>
    <s v="01-16-020-10W4"/>
    <n v="0.16"/>
    <s v="Uncoated"/>
    <n v="1750"/>
    <s v="NG"/>
    <n v="39"/>
    <s v="Well"/>
    <s v="Pipeline"/>
    <s v="43516-16"/>
    <s v="Operating - Gas"/>
    <n v="3794"/>
    <s v="PRINCESS-PG 100/02-16-020-10W4/00                 "/>
    <n v="100"/>
    <x v="0"/>
    <x v="0"/>
    <n v="80"/>
    <n v="2000"/>
    <m/>
    <s v="1) Active Pipeline = Use reserve-life"/>
    <s v="No"/>
    <m/>
    <n v="2080"/>
    <m/>
    <n v="2080"/>
    <n v="1"/>
    <n v="2080"/>
    <n v="0"/>
    <n v="2080"/>
    <n v="21"/>
    <n v="1.35E-2"/>
    <n v="2756.5263516427058"/>
    <n v="0"/>
    <n v="2756.5263516427058"/>
    <n v="1.7600000000000001E-2"/>
    <n v="1910.9225446983951"/>
    <n v="0"/>
    <n v="1910.9225446983951"/>
    <m/>
  </r>
  <r>
    <s v="1 - Yes"/>
    <s v="COR4 OIL CORP."/>
    <s v="A43516"/>
    <n v="17"/>
    <s v="Steel"/>
    <n v="3.2"/>
    <d v="2006-06-19T00:00:00"/>
    <x v="0"/>
    <s v="Natural Gas"/>
    <n v="0"/>
    <n v="60.3"/>
    <s v="04-16-020-10W4"/>
    <s v="04-16-020-10W4"/>
    <n v="0.22"/>
    <s v="Uncoated"/>
    <n v="1750"/>
    <s v="NG"/>
    <n v="39"/>
    <s v="Well"/>
    <s v="Pipeline"/>
    <s v="43516-17"/>
    <s v="Operating - Gas"/>
    <n v="3795"/>
    <s v="PRINCESS-PG 102/04-16-020-10W4/00                 "/>
    <n v="100"/>
    <x v="0"/>
    <x v="0"/>
    <n v="110"/>
    <n v="2000"/>
    <m/>
    <s v="1) Active Pipeline = Use reserve-life"/>
    <s v="No"/>
    <m/>
    <n v="2110"/>
    <m/>
    <n v="2110"/>
    <n v="1"/>
    <n v="2110"/>
    <n v="0"/>
    <n v="2110"/>
    <n v="21"/>
    <n v="1.35E-2"/>
    <n v="2796.2839432529372"/>
    <n v="0"/>
    <n v="2796.2839432529372"/>
    <n v="1.7600000000000001E-2"/>
    <n v="1938.4839275546219"/>
    <n v="0"/>
    <n v="1938.4839275546219"/>
    <m/>
  </r>
  <r>
    <s v="1 - Yes"/>
    <s v="COR4 OIL CORP."/>
    <s v="A43516"/>
    <n v="18"/>
    <s v="Steel"/>
    <n v="3.2"/>
    <d v="2006-06-19T00:00:00"/>
    <x v="0"/>
    <s v="Natural Gas"/>
    <n v="0"/>
    <n v="60.3"/>
    <s v="05-16-020-10W4"/>
    <s v="05-16-020-10W4"/>
    <n v="0.05"/>
    <s v="Uncoated"/>
    <n v="1750"/>
    <s v="NG"/>
    <n v="39"/>
    <s v="Well"/>
    <s v="Pipeline"/>
    <s v="43516-18"/>
    <s v="Operating - Gas"/>
    <n v="3796"/>
    <s v="PRINCESS-PG 100/05-16-020-10W4/00                 "/>
    <n v="100"/>
    <x v="0"/>
    <x v="0"/>
    <n v="25"/>
    <n v="2000"/>
    <m/>
    <s v="1) Active Pipeline = Use reserve-life"/>
    <s v="No"/>
    <m/>
    <n v="2025"/>
    <m/>
    <n v="2025"/>
    <n v="1"/>
    <n v="2025"/>
    <n v="0"/>
    <n v="2025"/>
    <n v="21"/>
    <n v="1.35E-2"/>
    <n v="2683.6374336906151"/>
    <n v="0"/>
    <n v="2683.6374336906151"/>
    <n v="1.7600000000000001E-2"/>
    <n v="1860.3933427953125"/>
    <n v="0"/>
    <n v="1860.3933427953125"/>
    <m/>
  </r>
  <r>
    <s v="1 - Yes"/>
    <s v="COR4 OIL CORP."/>
    <s v="A43516"/>
    <n v="19"/>
    <s v="Steel"/>
    <n v="3.2"/>
    <d v="2006-06-19T00:00:00"/>
    <x v="0"/>
    <s v="Natural Gas"/>
    <n v="0"/>
    <n v="60.3"/>
    <s v="09-16-020-10W4"/>
    <s v="09-16-020-10W4"/>
    <n v="0.06"/>
    <s v="Uncoated"/>
    <n v="1750"/>
    <s v="NG"/>
    <n v="39"/>
    <s v="Well"/>
    <s v="Pipeline"/>
    <s v="43516-19"/>
    <s v="Operating - Gas"/>
    <n v="3802"/>
    <s v="PRINCESS-PG 100/09-16-020-10W4/00                 "/>
    <n v="100"/>
    <x v="0"/>
    <x v="0"/>
    <n v="30"/>
    <n v="2000"/>
    <m/>
    <s v="1) Active Pipeline = Use reserve-life"/>
    <s v="No"/>
    <m/>
    <n v="2030"/>
    <m/>
    <n v="2030"/>
    <n v="1"/>
    <n v="2030"/>
    <n v="0"/>
    <n v="2030"/>
    <n v="21"/>
    <n v="1.35E-2"/>
    <n v="2690.2636989589869"/>
    <n v="0"/>
    <n v="2690.2636989589869"/>
    <n v="1.7600000000000001E-2"/>
    <n v="1864.9869066046836"/>
    <n v="0"/>
    <n v="1864.9869066046836"/>
    <m/>
  </r>
  <r>
    <s v="1 - Yes"/>
    <s v="COR4 OIL CORP."/>
    <s v="A43516"/>
    <n v="20"/>
    <s v="Steel"/>
    <n v="3.2"/>
    <d v="2018-11-21T00:00:00"/>
    <x v="0"/>
    <s v="Natural Gas"/>
    <n v="0"/>
    <n v="60.3"/>
    <s v="13-08-020-10W4"/>
    <s v="13-08-020-10W4"/>
    <n v="0.32"/>
    <s v="Uncoated"/>
    <n v="1750"/>
    <s v="NG"/>
    <n v="39"/>
    <s v="Well"/>
    <s v="Pipeline"/>
    <s v="43516-20"/>
    <s v="Operating - Gas"/>
    <n v="3762"/>
    <s v="PRINCESS-PG 100/13-08-020-10W4/00                 "/>
    <n v="100"/>
    <x v="0"/>
    <x v="0"/>
    <n v="160"/>
    <n v="2000"/>
    <m/>
    <s v="1) Active Pipeline = Use reserve-life"/>
    <s v="No"/>
    <m/>
    <n v="2160"/>
    <m/>
    <n v="2160"/>
    <n v="1"/>
    <n v="2160"/>
    <n v="0"/>
    <n v="2160"/>
    <n v="21"/>
    <n v="1.35E-2"/>
    <n v="2862.5465959366561"/>
    <n v="0"/>
    <n v="2862.5465959366561"/>
    <n v="1.7600000000000001E-2"/>
    <n v="1984.4195656483334"/>
    <n v="0"/>
    <n v="1984.4195656483334"/>
    <m/>
  </r>
  <r>
    <s v="1 - Yes"/>
    <s v="COR4 OIL CORP."/>
    <s v="A43516"/>
    <n v="21"/>
    <s v="Steel"/>
    <n v="3.2"/>
    <d v="2018-11-21T00:00:00"/>
    <x v="0"/>
    <s v="Natural Gas"/>
    <n v="0"/>
    <n v="60.3"/>
    <s v="01-15-020-10W4"/>
    <s v="08-15-020-10W4"/>
    <n v="0.35"/>
    <s v="Uncoated"/>
    <n v="1750"/>
    <s v="NG"/>
    <n v="39"/>
    <s v="Well"/>
    <s v="Pipeline"/>
    <s v="43516-21"/>
    <s v="Operating - Gas"/>
    <n v="3782"/>
    <s v="PRINCESS-PG 100/01-15-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43516"/>
    <n v="22"/>
    <s v="Steel"/>
    <n v="3.2"/>
    <d v="2006-06-19T00:00:00"/>
    <x v="0"/>
    <s v="Natural Gas"/>
    <n v="0"/>
    <n v="60.3"/>
    <s v="04-15-020-10W4"/>
    <s v="05-15-020-10W4"/>
    <n v="0.43"/>
    <s v="Uncoated"/>
    <n v="1750"/>
    <s v="NG"/>
    <n v="39"/>
    <s v="Well"/>
    <s v="Pipeline"/>
    <s v="43516-22"/>
    <s v="Operating - Gas"/>
    <n v="3783"/>
    <s v="PRINCESS-PG 100/04-15-020-10W4/00                 "/>
    <n v="100"/>
    <x v="0"/>
    <x v="0"/>
    <n v="215"/>
    <n v="2000"/>
    <m/>
    <s v="1) Active Pipeline = Use reserve-life"/>
    <s v="No"/>
    <m/>
    <n v="2215"/>
    <m/>
    <n v="2215"/>
    <n v="1"/>
    <n v="2215"/>
    <n v="0"/>
    <n v="2215"/>
    <n v="21"/>
    <n v="1.35E-2"/>
    <n v="2935.4355138887468"/>
    <n v="0"/>
    <n v="2935.4355138887468"/>
    <n v="1.7600000000000001E-2"/>
    <n v="2034.9487675514158"/>
    <n v="0"/>
    <n v="2034.9487675514158"/>
    <m/>
  </r>
  <r>
    <s v="1 - Yes"/>
    <s v="COR4 OIL CORP."/>
    <s v="A43516"/>
    <n v="23"/>
    <s v="Polyethylene"/>
    <n v="8.26"/>
    <d v="2017-11-02T00:00:00"/>
    <x v="0"/>
    <s v="Natural Gas"/>
    <n v="0"/>
    <n v="60.3"/>
    <s v="05-09-020-10W4"/>
    <s v="03-09-020-10W4"/>
    <n v="0.45"/>
    <s v="Uncoated"/>
    <n v="1750"/>
    <s v="NG"/>
    <n v="39"/>
    <s v="Well"/>
    <s v="Pipeline"/>
    <s v="43516-23"/>
    <s v="Operating - Gas"/>
    <n v="3766"/>
    <s v="PRINCESS-PG 100/05-09-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43516"/>
    <n v="24"/>
    <s v="Polyethylene"/>
    <n v="8.26"/>
    <d v="2006-08-02T00:00:00"/>
    <x v="0"/>
    <s v="Natural Gas"/>
    <n v="0"/>
    <n v="60.3"/>
    <s v="13-07-020-10W4"/>
    <s v="14-07-020-10W4"/>
    <n v="0.44"/>
    <s v="Uncoated"/>
    <n v="1750"/>
    <s v="NG"/>
    <n v="39"/>
    <s v="Well"/>
    <s v="Pipeline"/>
    <s v="43516-24"/>
    <s v="Operating - Gas"/>
    <n v="3752"/>
    <s v="PRINCESS-PG 100/13-07-020-10W4/00                 "/>
    <n v="100"/>
    <x v="0"/>
    <x v="0"/>
    <n v="220"/>
    <n v="2000"/>
    <m/>
    <s v="1) Active Pipeline = Use reserve-life"/>
    <s v="No"/>
    <m/>
    <n v="2220"/>
    <m/>
    <n v="2220"/>
    <n v="1"/>
    <n v="2220"/>
    <n v="0"/>
    <n v="2220"/>
    <n v="21"/>
    <n v="1.35E-2"/>
    <n v="2942.061779157119"/>
    <n v="0"/>
    <n v="2942.061779157119"/>
    <n v="1.7600000000000001E-2"/>
    <n v="2039.5423313607873"/>
    <n v="0"/>
    <n v="2039.5423313607873"/>
    <m/>
  </r>
  <r>
    <s v="1 - Yes"/>
    <s v="COR4 OIL CORP."/>
    <s v="A43516"/>
    <n v="25"/>
    <s v="Polyethylene"/>
    <n v="8.26"/>
    <d v="2006-08-02T00:00:00"/>
    <x v="0"/>
    <s v="Natural Gas"/>
    <n v="0"/>
    <n v="60.3"/>
    <s v="11-25-019-10W4"/>
    <s v="14-25-019-10W4"/>
    <n v="0.25"/>
    <s v="Uncoated"/>
    <n v="1750"/>
    <s v="NG"/>
    <n v="39"/>
    <s v="Well"/>
    <s v="Pipeline"/>
    <s v="43516-25"/>
    <s v="Operating - Gas"/>
    <n v="3695"/>
    <s v="PRINCESS-PG 100/11-25-019-10W4/00                 "/>
    <n v="100"/>
    <x v="0"/>
    <x v="0"/>
    <n v="125"/>
    <n v="2000"/>
    <m/>
    <s v="1) Active Pipeline = Use reserve-life"/>
    <s v="No"/>
    <m/>
    <n v="2125"/>
    <m/>
    <n v="2125"/>
    <n v="1"/>
    <n v="2125"/>
    <n v="0"/>
    <n v="2125"/>
    <n v="21"/>
    <n v="1.35E-2"/>
    <n v="2816.1627390580529"/>
    <n v="0"/>
    <n v="2816.1627390580529"/>
    <n v="1.7600000000000001E-2"/>
    <n v="1952.2646189827356"/>
    <n v="0"/>
    <n v="1952.2646189827356"/>
    <m/>
  </r>
  <r>
    <s v="1 - Yes"/>
    <s v="COR4 OIL CORP."/>
    <s v="A43516"/>
    <n v="26"/>
    <s v="Polyethylene"/>
    <n v="8.26"/>
    <d v="2006-08-22T00:00:00"/>
    <x v="0"/>
    <s v="Natural Gas"/>
    <n v="0"/>
    <n v="60.3"/>
    <s v="04-05-020-10W4"/>
    <s v="06-05-020-10W4"/>
    <n v="0.45"/>
    <s v="Uncoated"/>
    <n v="1750"/>
    <s v="NG"/>
    <n v="39"/>
    <s v="Well"/>
    <s v="Pipeline"/>
    <s v="43516-26"/>
    <s v="Operating - Gas"/>
    <n v="3729"/>
    <s v="PRINCESS-PG 100/04-05-020-10W4/00                 "/>
    <n v="100"/>
    <x v="0"/>
    <x v="0"/>
    <n v="225"/>
    <n v="2000"/>
    <m/>
    <s v="1) Active Pipeline = Use reserve-life"/>
    <s v="No"/>
    <m/>
    <n v="2225"/>
    <m/>
    <n v="2225"/>
    <n v="1"/>
    <n v="2225"/>
    <n v="0"/>
    <n v="2225"/>
    <n v="21"/>
    <n v="1.35E-2"/>
    <n v="2948.6880444254907"/>
    <n v="0"/>
    <n v="2948.6880444254907"/>
    <n v="1.7600000000000001E-2"/>
    <n v="2044.1358951701584"/>
    <n v="0"/>
    <n v="2044.1358951701584"/>
    <m/>
  </r>
  <r>
    <s v="1 - Yes"/>
    <s v="COR4 OIL CORP."/>
    <s v="A43516"/>
    <n v="27"/>
    <s v="Polyethylene"/>
    <n v="8.26"/>
    <d v="2006-08-22T00:00:00"/>
    <x v="0"/>
    <s v="Natural Gas"/>
    <n v="0"/>
    <n v="60.3"/>
    <s v="04-10-020-10W4"/>
    <s v="06-10-020-10W4"/>
    <n v="0.68"/>
    <s v="Uncoated"/>
    <n v="1750"/>
    <s v="NG"/>
    <n v="39"/>
    <s v="Well"/>
    <s v="Pipeline"/>
    <s v="43516-27"/>
    <s v="Operating - Gas"/>
    <n v="3775"/>
    <s v="PRINCESS-PG 100/04-10-020-10W4/00                 "/>
    <n v="100"/>
    <x v="0"/>
    <x v="0"/>
    <n v="340"/>
    <n v="2000"/>
    <m/>
    <s v="1) Active Pipeline = Use reserve-life"/>
    <s v="No"/>
    <m/>
    <n v="2340"/>
    <m/>
    <n v="2340"/>
    <n v="1"/>
    <n v="2340"/>
    <n v="0"/>
    <n v="2340"/>
    <n v="21"/>
    <n v="1.35E-2"/>
    <n v="3101.0921455980442"/>
    <n v="0"/>
    <n v="3101.0921455980442"/>
    <n v="1.7600000000000001E-2"/>
    <n v="2149.7878627856944"/>
    <n v="0"/>
    <n v="2149.7878627856944"/>
    <m/>
  </r>
  <r>
    <s v="1 - Yes"/>
    <s v="COR4 OIL CORP."/>
    <s v="A43516"/>
    <n v="28"/>
    <s v="Polyethylene"/>
    <n v="8.26"/>
    <d v="2018-11-21T00:00:00"/>
    <x v="0"/>
    <s v="Natural Gas"/>
    <n v="0"/>
    <n v="60.3"/>
    <s v="13-10-020-10W4"/>
    <s v="04-15-020-10W4"/>
    <n v="0.44"/>
    <s v="Uncoated"/>
    <n v="1750"/>
    <s v="NG"/>
    <n v="39"/>
    <s v="Well"/>
    <s v="Pipeline"/>
    <s v="43516-28"/>
    <s v="Operating - Gas"/>
    <n v="3778"/>
    <s v="PRINCESS-PG 100/13-10-020-10W4/00                 "/>
    <n v="100"/>
    <x v="0"/>
    <x v="0"/>
    <n v="220"/>
    <n v="2000"/>
    <m/>
    <s v="1) Active Pipeline = Use reserve-life"/>
    <s v="No"/>
    <m/>
    <n v="2220"/>
    <m/>
    <n v="2220"/>
    <n v="1"/>
    <n v="2220"/>
    <n v="0"/>
    <n v="2220"/>
    <n v="21"/>
    <n v="1.35E-2"/>
    <n v="2942.061779157119"/>
    <n v="0"/>
    <n v="2942.061779157119"/>
    <n v="1.7600000000000001E-2"/>
    <n v="2039.5423313607873"/>
    <n v="0"/>
    <n v="2039.5423313607873"/>
    <m/>
  </r>
  <r>
    <s v="1 - Yes"/>
    <s v="COR4 OIL CORP."/>
    <s v="A43516"/>
    <n v="29"/>
    <s v="Polyethylene"/>
    <n v="8.26"/>
    <d v="2006-08-22T00:00:00"/>
    <x v="0"/>
    <s v="Natural Gas"/>
    <n v="0"/>
    <n v="60.3"/>
    <s v="13-15-020-10W4"/>
    <s v="11-15-020-10W4"/>
    <n v="0.59"/>
    <s v="Uncoated"/>
    <n v="1750"/>
    <s v="NG"/>
    <n v="39"/>
    <s v="Well"/>
    <s v="Pipeline"/>
    <s v="43516-29"/>
    <s v="Operating - Gas"/>
    <n v="3789"/>
    <s v="PRINCESS-PG 100/13-15-020-10W4/00                 "/>
    <n v="100"/>
    <x v="0"/>
    <x v="0"/>
    <n v="295"/>
    <n v="2000"/>
    <m/>
    <s v="1) Active Pipeline = Use reserve-life"/>
    <s v="No"/>
    <m/>
    <n v="2295"/>
    <m/>
    <n v="2295"/>
    <n v="1"/>
    <n v="2295"/>
    <n v="0"/>
    <n v="2295"/>
    <n v="21"/>
    <n v="1.35E-2"/>
    <n v="3041.4557581826971"/>
    <n v="0"/>
    <n v="3041.4557581826971"/>
    <n v="1.7600000000000001E-2"/>
    <n v="2108.4457885013544"/>
    <n v="0"/>
    <n v="2108.4457885013544"/>
    <m/>
  </r>
  <r>
    <s v="1 - Yes"/>
    <s v="COR4 OIL CORP."/>
    <s v="A43516"/>
    <n v="30"/>
    <s v="Polyethylene"/>
    <n v="8.26"/>
    <d v="2007-01-03T00:00:00"/>
    <x v="0"/>
    <s v="Natural Gas"/>
    <n v="0"/>
    <n v="60.3"/>
    <s v="01-06-021-10W4"/>
    <s v="08-06-021-10W4"/>
    <n v="0.37"/>
    <s v="Uncoated"/>
    <n v="1750"/>
    <s v="NG"/>
    <n v="39"/>
    <s v="Well"/>
    <s v="Pipeline"/>
    <s v="43516-30"/>
    <s v="Operating - Gas"/>
    <n v="3879"/>
    <s v="PRINCESS-PG 100/01-06-021-10W4/00                 "/>
    <n v="100"/>
    <x v="0"/>
    <x v="0"/>
    <n v="185"/>
    <n v="2000"/>
    <m/>
    <s v="1) Active Pipeline = Use reserve-life"/>
    <s v="No"/>
    <m/>
    <n v="2185"/>
    <m/>
    <n v="2185"/>
    <n v="1"/>
    <n v="2185"/>
    <n v="0"/>
    <n v="2185"/>
    <n v="21"/>
    <n v="1.35E-2"/>
    <n v="2895.6779222785158"/>
    <n v="0"/>
    <n v="2895.6779222785158"/>
    <n v="1.7600000000000001E-2"/>
    <n v="2007.3873846951892"/>
    <n v="0"/>
    <n v="2007.3873846951892"/>
    <m/>
  </r>
  <r>
    <s v="1 - Yes"/>
    <s v="COR4 OIL CORP."/>
    <s v="A43516"/>
    <n v="31"/>
    <s v="Composite"/>
    <n v="7.5"/>
    <d v="2010-05-12T00:00:00"/>
    <x v="0"/>
    <s v="Natural Gas"/>
    <n v="0"/>
    <n v="69"/>
    <s v="01-16-020-10W4"/>
    <s v="01-16-020-10W4"/>
    <n v="0.23"/>
    <s v="Uncoated"/>
    <n v="1750"/>
    <s v="NG"/>
    <n v="39"/>
    <s v="Well"/>
    <s v="Pipeline"/>
    <s v="43516-31"/>
    <s v="Operating - Gas"/>
    <n v="3793"/>
    <s v="PRINCESS-PG 100/01-16-020-10W4/00                 "/>
    <n v="100"/>
    <x v="0"/>
    <x v="0"/>
    <n v="115"/>
    <n v="2000"/>
    <m/>
    <s v="1) Active Pipeline = Use reserve-life"/>
    <s v="No"/>
    <m/>
    <n v="2115"/>
    <m/>
    <n v="2115"/>
    <n v="1"/>
    <n v="2115"/>
    <n v="0"/>
    <n v="2115"/>
    <n v="21"/>
    <n v="1.35E-2"/>
    <n v="2802.910208521309"/>
    <n v="0"/>
    <n v="2802.910208521309"/>
    <n v="1.7600000000000001E-2"/>
    <n v="1943.077491363993"/>
    <n v="0"/>
    <n v="1943.077491363993"/>
    <m/>
  </r>
  <r>
    <s v="1 - Yes"/>
    <s v="COR4 OIL CORP."/>
    <s v="A43516"/>
    <n v="32"/>
    <s v="Composite"/>
    <n v="7.5"/>
    <d v="2010-05-12T00:00:00"/>
    <x v="0"/>
    <s v="Natural Gas"/>
    <n v="0"/>
    <n v="69"/>
    <s v="10-16-020-10W4"/>
    <s v="11-16-020-10W4"/>
    <n v="0.49"/>
    <s v="Uncoated"/>
    <n v="1750"/>
    <s v="NG"/>
    <n v="39"/>
    <s v="Well"/>
    <s v="Pipeline"/>
    <s v="43516-32"/>
    <s v="Operating - Gas"/>
    <n v="3803"/>
    <s v="PRINCESS-PG 100/10-16-020-10W4/00                 "/>
    <n v="100"/>
    <x v="0"/>
    <x v="0"/>
    <n v="245"/>
    <n v="2000"/>
    <m/>
    <s v="1) Active Pipeline = Use reserve-life"/>
    <s v="No"/>
    <m/>
    <n v="2245"/>
    <m/>
    <n v="2245"/>
    <n v="1"/>
    <n v="2245"/>
    <n v="0"/>
    <n v="2245"/>
    <n v="21"/>
    <n v="1.35E-2"/>
    <n v="2975.1931054989782"/>
    <n v="0"/>
    <n v="2975.1931054989782"/>
    <n v="1.7600000000000001E-2"/>
    <n v="2062.5101504076429"/>
    <n v="0"/>
    <n v="2062.5101504076429"/>
    <m/>
  </r>
  <r>
    <s v="1 - Yes"/>
    <s v="COR4 OIL CORP."/>
    <s v="A43516"/>
    <n v="33"/>
    <s v="Composite"/>
    <n v="7.5"/>
    <d v="2010-05-12T00:00:00"/>
    <x v="0"/>
    <s v="Natural Gas"/>
    <n v="0"/>
    <n v="69"/>
    <s v="12-16-020-10W4"/>
    <s v="11-16-020-10W4"/>
    <n v="0.38"/>
    <s v="Uncoated"/>
    <n v="1750"/>
    <s v="NG"/>
    <n v="39"/>
    <s v="Well"/>
    <s v="Pipeline"/>
    <s v="43516-33"/>
    <s v="Operating - Gas"/>
    <n v="3805"/>
    <s v="PRINCESS-PG 100/12-16-020-10W4/00                 "/>
    <n v="100"/>
    <x v="0"/>
    <x v="0"/>
    <n v="190"/>
    <n v="2000"/>
    <m/>
    <s v="1) Active Pipeline = Use reserve-life"/>
    <s v="No"/>
    <m/>
    <n v="2190"/>
    <m/>
    <n v="2190"/>
    <n v="1"/>
    <n v="2190"/>
    <n v="0"/>
    <n v="2190"/>
    <n v="21"/>
    <n v="1.35E-2"/>
    <n v="2902.3041875468875"/>
    <n v="0"/>
    <n v="2902.3041875468875"/>
    <n v="1.7600000000000001E-2"/>
    <n v="2011.9809485045603"/>
    <n v="0"/>
    <n v="2011.9809485045603"/>
    <m/>
  </r>
  <r>
    <s v="1 - Yes"/>
    <s v="COR4 OIL CORP."/>
    <s v="A43516"/>
    <n v="34"/>
    <s v="Composite"/>
    <n v="7.5"/>
    <d v="2010-05-12T00:00:00"/>
    <x v="0"/>
    <s v="Natural Gas"/>
    <n v="0"/>
    <n v="69"/>
    <s v="13-16-020-10W4"/>
    <s v="12-16-020-10W4"/>
    <n v="0.35"/>
    <s v="Uncoated"/>
    <n v="1750"/>
    <s v="NG"/>
    <n v="39"/>
    <s v="Well"/>
    <s v="Pipeline"/>
    <s v="43516-34"/>
    <s v="Operating - Gas"/>
    <n v="3806"/>
    <s v="PRINCESS-PG 100/13-16-020-10W4/00                 "/>
    <n v="100"/>
    <x v="0"/>
    <x v="0"/>
    <n v="175"/>
    <n v="2000"/>
    <m/>
    <s v="1) Active Pipeline = Use reserve-life"/>
    <s v="No"/>
    <m/>
    <n v="2175"/>
    <m/>
    <n v="2175"/>
    <n v="1"/>
    <n v="2175"/>
    <n v="0"/>
    <n v="2175"/>
    <n v="21"/>
    <n v="1.35E-2"/>
    <n v="2882.4253917417718"/>
    <n v="0"/>
    <n v="2882.4253917417718"/>
    <n v="1.7600000000000001E-2"/>
    <n v="1998.2002570764469"/>
    <n v="0"/>
    <n v="1998.2002570764469"/>
    <m/>
  </r>
  <r>
    <s v="1 - Yes"/>
    <s v="COR4 OIL CORP."/>
    <s v="A43516"/>
    <n v="35"/>
    <s v="Composite"/>
    <n v="7.5"/>
    <d v="2010-05-12T00:00:00"/>
    <x v="0"/>
    <s v="Natural Gas"/>
    <n v="0"/>
    <n v="69"/>
    <s v="14-16-020-10W4"/>
    <s v="11-16-020-10W4"/>
    <n v="0.36"/>
    <s v="Uncoated"/>
    <n v="1750"/>
    <s v="NG"/>
    <n v="39"/>
    <s v="Well"/>
    <s v="Pipeline"/>
    <s v="43516-35"/>
    <s v="Operating - Gas"/>
    <n v="3807"/>
    <s v="PRINCESS-PG 100/14-16-020-10W4/00                 "/>
    <n v="100"/>
    <x v="0"/>
    <x v="0"/>
    <n v="180"/>
    <n v="2000"/>
    <m/>
    <s v="1) Active Pipeline = Use reserve-life"/>
    <s v="No"/>
    <m/>
    <n v="2180"/>
    <m/>
    <n v="2180"/>
    <n v="1"/>
    <n v="2180"/>
    <n v="0"/>
    <n v="2180"/>
    <n v="21"/>
    <n v="1.35E-2"/>
    <n v="2889.0516570101436"/>
    <n v="0"/>
    <n v="2889.0516570101436"/>
    <n v="1.7600000000000001E-2"/>
    <n v="2002.7938208858179"/>
    <n v="0"/>
    <n v="2002.7938208858179"/>
    <m/>
  </r>
  <r>
    <s v="1 - Yes"/>
    <s v="COR4 OIL CORP."/>
    <s v="A43516"/>
    <n v="36"/>
    <s v="Composite"/>
    <n v="7.5"/>
    <d v="2010-05-12T00:00:00"/>
    <x v="0"/>
    <s v="Natural Gas"/>
    <n v="0"/>
    <n v="69"/>
    <s v="02-20-019-09W4"/>
    <s v="03-20-019-09W4"/>
    <n v="0.39"/>
    <s v="Uncoated"/>
    <n v="1750"/>
    <s v="NG"/>
    <n v="39"/>
    <s v="Well"/>
    <s v="Pipeline"/>
    <s v="43516-36"/>
    <s v="Operating - Gas"/>
    <n v="3622"/>
    <s v="PRINCESS-PG 100/02-20-019-09W4/00                 "/>
    <n v="100"/>
    <x v="0"/>
    <x v="0"/>
    <n v="195"/>
    <n v="2000"/>
    <m/>
    <s v="1) Active Pipeline = Use reserve-life"/>
    <s v="No"/>
    <m/>
    <n v="2195"/>
    <m/>
    <n v="2195"/>
    <n v="1"/>
    <n v="2195"/>
    <n v="0"/>
    <n v="2195"/>
    <n v="21"/>
    <n v="1.35E-2"/>
    <n v="2908.9304528152593"/>
    <n v="0"/>
    <n v="2908.9304528152593"/>
    <n v="1.7600000000000001E-2"/>
    <n v="2016.5745123139313"/>
    <n v="0"/>
    <n v="2016.5745123139313"/>
    <m/>
  </r>
  <r>
    <s v="1 - Yes"/>
    <s v="COR4 OIL CORP."/>
    <s v="A43516"/>
    <n v="37"/>
    <s v="Composite"/>
    <n v="7.5"/>
    <d v="2010-05-12T00:00:00"/>
    <x v="0"/>
    <s v="Natural Gas"/>
    <n v="0"/>
    <n v="69"/>
    <s v="03-20-019-09W4"/>
    <s v="06-20-019-09W4"/>
    <n v="0.44"/>
    <s v="Uncoated"/>
    <n v="1750"/>
    <s v="NG"/>
    <n v="39"/>
    <s v="Well"/>
    <s v="Pipeline"/>
    <s v="43516-37"/>
    <s v="Operating - Gas"/>
    <n v="3623"/>
    <s v="PRINCESS-PG 100/03-20-019-09W4/00                 "/>
    <n v="100"/>
    <x v="0"/>
    <x v="0"/>
    <n v="220"/>
    <n v="2000"/>
    <m/>
    <s v="1) Active Pipeline = Use reserve-life"/>
    <s v="No"/>
    <m/>
    <n v="2220"/>
    <m/>
    <n v="2220"/>
    <n v="1"/>
    <n v="2220"/>
    <n v="0"/>
    <n v="2220"/>
    <n v="21"/>
    <n v="1.35E-2"/>
    <n v="2942.061779157119"/>
    <n v="0"/>
    <n v="2942.061779157119"/>
    <n v="1.7600000000000001E-2"/>
    <n v="2039.5423313607873"/>
    <n v="0"/>
    <n v="2039.5423313607873"/>
    <m/>
  </r>
  <r>
    <s v="1 - Yes"/>
    <s v="COR4 OIL CORP."/>
    <s v="A43516"/>
    <n v="38"/>
    <s v="Composite"/>
    <n v="7.5"/>
    <d v="2010-05-12T00:00:00"/>
    <x v="0"/>
    <s v="Natural Gas"/>
    <n v="0"/>
    <n v="69"/>
    <s v="05-20-019-09W4"/>
    <s v="13-20-019-09W4"/>
    <n v="0.79"/>
    <s v="Uncoated"/>
    <n v="1750"/>
    <s v="NG"/>
    <n v="39"/>
    <s v="Well"/>
    <s v="Pipeline"/>
    <s v="43516-38"/>
    <s v="Operating - Gas"/>
    <n v="3625"/>
    <s v="PRINCESS-PG 100/05-20-019-09W4/00                 "/>
    <n v="100"/>
    <x v="0"/>
    <x v="0"/>
    <n v="395"/>
    <n v="2000"/>
    <m/>
    <s v="1) Active Pipeline = Use reserve-life"/>
    <s v="No"/>
    <m/>
    <n v="2395"/>
    <m/>
    <n v="2395"/>
    <n v="1"/>
    <n v="2395"/>
    <n v="0"/>
    <n v="2395"/>
    <n v="21"/>
    <n v="1.35E-2"/>
    <n v="3173.9810635501349"/>
    <n v="0"/>
    <n v="3173.9810635501349"/>
    <n v="1.7600000000000001E-2"/>
    <n v="2200.317064688777"/>
    <n v="0"/>
    <n v="2200.317064688777"/>
    <m/>
  </r>
  <r>
    <s v="1 - Yes"/>
    <s v="COR4 OIL CORP."/>
    <s v="A43516"/>
    <n v="39"/>
    <s v="Composite"/>
    <n v="7.5"/>
    <d v="2010-05-12T00:00:00"/>
    <x v="0"/>
    <s v="Natural Gas"/>
    <n v="0"/>
    <n v="69"/>
    <s v="10-20-019-09W4"/>
    <s v="11-20-019-09W4"/>
    <n v="0.46"/>
    <s v="Uncoated"/>
    <n v="1750"/>
    <s v="NG"/>
    <n v="39"/>
    <s v="Well"/>
    <s v="Pipeline"/>
    <s v="43516-39"/>
    <s v="Operating - Gas"/>
    <n v="3629"/>
    <s v="PRINCESS-PG 100/10-20-019-09W4/00                 "/>
    <n v="100"/>
    <x v="0"/>
    <x v="0"/>
    <n v="230"/>
    <n v="2000"/>
    <m/>
    <s v="1) Active Pipeline = Use reserve-life"/>
    <s v="No"/>
    <m/>
    <n v="2230"/>
    <m/>
    <n v="2230"/>
    <n v="1"/>
    <n v="2230"/>
    <n v="0"/>
    <n v="2230"/>
    <n v="21"/>
    <n v="1.35E-2"/>
    <n v="2955.3143096938625"/>
    <n v="0"/>
    <n v="2955.3143096938625"/>
    <n v="1.7600000000000001E-2"/>
    <n v="2048.7294589795292"/>
    <n v="0"/>
    <n v="2048.7294589795292"/>
    <m/>
  </r>
  <r>
    <s v="1 - Yes"/>
    <s v="COR4 OIL CORP."/>
    <s v="A43982"/>
    <n v="1"/>
    <s v="Composite"/>
    <n v="9"/>
    <d v="2005-05-06T00:00:00"/>
    <x v="0"/>
    <s v="Natural Gas"/>
    <n v="0.05"/>
    <n v="72"/>
    <s v="10-06-021-08W4"/>
    <s v="06-06-021-08W4"/>
    <n v="0.62"/>
    <s v="Uncoated"/>
    <n v="3450"/>
    <s v="NG"/>
    <n v="47"/>
    <s v="Well"/>
    <s v="Pipeline"/>
    <s v="43982-1"/>
    <s v="Operating - Gas"/>
    <n v="2312"/>
    <s v="JENNER OIL 100/10-06-021-08W4/00                  "/>
    <n v="100"/>
    <x v="0"/>
    <x v="6"/>
    <n v="310"/>
    <n v="2000"/>
    <m/>
    <s v="1) Active Pipeline = Use reserve-life"/>
    <s v="No"/>
    <m/>
    <n v="2310"/>
    <m/>
    <n v="2310"/>
    <n v="1"/>
    <n v="2310"/>
    <n v="0"/>
    <n v="2310"/>
    <n v="21"/>
    <n v="1.35E-2"/>
    <n v="3061.3345539878128"/>
    <n v="0"/>
    <n v="3061.3345539878128"/>
    <n v="1.7600000000000001E-2"/>
    <n v="2122.2264799294676"/>
    <n v="0"/>
    <n v="2122.2264799294676"/>
    <m/>
  </r>
  <r>
    <s v="1 - Yes"/>
    <s v="COR4 OIL CORP."/>
    <s v="A43982"/>
    <n v="2"/>
    <s v="Composite"/>
    <n v="9"/>
    <d v="2004-12-02T00:00:00"/>
    <x v="0"/>
    <s v="Natural Gas"/>
    <n v="0.05"/>
    <n v="72"/>
    <s v="12-32-020-08W4"/>
    <s v="06-32-020-08W4"/>
    <n v="0.57999999999999996"/>
    <s v="Uncoated"/>
    <n v="4960"/>
    <s v="NG"/>
    <n v="47"/>
    <s v="Well"/>
    <s v="Pipeline"/>
    <s v="43982-2"/>
    <s v="Operating - Gas"/>
    <n v="2831"/>
    <s v="JENNER SHLW GAS 100/12-32-020-08W4/03             "/>
    <n v="80"/>
    <x v="0"/>
    <x v="2"/>
    <n v="290"/>
    <n v="2000"/>
    <m/>
    <s v="1) Active Pipeline = Use reserve-life"/>
    <s v="No"/>
    <m/>
    <n v="2290"/>
    <m/>
    <n v="2290"/>
    <n v="0.8"/>
    <n v="1832"/>
    <n v="0"/>
    <n v="1832"/>
    <n v="21"/>
    <n v="1.35E-2"/>
    <n v="2427.8635943314603"/>
    <n v="0"/>
    <n v="2427.8635943314603"/>
    <n v="1.7600000000000001E-2"/>
    <n v="1683.0817797535865"/>
    <n v="0"/>
    <n v="1683.0817797535865"/>
    <m/>
  </r>
  <r>
    <s v="1 - Yes"/>
    <s v="COR4 OIL CORP."/>
    <s v="A43982"/>
    <n v="3"/>
    <s v="Composite"/>
    <n v="9"/>
    <d v="2005-05-06T00:00:00"/>
    <x v="0"/>
    <s v="Natural Gas"/>
    <n v="0.05"/>
    <n v="72"/>
    <s v="04-14-020-09W4"/>
    <s v="06-14-020-09W4"/>
    <n v="0.77"/>
    <s v="Uncoated"/>
    <n v="3450"/>
    <s v="NG"/>
    <n v="47"/>
    <s v="Well"/>
    <s v="Pipeline"/>
    <s v="43982-3"/>
    <s v="Operating - Gas"/>
    <n v="2935"/>
    <s v="JENNER SHLW GAS 100/04-14-020-09W4/02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43982"/>
    <n v="4"/>
    <s v="Composite"/>
    <n v="9"/>
    <d v="2005-05-31T00:00:00"/>
    <x v="0"/>
    <s v="Natural Gas"/>
    <n v="0.05"/>
    <n v="72"/>
    <s v="02-10-019-09W4"/>
    <s v="07-10-019-09W4"/>
    <n v="0.4"/>
    <s v="Uncoated"/>
    <n v="3450"/>
    <s v="NG"/>
    <n v="47"/>
    <s v="Well"/>
    <s v="Pipeline"/>
    <s v="43982-4"/>
    <s v="Operating - Gas"/>
    <n v="2592"/>
    <s v="JENNER SHLW GAS 100/02-10-019-09W4/00             "/>
    <n v="80"/>
    <x v="0"/>
    <x v="2"/>
    <n v="200"/>
    <n v="2000"/>
    <m/>
    <s v="1) Active Pipeline = Use reserve-life"/>
    <s v="No"/>
    <m/>
    <n v="2200"/>
    <m/>
    <n v="2200"/>
    <n v="0.8"/>
    <n v="1760"/>
    <n v="0"/>
    <n v="1760"/>
    <n v="21"/>
    <n v="1.35E-2"/>
    <n v="2332.4453744669049"/>
    <n v="0"/>
    <n v="2332.4453744669049"/>
    <n v="1.7600000000000001E-2"/>
    <n v="1616.9344608986421"/>
    <n v="0"/>
    <n v="1616.9344608986421"/>
    <m/>
  </r>
  <r>
    <s v="1 - Yes"/>
    <s v="COR4 OIL CORP."/>
    <s v="A43982"/>
    <n v="5"/>
    <s v="Composite"/>
    <n v="9"/>
    <d v="2005-08-18T00:00:00"/>
    <x v="0"/>
    <s v="Natural Gas"/>
    <n v="0.05"/>
    <n v="72"/>
    <s v="04-10-019-09W4"/>
    <s v="06-10-019-09W4"/>
    <n v="0.41"/>
    <s v="Uncoated"/>
    <n v="3450"/>
    <s v="NG"/>
    <n v="47"/>
    <s v="Well"/>
    <s v="Pipeline"/>
    <s v="43982-5"/>
    <s v="Operating - Gas"/>
    <n v="2593"/>
    <s v="JENNER SHLW GAS 100/04-10-019-09W4/00             "/>
    <n v="80"/>
    <x v="0"/>
    <x v="2"/>
    <n v="205"/>
    <n v="2000"/>
    <m/>
    <s v="1) Active Pipeline = Use reserve-life"/>
    <s v="No"/>
    <m/>
    <n v="2205"/>
    <m/>
    <n v="2205"/>
    <n v="0.8"/>
    <n v="1764"/>
    <n v="0"/>
    <n v="1764"/>
    <n v="21"/>
    <n v="1.35E-2"/>
    <n v="2337.7463866816024"/>
    <n v="0"/>
    <n v="2337.7463866816024"/>
    <n v="1.7600000000000001E-2"/>
    <n v="1620.6093119461389"/>
    <n v="0"/>
    <n v="1620.6093119461389"/>
    <m/>
  </r>
  <r>
    <s v="1 - Yes"/>
    <s v="COR4 OIL CORP."/>
    <s v="A43982"/>
    <n v="6"/>
    <s v="Composite"/>
    <n v="9"/>
    <d v="2005-08-18T00:00:00"/>
    <x v="0"/>
    <s v="Natural Gas"/>
    <n v="0.05"/>
    <n v="72"/>
    <s v="12-10-019-09W4"/>
    <s v="06-10-019-09W4"/>
    <n v="0.43"/>
    <s v="Uncoated"/>
    <n v="3450"/>
    <s v="NG"/>
    <n v="47"/>
    <s v="Well"/>
    <s v="Pipeline"/>
    <s v="43982-6"/>
    <s v="Operating - Gas"/>
    <n v="2598"/>
    <s v="JENNER SHLW GAS 100/12-10-019-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43982"/>
    <n v="7"/>
    <s v="Composite"/>
    <n v="9"/>
    <d v="2005-05-31T00:00:00"/>
    <x v="0"/>
    <s v="Natural Gas"/>
    <n v="0.05"/>
    <n v="72"/>
    <s v="04-14-019-09W4"/>
    <s v="04-14-019-09W4"/>
    <n v="0.06"/>
    <s v="Uncoated"/>
    <n v="3450"/>
    <s v="NG"/>
    <n v="47"/>
    <s v="Well"/>
    <s v="Pipeline"/>
    <s v="43982-7"/>
    <s v="Operating - Gas"/>
    <n v="2609"/>
    <s v="JENNER SHLW GAS 100/04-14-019-09W4/00             "/>
    <n v="80"/>
    <x v="0"/>
    <x v="2"/>
    <n v="30"/>
    <n v="2000"/>
    <m/>
    <s v="1) Active Pipeline = Use reserve-life"/>
    <s v="No"/>
    <m/>
    <n v="2030"/>
    <m/>
    <n v="2030"/>
    <n v="0.8"/>
    <n v="1624"/>
    <n v="0"/>
    <n v="1624"/>
    <n v="21"/>
    <n v="1.35E-2"/>
    <n v="2152.2109591671897"/>
    <n v="0"/>
    <n v="2152.2109591671897"/>
    <n v="1.7600000000000001E-2"/>
    <n v="1491.9895252837471"/>
    <n v="0"/>
    <n v="1491.9895252837471"/>
    <m/>
  </r>
  <r>
    <s v="1 - Yes"/>
    <s v="COR4 OIL CORP."/>
    <s v="A43982"/>
    <n v="9"/>
    <s v="Composite"/>
    <n v="9"/>
    <d v="2005-05-31T00:00:00"/>
    <x v="0"/>
    <s v="Natural Gas"/>
    <n v="0.05"/>
    <n v="72"/>
    <s v="04-15-019-09W4"/>
    <s v="14-10-019-09W4"/>
    <n v="0.51"/>
    <s v="Uncoated"/>
    <n v="3450"/>
    <s v="NG"/>
    <n v="47"/>
    <s v="Well"/>
    <s v="Pipeline"/>
    <s v="43982-9"/>
    <s v="Operating - Gas"/>
    <n v="2617"/>
    <s v="JENNER SHLW GAS 100/04-15-019-09W4/00             "/>
    <n v="80"/>
    <x v="0"/>
    <x v="2"/>
    <n v="255"/>
    <n v="2000"/>
    <m/>
    <s v="1) Active Pipeline = Use reserve-life"/>
    <s v="No"/>
    <m/>
    <n v="2255"/>
    <m/>
    <n v="2255"/>
    <n v="0.8"/>
    <n v="1804"/>
    <n v="0"/>
    <n v="1804"/>
    <n v="21"/>
    <n v="1.35E-2"/>
    <n v="2390.7565088285778"/>
    <n v="0"/>
    <n v="2390.7565088285778"/>
    <n v="1.7600000000000001E-2"/>
    <n v="1657.3578224211083"/>
    <n v="0"/>
    <n v="1657.3578224211083"/>
    <m/>
  </r>
  <r>
    <s v="1 - Yes"/>
    <s v="COR4 OIL CORP."/>
    <s v="A43982"/>
    <n v="10"/>
    <s v="Composite"/>
    <n v="9"/>
    <d v="2005-05-31T00:00:00"/>
    <x v="0"/>
    <s v="Natural Gas"/>
    <n v="0.05"/>
    <n v="72"/>
    <s v="12-15-019-09W4"/>
    <s v="06-15-019-09W4"/>
    <n v="0.61"/>
    <s v="Uncoated"/>
    <n v="3450"/>
    <s v="NG"/>
    <n v="47"/>
    <s v="Well"/>
    <s v="Pipeline"/>
    <s v="43982-10"/>
    <s v="Operating - Gas"/>
    <n v="2621"/>
    <s v="JENNER SHLW GAS 100/12-15-019-09W4/00             "/>
    <n v="80"/>
    <x v="0"/>
    <x v="2"/>
    <n v="305"/>
    <n v="2000"/>
    <m/>
    <s v="1) Active Pipeline = Use reserve-life"/>
    <s v="No"/>
    <m/>
    <n v="2305"/>
    <m/>
    <n v="2305"/>
    <n v="0.8"/>
    <n v="1844"/>
    <n v="0"/>
    <n v="1844"/>
    <n v="21"/>
    <n v="1.35E-2"/>
    <n v="2443.7666309755527"/>
    <n v="0"/>
    <n v="2443.7666309755527"/>
    <n v="1.7600000000000001E-2"/>
    <n v="1694.1063328960772"/>
    <n v="0"/>
    <n v="1694.1063328960772"/>
    <m/>
  </r>
  <r>
    <s v="1 - Yes"/>
    <s v="COR4 OIL CORP."/>
    <s v="A43982"/>
    <n v="11"/>
    <s v="Composite"/>
    <n v="9"/>
    <d v="2005-05-31T00:00:00"/>
    <x v="0"/>
    <s v="Natural Gas"/>
    <n v="0.05"/>
    <n v="72"/>
    <s v="04-23-019-09W4"/>
    <s v="06-23-019-09W4"/>
    <n v="0.48"/>
    <s v="Uncoated"/>
    <n v="3450"/>
    <s v="NG"/>
    <n v="47"/>
    <s v="Well"/>
    <s v="Pipeline"/>
    <s v="43982-11"/>
    <s v="Operating - Gas"/>
    <n v="2649"/>
    <s v="JENNER SHLW GAS 100/04-23-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43982"/>
    <n v="12"/>
    <s v="Composite"/>
    <n v="9"/>
    <d v="2005-05-31T00:00:00"/>
    <x v="0"/>
    <s v="Natural Gas"/>
    <n v="0.05"/>
    <n v="72"/>
    <s v="12-23-019-09W4"/>
    <s v="06-23-019-09W4"/>
    <n v="0.43"/>
    <s v="Uncoated"/>
    <n v="3450"/>
    <s v="NG"/>
    <n v="47"/>
    <s v="Well"/>
    <s v="Pipeline"/>
    <s v="43982-12"/>
    <s v="Operating - Gas"/>
    <n v="2654"/>
    <s v="JENNER SHLW GAS 100/12-23-019-09W4/00             "/>
    <n v="80"/>
    <x v="0"/>
    <x v="2"/>
    <n v="215"/>
    <n v="2000"/>
    <m/>
    <s v="1) Active Pipeline = Use reserve-life"/>
    <s v="No"/>
    <m/>
    <n v="2215"/>
    <m/>
    <n v="2215"/>
    <n v="0.8"/>
    <n v="1772"/>
    <n v="0"/>
    <n v="1772"/>
    <n v="21"/>
    <n v="1.35E-2"/>
    <n v="2348.3484111109974"/>
    <n v="0"/>
    <n v="2348.3484111109974"/>
    <n v="1.7600000000000001E-2"/>
    <n v="1627.9590140411326"/>
    <n v="0"/>
    <n v="1627.9590140411326"/>
    <m/>
  </r>
  <r>
    <s v="1 - Yes"/>
    <s v="COR4 OIL CORP."/>
    <s v="A43982"/>
    <n v="13"/>
    <s v="Composite"/>
    <n v="9"/>
    <d v="2005-05-31T00:00:00"/>
    <x v="0"/>
    <s v="Natural Gas"/>
    <n v="0.05"/>
    <n v="72"/>
    <s v="02-27-019-09W4"/>
    <s v="08-27-019-09W4"/>
    <n v="0.59"/>
    <s v="Uncoated"/>
    <n v="3450"/>
    <s v="NG"/>
    <n v="47"/>
    <s v="Well"/>
    <s v="Pipeline"/>
    <s v="43982-13"/>
    <s v="Operating - Gas"/>
    <n v="2663"/>
    <s v="JENNER SHLW GAS 102/02-27-019-09W4/00             "/>
    <n v="80"/>
    <x v="0"/>
    <x v="2"/>
    <n v="295"/>
    <n v="2000"/>
    <m/>
    <s v="1) Active Pipeline = Use reserve-life"/>
    <s v="No"/>
    <m/>
    <n v="2295"/>
    <m/>
    <n v="2295"/>
    <n v="0.8"/>
    <n v="1836"/>
    <n v="0"/>
    <n v="1836"/>
    <n v="21"/>
    <n v="1.35E-2"/>
    <n v="2433.1646065461578"/>
    <n v="0"/>
    <n v="2433.1646065461578"/>
    <n v="1.7600000000000001E-2"/>
    <n v="1686.7566308010835"/>
    <n v="0"/>
    <n v="1686.7566308010835"/>
    <m/>
  </r>
  <r>
    <s v="1 - Yes"/>
    <s v="COR4 OIL CORP."/>
    <s v="A43982"/>
    <n v="14"/>
    <s v="Composite"/>
    <n v="9"/>
    <d v="2005-05-31T00:00:00"/>
    <x v="0"/>
    <s v="Natural Gas"/>
    <n v="0.05"/>
    <n v="72"/>
    <s v="10-27-019-09W4"/>
    <s v="10-27-019-09W4"/>
    <n v="0.11"/>
    <s v="Uncoated"/>
    <n v="3450"/>
    <s v="NG"/>
    <n v="47"/>
    <s v="Well"/>
    <s v="Pipeline"/>
    <s v="43982-14"/>
    <s v="Operating - Gas"/>
    <n v="2055"/>
    <s v="JENNER OIL - PIPELINE 10-27-019-09W4              "/>
    <n v="100"/>
    <x v="0"/>
    <x v="6"/>
    <n v="55"/>
    <n v="2000"/>
    <m/>
    <s v="1) Active Pipeline = Use reserve-life"/>
    <s v="No"/>
    <m/>
    <n v="2055"/>
    <m/>
    <n v="2055"/>
    <n v="1"/>
    <n v="2055"/>
    <n v="0"/>
    <n v="2055"/>
    <n v="21"/>
    <n v="1.35E-2"/>
    <n v="2723.3950253008466"/>
    <n v="0"/>
    <n v="2723.3950253008466"/>
    <n v="1.7600000000000001E-2"/>
    <n v="1887.9547256515395"/>
    <n v="0"/>
    <n v="1887.9547256515395"/>
    <m/>
  </r>
  <r>
    <s v="1 - Yes"/>
    <s v="COR4 OIL CORP."/>
    <s v="A43982"/>
    <n v="15"/>
    <s v="Composite"/>
    <n v="9"/>
    <d v="2005-05-31T00:00:00"/>
    <x v="0"/>
    <s v="Natural Gas"/>
    <n v="0.05"/>
    <n v="72"/>
    <s v="13-28-019-09W4"/>
    <s v="14-28-019-09W4"/>
    <n v="0.54"/>
    <s v="Uncoated"/>
    <n v="3450"/>
    <s v="NG"/>
    <n v="47"/>
    <s v="Well"/>
    <s v="Pipeline"/>
    <s v="43982-15"/>
    <s v="Operating - Gas"/>
    <n v="2675"/>
    <s v="JENNER SHLW GAS 100/13-28-019-09W4/00             "/>
    <n v="40"/>
    <x v="0"/>
    <x v="2"/>
    <n v="270"/>
    <n v="2000"/>
    <m/>
    <s v="1) Active Pipeline = Use reserve-life"/>
    <s v="No"/>
    <m/>
    <n v="2270"/>
    <m/>
    <n v="2270"/>
    <n v="0.4"/>
    <n v="908"/>
    <n v="0"/>
    <n v="908"/>
    <n v="21"/>
    <n v="1.35E-2"/>
    <n v="1203.3297727363351"/>
    <n v="0"/>
    <n v="1203.3297727363351"/>
    <n v="1.7600000000000001E-2"/>
    <n v="834.1911877817995"/>
    <n v="0"/>
    <n v="834.1911877817995"/>
    <m/>
  </r>
  <r>
    <s v="1 - Yes"/>
    <s v="COR4 OIL CORP."/>
    <s v="A43982"/>
    <n v="16"/>
    <s v="Composite"/>
    <n v="9"/>
    <d v="2005-05-31T00:00:00"/>
    <x v="0"/>
    <s v="Natural Gas"/>
    <n v="0.05"/>
    <n v="72"/>
    <s v="16-28-019-09W4"/>
    <s v="16-28-019-09W4"/>
    <n v="0.04"/>
    <s v="Uncoated"/>
    <n v="3450"/>
    <s v="NG"/>
    <n v="47"/>
    <s v="Well"/>
    <s v="Pipeline"/>
    <s v="43982-16"/>
    <s v="Operating - Gas"/>
    <n v="2678"/>
    <s v="JENNER SHLW GAS 102/16-28-019-09W4/00             "/>
    <n v="40"/>
    <x v="0"/>
    <x v="2"/>
    <n v="20"/>
    <n v="2000"/>
    <m/>
    <s v="1) Active Pipeline = Use reserve-life"/>
    <s v="No"/>
    <m/>
    <n v="2020"/>
    <m/>
    <n v="2020"/>
    <n v="0.4"/>
    <n v="808"/>
    <n v="0"/>
    <n v="808"/>
    <n v="21"/>
    <n v="1.35E-2"/>
    <n v="1070.8044673688973"/>
    <n v="0"/>
    <n v="1070.8044673688973"/>
    <n v="1.7600000000000001E-2"/>
    <n v="742.31991159437666"/>
    <n v="0"/>
    <n v="742.31991159437666"/>
    <m/>
  </r>
  <r>
    <s v="1 - Yes"/>
    <s v="COR4 OIL CORP."/>
    <s v="A43982"/>
    <n v="17"/>
    <s v="Composite"/>
    <n v="9"/>
    <d v="2005-05-31T00:00:00"/>
    <x v="0"/>
    <s v="Natural Gas"/>
    <n v="0.05"/>
    <n v="72"/>
    <s v="02-30-019-09W4"/>
    <s v="08-30-019-09W4"/>
    <n v="0.45"/>
    <s v="Uncoated"/>
    <n v="3450"/>
    <s v="NG"/>
    <n v="47"/>
    <s v="Well"/>
    <s v="Pipeline"/>
    <s v="43982-17"/>
    <s v="Operating - Gas"/>
    <n v="2689"/>
    <s v="JENNER SHLW GAS 100/02-30-019-09W4/00             "/>
    <n v="80"/>
    <x v="0"/>
    <x v="2"/>
    <n v="225"/>
    <n v="2000"/>
    <m/>
    <s v="1) Active Pipeline = Use reserve-life"/>
    <s v="No"/>
    <m/>
    <n v="2225"/>
    <m/>
    <n v="2225"/>
    <n v="0.8"/>
    <n v="1780"/>
    <n v="0"/>
    <n v="1780"/>
    <n v="21"/>
    <n v="1.35E-2"/>
    <n v="2358.9504355403924"/>
    <n v="0"/>
    <n v="2358.9504355403924"/>
    <n v="1.7600000000000001E-2"/>
    <n v="1635.3087161361266"/>
    <n v="0"/>
    <n v="1635.3087161361266"/>
    <m/>
  </r>
  <r>
    <s v="1 - Yes"/>
    <s v="COR4 OIL CORP."/>
    <s v="A43982"/>
    <n v="18"/>
    <s v="Composite"/>
    <n v="9"/>
    <d v="2005-05-31T00:00:00"/>
    <x v="0"/>
    <s v="Natural Gas"/>
    <n v="0.05"/>
    <n v="72"/>
    <s v="12-30-019-09W4"/>
    <s v="10-30-019-09W4"/>
    <n v="0.71"/>
    <s v="Uncoated"/>
    <n v="3450"/>
    <s v="NG"/>
    <n v="47"/>
    <s v="Well"/>
    <s v="Pipeline"/>
    <s v="43982-18"/>
    <s v="Operating - Gas"/>
    <n v="2694"/>
    <s v="JENNER SHLW GAS 100/12-30-019-09W4/00             "/>
    <n v="80"/>
    <x v="0"/>
    <x v="2"/>
    <n v="355"/>
    <n v="2000"/>
    <m/>
    <s v="1) Active Pipeline = Use reserve-life"/>
    <s v="No"/>
    <m/>
    <n v="2355"/>
    <m/>
    <n v="2355"/>
    <n v="0.8"/>
    <n v="1884"/>
    <n v="0"/>
    <n v="1884"/>
    <n v="21"/>
    <n v="1.35E-2"/>
    <n v="2496.7767531225277"/>
    <n v="0"/>
    <n v="2496.7767531225277"/>
    <n v="1.7600000000000001E-2"/>
    <n v="1730.8548433710462"/>
    <n v="0"/>
    <n v="1730.8548433710462"/>
    <m/>
  </r>
  <r>
    <s v="1 - Yes"/>
    <s v="COR4 OIL CORP."/>
    <s v="A43982"/>
    <n v="19"/>
    <s v="Composite"/>
    <n v="9"/>
    <d v="2005-05-31T00:00:00"/>
    <x v="0"/>
    <s v="Natural Gas"/>
    <n v="0.05"/>
    <n v="72"/>
    <s v="02-31-019-09W4"/>
    <s v="08-31-019-09W4"/>
    <n v="0.49"/>
    <s v="Uncoated"/>
    <n v="3450"/>
    <s v="NG"/>
    <n v="47"/>
    <s v="Well"/>
    <s v="Pipeline"/>
    <s v="43982-19"/>
    <s v="Operating - Gas"/>
    <n v="2697"/>
    <s v="JENNER SHLW GAS 100/02-31-019-09W4/00             "/>
    <n v="77.5"/>
    <x v="0"/>
    <x v="2"/>
    <n v="245"/>
    <n v="2000"/>
    <m/>
    <s v="1) Active Pipeline = Use reserve-life"/>
    <s v="No"/>
    <m/>
    <n v="2245"/>
    <m/>
    <n v="2245"/>
    <n v="0.77500000000000002"/>
    <n v="1739.875"/>
    <n v="0"/>
    <n v="1739.875"/>
    <n v="21"/>
    <n v="1.35E-2"/>
    <n v="2305.7746567617082"/>
    <n v="0"/>
    <n v="2305.7746567617082"/>
    <n v="1.7600000000000001E-2"/>
    <n v="1598.4453665659232"/>
    <n v="0"/>
    <n v="1598.4453665659232"/>
    <m/>
  </r>
  <r>
    <s v="1 - Yes"/>
    <s v="COR4 OIL CORP."/>
    <s v="A43982"/>
    <n v="20"/>
    <s v="Composite"/>
    <n v="9"/>
    <d v="2005-05-31T00:00:00"/>
    <x v="0"/>
    <s v="Natural Gas"/>
    <n v="0.05"/>
    <n v="72"/>
    <s v="10-31-019-09W4"/>
    <s v="16-31-019-09W4"/>
    <n v="0.6"/>
    <s v="Uncoated"/>
    <n v="3450"/>
    <s v="NG"/>
    <n v="47"/>
    <s v="Well"/>
    <s v="Pipeline"/>
    <s v="43982-20"/>
    <s v="Operating - Gas"/>
    <n v="2701"/>
    <s v="JENNER SHLW GAS 100/10-31-019-09W4/00             "/>
    <n v="77.5"/>
    <x v="0"/>
    <x v="2"/>
    <n v="300"/>
    <n v="2000"/>
    <m/>
    <s v="1) Active Pipeline = Use reserve-life"/>
    <s v="No"/>
    <m/>
    <n v="2300"/>
    <m/>
    <n v="2300"/>
    <n v="0.77500000000000002"/>
    <n v="1782.5"/>
    <n v="0"/>
    <n v="1782.5"/>
    <n v="21"/>
    <n v="1.35E-2"/>
    <n v="2362.2635681745787"/>
    <n v="0"/>
    <n v="2362.2635681745787"/>
    <n v="1.7600000000000001E-2"/>
    <n v="1637.6054980408123"/>
    <n v="0"/>
    <n v="1637.6054980408123"/>
    <m/>
  </r>
  <r>
    <s v="1 - Yes"/>
    <s v="COR4 OIL CORP."/>
    <s v="A43982"/>
    <n v="21"/>
    <s v="Composite"/>
    <n v="9"/>
    <d v="2005-05-31T00:00:00"/>
    <x v="0"/>
    <s v="Natural Gas"/>
    <n v="0.05"/>
    <n v="72"/>
    <s v="02-32-019-09W4"/>
    <s v="07-32-019-09W4"/>
    <n v="0.48"/>
    <s v="Uncoated"/>
    <n v="3450"/>
    <s v="NG"/>
    <n v="47"/>
    <s v="Well"/>
    <s v="Pipeline"/>
    <s v="43982-21"/>
    <s v="Operating - Gas"/>
    <n v="2705"/>
    <s v="JENNER SHLW GAS 100/02-32-019-09W4/00             "/>
    <n v="80"/>
    <x v="0"/>
    <x v="2"/>
    <n v="240"/>
    <n v="2000"/>
    <m/>
    <s v="1) Active Pipeline = Use reserve-life"/>
    <s v="No"/>
    <m/>
    <n v="2240"/>
    <m/>
    <n v="2240"/>
    <n v="0.8"/>
    <n v="1792"/>
    <n v="0"/>
    <n v="1792"/>
    <n v="21"/>
    <n v="1.35E-2"/>
    <n v="2374.8534721844853"/>
    <n v="0"/>
    <n v="2374.8534721844853"/>
    <n v="1.7600000000000001E-2"/>
    <n v="1646.3332692786175"/>
    <n v="0"/>
    <n v="1646.3332692786175"/>
    <m/>
  </r>
  <r>
    <s v="1 - Yes"/>
    <s v="COR4 OIL CORP."/>
    <s v="A43982"/>
    <n v="22"/>
    <s v="Composite"/>
    <n v="9"/>
    <d v="2005-05-31T00:00:00"/>
    <x v="0"/>
    <s v="Natural Gas"/>
    <n v="0.05"/>
    <n v="72"/>
    <s v="12-32-019-09W4"/>
    <s v="06-32-019-09W4"/>
    <n v="0.54"/>
    <s v="Uncoated"/>
    <n v="3450"/>
    <s v="NG"/>
    <n v="47"/>
    <s v="Well"/>
    <s v="Pipeline"/>
    <s v="43982-22"/>
    <s v="Operating - Gas"/>
    <n v="2711"/>
    <s v="JENNER SHLW GAS 100/12-32-019-09W4/00             "/>
    <n v="80"/>
    <x v="0"/>
    <x v="2"/>
    <n v="270"/>
    <n v="2000"/>
    <m/>
    <s v="1) Active Pipeline = Use reserve-life"/>
    <s v="No"/>
    <m/>
    <n v="2270"/>
    <m/>
    <n v="2270"/>
    <n v="0.8"/>
    <n v="1816"/>
    <n v="0"/>
    <n v="1816"/>
    <n v="21"/>
    <n v="1.35E-2"/>
    <n v="2406.6595454726703"/>
    <n v="0"/>
    <n v="2406.6595454726703"/>
    <n v="1.7600000000000001E-2"/>
    <n v="1668.382375563599"/>
    <n v="0"/>
    <n v="1668.382375563599"/>
    <m/>
  </r>
  <r>
    <s v="1 - Yes"/>
    <s v="COR4 OIL CORP."/>
    <s v="A43982"/>
    <n v="23"/>
    <s v="Composite"/>
    <n v="9"/>
    <d v="2005-05-31T00:00:00"/>
    <x v="0"/>
    <s v="Natural Gas"/>
    <n v="0.05"/>
    <n v="72"/>
    <s v="12-33-019-09W4"/>
    <s v="06-33-019-09W4"/>
    <n v="0.75"/>
    <s v="Uncoated"/>
    <n v="3450"/>
    <s v="NG"/>
    <n v="47"/>
    <s v="Well"/>
    <s v="Pipeline"/>
    <s v="43982-23"/>
    <s v="Operating - Gas"/>
    <n v="2718"/>
    <s v="JENNER SHLW GAS 100/12-33-019-09W4/00             "/>
    <n v="80"/>
    <x v="0"/>
    <x v="2"/>
    <n v="375"/>
    <n v="2000"/>
    <m/>
    <s v="1) Active Pipeline = Use reserve-life"/>
    <s v="No"/>
    <m/>
    <n v="2375"/>
    <m/>
    <n v="2375"/>
    <n v="0.8"/>
    <n v="1900"/>
    <n v="0"/>
    <n v="1900"/>
    <n v="21"/>
    <n v="1.35E-2"/>
    <n v="2517.9808019813181"/>
    <n v="0"/>
    <n v="2517.9808019813181"/>
    <n v="1.7600000000000001E-2"/>
    <n v="1745.5542475610341"/>
    <n v="0"/>
    <n v="1745.5542475610341"/>
    <m/>
  </r>
  <r>
    <s v="1 - Yes"/>
    <s v="COR4 OIL CORP."/>
    <s v="A43982"/>
    <n v="24"/>
    <s v="Composite"/>
    <n v="9"/>
    <d v="2005-05-31T00:00:00"/>
    <x v="0"/>
    <s v="Natural Gas"/>
    <n v="0.05"/>
    <n v="72"/>
    <s v="08-34-019-09W4"/>
    <s v="08-34-019-09W4"/>
    <n v="0.06"/>
    <s v="Uncoated"/>
    <n v="3450"/>
    <s v="NG"/>
    <n v="47"/>
    <s v="Well"/>
    <s v="Pipeline"/>
    <s v="43982-24"/>
    <s v="Operating - Gas"/>
    <n v="3962"/>
    <s v="JENNER UPPER MANNVILLE E UNIT # 1 (WELLS)         "/>
    <n v="86.939660000000003"/>
    <x v="0"/>
    <x v="6"/>
    <n v="30"/>
    <n v="2000"/>
    <m/>
    <s v="1) Active Pipeline = Use reserve-life"/>
    <s v="No"/>
    <m/>
    <n v="2030"/>
    <m/>
    <n v="2030"/>
    <n v="0.86939660000000007"/>
    <n v="1764.8750980000002"/>
    <n v="0"/>
    <n v="1764.8750980000002"/>
    <n v="21"/>
    <n v="1.35E-2"/>
    <n v="2338.9061129783672"/>
    <n v="0"/>
    <n v="2338.9061129783672"/>
    <n v="1.7600000000000001E-2"/>
    <n v="1621.4132756466299"/>
    <n v="0"/>
    <n v="1621.4132756466299"/>
    <m/>
  </r>
  <r>
    <s v="1 - Yes"/>
    <s v="COR4 OIL CORP."/>
    <s v="A43982"/>
    <n v="25"/>
    <s v="Composite"/>
    <n v="9"/>
    <d v="2005-05-31T00:00:00"/>
    <x v="0"/>
    <s v="Natural Gas"/>
    <n v="0.05"/>
    <n v="72"/>
    <s v="04-35-019-09W4"/>
    <s v="14-26-019-09W4"/>
    <n v="0.46"/>
    <s v="Uncoated"/>
    <n v="3450"/>
    <s v="NG"/>
    <n v="47"/>
    <s v="Well"/>
    <s v="Pipeline"/>
    <s v="43982-25"/>
    <s v="Operating - Gas"/>
    <n v="2729"/>
    <s v="JENNER SHLW GAS 100/04-35-019-09W4/00             "/>
    <n v="80"/>
    <x v="0"/>
    <x v="2"/>
    <n v="230"/>
    <n v="2000"/>
    <m/>
    <s v="1) Active Pipeline = Use reserve-life"/>
    <s v="No"/>
    <m/>
    <n v="2230"/>
    <m/>
    <n v="2230"/>
    <n v="0.8"/>
    <n v="1784"/>
    <n v="0"/>
    <n v="1784"/>
    <n v="21"/>
    <n v="1.35E-2"/>
    <n v="2364.2514477550899"/>
    <n v="0"/>
    <n v="2364.2514477550899"/>
    <n v="1.7600000000000001E-2"/>
    <n v="1638.9835671836233"/>
    <n v="0"/>
    <n v="1638.9835671836233"/>
    <m/>
  </r>
  <r>
    <s v="1 - Yes"/>
    <s v="COR4 OIL CORP."/>
    <s v="A43982"/>
    <n v="26"/>
    <s v="Composite"/>
    <n v="9"/>
    <d v="2005-05-31T00:00:00"/>
    <x v="0"/>
    <s v="Natural Gas"/>
    <n v="0.05"/>
    <n v="72"/>
    <s v="11-19-020-08W4"/>
    <s v="14-19-020-08W4"/>
    <n v="0.56999999999999995"/>
    <s v="Uncoated"/>
    <n v="3450"/>
    <s v="NG"/>
    <n v="47"/>
    <s v="Well"/>
    <s v="Pipeline"/>
    <s v="43982-26"/>
    <s v="Operating - Gas"/>
    <n v="2767"/>
    <s v="JENNER SHLW GAS 103/11-19-020-08W4/00             "/>
    <n v="87.58"/>
    <x v="0"/>
    <x v="2"/>
    <n v="285"/>
    <n v="2000"/>
    <m/>
    <s v="1) Active Pipeline = Use reserve-life"/>
    <s v="No"/>
    <m/>
    <n v="2285"/>
    <m/>
    <n v="2285"/>
    <n v="0.87580000000000002"/>
    <n v="2001.203"/>
    <n v="0"/>
    <n v="2001.203"/>
    <n v="21"/>
    <n v="1.35E-2"/>
    <n v="2652.1003867723261"/>
    <n v="0"/>
    <n v="2652.1003867723261"/>
    <n v="1.7600000000000001E-2"/>
    <n v="1838.5307352009918"/>
    <n v="0"/>
    <n v="1838.5307352009918"/>
    <m/>
  </r>
  <r>
    <s v="1 - Yes"/>
    <s v="COR4 OIL CORP."/>
    <s v="A43982"/>
    <n v="28"/>
    <s v="Composite"/>
    <n v="9"/>
    <d v="2018-11-21T00:00:00"/>
    <x v="0"/>
    <s v="Natural Gas"/>
    <n v="0.05"/>
    <n v="72"/>
    <s v="12-03-020-09W4"/>
    <s v="11-03-020-09W4"/>
    <n v="0.15"/>
    <s v="Uncoated"/>
    <n v="3450"/>
    <s v="NG"/>
    <n v="47"/>
    <s v="Well"/>
    <s v="Pipeline"/>
    <s v="43982-28"/>
    <s v="Operating - Gas"/>
    <n v="2863"/>
    <s v="JENNER SHLW GAS 100/12-03-020-09W4/00             "/>
    <n v="80"/>
    <x v="0"/>
    <x v="2"/>
    <n v="75"/>
    <n v="2000"/>
    <m/>
    <s v="1) Active Pipeline = Use reserve-life"/>
    <s v="No"/>
    <m/>
    <n v="2075"/>
    <m/>
    <n v="2075"/>
    <n v="0.8"/>
    <n v="1660"/>
    <n v="0"/>
    <n v="1660"/>
    <n v="21"/>
    <n v="1.35E-2"/>
    <n v="2199.9200690994671"/>
    <n v="0"/>
    <n v="2199.9200690994671"/>
    <n v="1.7600000000000001E-2"/>
    <n v="1525.0631847112193"/>
    <n v="0"/>
    <n v="1525.0631847112193"/>
    <m/>
  </r>
  <r>
    <s v="1 - Yes"/>
    <s v="COR4 OIL CORP."/>
    <s v="A43982"/>
    <n v="29"/>
    <s v="Composite"/>
    <n v="9"/>
    <d v="2005-05-31T00:00:00"/>
    <x v="0"/>
    <s v="Natural Gas"/>
    <n v="0.05"/>
    <n v="72"/>
    <s v="05-04-020-09W4"/>
    <s v="06-04-020-09W4"/>
    <n v="0.56000000000000005"/>
    <s v="Uncoated"/>
    <n v="3450"/>
    <s v="NG"/>
    <n v="47"/>
    <s v="Well"/>
    <s v="Pipeline"/>
    <s v="43982-29"/>
    <s v="Operating - Gas"/>
    <n v="2866"/>
    <s v="JENNER SHLW GAS 100/05-04-020-09W4/00             "/>
    <n v="100"/>
    <x v="0"/>
    <x v="2"/>
    <n v="280"/>
    <n v="2000"/>
    <m/>
    <s v="1) Active Pipeline = Use reserve-life"/>
    <s v="No"/>
    <m/>
    <n v="2280"/>
    <m/>
    <n v="2280"/>
    <n v="1"/>
    <n v="2280"/>
    <n v="0"/>
    <n v="2280"/>
    <n v="21"/>
    <n v="1.35E-2"/>
    <n v="3021.5769623775814"/>
    <n v="0"/>
    <n v="3021.5769623775814"/>
    <n v="1.7600000000000001E-2"/>
    <n v="2094.6650970732408"/>
    <n v="0"/>
    <n v="2094.6650970732408"/>
    <m/>
  </r>
  <r>
    <s v="1 - Yes"/>
    <s v="COR4 OIL CORP."/>
    <s v="A43982"/>
    <n v="30"/>
    <s v="Composite"/>
    <n v="9"/>
    <d v="2005-05-31T00:00:00"/>
    <x v="0"/>
    <s v="Natural Gas"/>
    <n v="0.05"/>
    <n v="72"/>
    <s v="10-04-020-09W4"/>
    <s v="14-04-020-09W4"/>
    <n v="0.45"/>
    <s v="Uncoated"/>
    <n v="3450"/>
    <s v="NG"/>
    <n v="47"/>
    <s v="Well"/>
    <s v="Pipeline"/>
    <s v="43982-30"/>
    <s v="Operating - Gas"/>
    <n v="2870"/>
    <s v="JENNER SHLW GAS 100/10-04-020-09W4/00             "/>
    <n v="100"/>
    <x v="0"/>
    <x v="2"/>
    <n v="225"/>
    <n v="2000"/>
    <m/>
    <s v="1) Active Pipeline = Use reserve-life"/>
    <s v="No"/>
    <m/>
    <n v="2225"/>
    <m/>
    <n v="2225"/>
    <n v="1"/>
    <n v="2225"/>
    <n v="0"/>
    <n v="2225"/>
    <n v="21"/>
    <n v="1.35E-2"/>
    <n v="2948.6880444254907"/>
    <n v="0"/>
    <n v="2948.6880444254907"/>
    <n v="1.7600000000000001E-2"/>
    <n v="2044.1358951701584"/>
    <n v="0"/>
    <n v="2044.1358951701584"/>
    <m/>
  </r>
  <r>
    <s v="1 - Yes"/>
    <s v="COR4 OIL CORP."/>
    <s v="A43982"/>
    <n v="31"/>
    <s v="Composite"/>
    <n v="9"/>
    <d v="2005-05-31T00:00:00"/>
    <x v="0"/>
    <s v="Natural Gas"/>
    <n v="0.05"/>
    <n v="72"/>
    <s v="04-05-020-09W4"/>
    <s v="06-05-020-09W4"/>
    <n v="0.39"/>
    <s v="Uncoated"/>
    <n v="3450"/>
    <s v="NG"/>
    <n v="47"/>
    <s v="Well"/>
    <s v="Pipeline"/>
    <s v="43982-31"/>
    <s v="Operating - Gas"/>
    <n v="2875"/>
    <s v="JENNER SHLW GAS 100/04-05-020-09W4/00             "/>
    <n v="80"/>
    <x v="0"/>
    <x v="2"/>
    <n v="195"/>
    <n v="2000"/>
    <m/>
    <s v="1) Active Pipeline = Use reserve-life"/>
    <s v="No"/>
    <m/>
    <n v="2195"/>
    <m/>
    <n v="2195"/>
    <n v="0.8"/>
    <n v="1756"/>
    <n v="0"/>
    <n v="1756"/>
    <n v="21"/>
    <n v="1.35E-2"/>
    <n v="2327.1443622522074"/>
    <n v="0"/>
    <n v="2327.1443622522074"/>
    <n v="1.7600000000000001E-2"/>
    <n v="1613.2596098511451"/>
    <n v="0"/>
    <n v="1613.2596098511451"/>
    <m/>
  </r>
  <r>
    <s v="1 - Yes"/>
    <s v="COR4 OIL CORP."/>
    <s v="A43982"/>
    <n v="32"/>
    <s v="Composite"/>
    <n v="9"/>
    <d v="2005-05-31T00:00:00"/>
    <x v="0"/>
    <s v="Natural Gas"/>
    <n v="0.05"/>
    <n v="72"/>
    <s v="13-07-020-09W4"/>
    <s v="14-07-020-09W4"/>
    <n v="0.49"/>
    <s v="Uncoated"/>
    <n v="3450"/>
    <s v="NG"/>
    <n v="47"/>
    <s v="Well"/>
    <s v="Pipeline"/>
    <s v="43982-32"/>
    <s v="Operating - Gas"/>
    <n v="2886"/>
    <s v="JENNER SHLW GAS 100/13-07-020-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43982"/>
    <n v="33"/>
    <s v="Composite"/>
    <n v="9"/>
    <d v="2017-08-02T00:00:00"/>
    <x v="0"/>
    <s v="Natural Gas"/>
    <n v="0.05"/>
    <n v="72"/>
    <s v="02-08-020-09W4"/>
    <s v="15-05-020-09W4"/>
    <n v="0.49"/>
    <s v="Uncoated"/>
    <n v="3450"/>
    <s v="NG"/>
    <n v="47"/>
    <s v="Well"/>
    <s v="Pipeline"/>
    <s v="43982-33"/>
    <s v="Operating - Gas"/>
    <n v="2889"/>
    <s v="JENNER SHLW GAS 100/02-08-020-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43982"/>
    <n v="34"/>
    <s v="Composite"/>
    <n v="9"/>
    <d v="2005-05-31T00:00:00"/>
    <x v="0"/>
    <s v="Natural Gas"/>
    <n v="0.05"/>
    <n v="72"/>
    <s v="04-08-020-09W4"/>
    <s v="06-08-020-09W4"/>
    <n v="0.77"/>
    <s v="Uncoated"/>
    <n v="3450"/>
    <s v="NG"/>
    <n v="47"/>
    <s v="Well"/>
    <s v="Pipeline"/>
    <s v="43982-34"/>
    <s v="Operating - Gas"/>
    <n v="2890"/>
    <s v="JENNER SHLW GAS 100/04-08-020-09W4/00             "/>
    <n v="100"/>
    <x v="0"/>
    <x v="2"/>
    <n v="385"/>
    <n v="2000"/>
    <m/>
    <s v="1) Active Pipeline = Use reserve-life"/>
    <s v="No"/>
    <m/>
    <n v="2385"/>
    <m/>
    <n v="2385"/>
    <n v="1"/>
    <n v="2385"/>
    <n v="0"/>
    <n v="2385"/>
    <n v="21"/>
    <n v="1.35E-2"/>
    <n v="3160.7285330133914"/>
    <n v="0"/>
    <n v="3160.7285330133914"/>
    <n v="1.7600000000000001E-2"/>
    <n v="2191.1299370700349"/>
    <n v="0"/>
    <n v="2191.1299370700349"/>
    <m/>
  </r>
  <r>
    <s v="1 - Yes"/>
    <s v="COR4 OIL CORP."/>
    <s v="A43982"/>
    <n v="35"/>
    <s v="Composite"/>
    <n v="9"/>
    <d v="2005-05-31T00:00:00"/>
    <x v="0"/>
    <s v="Natural Gas"/>
    <n v="0.05"/>
    <n v="72"/>
    <s v="10-08-020-09W4"/>
    <s v="06-08-020-09W4"/>
    <n v="0.36"/>
    <s v="Uncoated"/>
    <n v="3450"/>
    <s v="NG"/>
    <n v="47"/>
    <s v="Well"/>
    <s v="Pipeline"/>
    <s v="43982-35"/>
    <s v="Operating - Gas"/>
    <n v="2894"/>
    <s v="JENNER SHLW GAS 100/10-08-020-09W4/00             "/>
    <n v="100"/>
    <x v="0"/>
    <x v="2"/>
    <n v="180"/>
    <n v="2000"/>
    <m/>
    <s v="1) Active Pipeline = Use reserve-life"/>
    <s v="No"/>
    <m/>
    <n v="2180"/>
    <m/>
    <n v="2180"/>
    <n v="1"/>
    <n v="2180"/>
    <n v="0"/>
    <n v="2180"/>
    <n v="21"/>
    <n v="1.35E-2"/>
    <n v="2889.0516570101436"/>
    <n v="0"/>
    <n v="2889.0516570101436"/>
    <n v="1.7600000000000001E-2"/>
    <n v="2002.7938208858179"/>
    <n v="0"/>
    <n v="2002.7938208858179"/>
    <m/>
  </r>
  <r>
    <s v="1 - Yes"/>
    <s v="COR4 OIL CORP."/>
    <s v="A43982"/>
    <n v="36"/>
    <s v="Composite"/>
    <n v="9"/>
    <d v="2005-05-31T00:00:00"/>
    <x v="0"/>
    <s v="Natural Gas"/>
    <n v="0.05"/>
    <n v="72"/>
    <s v="04-09-020-09W4"/>
    <s v="06-09-020-09W4"/>
    <n v="0.44"/>
    <s v="Uncoated"/>
    <n v="3450"/>
    <s v="NG"/>
    <n v="47"/>
    <s v="Well"/>
    <s v="Pipeline"/>
    <s v="43982-36"/>
    <s v="Operating - Gas"/>
    <n v="2898"/>
    <s v="JENNER SHLW GAS 100/04-09-020-09W4/00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43982"/>
    <n v="37"/>
    <s v="Composite"/>
    <n v="9"/>
    <d v="2005-05-31T00:00:00"/>
    <x v="0"/>
    <s v="Natural Gas"/>
    <n v="0.05"/>
    <n v="72"/>
    <s v="02-10-020-09W4"/>
    <s v="07-10-020-09W4"/>
    <n v="0.47"/>
    <s v="Uncoated"/>
    <n v="3450"/>
    <s v="NG"/>
    <n v="47"/>
    <s v="Well"/>
    <s v="Pipeline"/>
    <s v="43982-37"/>
    <s v="Operating - Gas"/>
    <n v="3962"/>
    <s v="JENNER UPPER MANNVILLE E UNIT # 1 (WELLS)         "/>
    <n v="86.939660000000003"/>
    <x v="0"/>
    <x v="6"/>
    <n v="235"/>
    <n v="2000"/>
    <m/>
    <s v="1) Active Pipeline = Use reserve-life"/>
    <s v="No"/>
    <m/>
    <n v="2235"/>
    <m/>
    <n v="2235"/>
    <n v="0.86939660000000007"/>
    <n v="1943.1014010000001"/>
    <n v="0"/>
    <n v="1943.1014010000001"/>
    <n v="21"/>
    <n v="1.35E-2"/>
    <n v="2575.101065274212"/>
    <n v="0"/>
    <n v="2575.101065274212"/>
    <n v="1.7600000000000001E-2"/>
    <n v="1785.1520547143928"/>
    <n v="0"/>
    <n v="1785.1520547143928"/>
    <m/>
  </r>
  <r>
    <s v="1 - Yes"/>
    <s v="COR4 OIL CORP."/>
    <s v="A43982"/>
    <n v="38"/>
    <s v="Composite"/>
    <n v="9"/>
    <d v="2005-05-31T00:00:00"/>
    <x v="0"/>
    <s v="Natural Gas"/>
    <n v="0.05"/>
    <n v="72"/>
    <s v="04-10-020-09W4"/>
    <s v="03-10-020-09W4"/>
    <n v="0.13"/>
    <s v="Uncoated"/>
    <n v="3450"/>
    <s v="NG"/>
    <n v="47"/>
    <s v="Well"/>
    <s v="Pipeline"/>
    <s v="43982-38"/>
    <s v="Operating - Gas"/>
    <n v="2906"/>
    <s v="JENNER SHLW GAS 102/04-10-020-09W4/00             "/>
    <n v="100"/>
    <x v="0"/>
    <x v="2"/>
    <n v="65"/>
    <n v="2000"/>
    <m/>
    <s v="1) Active Pipeline = Use reserve-life"/>
    <s v="No"/>
    <m/>
    <n v="2065"/>
    <m/>
    <n v="2065"/>
    <n v="1"/>
    <n v="2065"/>
    <n v="0"/>
    <n v="2065"/>
    <n v="21"/>
    <n v="1.35E-2"/>
    <n v="2736.6475558375901"/>
    <n v="0"/>
    <n v="2736.6475558375901"/>
    <n v="1.7600000000000001E-2"/>
    <n v="1897.1418532702817"/>
    <n v="0"/>
    <n v="1897.1418532702817"/>
    <m/>
  </r>
  <r>
    <s v="1 - Yes"/>
    <s v="COR4 OIL CORP."/>
    <s v="A43982"/>
    <n v="39"/>
    <s v="Composite"/>
    <n v="9"/>
    <d v="2005-05-31T00:00:00"/>
    <x v="0"/>
    <s v="Natural Gas"/>
    <n v="0.05"/>
    <n v="72"/>
    <s v="02-11-020-09W4"/>
    <s v="16-02-020-09W4"/>
    <n v="0.57999999999999996"/>
    <s v="Uncoated"/>
    <n v="3450"/>
    <s v="NG"/>
    <n v="47"/>
    <s v="Well"/>
    <s v="Pipeline"/>
    <s v="43982-39"/>
    <s v="Operating - Gas"/>
    <n v="2912"/>
    <s v="JENNER SHLW GAS 100/02-11-020-09W4/00             "/>
    <n v="100"/>
    <x v="0"/>
    <x v="2"/>
    <n v="290"/>
    <n v="2000"/>
    <m/>
    <s v="1) Active Pipeline = Use reserve-life"/>
    <s v="No"/>
    <m/>
    <n v="2290"/>
    <m/>
    <n v="2290"/>
    <n v="1"/>
    <n v="2290"/>
    <n v="0"/>
    <n v="2290"/>
    <n v="21"/>
    <n v="1.35E-2"/>
    <n v="3034.8294929143253"/>
    <n v="0"/>
    <n v="3034.8294929143253"/>
    <n v="1.7600000000000001E-2"/>
    <n v="2103.8522246919833"/>
    <n v="0"/>
    <n v="2103.8522246919833"/>
    <m/>
  </r>
  <r>
    <s v="1 - Yes"/>
    <s v="COR4 OIL CORP."/>
    <s v="A43982"/>
    <n v="40"/>
    <s v="Composite"/>
    <n v="9"/>
    <d v="2005-05-31T00:00:00"/>
    <x v="0"/>
    <s v="Natural Gas"/>
    <n v="0.05"/>
    <n v="72"/>
    <s v="10-16-020-09W4"/>
    <s v="06-16-020-09W4"/>
    <n v="0.81"/>
    <s v="Uncoated"/>
    <n v="3450"/>
    <s v="NG"/>
    <n v="47"/>
    <s v="Well"/>
    <s v="Pipeline"/>
    <s v="43982-40"/>
    <s v="Operating - Gas"/>
    <n v="2954"/>
    <s v="JENNER SHLW GAS 102/10-16-020-09W4/00             "/>
    <n v="100"/>
    <x v="0"/>
    <x v="2"/>
    <n v="405"/>
    <n v="2000"/>
    <m/>
    <s v="1) Active Pipeline = Use reserve-life"/>
    <s v="No"/>
    <m/>
    <n v="2405"/>
    <m/>
    <n v="2405"/>
    <n v="1"/>
    <n v="2405"/>
    <n v="0"/>
    <n v="2405"/>
    <n v="21"/>
    <n v="1.35E-2"/>
    <n v="3187.2335940868788"/>
    <n v="0"/>
    <n v="3187.2335940868788"/>
    <n v="1.7600000000000001E-2"/>
    <n v="2209.5041923075196"/>
    <n v="0"/>
    <n v="2209.5041923075196"/>
    <m/>
  </r>
  <r>
    <s v="1 - Yes"/>
    <s v="COR4 OIL CORP."/>
    <s v="A43982"/>
    <n v="41"/>
    <s v="Composite"/>
    <n v="9"/>
    <d v="2005-05-31T00:00:00"/>
    <x v="0"/>
    <s v="Natural Gas"/>
    <n v="0.05"/>
    <n v="72"/>
    <s v="10-18-020-09W4"/>
    <s v="09-18-020-09W4"/>
    <n v="0.41"/>
    <s v="Uncoated"/>
    <n v="3450"/>
    <s v="NG"/>
    <n v="47"/>
    <s v="Well"/>
    <s v="Pipeline"/>
    <s v="43982-41"/>
    <s v="Operating - Gas"/>
    <n v="2969"/>
    <s v="JENNER SHLW GAS 100/10-18-020-09W4/00             "/>
    <n v="100"/>
    <x v="0"/>
    <x v="2"/>
    <n v="205"/>
    <n v="2000"/>
    <m/>
    <s v="1) Active Pipeline = Use reserve-life"/>
    <s v="No"/>
    <m/>
    <n v="2205"/>
    <m/>
    <n v="2205"/>
    <n v="1"/>
    <n v="2205"/>
    <n v="0"/>
    <n v="2205"/>
    <n v="21"/>
    <n v="1.35E-2"/>
    <n v="2922.1829833520032"/>
    <n v="0"/>
    <n v="2922.1829833520032"/>
    <n v="1.7600000000000001E-2"/>
    <n v="2025.7616399326737"/>
    <n v="0"/>
    <n v="2025.7616399326737"/>
    <m/>
  </r>
  <r>
    <s v="1 - Yes"/>
    <s v="COR4 OIL CORP."/>
    <s v="A43982"/>
    <n v="42"/>
    <s v="Composite"/>
    <n v="9"/>
    <d v="2018-11-01T00:00:00"/>
    <x v="0"/>
    <s v="Natural Gas"/>
    <n v="0.05"/>
    <n v="72"/>
    <s v="04-21-020-09W4"/>
    <s v="06-21-020-09W4"/>
    <n v="0.62"/>
    <s v="Uncoated"/>
    <n v="3450"/>
    <s v="NG"/>
    <n v="47"/>
    <s v="Well"/>
    <s v="Pipeline"/>
    <s v="43982-42"/>
    <s v="Operating - Gas"/>
    <n v="2980"/>
    <s v="JENNER SHLW GAS 100/04-21-020-09W4/00             "/>
    <n v="80"/>
    <x v="0"/>
    <x v="2"/>
    <n v="310"/>
    <n v="2000"/>
    <m/>
    <s v="1) Active Pipeline = Use reserve-life"/>
    <s v="No"/>
    <m/>
    <n v="2310"/>
    <m/>
    <n v="2310"/>
    <n v="0.8"/>
    <n v="1848"/>
    <n v="0"/>
    <n v="1848"/>
    <n v="21"/>
    <n v="1.35E-2"/>
    <n v="2449.0676431902502"/>
    <n v="0"/>
    <n v="2449.0676431902502"/>
    <n v="1.7600000000000001E-2"/>
    <n v="1697.7811839435742"/>
    <n v="0"/>
    <n v="1697.7811839435742"/>
    <m/>
  </r>
  <r>
    <s v="1 - Yes"/>
    <s v="COR4 OIL CORP."/>
    <s v="A43982"/>
    <n v="43"/>
    <s v="Composite"/>
    <n v="9"/>
    <d v="2005-05-31T00:00:00"/>
    <x v="0"/>
    <s v="Natural Gas"/>
    <n v="0.05"/>
    <n v="72"/>
    <s v="08-25-020-09W4"/>
    <s v="06-25-020-09W4"/>
    <n v="1.03"/>
    <s v="Uncoated"/>
    <n v="3450"/>
    <s v="NG"/>
    <n v="47"/>
    <s v="Well"/>
    <s v="Pipeline"/>
    <s v="43982-43"/>
    <s v="Operating - Gas"/>
    <n v="3001"/>
    <s v="JENNER SHLW GAS 100/08-25-020-09W4/00             "/>
    <n v="80"/>
    <x v="0"/>
    <x v="2"/>
    <n v="515"/>
    <n v="2000"/>
    <m/>
    <s v="1) Active Pipeline = Use reserve-life"/>
    <s v="No"/>
    <m/>
    <n v="2515"/>
    <m/>
    <n v="2515"/>
    <n v="0.8"/>
    <n v="2012"/>
    <n v="0"/>
    <n v="2012"/>
    <n v="21"/>
    <n v="1.35E-2"/>
    <n v="2666.4091439928484"/>
    <n v="0"/>
    <n v="2666.4091439928484"/>
    <n v="1.7600000000000001E-2"/>
    <n v="1848.4500768909477"/>
    <n v="0"/>
    <n v="1848.4500768909477"/>
    <m/>
  </r>
  <r>
    <s v="1 - Yes"/>
    <s v="COR4 OIL CORP."/>
    <s v="A43982"/>
    <n v="44"/>
    <s v="Composite"/>
    <n v="9"/>
    <d v="2005-06-08T00:00:00"/>
    <x v="0"/>
    <s v="Natural Gas"/>
    <n v="0.05"/>
    <n v="72"/>
    <s v="03-19-020-08W4"/>
    <s v="08-24-020-09W4"/>
    <n v="0.56000000000000005"/>
    <s v="Uncoated"/>
    <n v="3450"/>
    <s v="NG"/>
    <n v="47"/>
    <s v="Well"/>
    <s v="Pipeline"/>
    <s v="43982-44"/>
    <s v="Operating - Gas"/>
    <n v="2765"/>
    <s v="JENNER SHLW GAS 103/03-19-020-08W4/00             "/>
    <n v="87.58"/>
    <x v="0"/>
    <x v="2"/>
    <n v="280"/>
    <n v="2000"/>
    <m/>
    <s v="1) Active Pipeline = Use reserve-life"/>
    <s v="No"/>
    <m/>
    <n v="2280"/>
    <m/>
    <n v="2280"/>
    <n v="0.87580000000000002"/>
    <n v="1996.8240000000001"/>
    <n v="0"/>
    <n v="1996.8240000000001"/>
    <n v="21"/>
    <n v="1.35E-2"/>
    <n v="2646.2971036502859"/>
    <n v="0"/>
    <n v="2646.2971036502859"/>
    <n v="1.7600000000000001E-2"/>
    <n v="1834.5076920167444"/>
    <n v="0"/>
    <n v="1834.5076920167444"/>
    <m/>
  </r>
  <r>
    <s v="1 - Yes"/>
    <s v="COR4 OIL CORP."/>
    <s v="A43982"/>
    <n v="45"/>
    <s v="Composite"/>
    <n v="9"/>
    <d v="2005-06-16T00:00:00"/>
    <x v="0"/>
    <s v="Natural Gas"/>
    <n v="0.05"/>
    <n v="72"/>
    <s v="05-16-020-09W4"/>
    <s v="03-16-020-09W4"/>
    <n v="0.51"/>
    <s v="Uncoated"/>
    <n v="3450"/>
    <s v="NG"/>
    <n v="47"/>
    <s v="Well"/>
    <s v="Pipeline"/>
    <s v="43982-45"/>
    <s v="Operating - Gas"/>
    <n v="2950"/>
    <s v="JENNER SHLW GAS 100/05-16-020-09W4/00             "/>
    <n v="100"/>
    <x v="0"/>
    <x v="2"/>
    <n v="255"/>
    <n v="2000"/>
    <m/>
    <s v="1) Active Pipeline = Use reserve-life"/>
    <s v="No"/>
    <m/>
    <n v="2255"/>
    <m/>
    <n v="2255"/>
    <n v="1"/>
    <n v="2255"/>
    <n v="0"/>
    <n v="2255"/>
    <n v="21"/>
    <n v="1.35E-2"/>
    <n v="2988.4456360357221"/>
    <n v="0"/>
    <n v="2988.4456360357221"/>
    <n v="1.7600000000000001E-2"/>
    <n v="2071.697278026385"/>
    <n v="0"/>
    <n v="2071.697278026385"/>
    <m/>
  </r>
  <r>
    <s v="1 - Yes"/>
    <s v="COR4 OIL CORP."/>
    <s v="A43982"/>
    <n v="46"/>
    <s v="Composite"/>
    <n v="9"/>
    <d v="2005-06-17T00:00:00"/>
    <x v="0"/>
    <s v="Natural Gas"/>
    <n v="0.05"/>
    <n v="72"/>
    <s v="04-11-019-09W4"/>
    <s v="08-10-019-09W4"/>
    <n v="0.5"/>
    <s v="Uncoated"/>
    <n v="3450"/>
    <s v="NG"/>
    <n v="47"/>
    <s v="Well"/>
    <s v="Pipeline"/>
    <s v="43982-46"/>
    <s v="Operating - Gas"/>
    <n v="2601"/>
    <s v="JENNER SHLW GAS 100/04-11-019-09W4/00             "/>
    <n v="80"/>
    <x v="0"/>
    <x v="2"/>
    <n v="250"/>
    <n v="2000"/>
    <m/>
    <s v="1) Active Pipeline = Use reserve-life"/>
    <s v="No"/>
    <m/>
    <n v="2250"/>
    <m/>
    <n v="2250"/>
    <n v="0.8"/>
    <n v="1800"/>
    <n v="0"/>
    <n v="1800"/>
    <n v="21"/>
    <n v="1.35E-2"/>
    <n v="2385.4554966138803"/>
    <n v="0"/>
    <n v="2385.4554966138803"/>
    <n v="1.7600000000000001E-2"/>
    <n v="1653.6829713736113"/>
    <n v="0"/>
    <n v="1653.6829713736113"/>
    <m/>
  </r>
  <r>
    <s v="1 - Yes"/>
    <s v="COR4 OIL CORP."/>
    <s v="A43982"/>
    <n v="47"/>
    <s v="Composite"/>
    <n v="9"/>
    <d v="2005-06-22T00:00:00"/>
    <x v="0"/>
    <s v="Natural Gas"/>
    <n v="0.05"/>
    <n v="72"/>
    <s v="08-11-019-09W4"/>
    <s v="07-11-019-09W4"/>
    <n v="0.32"/>
    <s v="Uncoated"/>
    <n v="3450"/>
    <s v="NG"/>
    <n v="47"/>
    <s v="Well"/>
    <s v="Pipeline"/>
    <s v="43982-47"/>
    <s v="Operating - Gas"/>
    <n v="2604"/>
    <s v="JENNER SHLW GAS 100/08-11-019-09W4/00             "/>
    <n v="80"/>
    <x v="0"/>
    <x v="2"/>
    <n v="160"/>
    <n v="2000"/>
    <m/>
    <s v="1) Active Pipeline = Use reserve-life"/>
    <s v="No"/>
    <m/>
    <n v="2160"/>
    <m/>
    <n v="2160"/>
    <n v="0.8"/>
    <n v="1728"/>
    <n v="0"/>
    <n v="1728"/>
    <n v="21"/>
    <n v="1.35E-2"/>
    <n v="2290.037276749325"/>
    <n v="0"/>
    <n v="2290.037276749325"/>
    <n v="1.7600000000000001E-2"/>
    <n v="1587.5356525186669"/>
    <n v="0"/>
    <n v="1587.5356525186669"/>
    <m/>
  </r>
  <r>
    <s v="1 - Yes"/>
    <s v="COR4 OIL CORP."/>
    <s v="A43982"/>
    <n v="48"/>
    <s v="Composite"/>
    <n v="9"/>
    <d v="2005-07-20T00:00:00"/>
    <x v="0"/>
    <s v="Natural Gas"/>
    <n v="0.05"/>
    <n v="72"/>
    <s v="02-17-020-09W4"/>
    <s v="14-08-020-09W4"/>
    <n v="0.72"/>
    <s v="Uncoated"/>
    <n v="3450"/>
    <s v="NG"/>
    <n v="47"/>
    <s v="Well"/>
    <s v="Pipeline"/>
    <s v="43982-48"/>
    <s v="Operating - Gas"/>
    <n v="2958"/>
    <s v="JENNER SHLW GAS 100/02-17-020-09W4/00             "/>
    <n v="100"/>
    <x v="0"/>
    <x v="2"/>
    <n v="360"/>
    <n v="2000"/>
    <m/>
    <s v="1) Active Pipeline = Use reserve-life"/>
    <s v="No"/>
    <m/>
    <n v="2360"/>
    <m/>
    <n v="2360"/>
    <n v="1"/>
    <n v="2360"/>
    <n v="0"/>
    <n v="2360"/>
    <n v="21"/>
    <n v="1.35E-2"/>
    <n v="3127.5972066715317"/>
    <n v="0"/>
    <n v="3127.5972066715317"/>
    <n v="1.7600000000000001E-2"/>
    <n v="2168.1621180231791"/>
    <n v="0"/>
    <n v="2168.1621180231791"/>
    <m/>
  </r>
  <r>
    <s v="1 - Yes"/>
    <s v="COR4 OIL CORP."/>
    <s v="A43982"/>
    <n v="49"/>
    <s v="Composite"/>
    <n v="9"/>
    <d v="2005-07-20T00:00:00"/>
    <x v="0"/>
    <s v="Natural Gas"/>
    <n v="0.05"/>
    <n v="72"/>
    <s v="04-28-019-09W4"/>
    <s v="06-28-019-09W4"/>
    <n v="0.49"/>
    <s v="Uncoated"/>
    <n v="3450"/>
    <s v="NG"/>
    <n v="47"/>
    <s v="Well"/>
    <s v="Pipeline"/>
    <s v="43982-49"/>
    <s v="Operating - Gas"/>
    <n v="2672"/>
    <s v="JENNER SHLW GAS 100/04-28-019-09W4/00             "/>
    <n v="100"/>
    <x v="0"/>
    <x v="2"/>
    <n v="245"/>
    <n v="2000"/>
    <m/>
    <s v="1) Active Pipeline = Use reserve-life"/>
    <s v="No"/>
    <m/>
    <n v="2245"/>
    <m/>
    <n v="2245"/>
    <n v="1"/>
    <n v="2245"/>
    <n v="0"/>
    <n v="2245"/>
    <n v="21"/>
    <n v="1.35E-2"/>
    <n v="2975.1931054989782"/>
    <n v="0"/>
    <n v="2975.1931054989782"/>
    <n v="1.7600000000000001E-2"/>
    <n v="2062.5101504076429"/>
    <n v="0"/>
    <n v="2062.5101504076429"/>
    <m/>
  </r>
  <r>
    <s v="1 - Yes"/>
    <s v="COR4 OIL CORP."/>
    <s v="A45181"/>
    <n v="1"/>
    <s v="Steel"/>
    <n v="3.2"/>
    <d v="2013-11-07T00:00:00"/>
    <x v="2"/>
    <s v="Natural Gas"/>
    <n v="0"/>
    <n v="88.9"/>
    <s v="05-36-019-12W4"/>
    <s v="08-36-019-12W4"/>
    <n v="1.61"/>
    <s v="Uncoated"/>
    <m/>
    <s v="NG"/>
    <n v="4"/>
    <s v="Blind end"/>
    <s v="Blind end"/>
    <s v="45181-1"/>
    <s v="Discontinued - Gas"/>
    <n v="1278"/>
    <s v="TILLEY 100/05-36-019-12W4/00                      "/>
    <n v="100"/>
    <x v="1"/>
    <x v="8"/>
    <n v="0"/>
    <n v="2000"/>
    <m/>
    <s v="3) Discontinued; assume even over 15 years"/>
    <n v="1"/>
    <m/>
    <n v="2000"/>
    <m/>
    <n v="2000"/>
    <n v="1"/>
    <n v="2000"/>
    <n v="0"/>
    <n v="2000"/>
    <n v="1"/>
    <n v="1.35E-2"/>
    <n v="2027.0000000000002"/>
    <n v="0"/>
    <n v="2027.0000000000002"/>
    <n v="1.7600000000000001E-2"/>
    <n v="1991.9418238993712"/>
    <n v="0"/>
    <n v="1991.9418238993712"/>
    <m/>
  </r>
  <r>
    <s v="1 - Yes"/>
    <s v="COR4 OIL CORP."/>
    <s v="A45181"/>
    <n v="2"/>
    <s v="Steel"/>
    <n v="4"/>
    <d v="2015-09-03T00:00:00"/>
    <x v="2"/>
    <s v="Natural Gas"/>
    <n v="0"/>
    <n v="114.3"/>
    <s v="04-08-019-10W4"/>
    <s v="08-10-019-11W4"/>
    <n v="5.52"/>
    <s v="Uncoated"/>
    <m/>
    <s v="NG"/>
    <n v="4"/>
    <s v="Blind end"/>
    <s v="Blind end"/>
    <s v="45181-2"/>
    <s v="Discontinued - Gas"/>
    <n v="1351"/>
    <s v="W TIDE LK 100/04-08-019-10W4/03                   "/>
    <n v="100"/>
    <x v="1"/>
    <x v="5"/>
    <n v="0"/>
    <n v="2000"/>
    <m/>
    <s v="3) Discontinued; assume even over 15 years"/>
    <n v="2"/>
    <m/>
    <n v="2000"/>
    <m/>
    <n v="2000"/>
    <n v="1"/>
    <n v="2000"/>
    <n v="0"/>
    <n v="2000"/>
    <n v="2"/>
    <n v="1.35E-2"/>
    <n v="2054.3645000000001"/>
    <n v="0"/>
    <n v="2054.3645000000001"/>
    <n v="1.7600000000000001E-2"/>
    <n v="1983.9161148997766"/>
    <n v="0"/>
    <n v="1983.9161148997766"/>
    <m/>
  </r>
  <r>
    <s v="1 - Yes"/>
    <s v="COR4 OIL CORP."/>
    <s v="A45181"/>
    <n v="3"/>
    <s v="Steel"/>
    <n v="3.2"/>
    <d v="2013-11-04T00:00:00"/>
    <x v="2"/>
    <s v="Natural Gas"/>
    <n v="0"/>
    <n v="88.9"/>
    <s v="16-16-019-11W4"/>
    <s v="01-20-019-11W4"/>
    <n v="1.45"/>
    <s v="Uncoated"/>
    <m/>
    <s v="NG"/>
    <n v="4"/>
    <s v="Blind end"/>
    <s v="Blind end"/>
    <s v="45181-3"/>
    <s v="Discontinued - Gas"/>
    <n v="1327"/>
    <s v="TILLEY 102/16-16-019-12W4/00 SWD                  "/>
    <n v="100"/>
    <x v="1"/>
    <x v="8"/>
    <n v="0"/>
    <n v="2000"/>
    <m/>
    <s v="3) Discontinued; assume even over 15 years"/>
    <n v="3"/>
    <m/>
    <n v="2000"/>
    <m/>
    <n v="2000"/>
    <n v="1"/>
    <n v="2000"/>
    <n v="0"/>
    <n v="2000"/>
    <n v="3"/>
    <n v="1.35E-2"/>
    <n v="2082.0984207500005"/>
    <n v="0"/>
    <n v="2082.0984207500005"/>
    <n v="1.7600000000000001E-2"/>
    <n v="1975.9227421884077"/>
    <n v="0"/>
    <n v="1975.9227421884077"/>
    <m/>
  </r>
  <r>
    <s v="1 - Yes"/>
    <s v="COR4 OIL CORP."/>
    <s v="A45181"/>
    <n v="4"/>
    <s v="Steel"/>
    <n v="3.2"/>
    <d v="2013-11-04T00:00:00"/>
    <x v="2"/>
    <s v="Natural Gas"/>
    <n v="0"/>
    <n v="88.9"/>
    <s v="09-10-019-11W4"/>
    <s v="08-10-019-11W4"/>
    <n v="0.42"/>
    <s v="Uncoated"/>
    <m/>
    <s v="NG"/>
    <n v="4"/>
    <s v="Blind end"/>
    <s v="Blind end"/>
    <s v="45181-4"/>
    <s v="Discontinued - Gas"/>
    <n v="1380"/>
    <s v="W TIDE LK 100/09-10-019-11W4/00                   "/>
    <n v="100"/>
    <x v="1"/>
    <x v="5"/>
    <n v="0"/>
    <n v="2000"/>
    <m/>
    <s v="3) Discontinued; assume even over 15 years"/>
    <n v="4"/>
    <m/>
    <n v="2000"/>
    <m/>
    <n v="2000"/>
    <n v="1"/>
    <n v="2000"/>
    <n v="0"/>
    <n v="2000"/>
    <n v="4"/>
    <n v="1.35E-2"/>
    <n v="2110.2067494301255"/>
    <n v="0"/>
    <n v="2110.2067494301255"/>
    <n v="1.7600000000000001E-2"/>
    <n v="1967.9615754795116"/>
    <n v="0"/>
    <n v="1967.9615754795116"/>
    <m/>
  </r>
  <r>
    <s v="1 - Yes"/>
    <s v="COR4 OIL CORP."/>
    <s v="A46003"/>
    <n v="1"/>
    <s v="Steel"/>
    <n v="3.2"/>
    <d v="2005-09-01T00:00:00"/>
    <x v="0"/>
    <s v="Natural Gas"/>
    <n v="0"/>
    <n v="88.9"/>
    <s v="06-08-020-09W4"/>
    <s v="03-08-020-09W4"/>
    <n v="0.44"/>
    <s v="Uncoated"/>
    <n v="10200"/>
    <s v="NG"/>
    <n v="1"/>
    <s v="Well"/>
    <s v="Pipeline"/>
    <s v="46003-1"/>
    <s v="Operating - Gas"/>
    <n v="2891"/>
    <s v="JENNER SHLW GAS 100/06-08-020-09W4/04             "/>
    <n v="100"/>
    <x v="0"/>
    <x v="2"/>
    <n v="220"/>
    <n v="2000"/>
    <m/>
    <s v="1) Active Pipeline = Use reserve-life"/>
    <s v="No"/>
    <m/>
    <n v="2220"/>
    <m/>
    <n v="2220"/>
    <n v="1"/>
    <n v="2220"/>
    <n v="0"/>
    <n v="2220"/>
    <n v="21"/>
    <n v="1.35E-2"/>
    <n v="2942.061779157119"/>
    <n v="0"/>
    <n v="2942.061779157119"/>
    <n v="1.7600000000000001E-2"/>
    <n v="2039.5423313607873"/>
    <n v="0"/>
    <n v="2039.5423313607873"/>
    <m/>
  </r>
  <r>
    <s v="1 - Yes"/>
    <s v="COR4 OIL CORP."/>
    <s v="A46102"/>
    <n v="1"/>
    <s v="Steel"/>
    <n v="3.18"/>
    <d v="2018-12-07T00:00:00"/>
    <x v="0"/>
    <s v="Natural Gas"/>
    <n v="0"/>
    <n v="114.3"/>
    <s v="13-24-021-08W4"/>
    <s v="15-24-021-08W4"/>
    <n v="0.5"/>
    <s v="Uncoated"/>
    <n v="1970"/>
    <s v="NG"/>
    <n v="3"/>
    <s v="Pipeline"/>
    <s v="Pipeline"/>
    <s v="46102-1"/>
    <s v="Operating - Gas"/>
    <n v="1951"/>
    <s v="JENNER GAS 100/15-24-021-08W4/00  DISP            "/>
    <n v="100"/>
    <x v="0"/>
    <x v="6"/>
    <n v="250"/>
    <n v="2000"/>
    <m/>
    <s v="1) Active Pipeline = Use reserve-life"/>
    <s v="No"/>
    <m/>
    <n v="2250"/>
    <m/>
    <n v="2250"/>
    <n v="1"/>
    <n v="2250"/>
    <n v="0"/>
    <n v="2250"/>
    <n v="21"/>
    <n v="1.35E-2"/>
    <n v="2981.8193707673499"/>
    <n v="0"/>
    <n v="2981.8193707673499"/>
    <n v="1.7600000000000001E-2"/>
    <n v="2067.1037142170139"/>
    <n v="0"/>
    <n v="2067.1037142170139"/>
    <m/>
  </r>
  <r>
    <s v="1 - Yes"/>
    <s v="COR4 OIL CORP."/>
    <s v="A46102"/>
    <n v="2"/>
    <s v="Steel"/>
    <n v="3.18"/>
    <d v="2018-12-07T00:00:00"/>
    <x v="0"/>
    <s v="Natural Gas"/>
    <n v="0"/>
    <n v="114.3"/>
    <s v="09-23-021-08W4"/>
    <s v="13-24-021-08W4"/>
    <n v="0.54"/>
    <s v="Uncoated"/>
    <n v="1970"/>
    <s v="NG"/>
    <n v="3"/>
    <s v="Pipeline"/>
    <s v="Pipeline"/>
    <s v="46102-2"/>
    <s v="Operating - Gas"/>
    <n v="1951"/>
    <s v="JENNER GAS 100/15-24-021-08W4/00  DISP            "/>
    <n v="100"/>
    <x v="0"/>
    <x v="6"/>
    <n v="270"/>
    <n v="2000"/>
    <m/>
    <s v="1) Active Pipeline = Use reserve-life"/>
    <s v="No"/>
    <m/>
    <n v="2270"/>
    <m/>
    <n v="2270"/>
    <n v="1"/>
    <n v="2270"/>
    <n v="0"/>
    <n v="2270"/>
    <n v="21"/>
    <n v="1.35E-2"/>
    <n v="3008.3244318408379"/>
    <n v="0"/>
    <n v="3008.3244318408379"/>
    <n v="1.7600000000000001E-2"/>
    <n v="2085.4779694544986"/>
    <n v="0"/>
    <n v="2085.4779694544986"/>
    <m/>
  </r>
  <r>
    <s v="1 - Yes"/>
    <s v="COR4 OIL CORP."/>
    <s v="A46102"/>
    <n v="3"/>
    <s v="Steel"/>
    <n v="3.2"/>
    <d v="2018-12-07T00:00:00"/>
    <x v="0"/>
    <s v="Natural Gas"/>
    <n v="0"/>
    <n v="114.3"/>
    <s v="10-23-021-08W4"/>
    <s v="09-23-021-08W4"/>
    <n v="1.03"/>
    <s v="Uncoated"/>
    <n v="1970"/>
    <s v="NG"/>
    <n v="3"/>
    <s v="Battery"/>
    <s v="Pipeline"/>
    <s v="46102-3"/>
    <s v="Operating - Gas"/>
    <n v="1951"/>
    <s v="JENNER GAS 100/15-24-021-08W4/00  DISP            "/>
    <n v="100"/>
    <x v="0"/>
    <x v="6"/>
    <n v="515"/>
    <n v="2000"/>
    <m/>
    <s v="1) Active Pipeline = Use reserve-life"/>
    <s v="No"/>
    <m/>
    <n v="2515"/>
    <m/>
    <n v="2515"/>
    <n v="1"/>
    <n v="2515"/>
    <n v="0"/>
    <n v="2515"/>
    <n v="21"/>
    <n v="1.35E-2"/>
    <n v="3333.0114299910601"/>
    <n v="0"/>
    <n v="3333.0114299910601"/>
    <n v="1.7600000000000001E-2"/>
    <n v="2310.5625961136843"/>
    <n v="0"/>
    <n v="2310.5625961136843"/>
    <m/>
  </r>
  <r>
    <s v="1 - Yes"/>
    <s v="COR4 OIL CORP."/>
    <s v="A46484"/>
    <n v="1"/>
    <s v="Composite"/>
    <n v="13.05"/>
    <d v="2020-05-11T00:00:00"/>
    <x v="2"/>
    <s v="Salt Water"/>
    <n v="0"/>
    <n v="119.3"/>
    <s v="11-22-019-12W4"/>
    <s v="04-27-019-12W4"/>
    <n v="1.22"/>
    <s v="Uncoated"/>
    <m/>
    <s v="SW"/>
    <n v="11"/>
    <s v="Blind end"/>
    <s v="Pipeline"/>
    <s v="46484-1"/>
    <s v="Discontinued - Oil-Water-Other"/>
    <n v="1290"/>
    <s v="TILLEY 100/11-22-019-12W4/02 SWD                  "/>
    <n v="100"/>
    <x v="1"/>
    <x v="8"/>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6484"/>
    <n v="2"/>
    <s v="Composite"/>
    <n v="13.05"/>
    <d v="2020-05-11T00:00:00"/>
    <x v="2"/>
    <s v="Salt Water"/>
    <n v="0"/>
    <n v="119.3"/>
    <s v="04-27-019-12W4"/>
    <s v="01-28-019-12W4"/>
    <n v="0.16"/>
    <s v="Uncoated"/>
    <m/>
    <s v="SW"/>
    <n v="11"/>
    <s v="Pipeline"/>
    <s v="Blind end"/>
    <s v="46484-2"/>
    <s v="Discontinued - Oil-Water-Other"/>
    <n v="1290"/>
    <s v="TILLEY 100/11-22-019-12W4/02 SWD                  "/>
    <n v="100"/>
    <x v="1"/>
    <x v="8"/>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6484"/>
    <n v="3"/>
    <s v="Composite"/>
    <n v="13.05"/>
    <d v="2020-05-11T00:00:00"/>
    <x v="2"/>
    <s v="Salt Water"/>
    <n v="0"/>
    <n v="119.3"/>
    <s v="04-27-019-12W4"/>
    <s v="05-27-019-12W4"/>
    <n v="0.43"/>
    <s v="Uncoated"/>
    <m/>
    <s v="SW"/>
    <n v="11"/>
    <s v="Pipeline"/>
    <s v="Blind end"/>
    <s v="46484-3"/>
    <s v="Discontinued - Oil-Water-Other"/>
    <n v="1290"/>
    <s v="TILLEY 100/11-22-019-12W4/02 SWD                  "/>
    <n v="100"/>
    <x v="1"/>
    <x v="8"/>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6484"/>
    <n v="4"/>
    <s v="Composite"/>
    <n v="13.05"/>
    <d v="2017-06-02T00:00:00"/>
    <x v="2"/>
    <s v="Salt Water"/>
    <n v="0"/>
    <n v="119.3"/>
    <s v="11-22-019-12W4"/>
    <s v="16-16-019-12W4"/>
    <n v="1.65"/>
    <s v="Uncoated"/>
    <m/>
    <s v="SW"/>
    <n v="11"/>
    <s v="Blind end"/>
    <s v="Blind end"/>
    <s v="46484-4"/>
    <s v="Discontinued - Oil-Water-Other"/>
    <n v="1290"/>
    <s v="TILLEY 100/11-22-019-12W4/02 SWD                  "/>
    <n v="100"/>
    <x v="1"/>
    <x v="8"/>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6484"/>
    <n v="5"/>
    <s v="Composite"/>
    <n v="13.7"/>
    <d v="2020-05-08T00:00:00"/>
    <x v="2"/>
    <s v="Salt Water"/>
    <n v="0"/>
    <n v="120.6"/>
    <s v="11-22-019-12W4"/>
    <s v="01-27-019-12W4"/>
    <n v="1.4"/>
    <s v="Uncoated"/>
    <m/>
    <s v="SW"/>
    <n v="11"/>
    <s v="Blind end"/>
    <s v="Blind end"/>
    <s v="46484-5"/>
    <s v="Discontinued - Oil-Water-Other"/>
    <n v="1290"/>
    <s v="TILLEY 100/11-22-019-12W4/02 SWD                  "/>
    <n v="100"/>
    <x v="1"/>
    <x v="8"/>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6484"/>
    <n v="6"/>
    <s v="Composite"/>
    <n v="12.85"/>
    <d v="2017-06-02T00:00:00"/>
    <x v="2"/>
    <s v="Salt Water"/>
    <n v="0"/>
    <n v="118.9"/>
    <s v="10-22-019-12W4"/>
    <s v="10-22-019-12W4"/>
    <n v="0.37"/>
    <s v="Uncoated"/>
    <m/>
    <s v="SW"/>
    <n v="11"/>
    <s v="Blind end"/>
    <s v="Blind end"/>
    <s v="46484-6"/>
    <s v="Discontinued - Oil-Water-Other"/>
    <n v="1286"/>
    <s v="TILLEY 100/10-22-019-12W4/00 INJ                  "/>
    <n v="100"/>
    <x v="1"/>
    <x v="8"/>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6484"/>
    <n v="7"/>
    <s v="Composite"/>
    <n v="12.85"/>
    <d v="2020-05-08T00:00:00"/>
    <x v="2"/>
    <s v="Salt Water"/>
    <n v="0"/>
    <n v="118.9"/>
    <s v="10-22-019-12W4"/>
    <s v="08-22-019-12W4"/>
    <n v="0.6"/>
    <s v="Uncoated"/>
    <m/>
    <s v="SW"/>
    <n v="11"/>
    <s v="Blind end"/>
    <s v="Blind end"/>
    <s v="46484-7"/>
    <s v="Discontinued - Oil-Water-Other"/>
    <n v="1286"/>
    <s v="TILLEY 100/10-22-019-12W4/00 INJ                  "/>
    <n v="100"/>
    <x v="1"/>
    <x v="8"/>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6484"/>
    <n v="8"/>
    <s v="Composite"/>
    <n v="12.85"/>
    <d v="2020-05-08T00:00:00"/>
    <x v="2"/>
    <s v="Salt Water"/>
    <n v="0"/>
    <n v="118.9"/>
    <s v="01-27-019-12W4"/>
    <s v="08-27-019-12W4"/>
    <n v="0.45"/>
    <s v="Uncoated"/>
    <m/>
    <s v="SW"/>
    <n v="11"/>
    <s v="Blind end"/>
    <s v="Blind end"/>
    <s v="46484-8"/>
    <s v="Discontinued - Oil-Water-Other"/>
    <n v="1297"/>
    <s v="TILLEY 102/01-27-019-12W4/00 INJ                  "/>
    <n v="100"/>
    <x v="1"/>
    <x v="8"/>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6484"/>
    <n v="9"/>
    <s v="Composite"/>
    <n v="12.85"/>
    <d v="2020-05-11T00:00:00"/>
    <x v="2"/>
    <s v="Salt Water"/>
    <n v="0"/>
    <n v="118.9"/>
    <s v="13-22-019-12W4"/>
    <s v="16-21-019-12W4"/>
    <n v="0.12"/>
    <s v="Uncoated"/>
    <m/>
    <s v="SW"/>
    <n v="11"/>
    <s v="Pipeline"/>
    <s v="Blind end"/>
    <s v="46484-9"/>
    <s v="Discontinued - Oil-Water-Other"/>
    <n v="1338"/>
    <s v="TILLEY 13-22 TO 16-21-019-12W4 PPL                "/>
    <n v="100"/>
    <x v="1"/>
    <x v="8"/>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6484"/>
    <n v="10"/>
    <s v="Steel"/>
    <n v="4.8"/>
    <d v="2020-05-08T00:00:00"/>
    <x v="2"/>
    <s v="Salt Water"/>
    <n v="0"/>
    <n v="168.3"/>
    <s v="11-22-019-12W4"/>
    <s v="10-22-019-12W4"/>
    <n v="0.71"/>
    <s v="Expanded Polyethylene"/>
    <m/>
    <s v="SW"/>
    <n v="11"/>
    <s v="Blind end"/>
    <s v="Blind end"/>
    <s v="46484-10"/>
    <s v="Discontinued - Oil-Water-Other"/>
    <n v="1290"/>
    <s v="TILLEY 100/11-22-019-12W4/02 SWD                  "/>
    <n v="100"/>
    <x v="1"/>
    <x v="8"/>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6484"/>
    <n v="11"/>
    <s v="Composite"/>
    <n v="12.85"/>
    <d v="2020-05-08T00:00:00"/>
    <x v="2"/>
    <s v="Salt Water"/>
    <n v="0"/>
    <n v="118.9"/>
    <s v="10-22-019-12W4"/>
    <s v="06-23-019-12W4"/>
    <n v="1.03"/>
    <s v="Uncoated"/>
    <m/>
    <s v="SW"/>
    <n v="11"/>
    <s v="Blind end"/>
    <s v="Blind end"/>
    <s v="46484-11"/>
    <s v="Discontinued - Oil-Water-Other"/>
    <n v="1286"/>
    <s v="TILLEY 100/10-22-019-12W4/00 INJ                  "/>
    <n v="100"/>
    <x v="1"/>
    <x v="8"/>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6523"/>
    <n v="1"/>
    <s v="Steel"/>
    <n v="3.2"/>
    <d v="2018-10-09T00:00:00"/>
    <x v="0"/>
    <s v="Natural Gas"/>
    <n v="0"/>
    <n v="114.3"/>
    <s v="16-30-018-10W4"/>
    <s v="11-30-018-10W4"/>
    <n v="0.76"/>
    <s v="Uncoated"/>
    <n v="9650"/>
    <s v="NG"/>
    <n v="3"/>
    <s v="Well"/>
    <s v="Pipeline"/>
    <s v="46523-1"/>
    <s v="Operating - Gas"/>
    <n v="1512"/>
    <s v="W TIDE LK 102/16-30-018-10W4/00                   "/>
    <n v="100"/>
    <x v="1"/>
    <x v="5"/>
    <n v="380"/>
    <n v="2000"/>
    <m/>
    <s v="1) Active Pipeline = Use reserve-life"/>
    <s v="No"/>
    <m/>
    <n v="2380"/>
    <m/>
    <n v="2380"/>
    <n v="1"/>
    <n v="2380"/>
    <n v="0"/>
    <n v="2380"/>
    <n v="26"/>
    <n v="1.35E-2"/>
    <n v="3372.8306501772736"/>
    <n v="0"/>
    <n v="3372.8306501772736"/>
    <n v="1.7600000000000001E-2"/>
    <n v="2142.8411606259065"/>
    <n v="0"/>
    <n v="2142.8411606259065"/>
    <m/>
  </r>
  <r>
    <s v="1 - Yes"/>
    <s v="COR4 OIL CORP."/>
    <s v="A46523"/>
    <n v="2"/>
    <s v="Steel"/>
    <n v="3.2"/>
    <d v="2019-02-01T00:00:00"/>
    <x v="0"/>
    <s v="Natural Gas"/>
    <n v="0"/>
    <n v="114.3"/>
    <s v="11-30-018-10W4"/>
    <s v="10-30-018-10W4"/>
    <n v="0.17"/>
    <s v="Uncoated"/>
    <n v="9650"/>
    <s v="NG"/>
    <n v="3"/>
    <s v="Compressor station"/>
    <s v="Pipeline"/>
    <s v="46523-2"/>
    <s v="Operating - Gas"/>
    <n v="1391"/>
    <s v="W TIDE LK 100/11-30-018-10W4/00                   "/>
    <n v="100"/>
    <x v="1"/>
    <x v="5"/>
    <n v="85"/>
    <n v="2000"/>
    <m/>
    <s v="1) Active Pipeline = Use reserve-life"/>
    <s v="No"/>
    <m/>
    <n v="2085"/>
    <m/>
    <n v="2085"/>
    <n v="1"/>
    <n v="2085"/>
    <n v="0"/>
    <n v="2085"/>
    <n v="26"/>
    <n v="1.35E-2"/>
    <n v="2954.7697082435361"/>
    <n v="0"/>
    <n v="2954.7697082435361"/>
    <n v="1.7600000000000001E-2"/>
    <n v="1877.2368991197543"/>
    <n v="0"/>
    <n v="1877.2368991197543"/>
    <m/>
  </r>
  <r>
    <s v="1 - Yes"/>
    <s v="COR4 OIL CORP."/>
    <s v="A46523"/>
    <n v="3"/>
    <s v="Steel"/>
    <n v="3.2"/>
    <d v="2015-07-13T00:00:00"/>
    <x v="2"/>
    <s v="Natural Gas"/>
    <n v="0"/>
    <n v="88.9"/>
    <s v="03-32-018-10W4"/>
    <s v="16-30-018-10W4"/>
    <n v="0.87"/>
    <s v="Uncoated"/>
    <m/>
    <s v="NG"/>
    <n v="3"/>
    <s v="Blind end"/>
    <s v="Blind end"/>
    <s v="46523-3"/>
    <s v="Discontinued - Gas"/>
    <n v="1347"/>
    <s v="W TIDE LK 100/03-32-018-10W4/03                   "/>
    <n v="100"/>
    <x v="1"/>
    <x v="5"/>
    <n v="0"/>
    <n v="2000"/>
    <m/>
    <s v="3) Discontinued; assume even over 15 years"/>
    <n v="7"/>
    <m/>
    <n v="2000"/>
    <m/>
    <n v="2000"/>
    <n v="1"/>
    <n v="2000"/>
    <n v="0"/>
    <n v="2000"/>
    <n v="7"/>
    <n v="1.35E-2"/>
    <n v="2196.8290702222275"/>
    <n v="0"/>
    <n v="2196.8290702222275"/>
    <n v="1.7600000000000001E-2"/>
    <n v="1944.2700163714471"/>
    <n v="0"/>
    <n v="1944.2700163714471"/>
    <m/>
  </r>
  <r>
    <s v="1 - Yes"/>
    <s v="COR4 OIL CORP."/>
    <s v="A48719"/>
    <n v="1"/>
    <s v="Steel"/>
    <n v="4"/>
    <d v="2019-07-19T00:00:00"/>
    <x v="2"/>
    <s v="Oil Well Effluent"/>
    <n v="3"/>
    <n v="88.9"/>
    <s v="12-06-019-11W4"/>
    <s v="08-01-019-12W4"/>
    <n v="0.75"/>
    <s v="Expanded Polyethylene"/>
    <m/>
    <s v="OE"/>
    <n v="24"/>
    <s v="Blind end"/>
    <s v="Blind end"/>
    <s v="48719-1"/>
    <s v="Discontinued - Oil-Water-Other"/>
    <n v="1395"/>
    <s v="W TIDE LK 100/12-06-019-11W4/00                   "/>
    <n v="100"/>
    <x v="1"/>
    <x v="5"/>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8719"/>
    <n v="2"/>
    <s v="Steel"/>
    <n v="4"/>
    <d v="2009-02-27T00:00:00"/>
    <x v="2"/>
    <s v="Oil Well Effluent"/>
    <n v="3"/>
    <n v="88.9"/>
    <s v="08-01-019-12W4"/>
    <s v="01-06-019-11W4"/>
    <n v="1.71"/>
    <s v="Uncoated"/>
    <m/>
    <s v="OE"/>
    <n v="24"/>
    <s v="Blind end"/>
    <s v="Blind end"/>
    <s v="48719-2"/>
    <s v="Discontinued - Oil-Water-Other"/>
    <n v="1459"/>
    <s v="W TIDE LK 102/08-01-019-12W4/00 SAT               "/>
    <n v="100"/>
    <x v="1"/>
    <x v="5"/>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8719"/>
    <n v="3"/>
    <s v="Steel"/>
    <n v="4"/>
    <d v="2010-03-03T00:00:00"/>
    <x v="0"/>
    <s v="Oil Well Effluent"/>
    <n v="3"/>
    <n v="168.3"/>
    <s v="01-06-019-11W4"/>
    <s v="07-08-019-11W4"/>
    <n v="2.72"/>
    <s v="Expanded Polyethylene"/>
    <n v="4960"/>
    <s v="OE"/>
    <n v="24"/>
    <s v="Satellite"/>
    <s v="Battery"/>
    <s v="48719-3"/>
    <s v="Operating - Oil-Water-Other"/>
    <n v="1517"/>
    <s v="W TIDE LK 103/01-06-019-11W4/00 SAT               "/>
    <n v="100"/>
    <x v="1"/>
    <x v="5"/>
    <n v="4080.0000000000005"/>
    <n v="2500"/>
    <n v="669.34404283801871"/>
    <s v="1) Active Pipeline = Use reserve-life"/>
    <s v="No"/>
    <m/>
    <n v="7249.344042838019"/>
    <m/>
    <n v="7249.344042838019"/>
    <n v="1"/>
    <n v="7249.344042838019"/>
    <n v="0"/>
    <n v="7249.344042838019"/>
    <n v="26"/>
    <n v="1.35E-2"/>
    <n v="10273.44948796811"/>
    <n v="0"/>
    <n v="10273.44948796811"/>
    <n v="1.7600000000000001E-2"/>
    <n v="6526.9717657695464"/>
    <n v="0"/>
    <n v="6526.9717657695464"/>
    <m/>
  </r>
  <r>
    <s v="1 - Yes"/>
    <s v="COR4 OIL CORP."/>
    <s v="A48719"/>
    <n v="4"/>
    <s v="Steel"/>
    <n v="4"/>
    <d v="2015-12-24T00:00:00"/>
    <x v="2"/>
    <s v="Oil Well Effluent"/>
    <n v="3"/>
    <n v="88.9"/>
    <s v="14-31-018-11W4"/>
    <s v="01-06-019-11W4"/>
    <n v="0.39"/>
    <s v="Expanded Polyethylene"/>
    <m/>
    <s v="OE"/>
    <n v="24"/>
    <s v="Blind end"/>
    <s v="Blind end"/>
    <s v="48719-4"/>
    <s v="Discontinued - Oil-Water-Other"/>
    <n v="1501"/>
    <s v="W TIDE LK 102/14-31-018-11W4/00                   "/>
    <n v="100"/>
    <x v="1"/>
    <x v="5"/>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8719"/>
    <n v="5"/>
    <s v="Steel"/>
    <n v="4"/>
    <d v="2013-11-04T00:00:00"/>
    <x v="2"/>
    <s v="Oil Well Effluent"/>
    <n v="3"/>
    <n v="88.9"/>
    <s v="14-06-019-11W4"/>
    <s v="01-06-019-11W4"/>
    <n v="2.04"/>
    <s v="Expanded Polyethylene"/>
    <m/>
    <s v="OE"/>
    <n v="24"/>
    <s v="Blind end"/>
    <s v="Blind end"/>
    <s v="48719-5"/>
    <s v="Discontinued - Oil-Water-Other"/>
    <n v="1410"/>
    <s v="W TIDE LK 100/14-06-019-11W4/00 SAT               "/>
    <n v="100"/>
    <x v="1"/>
    <x v="5"/>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8719"/>
    <n v="6"/>
    <s v="Steel"/>
    <n v="4"/>
    <d v="2019-09-10T00:00:00"/>
    <x v="2"/>
    <s v="Oil Well Effluent"/>
    <n v="3"/>
    <n v="88.9"/>
    <s v="06-06-019-11W4"/>
    <s v="01-06-019-11W4"/>
    <n v="1.22"/>
    <s v="Expanded Polyethylene"/>
    <m/>
    <s v="OE"/>
    <n v="24"/>
    <s v="Blind end"/>
    <s v="Blind end"/>
    <s v="48719-6"/>
    <s v="Discontinued - Oil-Water-Other"/>
    <n v="1446"/>
    <s v="W TIDE LK 102/06-06-019-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8719"/>
    <n v="7"/>
    <s v="Steel"/>
    <n v="4"/>
    <d v="2009-09-28T00:00:00"/>
    <x v="0"/>
    <s v="Oil Well Effluent"/>
    <n v="3"/>
    <n v="88.9"/>
    <s v="02-06-019-11W4"/>
    <s v="01-06-019-11W4"/>
    <n v="0.44"/>
    <s v="Expanded Polyethylene"/>
    <n v="4960"/>
    <s v="OE"/>
    <n v="24"/>
    <s v="Well"/>
    <s v="Satellite"/>
    <s v="48719-7"/>
    <s v="Operating - Oil-Water-Other"/>
    <n v="1518"/>
    <s v="W TIDE LK 103/02-06-019-11W4/00                   "/>
    <n v="100"/>
    <x v="1"/>
    <x v="5"/>
    <n v="660"/>
    <n v="2500"/>
    <n v="669.34404283801871"/>
    <s v="1) Active Pipeline = Use reserve-life"/>
    <s v="No"/>
    <m/>
    <n v="3829.3440428380186"/>
    <m/>
    <n v="3829.3440428380186"/>
    <n v="1"/>
    <n v="3829.3440428380186"/>
    <n v="0"/>
    <n v="3829.3440428380186"/>
    <n v="26"/>
    <n v="1.35E-2"/>
    <n v="5426.7768730074895"/>
    <n v="0"/>
    <n v="5426.7768730074895"/>
    <n v="1.7600000000000001E-2"/>
    <n v="3447.7630391558491"/>
    <n v="0"/>
    <n v="3447.7630391558491"/>
    <m/>
  </r>
  <r>
    <s v="1 - Yes"/>
    <s v="COR4 OIL CORP."/>
    <s v="A48719"/>
    <n v="8"/>
    <s v="Steel"/>
    <n v="4"/>
    <d v="2015-05-11T00:00:00"/>
    <x v="2"/>
    <s v="Oil Well Effluent"/>
    <n v="3"/>
    <n v="88.9"/>
    <s v="09-06-019-11W4"/>
    <s v="01-06-019-11W4"/>
    <n v="0.94"/>
    <s v="Uncoated"/>
    <m/>
    <s v="OE"/>
    <n v="24"/>
    <s v="Blind end"/>
    <s v="Blind end"/>
    <s v="48719-8"/>
    <s v="Discontinued - Oil-Water-Other"/>
    <n v="1465"/>
    <s v="W TIDE LK 102/09-06-019-11W4/00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8719"/>
    <n v="9"/>
    <s v="Fiberglass"/>
    <n v="5.97"/>
    <d v="2019-11-29T00:00:00"/>
    <x v="2"/>
    <s v="Oil Well Effluent"/>
    <n v="3"/>
    <n v="167"/>
    <s v="08-01-019-12W4"/>
    <s v="01-06-019-11W4"/>
    <n v="1.71"/>
    <s v="Uncoated"/>
    <m/>
    <s v="OE"/>
    <n v="24"/>
    <s v="Blind end"/>
    <s v="Blind end"/>
    <s v="48719-9"/>
    <s v="Discontinued - Oil-Water-Other"/>
    <n v="1459"/>
    <s v="W TIDE LK 102/08-01-019-12W4/00 SAT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8719"/>
    <n v="10"/>
    <s v="Fiberglass"/>
    <n v="2.92"/>
    <d v="2015-07-07T00:00:00"/>
    <x v="2"/>
    <s v="Oil Well Effluent"/>
    <n v="3"/>
    <n v="81.5"/>
    <s v="13-31-018-11W4"/>
    <s v="01-06-019-11W4"/>
    <n v="0.71"/>
    <s v="Uncoated"/>
    <m/>
    <s v="OE"/>
    <n v="24"/>
    <s v="Blind end"/>
    <s v="Blind end"/>
    <s v="48719-10"/>
    <s v="Discontinued - Oil-Water-Other"/>
    <n v="1492"/>
    <s v="W TIDE LK 102/13-31-018-11W4/00                   "/>
    <n v="100"/>
    <x v="1"/>
    <x v="5"/>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8719"/>
    <n v="11"/>
    <s v="Fiberglass"/>
    <n v="2.92"/>
    <d v="2012-10-22T00:00:00"/>
    <x v="2"/>
    <s v="Oil Well Effluent"/>
    <n v="3"/>
    <n v="81.5"/>
    <s v="01-01-019-12W4"/>
    <s v="08-01-019-12W4"/>
    <n v="0.43"/>
    <s v="Uncoated"/>
    <m/>
    <s v="OE"/>
    <n v="24"/>
    <s v="Blind end"/>
    <s v="Blind end"/>
    <s v="48719-11"/>
    <s v="Discontinued - Oil-Water-Other"/>
    <n v="1418"/>
    <s v="W TIDE LK 102/01-01-019-12W4/00 INJ               "/>
    <n v="100"/>
    <x v="1"/>
    <x v="5"/>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8719"/>
    <n v="12"/>
    <s v="Fiberglass"/>
    <n v="2.92"/>
    <d v="2015-06-29T00:00:00"/>
    <x v="2"/>
    <s v="Oil Well Effluent"/>
    <n v="3"/>
    <n v="81.5"/>
    <s v="07-06-019-11W4"/>
    <s v="08-01-019-12W4"/>
    <n v="1"/>
    <s v="Uncoated"/>
    <m/>
    <s v="OE"/>
    <n v="24"/>
    <s v="Blind end"/>
    <s v="Blind end"/>
    <s v="48719-12"/>
    <s v="Discontinued - Oil-Water-Other"/>
    <n v="1453"/>
    <s v="W TIDE LK 102/07-06-019-11W4/00                   "/>
    <n v="100"/>
    <x v="1"/>
    <x v="5"/>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8719"/>
    <n v="13"/>
    <s v="Fiberglass"/>
    <n v="2.92"/>
    <d v="2017-11-15T00:00:00"/>
    <x v="0"/>
    <s v="Oil Well Effluent"/>
    <n v="3"/>
    <n v="81.5"/>
    <s v="14-31-018-11W4"/>
    <s v="01-06-019-11W4"/>
    <n v="0.47"/>
    <s v="Uncoated"/>
    <n v="4960"/>
    <s v="OE"/>
    <n v="24"/>
    <s v="Well"/>
    <s v="Satellite"/>
    <s v="48719-13"/>
    <s v="Operating - Oil-Water-Other"/>
    <n v="1501"/>
    <s v="W TIDE LK 102/14-31-018-11W4/00                   "/>
    <n v="100"/>
    <x v="1"/>
    <x v="5"/>
    <n v="705"/>
    <n v="2500"/>
    <n v="669.34404283801871"/>
    <s v="1) Active Pipeline = Use reserve-life"/>
    <s v="No"/>
    <m/>
    <n v="3874.3440428380186"/>
    <m/>
    <n v="3874.3440428380186"/>
    <n v="1"/>
    <n v="3874.3440428380186"/>
    <n v="0"/>
    <n v="3874.3440428380186"/>
    <n v="26"/>
    <n v="1.35E-2"/>
    <n v="5490.5488810990764"/>
    <n v="0"/>
    <n v="5490.5488810990764"/>
    <n v="1.7600000000000001E-2"/>
    <n v="3488.2789434533979"/>
    <n v="0"/>
    <n v="3488.2789434533979"/>
    <m/>
  </r>
  <r>
    <s v="1 - Yes"/>
    <s v="COR4 OIL CORP."/>
    <s v="A48719"/>
    <n v="14"/>
    <s v="Fiberglass"/>
    <n v="2.92"/>
    <d v="2009-10-09T00:00:00"/>
    <x v="0"/>
    <s v="Oil Well Effluent"/>
    <n v="3"/>
    <n v="81.5"/>
    <s v="13-31-018-11W4"/>
    <s v="01-06-019-11W4"/>
    <n v="0.71"/>
    <s v="Uncoated"/>
    <n v="4960"/>
    <s v="OE"/>
    <n v="24"/>
    <s v="Well"/>
    <s v="Satellite"/>
    <s v="48719-14"/>
    <s v="Operating - Oil-Water-Other"/>
    <n v="1492"/>
    <s v="W TIDE LK 102/13-31-018-11W4/00                   "/>
    <n v="100"/>
    <x v="1"/>
    <x v="5"/>
    <n v="1065"/>
    <n v="2500"/>
    <n v="669.34404283801871"/>
    <s v="1) Active Pipeline = Use reserve-life"/>
    <s v="No"/>
    <m/>
    <n v="4234.344042838019"/>
    <m/>
    <n v="4234.344042838019"/>
    <n v="1"/>
    <n v="4234.344042838019"/>
    <n v="0"/>
    <n v="4234.344042838019"/>
    <n v="26"/>
    <n v="1.35E-2"/>
    <n v="6000.7249458317738"/>
    <n v="0"/>
    <n v="6000.7249458317738"/>
    <n v="1.7600000000000001E-2"/>
    <n v="3812.4061778337873"/>
    <n v="0"/>
    <n v="3812.4061778337873"/>
    <m/>
  </r>
  <r>
    <s v="1 - Yes"/>
    <s v="COR4 OIL CORP."/>
    <s v="A48719"/>
    <n v="15"/>
    <s v="Fiberglass"/>
    <n v="2.92"/>
    <d v="2015-08-31T00:00:00"/>
    <x v="2"/>
    <s v="Oil Well Effluent"/>
    <n v="3"/>
    <n v="81.5"/>
    <s v="14-06-019-11W4"/>
    <s v="08-01-019-12W4"/>
    <n v="1.32"/>
    <s v="Uncoated"/>
    <m/>
    <s v="OE"/>
    <n v="24"/>
    <s v="Blind end"/>
    <s v="Blind end"/>
    <s v="48719-15"/>
    <s v="Discontinued - Oil-Water-Other"/>
    <n v="1495"/>
    <s v="W TIDE LK 102/14-06-019-11W4/00                   "/>
    <n v="100"/>
    <x v="1"/>
    <x v="5"/>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8719"/>
    <n v="16"/>
    <s v="Steel"/>
    <n v="4"/>
    <d v="2010-04-30T00:00:00"/>
    <x v="0"/>
    <s v="Oil Well Effluent"/>
    <n v="3"/>
    <n v="168.3"/>
    <s v="01-06-019-11W4"/>
    <s v="07-08-019-11W4"/>
    <n v="2.84"/>
    <s v="Expanded Polyethylene"/>
    <n v="4960"/>
    <s v="OE"/>
    <n v="24"/>
    <s v="Satellite"/>
    <s v="Battery"/>
    <s v="48719-16"/>
    <s v="Operating - Oil-Water-Other"/>
    <n v="1421"/>
    <s v="W TIDE LK 102/01-06-019-11W4/00 SAT               "/>
    <n v="100"/>
    <x v="1"/>
    <x v="5"/>
    <n v="4260"/>
    <n v="2500"/>
    <n v="669.34404283801871"/>
    <s v="1) Active Pipeline = Use reserve-life"/>
    <s v="No"/>
    <m/>
    <n v="7429.344042838019"/>
    <m/>
    <n v="7429.344042838019"/>
    <n v="1"/>
    <n v="7429.344042838019"/>
    <n v="0"/>
    <n v="7429.344042838019"/>
    <n v="26"/>
    <n v="1.35E-2"/>
    <n v="10528.537520334459"/>
    <n v="0"/>
    <n v="10528.537520334459"/>
    <n v="1.7600000000000001E-2"/>
    <n v="6689.0353829597425"/>
    <n v="0"/>
    <n v="6689.0353829597425"/>
    <m/>
  </r>
  <r>
    <s v="1 - Yes"/>
    <s v="COR4 OIL CORP."/>
    <s v="A48719"/>
    <n v="17"/>
    <s v="Composite"/>
    <n v="12.5"/>
    <d v="2019-11-29T00:00:00"/>
    <x v="2"/>
    <s v="Oil Well Effluent"/>
    <n v="3"/>
    <n v="124"/>
    <s v="14-36-018-12W4"/>
    <s v="08-01-019-12W4"/>
    <n v="0.89"/>
    <s v="Uncoated"/>
    <m/>
    <s v="OE"/>
    <n v="24"/>
    <s v="Blind end"/>
    <s v="Blind end"/>
    <s v="48719-17"/>
    <s v="Discontinued - Oil-Water-Other"/>
    <n v="1528"/>
    <s v="W TIDE LK 103/09-01-019-12W4/02 (14-36)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8719"/>
    <n v="18"/>
    <s v="Composite"/>
    <n v="12.5"/>
    <d v="2019-11-29T00:00:00"/>
    <x v="2"/>
    <s v="Oil Well Effluent"/>
    <n v="3"/>
    <n v="124"/>
    <s v="14-36-018-12W4"/>
    <s v="08-01-019-12W4"/>
    <n v="0.89"/>
    <s v="Uncoated"/>
    <m/>
    <s v="OE"/>
    <n v="24"/>
    <s v="Blind end"/>
    <s v="Blind end"/>
    <s v="48719-18"/>
    <s v="Discontinued - Oil-Water-Other"/>
    <n v="1502"/>
    <s v="W TIDE LK 102/14-36-018-12W4/02 (14-36)INJ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8719"/>
    <n v="19"/>
    <s v="Steel"/>
    <n v="4.8"/>
    <d v="2015-10-20T00:00:00"/>
    <x v="0"/>
    <s v="Oil Well Effluent"/>
    <n v="3"/>
    <n v="168.3"/>
    <s v="14-06-019-11W4"/>
    <s v="01-06-019-11W4"/>
    <n v="1.97"/>
    <s v="Expanded Polyethylene"/>
    <n v="4960"/>
    <s v="OE"/>
    <n v="24"/>
    <s v="Satellite"/>
    <s v="Pipeline"/>
    <s v="48719-19"/>
    <s v="Operating - Oil-Water-Other"/>
    <n v="1521"/>
    <s v="W TIDE LK 103/06-06-019-11W4/00 (14-06)           "/>
    <n v="100"/>
    <x v="1"/>
    <x v="5"/>
    <n v="2955"/>
    <n v="2500"/>
    <n v="669.34404283801871"/>
    <s v="1) Active Pipeline = Use reserve-life"/>
    <s v="No"/>
    <m/>
    <n v="6124.344042838019"/>
    <m/>
    <n v="6124.344042838019"/>
    <n v="1"/>
    <n v="6124.344042838019"/>
    <n v="0"/>
    <n v="6124.344042838019"/>
    <n v="26"/>
    <n v="1.35E-2"/>
    <n v="8679.1492856784316"/>
    <n v="0"/>
    <n v="8679.1492856784316"/>
    <n v="1.7600000000000001E-2"/>
    <n v="5514.07415833083"/>
    <n v="0"/>
    <n v="5514.07415833083"/>
    <m/>
  </r>
  <r>
    <s v="1 - Yes"/>
    <s v="COR4 OIL CORP."/>
    <s v="A48719"/>
    <n v="20"/>
    <s v="Composite"/>
    <n v="12.5"/>
    <d v="2019-07-03T00:00:00"/>
    <x v="2"/>
    <s v="Oil Well Effluent"/>
    <n v="3"/>
    <n v="124"/>
    <s v="03-31-018-11W4"/>
    <s v="01-06-019-11W4"/>
    <n v="1.85"/>
    <s v="Uncoated"/>
    <m/>
    <s v="OE"/>
    <n v="24"/>
    <s v="Blind end"/>
    <s v="Blind end"/>
    <s v="48719-20"/>
    <s v="Discontinued - Oil-Water-Other"/>
    <n v="1375"/>
    <s v="W TIDE LK 100/07-31-018-11W4/00 (03-31)           "/>
    <n v="100"/>
    <x v="1"/>
    <x v="5"/>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8719"/>
    <n v="21"/>
    <s v="Composite"/>
    <n v="12.5"/>
    <d v="2011-07-19T00:00:00"/>
    <x v="0"/>
    <s v="Oil Well Effluent"/>
    <n v="3"/>
    <n v="124"/>
    <s v="14-06-019-11W4"/>
    <s v="14-06-019-11W4"/>
    <n v="0.28000000000000003"/>
    <s v="Uncoated"/>
    <n v="4960"/>
    <s v="OE"/>
    <n v="24"/>
    <s v="Well"/>
    <s v="Satellite"/>
    <s v="48719-21"/>
    <s v="Operating - Oil-Water-Other"/>
    <n v="1495"/>
    <s v="W TIDE LK 102/14-06-019-11W4/00                   "/>
    <n v="100"/>
    <x v="1"/>
    <x v="5"/>
    <n v="420.00000000000006"/>
    <n v="2500"/>
    <n v="669.34404283801871"/>
    <s v="1) Active Pipeline = Use reserve-life"/>
    <s v="No"/>
    <m/>
    <n v="3589.3440428380186"/>
    <m/>
    <n v="3589.3440428380186"/>
    <n v="1"/>
    <n v="3589.3440428380186"/>
    <n v="0"/>
    <n v="3589.3440428380186"/>
    <n v="26"/>
    <n v="1.35E-2"/>
    <n v="5086.6594965190243"/>
    <n v="0"/>
    <n v="5086.6594965190243"/>
    <n v="1.7600000000000001E-2"/>
    <n v="3231.6782162355894"/>
    <n v="0"/>
    <n v="3231.6782162355894"/>
    <m/>
  </r>
  <r>
    <s v="1 - Yes"/>
    <s v="COR4 OIL CORP."/>
    <s v="A48719"/>
    <n v="22"/>
    <s v="Composite"/>
    <n v="12.5"/>
    <d v="2011-08-17T00:00:00"/>
    <x v="0"/>
    <s v="Oil Well Effluent"/>
    <n v="3"/>
    <n v="124"/>
    <s v="01-12-019-12W4"/>
    <s v="14-06-019-11W4"/>
    <n v="1.1299999999999999"/>
    <s v="Uncoated"/>
    <n v="4960"/>
    <s v="OE"/>
    <n v="24"/>
    <s v="Well"/>
    <s v="Satellite"/>
    <s v="48719-22"/>
    <s v="Operating - Oil-Water-Other"/>
    <n v="1330"/>
    <s v="TILLEY 103/05-07-019-11W4/00 (01-12)              "/>
    <n v="100"/>
    <x v="1"/>
    <x v="8"/>
    <n v="1694.9999999999998"/>
    <n v="2500"/>
    <n v="669.34404283801871"/>
    <s v="1) Active Pipeline = Use reserve-life"/>
    <s v="No"/>
    <m/>
    <n v="4864.344042838019"/>
    <m/>
    <n v="4864.344042838019"/>
    <n v="1"/>
    <n v="4864.344042838019"/>
    <n v="0"/>
    <n v="4864.344042838019"/>
    <n v="26"/>
    <n v="1.35E-2"/>
    <n v="6893.5330591139937"/>
    <n v="0"/>
    <n v="6893.5330591139937"/>
    <n v="1.7600000000000001E-2"/>
    <n v="4379.6288379994685"/>
    <n v="0"/>
    <n v="4379.6288379994685"/>
    <m/>
  </r>
  <r>
    <s v="1 - Yes"/>
    <s v="COR4 OIL CORP."/>
    <s v="A48719"/>
    <n v="23"/>
    <s v="Composite"/>
    <n v="12.5"/>
    <d v="2016-01-04T00:00:00"/>
    <x v="2"/>
    <s v="Oil Well Effluent"/>
    <n v="3"/>
    <n v="124"/>
    <s v="14-36-018-12W4"/>
    <s v="08-01-019-12W4"/>
    <n v="0.87"/>
    <s v="Uncoated"/>
    <m/>
    <s v="OE"/>
    <n v="24"/>
    <s v="Blind end"/>
    <s v="Blind end"/>
    <s v="48719-23"/>
    <s v="Discontinued - Oil-Water-Other"/>
    <n v="1502"/>
    <s v="W TIDE LK 102/14-36-018-12W4/02 (14-36)INJ        "/>
    <n v="100"/>
    <x v="1"/>
    <x v="5"/>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8719"/>
    <n v="24"/>
    <s v="Composite"/>
    <n v="12.5"/>
    <d v="2016-09-02T00:00:00"/>
    <x v="0"/>
    <s v="Oil Well Effluent"/>
    <n v="3"/>
    <n v="124"/>
    <s v="13-31-018-11W4"/>
    <s v="01-06-019-11W4"/>
    <n v="0.8"/>
    <s v="Uncoated"/>
    <n v="4960"/>
    <s v="OE"/>
    <n v="24"/>
    <s v="Well"/>
    <s v="Satellite"/>
    <s v="48719-24"/>
    <s v="Operating - Oil-Water-Other"/>
    <n v="1430"/>
    <s v="W TIDE LK 102/02-36-018-12W4/00 (13-31)           "/>
    <n v="100"/>
    <x v="1"/>
    <x v="5"/>
    <n v="1200"/>
    <n v="2500"/>
    <n v="669.34404283801871"/>
    <s v="1) Active Pipeline = Use reserve-life"/>
    <s v="No"/>
    <m/>
    <n v="4369.344042838019"/>
    <m/>
    <n v="4369.344042838019"/>
    <n v="1"/>
    <n v="4369.344042838019"/>
    <n v="0"/>
    <n v="4369.344042838019"/>
    <n v="26"/>
    <n v="1.35E-2"/>
    <n v="6192.0409701065355"/>
    <n v="0"/>
    <n v="6192.0409701065355"/>
    <n v="1.7600000000000001E-2"/>
    <n v="3933.9538907264337"/>
    <n v="0"/>
    <n v="3933.9538907264337"/>
    <m/>
  </r>
  <r>
    <s v="1 - Yes"/>
    <s v="COR4 OIL CORP."/>
    <s v="A48786"/>
    <n v="1"/>
    <s v="Steel"/>
    <n v="4"/>
    <d v="2015-04-23T00:00:00"/>
    <x v="2"/>
    <s v="Natural Gas"/>
    <n v="0"/>
    <n v="114.3"/>
    <s v="01-20-019-11W4"/>
    <s v="14-32-019-11W4"/>
    <n v="4.74"/>
    <s v="Uncoated"/>
    <m/>
    <s v="NG"/>
    <n v="9"/>
    <s v="Blind end"/>
    <s v="Blind end"/>
    <s v="48786-1"/>
    <s v="Discontinued - Gas"/>
    <n v="1340"/>
    <s v="W TIDE LK 100/01-20-019-11W4/00 FAC               "/>
    <n v="100"/>
    <x v="1"/>
    <x v="5"/>
    <n v="0"/>
    <n v="2000"/>
    <m/>
    <s v="3) Discontinued; assume even over 15 years"/>
    <n v="4"/>
    <m/>
    <n v="2000"/>
    <m/>
    <n v="2000"/>
    <n v="1"/>
    <n v="2000"/>
    <n v="0"/>
    <n v="2000"/>
    <n v="4"/>
    <n v="1.35E-2"/>
    <n v="2110.2067494301255"/>
    <n v="0"/>
    <n v="2110.2067494301255"/>
    <n v="1.7600000000000001E-2"/>
    <n v="1967.9615754795116"/>
    <n v="0"/>
    <n v="1967.9615754795116"/>
    <m/>
  </r>
  <r>
    <s v="1 - Yes"/>
    <s v="COR4 OIL CORP."/>
    <s v="A48786"/>
    <n v="2"/>
    <s v="Steel"/>
    <n v="3.2"/>
    <d v="2015-09-04T00:00:00"/>
    <x v="2"/>
    <s v="Natural Gas"/>
    <n v="0"/>
    <n v="88.9"/>
    <s v="08-16-018-10W4"/>
    <s v="13-15-018-10W4"/>
    <n v="1.07"/>
    <s v="Uncoated"/>
    <m/>
    <s v="NG"/>
    <n v="9"/>
    <s v="Blind end"/>
    <s v="Blind end"/>
    <s v="48786-2"/>
    <s v="Discontinued - Gas"/>
    <n v="1222"/>
    <s v="ALDERSON 103/08-16-018-10W4/00                    "/>
    <n v="100"/>
    <x v="1"/>
    <x v="9"/>
    <n v="0"/>
    <n v="2000"/>
    <m/>
    <s v="3) Discontinued; assume even over 15 years"/>
    <n v="5"/>
    <m/>
    <n v="2000"/>
    <m/>
    <n v="2000"/>
    <n v="1"/>
    <n v="2000"/>
    <n v="0"/>
    <n v="2000"/>
    <n v="5"/>
    <n v="1.35E-2"/>
    <n v="2138.6945405474321"/>
    <n v="0"/>
    <n v="2138.6945405474321"/>
    <n v="1.7600000000000001E-2"/>
    <n v="1960.032485012269"/>
    <n v="0"/>
    <n v="1960.032485012269"/>
    <m/>
  </r>
  <r>
    <s v="1 - Yes"/>
    <s v="COR4 OIL CORP."/>
    <s v="A48786"/>
    <n v="3"/>
    <s v="Steel"/>
    <n v="3.2"/>
    <d v="2015-09-03T00:00:00"/>
    <x v="2"/>
    <s v="Natural Gas"/>
    <n v="0"/>
    <n v="114.3"/>
    <s v="05-32-017-10W4"/>
    <s v="07-31-017-10W4"/>
    <n v="1.04"/>
    <s v="Uncoated"/>
    <m/>
    <s v="NG"/>
    <n v="9"/>
    <s v="Blind end"/>
    <s v="Blind end"/>
    <s v="48786-3"/>
    <s v="Discontinued - Gas"/>
    <n v="1035"/>
    <s v="ALDERSON 100/05-32-017-10W4/04                    "/>
    <n v="100"/>
    <x v="1"/>
    <x v="9"/>
    <n v="0"/>
    <n v="2000"/>
    <m/>
    <s v="3) Discontinued; assume even over 15 years"/>
    <n v="6"/>
    <m/>
    <n v="2000"/>
    <m/>
    <n v="2000"/>
    <n v="1"/>
    <n v="2000"/>
    <n v="0"/>
    <n v="2000"/>
    <n v="6"/>
    <n v="1.35E-2"/>
    <n v="2167.5669168448226"/>
    <n v="0"/>
    <n v="2167.5669168448226"/>
    <n v="1.7600000000000001E-2"/>
    <n v="1952.1353415486778"/>
    <n v="0"/>
    <n v="1952.1353415486778"/>
    <m/>
  </r>
  <r>
    <s v="1 - Yes"/>
    <s v="COR4 OIL CORP."/>
    <s v="A48786"/>
    <n v="4"/>
    <s v="Steel"/>
    <n v="3.2"/>
    <d v="2013-11-07T00:00:00"/>
    <x v="2"/>
    <s v="Natural Gas"/>
    <n v="0"/>
    <n v="88.9"/>
    <s v="05-03-019-11W4"/>
    <s v="14-03-019-11W4"/>
    <n v="0.99"/>
    <s v="Uncoated"/>
    <m/>
    <s v="NG"/>
    <n v="9"/>
    <s v="Blind end"/>
    <s v="Blind end"/>
    <s v="48786-4"/>
    <s v="Discontinued - Gas"/>
    <n v="1356"/>
    <s v="W TIDE LK 100/05-03-019-11W4/02                   "/>
    <n v="50"/>
    <x v="1"/>
    <x v="5"/>
    <n v="0"/>
    <n v="2000"/>
    <m/>
    <s v="3) Discontinued; assume even over 15 years"/>
    <n v="7"/>
    <m/>
    <n v="2000"/>
    <m/>
    <n v="2000"/>
    <n v="0.5"/>
    <n v="1000"/>
    <n v="0"/>
    <n v="1000"/>
    <n v="7"/>
    <n v="1.35E-2"/>
    <n v="1098.4145351111138"/>
    <n v="0"/>
    <n v="1098.4145351111138"/>
    <n v="1.7600000000000001E-2"/>
    <n v="972.13500818572356"/>
    <n v="0"/>
    <n v="972.13500818572356"/>
    <m/>
  </r>
  <r>
    <s v="1 - Yes"/>
    <s v="COR4 OIL CORP."/>
    <s v="A48786"/>
    <n v="5"/>
    <s v="Steel"/>
    <n v="4"/>
    <d v="2015-09-03T00:00:00"/>
    <x v="2"/>
    <s v="Natural Gas"/>
    <n v="0"/>
    <n v="88.9"/>
    <s v="08-10-019-11W4"/>
    <s v="05-10-019-11W4"/>
    <n v="1.67"/>
    <s v="Uncoated"/>
    <m/>
    <s v="NG"/>
    <n v="9"/>
    <s v="Blind end"/>
    <s v="Blind end"/>
    <s v="48786-5"/>
    <s v="Discontinued - Gas"/>
    <n v="1525"/>
    <s v="W TIDE LK 103/08-10-019-11W4/00                   "/>
    <n v="100"/>
    <x v="1"/>
    <x v="5"/>
    <n v="0"/>
    <n v="2000"/>
    <m/>
    <s v="3) Discontinued; assume even over 15 years"/>
    <n v="8"/>
    <m/>
    <n v="2000"/>
    <m/>
    <n v="2000"/>
    <n v="1"/>
    <n v="2000"/>
    <n v="0"/>
    <n v="2000"/>
    <n v="8"/>
    <n v="1.35E-2"/>
    <n v="2226.4862626702279"/>
    <n v="0"/>
    <n v="2226.4862626702279"/>
    <n v="1.7600000000000001E-2"/>
    <n v="1936.4363812819008"/>
    <n v="0"/>
    <n v="1936.4363812819008"/>
    <m/>
  </r>
  <r>
    <s v="1 - Yes"/>
    <s v="COR4 OIL CORP."/>
    <s v="A48786"/>
    <n v="6"/>
    <s v="Steel"/>
    <n v="3.2"/>
    <d v="2015-09-03T00:00:00"/>
    <x v="2"/>
    <s v="Natural Gas"/>
    <n v="0"/>
    <n v="88.9"/>
    <s v="07-32-017-10W4"/>
    <s v="05-32-017-10W4"/>
    <n v="0.84"/>
    <s v="Uncoated"/>
    <m/>
    <s v="NG"/>
    <n v="9"/>
    <s v="Blind end"/>
    <s v="Blind end"/>
    <s v="48786-6"/>
    <s v="Discontinued - Gas"/>
    <n v="1052"/>
    <s v="ALDERSON 100/07-32-017-10W4/00                    "/>
    <n v="100"/>
    <x v="1"/>
    <x v="9"/>
    <n v="0"/>
    <n v="2000"/>
    <m/>
    <s v="3) Discontinued; assume even over 15 years"/>
    <n v="9"/>
    <m/>
    <n v="2000"/>
    <m/>
    <n v="2000"/>
    <n v="1"/>
    <n v="2000"/>
    <n v="0"/>
    <n v="2000"/>
    <n v="9"/>
    <n v="1.35E-2"/>
    <n v="2256.543827216276"/>
    <n v="0"/>
    <n v="2256.543827216276"/>
    <n v="1.7600000000000001E-2"/>
    <n v="1928.6343085978835"/>
    <n v="0"/>
    <n v="1928.6343085978835"/>
    <m/>
  </r>
  <r>
    <s v="1 - Yes"/>
    <s v="COR4 OIL CORP."/>
    <s v="A48786"/>
    <n v="7"/>
    <s v="Steel"/>
    <n v="3.2"/>
    <d v="2015-07-15T00:00:00"/>
    <x v="2"/>
    <s v="Natural Gas"/>
    <n v="0"/>
    <n v="88.9"/>
    <s v="06-06-018-10W4"/>
    <s v="07-31-017-10W4"/>
    <n v="2.17"/>
    <s v="Uncoated"/>
    <m/>
    <s v="NG"/>
    <n v="9"/>
    <s v="Blind end"/>
    <s v="Blind end"/>
    <s v="48786-7"/>
    <s v="Discontinued - Gas"/>
    <n v="1211"/>
    <s v="ALDERSON 103/06-06-018-10W4/02                    "/>
    <n v="100"/>
    <x v="1"/>
    <x v="9"/>
    <n v="0"/>
    <n v="2000"/>
    <m/>
    <s v="3) Discontinued; assume even over 15 years"/>
    <n v="10"/>
    <m/>
    <n v="2000"/>
    <m/>
    <n v="2000"/>
    <n v="1"/>
    <n v="2000"/>
    <n v="0"/>
    <n v="2000"/>
    <n v="10"/>
    <n v="1.35E-2"/>
    <n v="2287.0071688836961"/>
    <n v="0"/>
    <n v="2287.0071688836961"/>
    <n v="1.7600000000000001E-2"/>
    <n v="1920.8636711516856"/>
    <n v="0"/>
    <n v="1920.8636711516856"/>
    <m/>
  </r>
  <r>
    <s v="1 - Yes"/>
    <s v="COR4 OIL CORP."/>
    <s v="A48786"/>
    <n v="8"/>
    <s v="Steel"/>
    <n v="3.2"/>
    <d v="2015-09-04T00:00:00"/>
    <x v="2"/>
    <s v="Natural Gas"/>
    <n v="0"/>
    <n v="88.9"/>
    <s v="15-06-018-10W4"/>
    <s v="06-06-018-10W4"/>
    <n v="0.88"/>
    <s v="Uncoated"/>
    <m/>
    <s v="NG"/>
    <n v="9"/>
    <s v="Blind end"/>
    <s v="Blind end"/>
    <s v="48786-8"/>
    <s v="Discontinued - Gas"/>
    <n v="1241"/>
    <s v="ALDERSON 103/15-06-018-10W4/00                    "/>
    <n v="100"/>
    <x v="1"/>
    <x v="9"/>
    <n v="0"/>
    <n v="2000"/>
    <m/>
    <s v="3) Discontinued; assume even over 15 years"/>
    <n v="11"/>
    <m/>
    <n v="2000"/>
    <m/>
    <n v="2000"/>
    <n v="1"/>
    <n v="2000"/>
    <n v="0"/>
    <n v="2000"/>
    <n v="11"/>
    <n v="1.35E-2"/>
    <n v="2317.8817656636256"/>
    <n v="0"/>
    <n v="2317.8817656636256"/>
    <n v="1.7600000000000001E-2"/>
    <n v="1913.1243422879645"/>
    <n v="0"/>
    <n v="1913.1243422879645"/>
    <m/>
  </r>
  <r>
    <s v="1 - Yes"/>
    <s v="COR4 OIL CORP."/>
    <s v="A48786"/>
    <n v="9"/>
    <s v="Steel"/>
    <n v="4"/>
    <d v="2016-01-04T00:00:00"/>
    <x v="2"/>
    <s v="Natural Gas"/>
    <n v="0"/>
    <n v="88.9"/>
    <s v="06-31-017-10W4"/>
    <s v="07-31-017-10W4"/>
    <n v="0.36"/>
    <s v="Uncoated"/>
    <m/>
    <s v="NG"/>
    <n v="9"/>
    <s v="Blind end"/>
    <s v="Blind end"/>
    <s v="48786-9"/>
    <s v="Discontinued - Gas"/>
    <n v="1137"/>
    <s v="ALDERSON 102/06-31-017-10W4/00                    "/>
    <n v="100"/>
    <x v="1"/>
    <x v="9"/>
    <n v="0"/>
    <n v="2000"/>
    <m/>
    <s v="3) Discontinued; assume even over 15 years"/>
    <n v="12"/>
    <m/>
    <n v="2000"/>
    <m/>
    <n v="2000"/>
    <n v="1"/>
    <n v="2000"/>
    <n v="0"/>
    <n v="2000"/>
    <n v="12"/>
    <n v="1.35E-2"/>
    <n v="2349.1731695000844"/>
    <n v="0"/>
    <n v="2349.1731695000844"/>
    <n v="1.7600000000000001E-2"/>
    <n v="1905.4161958616864"/>
    <n v="0"/>
    <n v="1905.4161958616864"/>
    <m/>
  </r>
  <r>
    <s v="1 - Yes"/>
    <s v="COR4 OIL CORP."/>
    <s v="A49245"/>
    <n v="1"/>
    <s v="Steel"/>
    <n v="4"/>
    <d v="2015-07-13T00:00:00"/>
    <x v="2"/>
    <s v="Oil Well Effluent"/>
    <n v="6"/>
    <n v="88.9"/>
    <s v="08-33-017-12W4"/>
    <s v="08-28-017-12W4"/>
    <n v="1.74"/>
    <s v="Free Standing (Slip Lined)"/>
    <m/>
    <s v="OE"/>
    <n v="7"/>
    <s v="Blind end"/>
    <s v="Blind end"/>
    <s v="49245-1"/>
    <s v="Discontinued - Oil-Water-Other"/>
    <n v="1223"/>
    <s v="ALDERSON 103/08-33-017-12W4/00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245"/>
    <n v="2"/>
    <s v="Composite"/>
    <n v="12.5"/>
    <d v="2015-08-31T00:00:00"/>
    <x v="0"/>
    <s v="Oil Well Effluent"/>
    <n v="6"/>
    <n v="124"/>
    <s v="14-33-017-12W4"/>
    <s v="08-33-017-12W4"/>
    <n v="1.23"/>
    <s v="Uncoated"/>
    <n v="4960"/>
    <s v="OE"/>
    <n v="7"/>
    <s v="Well"/>
    <s v="Pipeline"/>
    <s v="49245-2"/>
    <s v="Operating - Oil-Water-Other"/>
    <n v="1030"/>
    <s v="ALDERSON 100/05-04-018-12W4/00 (13-33)            "/>
    <n v="100"/>
    <x v="1"/>
    <x v="9"/>
    <n v="1845"/>
    <n v="2500"/>
    <n v="669.34404283801871"/>
    <s v="1) Active Pipeline = Use reserve-life"/>
    <s v="No"/>
    <m/>
    <n v="5014.344042838019"/>
    <m/>
    <n v="5014.344042838019"/>
    <n v="1"/>
    <n v="5014.344042838019"/>
    <n v="0"/>
    <n v="5014.344042838019"/>
    <n v="21"/>
    <n v="1.35E-2"/>
    <n v="6645.2747549450105"/>
    <n v="0"/>
    <n v="6645.2747549450105"/>
    <n v="1.7600000000000001E-2"/>
    <n v="4606.7418645833013"/>
    <n v="0"/>
    <n v="4606.7418645833013"/>
    <m/>
  </r>
  <r>
    <s v="1 - Yes"/>
    <s v="COR4 OIL CORP."/>
    <s v="A49245"/>
    <n v="3"/>
    <s v="Composite"/>
    <n v="12.5"/>
    <d v="2015-08-31T00:00:00"/>
    <x v="0"/>
    <s v="Oil Well Effluent"/>
    <n v="6"/>
    <n v="124"/>
    <s v="08-33-017-12W4"/>
    <s v="06-34-017-12W4"/>
    <n v="0.99"/>
    <s v="Uncoated"/>
    <n v="4960"/>
    <s v="OE"/>
    <n v="7"/>
    <s v="Well"/>
    <s v="Pipeline"/>
    <s v="49245-3"/>
    <s v="Operating - Oil-Water-Other"/>
    <n v="1005"/>
    <s v="ALDERSON 100/01-04-018-12W4/00 (08-33)            "/>
    <n v="100"/>
    <x v="1"/>
    <x v="9"/>
    <n v="1485"/>
    <n v="2500"/>
    <n v="669.34404283801871"/>
    <s v="1) Active Pipeline = Use reserve-life"/>
    <s v="No"/>
    <m/>
    <n v="4654.344042838019"/>
    <m/>
    <n v="4654.344042838019"/>
    <n v="1"/>
    <n v="4654.344042838019"/>
    <n v="0"/>
    <n v="4654.344042838019"/>
    <n v="21"/>
    <n v="1.35E-2"/>
    <n v="6168.1836556222343"/>
    <n v="0"/>
    <n v="6168.1836556222343"/>
    <n v="1.7600000000000001E-2"/>
    <n v="4276.0052703085785"/>
    <n v="0"/>
    <n v="4276.0052703085785"/>
    <m/>
  </r>
  <r>
    <s v="1 - Yes"/>
    <s v="COR4 OIL CORP."/>
    <s v="A49245"/>
    <n v="4"/>
    <s v="Composite"/>
    <n v="12.5"/>
    <d v="2015-08-31T00:00:00"/>
    <x v="0"/>
    <s v="Oil Well Effluent"/>
    <n v="6"/>
    <n v="124"/>
    <s v="06-34-017-12W4"/>
    <s v="07-34-017-12W4"/>
    <n v="0.55000000000000004"/>
    <s v="Uncoated"/>
    <n v="4960"/>
    <s v="OE"/>
    <n v="7"/>
    <s v="Well"/>
    <s v="Satellite"/>
    <s v="49245-4"/>
    <s v="Operating - Oil-Water-Other"/>
    <n v="1245"/>
    <s v="ALDERSON 103/16-34-017-12W4/02 (11-34)            "/>
    <n v="100"/>
    <x v="1"/>
    <x v="9"/>
    <n v="825.00000000000011"/>
    <n v="2500"/>
    <n v="669.34404283801871"/>
    <s v="1) Active Pipeline = Use reserve-life"/>
    <s v="No"/>
    <m/>
    <n v="3994.3440428380186"/>
    <m/>
    <n v="3994.3440428380186"/>
    <n v="1"/>
    <n v="3994.3440428380186"/>
    <n v="0"/>
    <n v="3994.3440428380186"/>
    <n v="21"/>
    <n v="1.35E-2"/>
    <n v="5293.5166401971437"/>
    <n v="0"/>
    <n v="5293.5166401971437"/>
    <n v="1.7600000000000001E-2"/>
    <n v="3669.6548474715873"/>
    <n v="0"/>
    <n v="3669.6548474715873"/>
    <m/>
  </r>
  <r>
    <s v="1 - Yes"/>
    <s v="COR4 OIL CORP."/>
    <s v="A49245"/>
    <n v="6"/>
    <s v="Steel"/>
    <n v="4"/>
    <d v="2015-08-31T00:00:00"/>
    <x v="0"/>
    <s v="Oil Well Effluent"/>
    <n v="6"/>
    <n v="168.3"/>
    <s v="14-33-017-12W4"/>
    <s v="08-33-017-12W4"/>
    <n v="1.23"/>
    <s v="Expanded Polyethylene"/>
    <n v="4960"/>
    <s v="OE"/>
    <n v="7"/>
    <s v="Well"/>
    <s v="Pipeline"/>
    <s v="49245-6"/>
    <s v="Operating - Oil-Water-Other"/>
    <n v="1030"/>
    <s v="ALDERSON 100/05-04-018-12W4/00 (13-33)            "/>
    <n v="100"/>
    <x v="1"/>
    <x v="9"/>
    <n v="1845"/>
    <n v="2500"/>
    <n v="669.34404283801871"/>
    <s v="1) Active Pipeline = Use reserve-life"/>
    <s v="No"/>
    <m/>
    <n v="5014.344042838019"/>
    <m/>
    <n v="5014.344042838019"/>
    <n v="1"/>
    <n v="5014.344042838019"/>
    <n v="0"/>
    <n v="5014.344042838019"/>
    <n v="21"/>
    <n v="1.35E-2"/>
    <n v="6645.2747549450105"/>
    <n v="0"/>
    <n v="6645.2747549450105"/>
    <n v="1.7600000000000001E-2"/>
    <n v="4606.7418645833013"/>
    <n v="0"/>
    <n v="4606.7418645833013"/>
    <m/>
  </r>
  <r>
    <s v="1 - Yes"/>
    <s v="COR4 OIL CORP."/>
    <s v="A49245"/>
    <n v="7"/>
    <s v="Steel"/>
    <n v="4"/>
    <d v="2015-08-31T00:00:00"/>
    <x v="0"/>
    <s v="Oil Well Effluent"/>
    <n v="6"/>
    <n v="168.3"/>
    <s v="08-33-017-12W4"/>
    <s v="06-34-017-12W4"/>
    <n v="0.99"/>
    <s v="Expanded Polyethylene"/>
    <n v="4960"/>
    <s v="OE"/>
    <n v="7"/>
    <s v="Well"/>
    <s v="Pipeline"/>
    <s v="49245-7"/>
    <s v="Operating - Oil-Water-Other"/>
    <n v="1223"/>
    <s v="ALDERSON 103/08-33-017-12W4/00                    "/>
    <n v="100"/>
    <x v="1"/>
    <x v="9"/>
    <n v="1485"/>
    <n v="2500"/>
    <n v="669.34404283801871"/>
    <s v="1) Active Pipeline = Use reserve-life"/>
    <s v="No"/>
    <m/>
    <n v="4654.344042838019"/>
    <m/>
    <n v="4654.344042838019"/>
    <n v="1"/>
    <n v="4654.344042838019"/>
    <n v="0"/>
    <n v="4654.344042838019"/>
    <n v="21"/>
    <n v="1.35E-2"/>
    <n v="6168.1836556222343"/>
    <n v="0"/>
    <n v="6168.1836556222343"/>
    <n v="1.7600000000000001E-2"/>
    <n v="4276.0052703085785"/>
    <n v="0"/>
    <n v="4276.0052703085785"/>
    <m/>
  </r>
  <r>
    <s v="1 - Yes"/>
    <s v="COR4 OIL CORP."/>
    <s v="A49245"/>
    <n v="8"/>
    <s v="Steel"/>
    <n v="4"/>
    <d v="2015-08-31T00:00:00"/>
    <x v="0"/>
    <s v="Oil Well Effluent"/>
    <n v="6"/>
    <n v="168.3"/>
    <s v="06-34-017-12W4"/>
    <s v="07-34-017-12W4"/>
    <n v="0.55000000000000004"/>
    <s v="Expanded Polyethylene"/>
    <n v="4960"/>
    <s v="OE"/>
    <n v="7"/>
    <s v="Well"/>
    <s v="Pipeline"/>
    <s v="49245-8"/>
    <s v="Operating - Oil-Water-Other"/>
    <n v="1245"/>
    <s v="ALDERSON 103/16-34-017-12W4/02 (11-34)            "/>
    <n v="100"/>
    <x v="1"/>
    <x v="9"/>
    <n v="825.00000000000011"/>
    <n v="2500"/>
    <n v="669.34404283801871"/>
    <s v="1) Active Pipeline = Use reserve-life"/>
    <s v="No"/>
    <m/>
    <n v="3994.3440428380186"/>
    <m/>
    <n v="3994.3440428380186"/>
    <n v="1"/>
    <n v="3994.3440428380186"/>
    <n v="0"/>
    <n v="3994.3440428380186"/>
    <n v="21"/>
    <n v="1.35E-2"/>
    <n v="5293.5166401971437"/>
    <n v="0"/>
    <n v="5293.5166401971437"/>
    <n v="1.7600000000000001E-2"/>
    <n v="3669.6548474715873"/>
    <n v="0"/>
    <n v="3669.6548474715873"/>
    <m/>
  </r>
  <r>
    <s v="1 - Yes"/>
    <s v="COR4 OIL CORP."/>
    <s v="A49258"/>
    <n v="1"/>
    <s v="Steel"/>
    <n v="3.2"/>
    <d v="2016-06-22T00:00:00"/>
    <x v="0"/>
    <s v="Natural Gas"/>
    <n v="0"/>
    <n v="114.3"/>
    <s v="01-03-024-06W4"/>
    <s v="07-28-022-05W4"/>
    <n v="14.5"/>
    <s v="Uncoated"/>
    <n v="8450"/>
    <s v="NG"/>
    <n v="39"/>
    <s v="Battery"/>
    <s v="Meter station"/>
    <s v="49258-1"/>
    <s v="Operating - Gas"/>
    <n v="2005"/>
    <s v="ATLEE-BUFFALO 100/01-03-024-06W4  COMP            "/>
    <n v="100"/>
    <x v="0"/>
    <x v="4"/>
    <n v="7250"/>
    <n v="2000"/>
    <m/>
    <s v="1) Active Pipeline = Use reserve-life"/>
    <s v="No"/>
    <m/>
    <n v="9250"/>
    <m/>
    <n v="9250"/>
    <n v="1"/>
    <n v="9250"/>
    <n v="0"/>
    <n v="9250"/>
    <n v="21"/>
    <n v="1.35E-2"/>
    <n v="12258.590746487995"/>
    <n v="0"/>
    <n v="12258.590746487995"/>
    <n v="1.7600000000000001E-2"/>
    <n v="8498.0930473366134"/>
    <n v="0"/>
    <n v="8498.0930473366134"/>
    <m/>
  </r>
  <r>
    <s v="1 - Yes"/>
    <s v="COR4 OIL CORP."/>
    <s v="A49258"/>
    <n v="2"/>
    <s v="Steel"/>
    <n v="4"/>
    <d v="2016-06-22T00:00:00"/>
    <x v="0"/>
    <s v="Natural Gas"/>
    <n v="0"/>
    <n v="168.3"/>
    <s v="10-03-024-06W4"/>
    <s v="01-03-024-06W4"/>
    <n v="1"/>
    <s v="Uncoated"/>
    <n v="9700"/>
    <s v="NG"/>
    <n v="39"/>
    <s v="Pipeline"/>
    <s v="Battery"/>
    <s v="49258-2"/>
    <s v="Operating - Gas"/>
    <n v="2017"/>
    <s v="ATLEE-BUFFALO 100/10-20-024-06W4/00               "/>
    <n v="65"/>
    <x v="0"/>
    <x v="4"/>
    <n v="500"/>
    <n v="2000"/>
    <m/>
    <s v="1) Active Pipeline = Use reserve-life"/>
    <s v="No"/>
    <m/>
    <n v="2500"/>
    <m/>
    <n v="2500"/>
    <n v="0.65"/>
    <n v="1625"/>
    <n v="0"/>
    <n v="1625"/>
    <n v="21"/>
    <n v="1.35E-2"/>
    <n v="2153.5362122208639"/>
    <n v="0"/>
    <n v="2153.5362122208639"/>
    <n v="1.7600000000000001E-2"/>
    <n v="1492.9082380456211"/>
    <n v="0"/>
    <n v="1492.9082380456211"/>
    <m/>
  </r>
  <r>
    <s v="1 - Yes"/>
    <s v="COR4 OIL CORP."/>
    <s v="A49258"/>
    <n v="3"/>
    <s v="Steel"/>
    <n v="4"/>
    <d v="1995-10-25T00:00:00"/>
    <x v="0"/>
    <s v="Natural Gas"/>
    <n v="0"/>
    <n v="168.3"/>
    <s v="08-09-024-06W4"/>
    <s v="10-03-024-06W4"/>
    <n v="1.5"/>
    <s v="Uncoated"/>
    <n v="9700"/>
    <s v="NG"/>
    <n v="39"/>
    <s v="Pipeline"/>
    <s v="Pipeline"/>
    <s v="49258-3"/>
    <s v="Operating - Gas"/>
    <n v="2017"/>
    <s v="ATLEE-BUFFALO 100/10-20-024-06W4/00               "/>
    <n v="65"/>
    <x v="0"/>
    <x v="4"/>
    <n v="750"/>
    <n v="2000"/>
    <m/>
    <s v="1) Active Pipeline = Use reserve-life"/>
    <s v="No"/>
    <m/>
    <n v="2750"/>
    <m/>
    <n v="2750"/>
    <n v="0.65"/>
    <n v="1787.5"/>
    <n v="0"/>
    <n v="1787.5"/>
    <n v="21"/>
    <n v="1.35E-2"/>
    <n v="2368.8898334429505"/>
    <n v="0"/>
    <n v="2368.8898334429505"/>
    <n v="1.7600000000000001E-2"/>
    <n v="1642.1990618501834"/>
    <n v="0"/>
    <n v="1642.1990618501834"/>
    <m/>
  </r>
  <r>
    <s v="1 - Yes"/>
    <s v="COR4 OIL CORP."/>
    <s v="A49258"/>
    <n v="4"/>
    <s v="Steel"/>
    <n v="4"/>
    <d v="2016-06-22T00:00:00"/>
    <x v="0"/>
    <s v="Natural Gas"/>
    <n v="0"/>
    <n v="168.3"/>
    <s v="10-20-024-06W4"/>
    <s v="08-09-024-06W4"/>
    <n v="4.0999999999999996"/>
    <s v="Uncoated"/>
    <n v="9700"/>
    <s v="NG"/>
    <n v="39"/>
    <s v="Well"/>
    <s v="Pipeline"/>
    <s v="49258-4"/>
    <s v="Operating - Gas"/>
    <n v="2017"/>
    <s v="ATLEE-BUFFALO 100/10-20-024-06W4/00               "/>
    <n v="65"/>
    <x v="0"/>
    <x v="4"/>
    <n v="2050"/>
    <n v="2000"/>
    <m/>
    <s v="1) Active Pipeline = Use reserve-life"/>
    <s v="No"/>
    <m/>
    <n v="4050"/>
    <m/>
    <n v="4050"/>
    <n v="0.65"/>
    <n v="2632.5"/>
    <n v="0"/>
    <n v="2632.5"/>
    <n v="21"/>
    <n v="1.35E-2"/>
    <n v="3488.7286637977995"/>
    <n v="0"/>
    <n v="3488.7286637977995"/>
    <n v="1.7600000000000001E-2"/>
    <n v="2418.5113456339063"/>
    <n v="0"/>
    <n v="2418.5113456339063"/>
    <m/>
  </r>
  <r>
    <s v="1 - Yes"/>
    <s v="COR4 OIL CORP."/>
    <s v="A49258"/>
    <n v="5"/>
    <s v="Steel"/>
    <n v="4"/>
    <d v="1995-11-07T00:00:00"/>
    <x v="0"/>
    <s v="Natural Gas"/>
    <n v="0"/>
    <n v="168.3"/>
    <s v="02-29-024-06W4"/>
    <s v="10-20-024-06W4"/>
    <n v="1"/>
    <s v="Uncoated"/>
    <n v="9700"/>
    <s v="NG"/>
    <n v="39"/>
    <s v="Well"/>
    <s v="Pipeline"/>
    <s v="49258-5"/>
    <s v="Operating - Gas"/>
    <n v="2020"/>
    <s v="ATLEE-BUFFALO 100/02-29-024-06W4/00               "/>
    <n v="65"/>
    <x v="0"/>
    <x v="4"/>
    <n v="500"/>
    <n v="2000"/>
    <m/>
    <s v="1) Active Pipeline = Use reserve-life"/>
    <s v="No"/>
    <m/>
    <n v="2500"/>
    <m/>
    <n v="2500"/>
    <n v="0.65"/>
    <n v="1625"/>
    <n v="0"/>
    <n v="1625"/>
    <n v="21"/>
    <n v="1.35E-2"/>
    <n v="2153.5362122208639"/>
    <n v="0"/>
    <n v="2153.5362122208639"/>
    <n v="1.7600000000000001E-2"/>
    <n v="1492.9082380456211"/>
    <n v="0"/>
    <n v="1492.9082380456211"/>
    <m/>
  </r>
  <r>
    <s v="1 - Yes"/>
    <s v="COR4 OIL CORP."/>
    <s v="A49258"/>
    <n v="6"/>
    <s v="Steel"/>
    <n v="4"/>
    <d v="2016-06-23T00:00:00"/>
    <x v="0"/>
    <s v="Natural Gas"/>
    <n v="0"/>
    <n v="168.3"/>
    <s v="10-32-024-06W4"/>
    <s v="02-29-024-06W4"/>
    <n v="2.5"/>
    <s v="Uncoated"/>
    <n v="9700"/>
    <s v="NG"/>
    <n v="39"/>
    <s v="Pipeline"/>
    <s v="Pipeline"/>
    <s v="49258-6"/>
    <s v="Operating - Gas"/>
    <n v="2035"/>
    <s v="ATLEE-BUFFALO 100/08-06-025-06W4/00               "/>
    <n v="65"/>
    <x v="0"/>
    <x v="4"/>
    <n v="1250"/>
    <n v="2000"/>
    <m/>
    <s v="1) Active Pipeline = Use reserve-life"/>
    <s v="No"/>
    <m/>
    <n v="3250"/>
    <m/>
    <n v="3250"/>
    <n v="0.65"/>
    <n v="2112.5"/>
    <n v="0"/>
    <n v="2112.5"/>
    <n v="21"/>
    <n v="1.35E-2"/>
    <n v="2799.5970758871231"/>
    <n v="0"/>
    <n v="2799.5970758871231"/>
    <n v="1.7600000000000001E-2"/>
    <n v="1940.7807094593074"/>
    <n v="0"/>
    <n v="1940.7807094593074"/>
    <m/>
  </r>
  <r>
    <s v="2.1  - No. Already Abandoned."/>
    <s v="COR4 OIL CORP."/>
    <s v="A49258"/>
    <n v="7"/>
    <s v="Steel"/>
    <n v="3.2"/>
    <d v="2005-06-22T00:00:00"/>
    <x v="1"/>
    <s v="Natural Gas"/>
    <n v="0"/>
    <n v="114.3"/>
    <s v="01-34-024-06W4"/>
    <s v="10-32-024-06W4"/>
    <n v="3.6"/>
    <s v="Uncoated"/>
    <m/>
    <s v="NG"/>
    <n v="39"/>
    <s v="Blind end"/>
    <s v="Blind end"/>
    <s v="49258-7"/>
    <s v="Abandoned - Gas"/>
    <n v="2027"/>
    <s v="ATLEE-BUFFALO 100/01-34-024-06W4/00  ABDN         "/>
    <n v="65"/>
    <x v="0"/>
    <x v="4"/>
    <n v="0"/>
    <n v="0"/>
    <m/>
    <s v="2) Already abandoned; no ARO"/>
    <s v="No"/>
    <m/>
    <n v="0"/>
    <m/>
    <n v="0"/>
    <n v="0.65"/>
    <n v="0"/>
    <n v="0"/>
    <n v="0"/>
    <n v="21"/>
    <n v="1.35E-2"/>
    <n v="0"/>
    <n v="0"/>
    <n v="0"/>
    <n v="1.7600000000000001E-2"/>
    <n v="0"/>
    <n v="0"/>
    <n v="0"/>
    <m/>
  </r>
  <r>
    <s v="1 - Yes"/>
    <s v="COR4 OIL CORP."/>
    <s v="A49258"/>
    <n v="8"/>
    <s v="Steel"/>
    <n v="3.2"/>
    <d v="2016-06-23T00:00:00"/>
    <x v="0"/>
    <s v="Natural Gas"/>
    <n v="0"/>
    <n v="114.3"/>
    <s v="08-06-025-06W4"/>
    <s v="10-32-024-06W4"/>
    <n v="2.1"/>
    <s v="Uncoated"/>
    <n v="9700"/>
    <s v="NG"/>
    <n v="39"/>
    <s v="Well"/>
    <s v="Pipeline"/>
    <s v="49258-8"/>
    <s v="Operating - Gas"/>
    <n v="2035"/>
    <s v="ATLEE-BUFFALO 100/08-06-025-06W4/00               "/>
    <n v="65"/>
    <x v="0"/>
    <x v="4"/>
    <n v="1050"/>
    <n v="2000"/>
    <m/>
    <s v="1) Active Pipeline = Use reserve-life"/>
    <s v="No"/>
    <m/>
    <n v="3050"/>
    <m/>
    <n v="3050"/>
    <n v="0.65"/>
    <n v="1982.5"/>
    <n v="0"/>
    <n v="1982.5"/>
    <n v="21"/>
    <n v="1.35E-2"/>
    <n v="2627.3141789094539"/>
    <n v="0"/>
    <n v="2627.3141789094539"/>
    <n v="1.7600000000000001E-2"/>
    <n v="1821.3480504156578"/>
    <n v="0"/>
    <n v="1821.3480504156578"/>
    <m/>
  </r>
  <r>
    <s v="1 - Yes"/>
    <s v="COR4 OIL CORP."/>
    <s v="A49258"/>
    <n v="9"/>
    <s v="Steel"/>
    <n v="3.2"/>
    <d v="1995-11-07T00:00:00"/>
    <x v="0"/>
    <s v="Natural Gas"/>
    <n v="0"/>
    <n v="114.3"/>
    <s v="04-07-025-06W4"/>
    <s v="08-06-025-06W4"/>
    <n v="1.6"/>
    <s v="Uncoated"/>
    <n v="9700"/>
    <s v="NG"/>
    <n v="39"/>
    <s v="Well"/>
    <s v="Pipeline"/>
    <s v="49258-9"/>
    <s v="Operating - Gas"/>
    <n v="2036"/>
    <s v="ATLEE-BUFFALO 100/04-07-025-06W4/00               "/>
    <n v="65"/>
    <x v="0"/>
    <x v="4"/>
    <n v="800"/>
    <n v="2000"/>
    <m/>
    <s v="1) Active Pipeline = Use reserve-life"/>
    <s v="No"/>
    <m/>
    <n v="2800"/>
    <m/>
    <n v="2800"/>
    <n v="0.65"/>
    <n v="1820"/>
    <n v="0"/>
    <n v="1820"/>
    <n v="21"/>
    <n v="1.35E-2"/>
    <n v="2411.9605576873678"/>
    <n v="0"/>
    <n v="2411.9605576873678"/>
    <n v="1.7600000000000001E-2"/>
    <n v="1672.0572266110958"/>
    <n v="0"/>
    <n v="1672.0572266110958"/>
    <m/>
  </r>
  <r>
    <s v="1 - Yes"/>
    <s v="COR4 OIL CORP."/>
    <s v="A49258"/>
    <n v="10"/>
    <s v="Steel"/>
    <n v="3.2"/>
    <d v="1995-12-11T00:00:00"/>
    <x v="0"/>
    <s v="Natural Gas"/>
    <n v="0"/>
    <n v="114.3"/>
    <s v="07-02-025-07W4"/>
    <s v="04-07-025-06W4"/>
    <n v="3.63"/>
    <s v="Uncoated"/>
    <n v="9700"/>
    <s v="NG"/>
    <n v="39"/>
    <s v="Well"/>
    <s v="Pipeline"/>
    <s v="49258-10"/>
    <s v="Operating - Gas"/>
    <n v="2038"/>
    <s v="ATLEE-BUFFALO 100/07-02-025-07W4/00               "/>
    <n v="100"/>
    <x v="0"/>
    <x v="4"/>
    <n v="1815"/>
    <n v="2000"/>
    <m/>
    <s v="1) Active Pipeline = Use reserve-life"/>
    <s v="No"/>
    <m/>
    <n v="3815"/>
    <m/>
    <n v="3815"/>
    <n v="1"/>
    <n v="3815"/>
    <n v="0"/>
    <n v="3815"/>
    <n v="21"/>
    <n v="1.35E-2"/>
    <n v="5055.8403997677515"/>
    <n v="0"/>
    <n v="5055.8403997677515"/>
    <n v="1.7600000000000001E-2"/>
    <n v="3504.8891865501814"/>
    <n v="0"/>
    <n v="3504.8891865501814"/>
    <m/>
  </r>
  <r>
    <s v="1 - Yes"/>
    <s v="COR4 OIL CORP."/>
    <s v="A49258"/>
    <n v="11"/>
    <s v="Steel"/>
    <n v="3.2"/>
    <d v="1995-12-11T00:00:00"/>
    <x v="0"/>
    <s v="Natural Gas"/>
    <n v="0"/>
    <n v="114.3"/>
    <s v="08-11-025-07W4"/>
    <s v="14-01-025-07W4"/>
    <n v="1.42"/>
    <s v="Uncoated"/>
    <n v="9700"/>
    <s v="NG"/>
    <n v="39"/>
    <s v="Well"/>
    <s v="Pipeline"/>
    <s v="49258-11"/>
    <s v="Operating - Gas"/>
    <n v="2040"/>
    <s v="ATLEE-BUFFALO 100/08-11-025-07W4/00               "/>
    <n v="65"/>
    <x v="0"/>
    <x v="4"/>
    <n v="710"/>
    <n v="2000"/>
    <m/>
    <s v="1) Active Pipeline = Use reserve-life"/>
    <s v="No"/>
    <m/>
    <n v="2710"/>
    <m/>
    <n v="2710"/>
    <n v="0.65"/>
    <n v="1761.5"/>
    <n v="0"/>
    <n v="1761.5"/>
    <n v="21"/>
    <n v="1.35E-2"/>
    <n v="2334.4332540474165"/>
    <n v="0"/>
    <n v="2334.4332540474165"/>
    <n v="1.7600000000000001E-2"/>
    <n v="1618.3125300414533"/>
    <n v="0"/>
    <n v="1618.3125300414533"/>
    <m/>
  </r>
  <r>
    <s v="1 - Yes"/>
    <s v="COR4 OIL CORP."/>
    <s v="A49258"/>
    <n v="12"/>
    <s v="Steel"/>
    <n v="3.2"/>
    <d v="2016-06-23T00:00:00"/>
    <x v="0"/>
    <s v="Natural Gas"/>
    <n v="0"/>
    <n v="114.3"/>
    <s v="06-31-024-06W4"/>
    <s v="10-32-024-06W4"/>
    <n v="2.21"/>
    <s v="Uncoated"/>
    <n v="9700"/>
    <s v="NG"/>
    <n v="39"/>
    <s v="Well"/>
    <s v="Pipeline"/>
    <s v="49258-12"/>
    <s v="Operating - Gas"/>
    <n v="2022"/>
    <s v="ATLEE-BUFFALO 100/06-31-024-06W4/00               "/>
    <n v="65"/>
    <x v="0"/>
    <x v="4"/>
    <n v="1105"/>
    <n v="2000"/>
    <m/>
    <s v="1) Active Pipeline = Use reserve-life"/>
    <s v="No"/>
    <m/>
    <n v="3105"/>
    <m/>
    <n v="3105"/>
    <n v="0.65"/>
    <n v="2018.25"/>
    <n v="0"/>
    <n v="2018.25"/>
    <n v="21"/>
    <n v="1.35E-2"/>
    <n v="2674.6919755783133"/>
    <n v="0"/>
    <n v="2674.6919755783133"/>
    <n v="1.7600000000000001E-2"/>
    <n v="1854.1920316526616"/>
    <n v="0"/>
    <n v="1854.1920316526616"/>
    <m/>
  </r>
  <r>
    <s v="1 - Yes"/>
    <s v="COR4 OIL CORP."/>
    <s v="A49258"/>
    <n v="13"/>
    <s v="Steel"/>
    <n v="3.2"/>
    <d v="1995-12-11T00:00:00"/>
    <x v="0"/>
    <s v="Natural Gas"/>
    <n v="0"/>
    <n v="114.3"/>
    <s v="06-36-024-07W4"/>
    <s v="06-31-024-06W4"/>
    <n v="1.86"/>
    <s v="Uncoated"/>
    <n v="9700"/>
    <s v="NG"/>
    <n v="39"/>
    <s v="Well"/>
    <s v="Pipeline"/>
    <s v="49258-13"/>
    <s v="Operating - Gas"/>
    <n v="2033"/>
    <s v="ATLEE-BUFFALO 100/06-36-024-07W4/00               "/>
    <n v="65"/>
    <x v="0"/>
    <x v="4"/>
    <n v="930"/>
    <n v="2000"/>
    <m/>
    <s v="1) Active Pipeline = Use reserve-life"/>
    <s v="No"/>
    <m/>
    <n v="2930"/>
    <m/>
    <n v="2930"/>
    <n v="0.65"/>
    <n v="1904.5"/>
    <n v="0"/>
    <n v="1904.5"/>
    <n v="21"/>
    <n v="1.35E-2"/>
    <n v="2523.9444407228525"/>
    <n v="0"/>
    <n v="2523.9444407228525"/>
    <n v="1.7600000000000001E-2"/>
    <n v="1749.688454989468"/>
    <n v="0"/>
    <n v="1749.688454989468"/>
    <m/>
  </r>
  <r>
    <s v="1 - Yes"/>
    <s v="COR4 OIL CORP."/>
    <s v="A49258"/>
    <n v="14"/>
    <s v="Steel"/>
    <n v="3.2"/>
    <d v="2016-06-23T00:00:00"/>
    <x v="0"/>
    <s v="Natural Gas"/>
    <n v="0"/>
    <n v="114.3"/>
    <s v="16-33-023-06W4"/>
    <s v="01-03-024-06W4"/>
    <n v="1.66"/>
    <s v="Uncoated"/>
    <n v="9700"/>
    <s v="NG"/>
    <n v="39"/>
    <s v="Pipeline"/>
    <s v="Battery"/>
    <s v="49258-14"/>
    <s v="Operating - Gas"/>
    <n v="1996"/>
    <s v="ATLEE-BUFFALO 100/16-32-023-06W4/00               "/>
    <n v="50"/>
    <x v="0"/>
    <x v="4"/>
    <n v="830"/>
    <n v="2000"/>
    <m/>
    <s v="1) Active Pipeline = Use reserve-life"/>
    <s v="No"/>
    <m/>
    <n v="2830"/>
    <m/>
    <n v="2830"/>
    <n v="0.5"/>
    <n v="1415"/>
    <n v="0"/>
    <n v="1415"/>
    <n v="21"/>
    <n v="1.35E-2"/>
    <n v="1875.2330709492446"/>
    <n v="0"/>
    <n v="1875.2330709492446"/>
    <n v="1.7600000000000001E-2"/>
    <n v="1299.9785580520331"/>
    <n v="0"/>
    <n v="1299.9785580520331"/>
    <m/>
  </r>
  <r>
    <s v="1 - Yes"/>
    <s v="COR4 OIL CORP."/>
    <s v="A49258"/>
    <n v="15"/>
    <s v="Steel"/>
    <n v="3.2"/>
    <d v="1996-01-05T00:00:00"/>
    <x v="0"/>
    <s v="Natural Gas"/>
    <n v="0"/>
    <n v="114.3"/>
    <s v="10-16-024-06W4"/>
    <s v="06-16-024-06W4"/>
    <n v="0.26"/>
    <s v="Uncoated"/>
    <n v="9700"/>
    <s v="NG"/>
    <n v="39"/>
    <s v="Well"/>
    <s v="Pipeline"/>
    <s v="49258-15"/>
    <s v="Operating - Gas"/>
    <n v="2015"/>
    <s v="ATLEE-BUFFALO 100/10-16-024-06W4/00               "/>
    <n v="65"/>
    <x v="0"/>
    <x v="4"/>
    <n v="130"/>
    <n v="2000"/>
    <m/>
    <s v="1) Active Pipeline = Use reserve-life"/>
    <s v="No"/>
    <m/>
    <n v="2130"/>
    <m/>
    <n v="2130"/>
    <n v="0.65"/>
    <n v="1384.5"/>
    <n v="0"/>
    <n v="1384.5"/>
    <n v="21"/>
    <n v="1.35E-2"/>
    <n v="1834.8128528121761"/>
    <n v="0"/>
    <n v="1834.8128528121761"/>
    <n v="1.7600000000000001E-2"/>
    <n v="1271.9578188148691"/>
    <n v="0"/>
    <n v="1271.9578188148691"/>
    <m/>
  </r>
  <r>
    <s v="1 - Yes"/>
    <s v="COR4 OIL CORP."/>
    <s v="A49258"/>
    <n v="16"/>
    <s v="Steel"/>
    <n v="3.2"/>
    <d v="1996-01-05T00:00:00"/>
    <x v="0"/>
    <s v="Natural Gas"/>
    <n v="0"/>
    <n v="114.3"/>
    <s v="09-15-024-06W4"/>
    <s v="10-16-024-06W4"/>
    <n v="2.0089999999999999"/>
    <s v="Uncoated"/>
    <n v="9700"/>
    <s v="NG"/>
    <n v="39"/>
    <s v="Well"/>
    <s v="Pipeline"/>
    <s v="49258-16"/>
    <s v="Operating - Gas"/>
    <n v="2014"/>
    <s v="ATLEE-BUFFALO 100/09-15-024-06W4/00               "/>
    <n v="65"/>
    <x v="0"/>
    <x v="4"/>
    <n v="1004.5"/>
    <n v="2000"/>
    <m/>
    <s v="1) Active Pipeline = Use reserve-life"/>
    <s v="No"/>
    <m/>
    <n v="3004.5"/>
    <m/>
    <n v="3004.5"/>
    <n v="0.65"/>
    <n v="1952.925"/>
    <n v="0"/>
    <n v="1952.925"/>
    <n v="21"/>
    <n v="1.35E-2"/>
    <n v="2588.1198198470343"/>
    <n v="0"/>
    <n v="2588.1198198470343"/>
    <n v="1.7600000000000001E-2"/>
    <n v="1794.1771204832276"/>
    <n v="0"/>
    <n v="1794.1771204832276"/>
    <m/>
  </r>
  <r>
    <s v="1 - Yes"/>
    <s v="COR4 OIL CORP."/>
    <s v="A49258"/>
    <n v="17"/>
    <s v="Steel"/>
    <n v="4"/>
    <d v="1996-03-01T00:00:00"/>
    <x v="0"/>
    <s v="Natural Gas"/>
    <n v="0"/>
    <n v="168.3"/>
    <s v="14-12-025-07W4"/>
    <s v="08-11-025-07W4"/>
    <n v="1.17"/>
    <s v="Uncoated"/>
    <n v="9700"/>
    <s v="NG"/>
    <n v="39"/>
    <s v="Well"/>
    <s v="Pipeline"/>
    <s v="49258-17"/>
    <s v="Operating - Gas"/>
    <n v="2041"/>
    <s v="ATLEE-BUFFALO 100/14-12-025-07W4/00               "/>
    <n v="100"/>
    <x v="0"/>
    <x v="4"/>
    <n v="585"/>
    <n v="2000"/>
    <m/>
    <s v="1) Active Pipeline = Use reserve-life"/>
    <s v="No"/>
    <m/>
    <n v="2585"/>
    <m/>
    <n v="2585"/>
    <n v="1"/>
    <n v="2585"/>
    <n v="0"/>
    <n v="2585"/>
    <n v="21"/>
    <n v="1.35E-2"/>
    <n v="3425.7791437482665"/>
    <n v="0"/>
    <n v="3425.7791437482665"/>
    <n v="1.7600000000000001E-2"/>
    <n v="2374.8724894448806"/>
    <n v="0"/>
    <n v="2374.8724894448806"/>
    <m/>
  </r>
  <r>
    <s v="1 - Yes"/>
    <s v="COR4 OIL CORP."/>
    <s v="A49258"/>
    <n v="18"/>
    <s v="Steel"/>
    <n v="3.2"/>
    <d v="1998-08-26T00:00:00"/>
    <x v="0"/>
    <s v="Natural Gas"/>
    <n v="0"/>
    <n v="114.3"/>
    <s v="09-01-025-07W4"/>
    <s v="15-01-025-07W4"/>
    <n v="0.89"/>
    <s v="Uncoated"/>
    <n v="9700"/>
    <s v="NG"/>
    <n v="39"/>
    <s v="Well"/>
    <s v="Pipeline"/>
    <s v="49258-18"/>
    <s v="Operating - Gas"/>
    <n v="2037"/>
    <s v="ATLEE-BUFFALO 100/09-01-025-07W4/00               "/>
    <n v="65"/>
    <x v="0"/>
    <x v="4"/>
    <n v="445"/>
    <n v="2000"/>
    <m/>
    <s v="1) Active Pipeline = Use reserve-life"/>
    <s v="No"/>
    <m/>
    <n v="2445"/>
    <m/>
    <n v="2445"/>
    <n v="0.65"/>
    <n v="1589.25"/>
    <n v="0"/>
    <n v="1589.25"/>
    <n v="21"/>
    <n v="1.35E-2"/>
    <n v="2106.158415552005"/>
    <n v="0"/>
    <n v="2106.158415552005"/>
    <n v="1.7600000000000001E-2"/>
    <n v="1460.0642568086175"/>
    <n v="0"/>
    <n v="1460.0642568086175"/>
    <m/>
  </r>
  <r>
    <s v="1 - Yes"/>
    <s v="COR4 OIL CORP."/>
    <s v="A49258"/>
    <n v="19"/>
    <s v="Steel"/>
    <n v="3.2"/>
    <d v="1996-07-30T00:00:00"/>
    <x v="0"/>
    <s v="Natural Gas"/>
    <n v="0"/>
    <n v="114.3"/>
    <s v="01-34-023-06W4"/>
    <s v="01-03-024-06W4"/>
    <n v="1.46"/>
    <s v="Uncoated"/>
    <n v="9700"/>
    <s v="NG"/>
    <n v="39"/>
    <s v="Well"/>
    <s v="Compressor station"/>
    <s v="49258-19"/>
    <s v="Operating - Gas"/>
    <n v="1998"/>
    <s v="ATLEE-BUFFALO 102/01-34-023-06W4/00               "/>
    <n v="65"/>
    <x v="0"/>
    <x v="4"/>
    <n v="730"/>
    <n v="2000"/>
    <m/>
    <s v="1) Active Pipeline = Use reserve-life"/>
    <s v="No"/>
    <m/>
    <n v="2730"/>
    <m/>
    <n v="2730"/>
    <n v="0.65"/>
    <n v="1774.5"/>
    <n v="0"/>
    <n v="1774.5"/>
    <n v="21"/>
    <n v="1.35E-2"/>
    <n v="2351.6615437451833"/>
    <n v="0"/>
    <n v="2351.6615437451833"/>
    <n v="1.7600000000000001E-2"/>
    <n v="1630.2557959458181"/>
    <n v="0"/>
    <n v="1630.2557959458181"/>
    <m/>
  </r>
  <r>
    <s v="1 - Yes"/>
    <s v="COR4 OIL CORP."/>
    <s v="A49258"/>
    <n v="20"/>
    <s v="Steel"/>
    <n v="3.2"/>
    <d v="1996-07-11T00:00:00"/>
    <x v="0"/>
    <s v="Natural Gas"/>
    <n v="0"/>
    <n v="114.3"/>
    <s v="07-09-024-06W4"/>
    <s v="08-09-024-06W4"/>
    <n v="0.37"/>
    <s v="Uncoated"/>
    <n v="9700"/>
    <s v="NG"/>
    <n v="39"/>
    <s v="Well"/>
    <s v="Pipeline"/>
    <s v="49258-20"/>
    <s v="Operating - Gas"/>
    <n v="2012"/>
    <s v="ATLEE-BUFFALO 100/07-09-024-06W4/00               "/>
    <n v="65"/>
    <x v="0"/>
    <x v="4"/>
    <n v="185"/>
    <n v="2000"/>
    <m/>
    <s v="1) Active Pipeline = Use reserve-life"/>
    <s v="No"/>
    <m/>
    <n v="2185"/>
    <m/>
    <n v="2185"/>
    <n v="0.65"/>
    <n v="1420.25"/>
    <n v="0"/>
    <n v="1420.25"/>
    <n v="21"/>
    <n v="1.35E-2"/>
    <n v="1882.1906494810351"/>
    <n v="0"/>
    <n v="1882.1906494810351"/>
    <n v="1.7600000000000001E-2"/>
    <n v="1304.801800051873"/>
    <n v="0"/>
    <n v="1304.801800051873"/>
    <m/>
  </r>
  <r>
    <s v="1 - Yes"/>
    <s v="COR4 OIL CORP."/>
    <s v="A49258"/>
    <n v="21"/>
    <s v="Steel"/>
    <n v="4"/>
    <d v="2000-09-27T00:00:00"/>
    <x v="0"/>
    <s v="Natural Gas"/>
    <n v="0"/>
    <n v="168.3"/>
    <s v="04-13-025-07W4"/>
    <s v="14-12-025-07W4"/>
    <n v="0.6"/>
    <s v="Uncoated"/>
    <n v="9700"/>
    <s v="NG"/>
    <n v="39"/>
    <s v="Pipeline"/>
    <s v="Pipeline"/>
    <s v="49258-21"/>
    <s v="Operating - Gas"/>
    <n v="2042"/>
    <s v="ATLEE-BUFFALO 100/04-13-025-07W4/00               "/>
    <n v="100"/>
    <x v="0"/>
    <x v="4"/>
    <n v="300"/>
    <n v="2000"/>
    <m/>
    <s v="1) Active Pipeline = Use reserve-life"/>
    <s v="No"/>
    <m/>
    <n v="2300"/>
    <m/>
    <n v="2300"/>
    <n v="1"/>
    <n v="2300"/>
    <n v="0"/>
    <n v="2300"/>
    <n v="21"/>
    <n v="1.35E-2"/>
    <n v="3048.0820234510688"/>
    <n v="0"/>
    <n v="3048.0820234510688"/>
    <n v="1.7600000000000001E-2"/>
    <n v="2113.0393523107255"/>
    <n v="0"/>
    <n v="2113.0393523107255"/>
    <m/>
  </r>
  <r>
    <s v="1 - Yes"/>
    <s v="COR4 OIL CORP."/>
    <s v="A49258"/>
    <n v="22"/>
    <s v="Steel"/>
    <n v="3.2"/>
    <d v="2000-09-15T00:00:00"/>
    <x v="0"/>
    <s v="Natural Gas"/>
    <n v="0"/>
    <n v="114.3"/>
    <s v="04-13-025-07W4"/>
    <s v="04-13-025-07W4"/>
    <n v="0.05"/>
    <s v="Uncoated"/>
    <n v="9700"/>
    <s v="NG"/>
    <n v="39"/>
    <s v="Well"/>
    <s v="Pipeline"/>
    <s v="49258-22"/>
    <s v="Operating - Gas"/>
    <n v="2042"/>
    <s v="ATLEE-BUFFALO 100/04-13-025-07W4/00               "/>
    <n v="100"/>
    <x v="0"/>
    <x v="4"/>
    <n v="25"/>
    <n v="2000"/>
    <m/>
    <s v="1) Active Pipeline = Use reserve-life"/>
    <s v="No"/>
    <m/>
    <n v="2025"/>
    <m/>
    <n v="2025"/>
    <n v="1"/>
    <n v="2025"/>
    <n v="0"/>
    <n v="2025"/>
    <n v="21"/>
    <n v="1.35E-2"/>
    <n v="2683.6374336906151"/>
    <n v="0"/>
    <n v="2683.6374336906151"/>
    <n v="1.7600000000000001E-2"/>
    <n v="1860.3933427953125"/>
    <n v="0"/>
    <n v="1860.3933427953125"/>
    <m/>
  </r>
  <r>
    <s v="1 - Yes"/>
    <s v="COR4 OIL CORP."/>
    <s v="A49258"/>
    <n v="23"/>
    <s v="Steel"/>
    <n v="3.2"/>
    <d v="1996-08-15T00:00:00"/>
    <x v="0"/>
    <s v="Natural Gas"/>
    <n v="0"/>
    <n v="114.3"/>
    <s v="16-32-023-06W4"/>
    <s v="16-33-023-06W4"/>
    <n v="1.8"/>
    <s v="Uncoated"/>
    <n v="9700"/>
    <s v="NG"/>
    <n v="39"/>
    <s v="Well"/>
    <s v="Pipeline"/>
    <s v="49258-23"/>
    <s v="Operating - Gas"/>
    <n v="1996"/>
    <s v="ATLEE-BUFFALO 100/16-32-023-06W4/00               "/>
    <n v="50"/>
    <x v="0"/>
    <x v="4"/>
    <n v="900"/>
    <n v="2000"/>
    <m/>
    <s v="1) Active Pipeline = Use reserve-life"/>
    <s v="No"/>
    <m/>
    <n v="2900"/>
    <m/>
    <n v="2900"/>
    <n v="0.5"/>
    <n v="1450"/>
    <n v="0"/>
    <n v="1450"/>
    <n v="21"/>
    <n v="1.35E-2"/>
    <n v="1921.6169278278478"/>
    <n v="0"/>
    <n v="1921.6169278278478"/>
    <n v="1.7600000000000001E-2"/>
    <n v="1332.1335047176312"/>
    <n v="0"/>
    <n v="1332.1335047176312"/>
    <m/>
  </r>
  <r>
    <s v="1 - Yes"/>
    <s v="COR4 OIL CORP."/>
    <s v="A49258"/>
    <n v="24"/>
    <s v="Steel"/>
    <n v="4"/>
    <d v="1996-09-23T00:00:00"/>
    <x v="0"/>
    <s v="Natural Gas"/>
    <n v="0"/>
    <n v="114.3"/>
    <s v="14-33-023-06W4"/>
    <s v="14-33-023-06W4"/>
    <n v="0.2"/>
    <s v="Uncoated"/>
    <n v="9700"/>
    <s v="NG"/>
    <n v="39"/>
    <s v="Well"/>
    <s v="Pipeline"/>
    <s v="49258-24"/>
    <s v="Operating - Gas"/>
    <n v="1997"/>
    <s v="ATLEE-BUFFALO 100/14-33-023-06W4/00               "/>
    <n v="65"/>
    <x v="0"/>
    <x v="4"/>
    <n v="100"/>
    <n v="2000"/>
    <m/>
    <s v="1) Active Pipeline = Use reserve-life"/>
    <s v="No"/>
    <m/>
    <n v="2100"/>
    <m/>
    <n v="2100"/>
    <n v="0.65"/>
    <n v="1365"/>
    <n v="0"/>
    <n v="1365"/>
    <n v="21"/>
    <n v="1.35E-2"/>
    <n v="1808.9704182655257"/>
    <n v="0"/>
    <n v="1808.9704182655257"/>
    <n v="1.7600000000000001E-2"/>
    <n v="1254.0429199583218"/>
    <n v="0"/>
    <n v="1254.0429199583218"/>
    <m/>
  </r>
  <r>
    <s v="2.1  - No. Already Abandoned."/>
    <s v="COR4 OIL CORP."/>
    <s v="A49258"/>
    <n v="25"/>
    <s v="Steel"/>
    <n v="3.2"/>
    <d v="2004-06-10T00:00:00"/>
    <x v="1"/>
    <s v="Natural Gas"/>
    <n v="0"/>
    <n v="88.9"/>
    <s v="06-35-024-06W4"/>
    <s v="01-34-024-06W4"/>
    <n v="1.5"/>
    <s v="Uncoated"/>
    <m/>
    <s v="NG"/>
    <n v="39"/>
    <s v="Blind end"/>
    <s v="Blind end"/>
    <s v="49258-25"/>
    <s v="Abandoned - Gas"/>
    <n v="2028"/>
    <s v="ATLEE-BUFFALO 100/06-35-024-06W4/00  ABDN         "/>
    <n v="65"/>
    <x v="0"/>
    <x v="4"/>
    <n v="0"/>
    <n v="0"/>
    <m/>
    <s v="2) Already abandoned; no ARO"/>
    <s v="No"/>
    <m/>
    <n v="0"/>
    <m/>
    <n v="0"/>
    <n v="0.65"/>
    <n v="0"/>
    <n v="0"/>
    <n v="0"/>
    <n v="21"/>
    <n v="1.35E-2"/>
    <n v="0"/>
    <n v="0"/>
    <n v="0"/>
    <n v="1.7600000000000001E-2"/>
    <n v="0"/>
    <n v="0"/>
    <n v="0"/>
    <m/>
  </r>
  <r>
    <s v="2.1  - No. Already Abandoned."/>
    <s v="COR4 OIL CORP."/>
    <s v="A49258"/>
    <n v="26"/>
    <s v="Steel"/>
    <n v="3.2"/>
    <d v="1999-03-15T00:00:00"/>
    <x v="1"/>
    <s v="Natural Gas"/>
    <n v="0"/>
    <n v="114.3"/>
    <s v="06-22-023-06W4"/>
    <s v="01-34-023-06W4"/>
    <n v="3.3"/>
    <s v="Uncoated"/>
    <m/>
    <s v="NG"/>
    <n v="39"/>
    <s v="Blind end"/>
    <s v="Blind end"/>
    <s v="49258-26"/>
    <s v="Abandoned - Gas"/>
    <s v="No CC; to/from Well= 100/06-22-023-06W4/00"/>
    <s v="GULF ET AL ATLEE 6-22-23-6"/>
    <n v="0.42499999999999999"/>
    <x v="0"/>
    <x v="4"/>
    <n v="0"/>
    <n v="0"/>
    <m/>
    <s v="2) Already abandoned; no ARO"/>
    <s v="No"/>
    <m/>
    <n v="0"/>
    <m/>
    <n v="0"/>
    <n v="4.2500000000000003E-3"/>
    <n v="0"/>
    <n v="0"/>
    <n v="0"/>
    <n v="21"/>
    <n v="1.35E-2"/>
    <n v="0"/>
    <n v="0"/>
    <n v="0"/>
    <n v="1.7600000000000001E-2"/>
    <n v="0"/>
    <n v="0"/>
    <n v="0"/>
    <m/>
  </r>
  <r>
    <s v="1 - Yes"/>
    <s v="COR4 OIL CORP."/>
    <s v="A49258"/>
    <n v="27"/>
    <s v="Steel"/>
    <n v="3.2"/>
    <d v="2016-06-23T00:00:00"/>
    <x v="0"/>
    <s v="Natural Gas"/>
    <n v="0"/>
    <n v="114.3"/>
    <s v="12-03-024-06W4"/>
    <s v="01-03-024-06W4"/>
    <n v="1.3"/>
    <s v="Uncoated"/>
    <n v="9700"/>
    <s v="NG"/>
    <n v="39"/>
    <s v="Well"/>
    <s v="Battery"/>
    <s v="49258-27"/>
    <s v="Operating - Gas"/>
    <n v="2007"/>
    <s v="ATLEE-BUFFALO 100/12-03-024-06W4/00               "/>
    <n v="100"/>
    <x v="0"/>
    <x v="4"/>
    <n v="650"/>
    <n v="2000"/>
    <m/>
    <s v="1) Active Pipeline = Use reserve-life"/>
    <s v="No"/>
    <m/>
    <n v="2650"/>
    <m/>
    <n v="2650"/>
    <n v="1"/>
    <n v="2650"/>
    <n v="0"/>
    <n v="2650"/>
    <n v="21"/>
    <n v="1.35E-2"/>
    <n v="3511.9205922371011"/>
    <n v="0"/>
    <n v="3511.9205922371011"/>
    <n v="1.7600000000000001E-2"/>
    <n v="2434.5888189667053"/>
    <n v="0"/>
    <n v="2434.5888189667053"/>
    <m/>
  </r>
  <r>
    <s v="1 - Yes"/>
    <s v="COR4 OIL CORP."/>
    <s v="A49258"/>
    <n v="28"/>
    <s v="Steel"/>
    <n v="3.2"/>
    <d v="1997-06-04T00:00:00"/>
    <x v="0"/>
    <s v="Natural Gas"/>
    <n v="0"/>
    <n v="114.3"/>
    <s v="09-05-024-06W4"/>
    <s v="12-03-024-06W4"/>
    <n v="2.1"/>
    <s v="Uncoated"/>
    <n v="9700"/>
    <s v="NG"/>
    <n v="39"/>
    <s v="Well"/>
    <s v="Pipeline"/>
    <s v="49258-28"/>
    <s v="Operating - Gas"/>
    <n v="2010"/>
    <s v="ATLEE-BUFFALO 100/09-05-024-06W4/00               "/>
    <n v="100"/>
    <x v="0"/>
    <x v="4"/>
    <n v="1050"/>
    <n v="2000"/>
    <m/>
    <s v="1) Active Pipeline = Use reserve-life"/>
    <s v="No"/>
    <m/>
    <n v="3050"/>
    <m/>
    <n v="3050"/>
    <n v="1"/>
    <n v="3050"/>
    <n v="0"/>
    <n v="3050"/>
    <n v="21"/>
    <n v="1.35E-2"/>
    <n v="4042.0218137068523"/>
    <n v="0"/>
    <n v="4042.0218137068523"/>
    <n v="1.7600000000000001E-2"/>
    <n v="2802.0739237163966"/>
    <n v="0"/>
    <n v="2802.0739237163966"/>
    <m/>
  </r>
  <r>
    <s v="2.1  - No. Already Abandoned."/>
    <s v="COR4 OIL CORP."/>
    <s v="A49258"/>
    <n v="29"/>
    <s v="Steel"/>
    <n v="3.2"/>
    <d v="2005-02-11T00:00:00"/>
    <x v="1"/>
    <s v="Natural Gas"/>
    <n v="0"/>
    <n v="114.3"/>
    <s v="06-22-025-06W4"/>
    <s v="10-09-025-06W4"/>
    <n v="3.7"/>
    <s v="Uncoated"/>
    <m/>
    <s v="NG"/>
    <n v="39"/>
    <s v="Blind end"/>
    <s v="Blind end"/>
    <s v="49258-29"/>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49258"/>
    <n v="30"/>
    <s v="Steel"/>
    <n v="3.2"/>
    <d v="2004-11-23T00:00:00"/>
    <x v="1"/>
    <s v="Natural Gas"/>
    <n v="0"/>
    <n v="114.3"/>
    <s v="11-03-025-06W4"/>
    <s v="12-04-025-06W4"/>
    <n v="1.99"/>
    <s v="Uncoated"/>
    <m/>
    <s v="NG"/>
    <n v="39"/>
    <s v="Blind end"/>
    <s v="Blind end"/>
    <s v="49258-30"/>
    <s v="Abandoned - Gas"/>
    <s v="X - NA - Already abandoned"/>
    <s v="X - NA - Already abandoned"/>
    <n v="0"/>
    <x v="0"/>
    <x v="1"/>
    <n v="0"/>
    <n v="0"/>
    <m/>
    <s v="2) Already abandoned; no ARO"/>
    <s v="No"/>
    <m/>
    <n v="0"/>
    <m/>
    <n v="0"/>
    <n v="0"/>
    <n v="0"/>
    <n v="0"/>
    <n v="0"/>
    <n v="0"/>
    <n v="1.35E-2"/>
    <n v="0"/>
    <n v="0"/>
    <n v="0"/>
    <n v="1.7600000000000001E-2"/>
    <n v="0"/>
    <n v="0"/>
    <n v="0"/>
    <m/>
  </r>
  <r>
    <s v="2.1  - No. Already Abandoned."/>
    <s v="COR4 OIL CORP."/>
    <s v="A49258"/>
    <n v="31"/>
    <s v="Steel"/>
    <n v="3.2"/>
    <d v="2004-11-19T00:00:00"/>
    <x v="1"/>
    <s v="Natural Gas"/>
    <n v="0"/>
    <n v="114.3"/>
    <s v="04-15-025-06W4"/>
    <s v="04-15-025-06W4"/>
    <n v="0.8"/>
    <s v="Uncoated"/>
    <m/>
    <s v="NG"/>
    <n v="39"/>
    <s v="Blind end"/>
    <s v="Blind end"/>
    <s v="49258-31"/>
    <s v="Abandoned - Gas"/>
    <s v="X - NA - Already abandoned"/>
    <s v="X - NA - Already abandoned"/>
    <n v="0"/>
    <x v="0"/>
    <x v="1"/>
    <n v="0"/>
    <n v="0"/>
    <m/>
    <s v="2) Already abandoned; no ARO"/>
    <s v="No"/>
    <m/>
    <n v="0"/>
    <m/>
    <n v="0"/>
    <n v="0"/>
    <n v="0"/>
    <n v="0"/>
    <n v="0"/>
    <n v="0"/>
    <n v="1.35E-2"/>
    <n v="0"/>
    <n v="0"/>
    <n v="0"/>
    <n v="1.7600000000000001E-2"/>
    <n v="0"/>
    <n v="0"/>
    <n v="0"/>
    <m/>
  </r>
  <r>
    <s v="1 - Yes"/>
    <s v="COR4 OIL CORP."/>
    <s v="A49258"/>
    <n v="32"/>
    <s v="Steel"/>
    <n v="3.2"/>
    <d v="1997-11-24T00:00:00"/>
    <x v="0"/>
    <s v="Natural Gas"/>
    <n v="0"/>
    <n v="88.9"/>
    <s v="14-07-023-05W4"/>
    <s v="14-07-023-05W4"/>
    <n v="0.06"/>
    <s v="Uncoated"/>
    <n v="8450"/>
    <s v="NG"/>
    <n v="39"/>
    <s v="Well"/>
    <s v="Pipeline"/>
    <s v="49258-32"/>
    <s v="Operating - Gas"/>
    <n v="1985"/>
    <s v="BINDLOSS 100/14-07-023-05W4/00                    "/>
    <n v="100"/>
    <x v="0"/>
    <x v="4"/>
    <n v="30"/>
    <n v="2000"/>
    <m/>
    <s v="1) Active Pipeline = Use reserve-life"/>
    <s v="No"/>
    <m/>
    <n v="2030"/>
    <m/>
    <n v="2030"/>
    <n v="1"/>
    <n v="2030"/>
    <n v="0"/>
    <n v="2030"/>
    <n v="21"/>
    <n v="1.35E-2"/>
    <n v="2690.2636989589869"/>
    <n v="0"/>
    <n v="2690.2636989589869"/>
    <n v="1.7600000000000001E-2"/>
    <n v="1864.9869066046836"/>
    <n v="0"/>
    <n v="1864.9869066046836"/>
    <m/>
  </r>
  <r>
    <s v="1 - Yes"/>
    <s v="COR4 OIL CORP."/>
    <s v="A49258"/>
    <n v="33"/>
    <s v="Steel"/>
    <n v="3.2"/>
    <d v="1997-12-12T00:00:00"/>
    <x v="0"/>
    <s v="Natural Gas"/>
    <n v="0"/>
    <n v="114.3"/>
    <s v="10-30-024-06W4"/>
    <s v="06-31-024-06W4"/>
    <n v="1.27"/>
    <s v="Uncoated"/>
    <n v="9700"/>
    <s v="NG"/>
    <n v="39"/>
    <s v="Well"/>
    <s v="Pipeline"/>
    <s v="49258-33"/>
    <s v="Operating - Gas"/>
    <n v="2021"/>
    <s v="ATLEE-BUFFALO 100/10-30-024-06W4/00 (09-30)       "/>
    <n v="65"/>
    <x v="0"/>
    <x v="4"/>
    <n v="635"/>
    <n v="2000"/>
    <m/>
    <s v="1) Active Pipeline = Use reserve-life"/>
    <s v="No"/>
    <m/>
    <n v="2635"/>
    <m/>
    <n v="2635"/>
    <n v="0.65"/>
    <n v="1712.75"/>
    <n v="0"/>
    <n v="1712.75"/>
    <n v="21"/>
    <n v="1.35E-2"/>
    <n v="2269.8271676807908"/>
    <n v="0"/>
    <n v="2269.8271676807908"/>
    <n v="1.7600000000000001E-2"/>
    <n v="1573.5252829000849"/>
    <n v="0"/>
    <n v="1573.5252829000849"/>
    <m/>
  </r>
  <r>
    <s v="2.1  - No. Already Abandoned."/>
    <s v="COR4 OIL CORP."/>
    <s v="A49258"/>
    <n v="34"/>
    <s v="Steel"/>
    <n v="3.2"/>
    <d v="2004-12-06T00:00:00"/>
    <x v="1"/>
    <s v="Natural Gas"/>
    <n v="0"/>
    <n v="114.3"/>
    <s v="14-18-023-05W4"/>
    <s v="14-07-023-05W4"/>
    <n v="1.68"/>
    <s v="Uncoated"/>
    <m/>
    <s v="NG"/>
    <n v="39"/>
    <s v="Blind end"/>
    <s v="Blind end"/>
    <s v="49258-34"/>
    <s v="Abandoned - Gas"/>
    <n v="1987"/>
    <s v="BINDLOSS 100/14-18-023-05W4/00  ABDN              "/>
    <n v="100"/>
    <x v="0"/>
    <x v="4"/>
    <n v="0"/>
    <n v="0"/>
    <m/>
    <s v="2) Already abandoned; no ARO"/>
    <s v="No"/>
    <m/>
    <n v="0"/>
    <m/>
    <n v="0"/>
    <n v="1"/>
    <n v="0"/>
    <n v="0"/>
    <n v="0"/>
    <n v="21"/>
    <n v="1.35E-2"/>
    <n v="0"/>
    <n v="0"/>
    <n v="0"/>
    <n v="1.7600000000000001E-2"/>
    <n v="0"/>
    <n v="0"/>
    <n v="0"/>
    <m/>
  </r>
  <r>
    <s v="2.1  - No. Already Abandoned."/>
    <s v="COR4 OIL CORP."/>
    <s v="A49258"/>
    <n v="35"/>
    <s v="Steel"/>
    <n v="3.2"/>
    <d v="2005-06-22T00:00:00"/>
    <x v="1"/>
    <s v="Natural Gas"/>
    <n v="0"/>
    <n v="114.3"/>
    <s v="09-14-025-07W4"/>
    <s v="04-13-025-07W4"/>
    <n v="1.1000000000000001"/>
    <s v="Uncoated"/>
    <m/>
    <s v="NG"/>
    <n v="39"/>
    <s v="Blind end"/>
    <s v="Blind end"/>
    <s v="49258-35"/>
    <s v="Abandoned - Gas"/>
    <s v="No CC; to/from Well= 100/09-14-025-07W4/00"/>
    <s v="IMAGINEA ATL-BUFF 9-14-25-7"/>
    <n v="1"/>
    <x v="0"/>
    <x v="4"/>
    <n v="0"/>
    <n v="0"/>
    <m/>
    <s v="2) Already abandoned; no ARO"/>
    <s v="No"/>
    <m/>
    <n v="0"/>
    <m/>
    <n v="0"/>
    <n v="0.01"/>
    <n v="0"/>
    <n v="0"/>
    <n v="0"/>
    <n v="21"/>
    <n v="1.35E-2"/>
    <n v="0"/>
    <n v="0"/>
    <n v="0"/>
    <n v="1.7600000000000001E-2"/>
    <n v="0"/>
    <n v="0"/>
    <n v="0"/>
    <m/>
  </r>
  <r>
    <s v="2.1  - No. Already Abandoned."/>
    <s v="COR4 OIL CORP."/>
    <s v="A49258"/>
    <n v="36"/>
    <s v="Steel"/>
    <n v="3.2"/>
    <d v="2003-01-20T00:00:00"/>
    <x v="1"/>
    <s v="Natural Gas"/>
    <n v="0"/>
    <n v="88.9"/>
    <s v="14-19-024-06W4"/>
    <s v="10-20-024-06W4"/>
    <n v="2.16"/>
    <s v="Uncoated"/>
    <m/>
    <s v="NG"/>
    <n v="39"/>
    <s v="Blind end"/>
    <s v="Blind end"/>
    <s v="49258-36"/>
    <s v="Abandoned - Gas"/>
    <n v="2016"/>
    <s v="ATLEE-BUFFALO 100/14-19-024-06W4/00  ABDN         "/>
    <n v="65"/>
    <x v="0"/>
    <x v="4"/>
    <n v="0"/>
    <n v="0"/>
    <m/>
    <s v="2) Already abandoned; no ARO"/>
    <s v="No"/>
    <m/>
    <n v="0"/>
    <m/>
    <n v="0"/>
    <n v="0.65"/>
    <n v="0"/>
    <n v="0"/>
    <n v="0"/>
    <n v="21"/>
    <n v="1.35E-2"/>
    <n v="0"/>
    <n v="0"/>
    <n v="0"/>
    <n v="1.7600000000000001E-2"/>
    <n v="0"/>
    <n v="0"/>
    <n v="0"/>
    <m/>
  </r>
  <r>
    <s v="2.1  - No. Already Abandoned."/>
    <s v="COR4 OIL CORP."/>
    <s v="A49258"/>
    <n v="37"/>
    <s v="Steel"/>
    <n v="3.2"/>
    <d v="2004-06-15T00:00:00"/>
    <x v="1"/>
    <s v="Natural Gas"/>
    <n v="0"/>
    <n v="88.9"/>
    <s v="04-27-024-06W4"/>
    <s v="01-34-024-06W4"/>
    <n v="2.0089999999999999"/>
    <s v="Uncoated"/>
    <m/>
    <s v="NG"/>
    <n v="39"/>
    <s v="Blind end"/>
    <s v="Blind end"/>
    <s v="49258-37"/>
    <s v="Abandoned - Gas"/>
    <n v="2018"/>
    <s v="ATLEE-BUFFALO 100/04-27-024-06W4/00  ABDN         "/>
    <n v="100"/>
    <x v="0"/>
    <x v="4"/>
    <n v="0"/>
    <n v="0"/>
    <m/>
    <s v="2) Already abandoned; no ARO"/>
    <s v="No"/>
    <m/>
    <n v="0"/>
    <m/>
    <n v="0"/>
    <n v="1"/>
    <n v="0"/>
    <n v="0"/>
    <n v="0"/>
    <n v="21"/>
    <n v="1.35E-2"/>
    <n v="0"/>
    <n v="0"/>
    <n v="0"/>
    <n v="1.7600000000000001E-2"/>
    <n v="0"/>
    <n v="0"/>
    <n v="0"/>
    <m/>
  </r>
  <r>
    <s v="1 - Yes"/>
    <s v="COR4 OIL CORP."/>
    <s v="A49258"/>
    <n v="38"/>
    <s v="Steel"/>
    <n v="3.2"/>
    <d v="2005-01-26T00:00:00"/>
    <x v="0"/>
    <s v="Natural Gas"/>
    <n v="0"/>
    <n v="114.3"/>
    <s v="10-09-025-06W4"/>
    <s v="10-32-024-06W4"/>
    <n v="4.6100000000000003"/>
    <s v="Uncoated"/>
    <n v="9700"/>
    <s v="NG"/>
    <n v="39"/>
    <s v="Pipeline"/>
    <s v="Pipeline"/>
    <s v="49258-38"/>
    <s v="Operating - Gas"/>
    <n v="3922"/>
    <s v="ATLEE BUFFALO - PG -  AREA                        "/>
    <n v="100"/>
    <x v="0"/>
    <x v="4"/>
    <n v="2305"/>
    <n v="2000"/>
    <m/>
    <s v="1) Active Pipeline = Use reserve-life"/>
    <s v="No"/>
    <m/>
    <n v="4305"/>
    <m/>
    <n v="4305"/>
    <n v="1"/>
    <n v="4305"/>
    <n v="0"/>
    <n v="4305"/>
    <n v="21"/>
    <n v="1.35E-2"/>
    <n v="5705.2143960681969"/>
    <n v="0"/>
    <n v="5705.2143960681969"/>
    <n v="1.7600000000000001E-2"/>
    <n v="3955.0584398685537"/>
    <n v="0"/>
    <n v="3955.0584398685537"/>
    <m/>
  </r>
  <r>
    <s v="1 - Yes"/>
    <s v="COR4 OIL CORP."/>
    <s v="A49258"/>
    <n v="39"/>
    <s v="Composite"/>
    <n v="12"/>
    <d v="2009-03-20T00:00:00"/>
    <x v="0"/>
    <s v="Natural Gas"/>
    <n v="0"/>
    <n v="101"/>
    <s v="16-08-024-06W4"/>
    <s v="07-09-024-06W4"/>
    <n v="1.6"/>
    <s v="Uncoated"/>
    <n v="9700"/>
    <s v="NG"/>
    <n v="39"/>
    <s v="Well"/>
    <s v="Pipeline"/>
    <s v="49258-39"/>
    <s v="Operating - Gas"/>
    <n v="2011"/>
    <s v="ATLEE-BUFFALO 100/16-08-024-06W4/02               "/>
    <n v="100"/>
    <x v="0"/>
    <x v="4"/>
    <n v="800"/>
    <n v="2000"/>
    <m/>
    <s v="1) Active Pipeline = Use reserve-life"/>
    <s v="No"/>
    <m/>
    <n v="2800"/>
    <m/>
    <n v="2800"/>
    <n v="1"/>
    <n v="2800"/>
    <n v="0"/>
    <n v="2800"/>
    <n v="21"/>
    <n v="1.35E-2"/>
    <n v="3710.7085502882578"/>
    <n v="0"/>
    <n v="3710.7085502882578"/>
    <n v="1.7600000000000001E-2"/>
    <n v="2572.3957332478394"/>
    <n v="0"/>
    <n v="2572.3957332478394"/>
    <m/>
  </r>
  <r>
    <s v="1 - Yes"/>
    <s v="COR4 OIL CORP."/>
    <s v="A49648"/>
    <n v="1"/>
    <s v="Steel"/>
    <n v="4"/>
    <d v="2015-12-24T00:00:00"/>
    <x v="2"/>
    <s v="Oil Well Effluent"/>
    <n v="0.8"/>
    <n v="88.9"/>
    <s v="02-04-015-11W4"/>
    <s v="13-33-014-11W4"/>
    <n v="0.48"/>
    <s v="Uncoated"/>
    <m/>
    <s v="OE"/>
    <n v="1"/>
    <s v="Blind end"/>
    <s v="Blind end"/>
    <s v="49648-1"/>
    <s v="Discontinued - Oil-Water-Other"/>
    <n v="1254"/>
    <s v="ALDERSON 105/02-04-015-11W4/00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1"/>
    <s v="Steel"/>
    <n v="4"/>
    <d v="2008-02-06T00:00:00"/>
    <x v="0"/>
    <s v="Oil Well Effluent"/>
    <n v="6"/>
    <n v="168.3"/>
    <s v="06-31-017-11W4"/>
    <s v="01-24-017-12W4"/>
    <n v="4.1100000000000003"/>
    <s v="Uncoated"/>
    <n v="4960"/>
    <s v="OE"/>
    <n v="93"/>
    <s v="Satellite"/>
    <s v="Battery"/>
    <s v="49862-1"/>
    <s v="Operating - Oil-Water-Other"/>
    <n v="1043"/>
    <s v="ALDERSON 100/06-31-017-11W4/00 WEST SAT           "/>
    <n v="100"/>
    <x v="1"/>
    <x v="9"/>
    <n v="6165.0000000000009"/>
    <n v="2500"/>
    <n v="669.34404283801871"/>
    <s v="1) Active Pipeline = Use reserve-life"/>
    <s v="No"/>
    <m/>
    <n v="9334.3440428380181"/>
    <m/>
    <n v="9334.3440428380181"/>
    <n v="1"/>
    <n v="9334.3440428380181"/>
    <n v="0"/>
    <n v="9334.3440428380181"/>
    <n v="21"/>
    <n v="1.35E-2"/>
    <n v="12370.367946818322"/>
    <n v="0"/>
    <n v="12370.367946818322"/>
    <n v="1.7600000000000001E-2"/>
    <n v="8575.5809958799673"/>
    <n v="0"/>
    <n v="8575.5809958799673"/>
    <m/>
  </r>
  <r>
    <s v="1 - Yes"/>
    <s v="COR4 OIL CORP."/>
    <s v="A49862"/>
    <n v="2"/>
    <s v="Steel"/>
    <n v="4"/>
    <d v="2019-09-10T00:00:00"/>
    <x v="2"/>
    <s v="Oil Well Effluent"/>
    <n v="6"/>
    <n v="168.3"/>
    <s v="14-07-017-11W4"/>
    <s v="01-24-017-12W4"/>
    <n v="2.31"/>
    <s v="Uncoated"/>
    <m/>
    <s v="OE"/>
    <n v="93"/>
    <s v="Blind end"/>
    <s v="Blind end"/>
    <s v="49862-2"/>
    <s v="Discontinued - Oil-Water-Other"/>
    <n v="1235"/>
    <s v="ALDERSON 103/14-07-017-11W4/00 SAT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2"/>
    <n v="3"/>
    <s v="Steel"/>
    <n v="4"/>
    <d v="2019-01-03T00:00:00"/>
    <x v="2"/>
    <s v="Oil Well Effluent"/>
    <n v="6"/>
    <n v="88.9"/>
    <s v="10-29-017-11W4"/>
    <s v="06-31-017-11W4"/>
    <n v="2.66"/>
    <s v="Uncoated"/>
    <m/>
    <s v="OE"/>
    <n v="93"/>
    <s v="Blind end"/>
    <s v="Blind end"/>
    <s v="49862-3"/>
    <s v="Discontinued - Oil-Water-Other"/>
    <n v="1162"/>
    <s v="ALDERSON 102/10-29-017-11W4/00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4"/>
    <s v="Steel"/>
    <n v="4"/>
    <d v="2012-08-09T00:00:00"/>
    <x v="2"/>
    <s v="Oil Well Effluent"/>
    <n v="6"/>
    <n v="88.9"/>
    <s v="02-31-017-11W4"/>
    <s v="06-31-017-11W4"/>
    <n v="0.67"/>
    <s v="Uncoated"/>
    <m/>
    <s v="OE"/>
    <n v="93"/>
    <s v="Blind end"/>
    <s v="Blind end"/>
    <s v="49862-4"/>
    <s v="Discontinued - Oil-Water-Other"/>
    <n v="1016"/>
    <s v="ALDERSON 100/02-31-017-11W4/00 INJ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5"/>
    <s v="Steel"/>
    <n v="4"/>
    <d v="2015-12-11T00:00:00"/>
    <x v="2"/>
    <s v="Oil Well Effluent"/>
    <n v="6"/>
    <n v="88.9"/>
    <s v="04-18-017-11W4"/>
    <s v="14-07-017-11W4"/>
    <n v="0.37"/>
    <s v="Uncoated"/>
    <m/>
    <s v="OE"/>
    <n v="93"/>
    <s v="Blind end"/>
    <s v="Blind end"/>
    <s v="49862-5"/>
    <s v="Discontinued - Oil-Water-Other"/>
    <n v="1027"/>
    <s v="ALDERSON 100/04-18-017-11W4/00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6"/>
    <s v="Steel"/>
    <n v="4"/>
    <d v="2018-10-26T00:00:00"/>
    <x v="2"/>
    <s v="Oil Well Effluent"/>
    <n v="6"/>
    <n v="88.9"/>
    <s v="14-01-018-12W4"/>
    <s v="07-01-018-12W4"/>
    <n v="1.18"/>
    <s v="Uncoated"/>
    <m/>
    <s v="OE"/>
    <n v="93"/>
    <s v="Blind end"/>
    <s v="Blind end"/>
    <s v="49862-6"/>
    <s v="Discontinued - Oil-Water-Other"/>
    <n v="1089"/>
    <s v="ALDERSON 100/14-01-018-12W4/00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2"/>
    <n v="7"/>
    <s v="Steel"/>
    <n v="4"/>
    <d v="2015-10-19T00:00:00"/>
    <x v="2"/>
    <s v="Oil Well Effluent"/>
    <n v="6"/>
    <n v="88.9"/>
    <s v="04-05-018-11W4"/>
    <s v="06-31-017-11W4"/>
    <n v="2.2400000000000002"/>
    <s v="Uncoated"/>
    <m/>
    <s v="OE"/>
    <n v="93"/>
    <s v="Blind end"/>
    <s v="Blind end"/>
    <s v="49862-7"/>
    <s v="Discontinued - Oil-Water-Other"/>
    <n v="1550"/>
    <s v="ALDERSON 100/04-05-018-11W4/00 SOUTH SAT          "/>
    <n v="100"/>
    <x v="1"/>
    <x v="9"/>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2"/>
    <n v="8"/>
    <s v="Steel"/>
    <n v="4"/>
    <d v="2015-09-15T00:00:00"/>
    <x v="2"/>
    <s v="Oil Well Effluent"/>
    <n v="6"/>
    <n v="88.9"/>
    <s v="16-31-017-11W4"/>
    <s v="06-31-017-11W4"/>
    <n v="1.4"/>
    <s v="Uncoated"/>
    <m/>
    <s v="OE"/>
    <n v="93"/>
    <s v="Blind end"/>
    <s v="Blind end"/>
    <s v="49862-8"/>
    <s v="Discontinued - Oil-Water-Other"/>
    <n v="1199"/>
    <s v="ALDERSON 102/16-31-017-11W4/00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2"/>
    <n v="9"/>
    <s v="Steel"/>
    <n v="4"/>
    <d v="2015-10-19T00:00:00"/>
    <x v="0"/>
    <s v="Oil Well Effluent"/>
    <n v="6"/>
    <n v="168.3"/>
    <s v="11-04-017-11W4"/>
    <s v="14-07-017-11W4"/>
    <n v="4.6900000000000004"/>
    <s v="Uncoated"/>
    <n v="4960"/>
    <s v="OE"/>
    <n v="93"/>
    <s v="Satellite"/>
    <s v="Pipeline"/>
    <s v="49862-9"/>
    <s v="Operating - Oil-Water-Other"/>
    <n v="1164"/>
    <s v="ALDERSON 102/11-04-017-11W4/00                    "/>
    <n v="100"/>
    <x v="1"/>
    <x v="9"/>
    <n v="7035.0000000000009"/>
    <n v="2500"/>
    <n v="669.34404283801871"/>
    <s v="1) Active Pipeline = Use reserve-life"/>
    <s v="No"/>
    <m/>
    <n v="10204.344042838018"/>
    <m/>
    <n v="10204.344042838018"/>
    <n v="1"/>
    <n v="10204.344042838018"/>
    <n v="0"/>
    <n v="10204.344042838018"/>
    <n v="21"/>
    <n v="1.35E-2"/>
    <n v="13523.338103515031"/>
    <n v="0"/>
    <n v="13523.338103515031"/>
    <n v="1.7600000000000001E-2"/>
    <n v="9374.8610987105458"/>
    <n v="0"/>
    <n v="9374.8610987105458"/>
    <m/>
  </r>
  <r>
    <s v="1 - Yes"/>
    <s v="COR4 OIL CORP."/>
    <s v="A49862"/>
    <n v="11"/>
    <s v="Steel"/>
    <n v="4"/>
    <d v="2008-01-14T00:00:00"/>
    <x v="0"/>
    <s v="Oil Well Effluent"/>
    <n v="6"/>
    <n v="114.3"/>
    <s v="08-12-017-12W4"/>
    <s v="14-07-017-11W4"/>
    <n v="1.21"/>
    <s v="Uncoated"/>
    <n v="4960"/>
    <s v="OE"/>
    <n v="93"/>
    <s v="Well"/>
    <s v="Satellite"/>
    <s v="49862-11"/>
    <s v="Operating - Oil-Water-Other"/>
    <n v="1055"/>
    <s v="ALDERSON 100/08-12-017-12W4/00                    "/>
    <n v="100"/>
    <x v="1"/>
    <x v="9"/>
    <n v="1815"/>
    <n v="2500"/>
    <n v="669.34404283801871"/>
    <s v="1) Active Pipeline = Use reserve-life"/>
    <s v="No"/>
    <m/>
    <n v="4984.344042838019"/>
    <m/>
    <n v="4984.344042838019"/>
    <n v="1"/>
    <n v="4984.344042838019"/>
    <n v="0"/>
    <n v="4984.344042838019"/>
    <n v="21"/>
    <n v="1.35E-2"/>
    <n v="6605.5171633347791"/>
    <n v="0"/>
    <n v="6605.5171633347791"/>
    <n v="1.7600000000000001E-2"/>
    <n v="4579.180481727074"/>
    <n v="0"/>
    <n v="4579.180481727074"/>
    <m/>
  </r>
  <r>
    <s v="1 - Yes"/>
    <s v="COR4 OIL CORP."/>
    <s v="A49862"/>
    <n v="12"/>
    <s v="Steel"/>
    <n v="4"/>
    <d v="2015-10-19T00:00:00"/>
    <x v="0"/>
    <s v="Oil Well Effluent"/>
    <n v="6"/>
    <n v="88.9"/>
    <s v="04-32-017-11W4"/>
    <s v="06-31-017-11W4"/>
    <n v="1.21"/>
    <s v="Uncoated"/>
    <n v="4960"/>
    <s v="OE"/>
    <n v="93"/>
    <s v="Well"/>
    <s v="Satellite"/>
    <s v="49862-12"/>
    <s v="Operating - Oil-Water-Other"/>
    <n v="1128"/>
    <s v="ALDERSON 102/04-32-017-11W4/00                    "/>
    <n v="100"/>
    <x v="1"/>
    <x v="9"/>
    <n v="1815"/>
    <n v="2500"/>
    <n v="669.34404283801871"/>
    <s v="1) Active Pipeline = Use reserve-life"/>
    <s v="No"/>
    <m/>
    <n v="4984.344042838019"/>
    <m/>
    <n v="4984.344042838019"/>
    <n v="1"/>
    <n v="4984.344042838019"/>
    <n v="0"/>
    <n v="4984.344042838019"/>
    <n v="21"/>
    <n v="1.35E-2"/>
    <n v="6605.5171633347791"/>
    <n v="0"/>
    <n v="6605.5171633347791"/>
    <n v="1.7600000000000001E-2"/>
    <n v="4579.180481727074"/>
    <n v="0"/>
    <n v="4579.180481727074"/>
    <m/>
  </r>
  <r>
    <s v="1 - Yes"/>
    <s v="COR4 OIL CORP."/>
    <s v="A49862"/>
    <n v="13"/>
    <s v="Steel"/>
    <n v="4"/>
    <d v="2016-01-07T00:00:00"/>
    <x v="2"/>
    <s v="Oil Well Effluent"/>
    <n v="6"/>
    <n v="88.9"/>
    <s v="13-05-017-11W4"/>
    <s v="04-08-017-11W4"/>
    <n v="0.73"/>
    <s v="Uncoated"/>
    <m/>
    <s v="OE"/>
    <n v="93"/>
    <s v="Blind end"/>
    <s v="Blind end"/>
    <s v="49862-13"/>
    <s v="Discontinued - Oil-Water-Other"/>
    <n v="1081"/>
    <s v="ALDERSON 100/13-05-017-11W4/00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2"/>
    <n v="14"/>
    <s v="Steel"/>
    <n v="4.8"/>
    <d v="2008-05-27T00:00:00"/>
    <x v="0"/>
    <s v="Oil Well Effluent"/>
    <n v="6"/>
    <n v="168.3"/>
    <s v="04-08-017-11W4"/>
    <s v="05-08-017-11W4"/>
    <n v="0.28000000000000003"/>
    <s v="Uncoated"/>
    <n v="4960"/>
    <s v="OE"/>
    <n v="93"/>
    <s v="Satellite"/>
    <s v="Pipeline"/>
    <s v="49862-14"/>
    <s v="Operating - Oil-Water-Other"/>
    <n v="1026"/>
    <s v="ALDERSON 100/04-08-017-11W4/00 SAT                "/>
    <n v="100"/>
    <x v="1"/>
    <x v="9"/>
    <n v="420.00000000000006"/>
    <n v="2500"/>
    <n v="669.34404283801871"/>
    <s v="1) Active Pipeline = Use reserve-life"/>
    <s v="No"/>
    <m/>
    <n v="3589.3440428380186"/>
    <m/>
    <n v="3589.3440428380186"/>
    <n v="1"/>
    <n v="3589.3440428380186"/>
    <n v="0"/>
    <n v="3589.3440428380186"/>
    <n v="21"/>
    <n v="1.35E-2"/>
    <n v="4756.7891534590208"/>
    <n v="0"/>
    <n v="4756.7891534590208"/>
    <n v="1.7600000000000001E-2"/>
    <n v="3297.5761789125249"/>
    <n v="0"/>
    <n v="3297.5761789125249"/>
    <m/>
  </r>
  <r>
    <s v="1 - Yes"/>
    <s v="COR4 OIL CORP."/>
    <s v="A49862"/>
    <n v="15"/>
    <s v="Steel"/>
    <n v="4"/>
    <d v="2015-10-02T00:00:00"/>
    <x v="0"/>
    <s v="Oil Well Effluent"/>
    <n v="6"/>
    <n v="88.9"/>
    <s v="06-04-017-11W4"/>
    <s v="11-04-017-11W4"/>
    <n v="0.32"/>
    <s v="Uncoated"/>
    <n v="4960"/>
    <s v="OE"/>
    <n v="93"/>
    <s v="Pipeline"/>
    <s v="Satellite"/>
    <s v="49862-15"/>
    <s v="Operating - Oil-Water-Other"/>
    <n v="1208"/>
    <s v="ALDERSON 103/06-04-017-11W4/00                    "/>
    <n v="100"/>
    <x v="1"/>
    <x v="9"/>
    <n v="480"/>
    <n v="2500"/>
    <n v="669.34404283801871"/>
    <s v="1) Active Pipeline = Use reserve-life"/>
    <s v="No"/>
    <m/>
    <n v="3649.3440428380186"/>
    <m/>
    <n v="3649.3440428380186"/>
    <n v="1"/>
    <n v="3649.3440428380186"/>
    <n v="0"/>
    <n v="3649.3440428380186"/>
    <n v="21"/>
    <n v="1.35E-2"/>
    <n v="4836.3043366794836"/>
    <n v="0"/>
    <n v="4836.3043366794836"/>
    <n v="1.7600000000000001E-2"/>
    <n v="3352.6989446249786"/>
    <n v="0"/>
    <n v="3352.6989446249786"/>
    <m/>
  </r>
  <r>
    <s v="1 - Yes"/>
    <s v="COR4 OIL CORP."/>
    <s v="A49862"/>
    <n v="16"/>
    <s v="Steel"/>
    <n v="4"/>
    <d v="2015-10-05T00:00:00"/>
    <x v="0"/>
    <s v="Oil Well Effluent"/>
    <n v="6"/>
    <n v="88.9"/>
    <s v="07-04-017-11W4"/>
    <s v="11-04-017-11W4"/>
    <n v="0.64"/>
    <s v="Uncoated"/>
    <n v="4960"/>
    <s v="OE"/>
    <n v="93"/>
    <s v="Well"/>
    <s v="Satellite"/>
    <s v="49862-16"/>
    <s v="Operating - Oil-Water-Other"/>
    <n v="1139"/>
    <s v="ALDERSON 102/07-04-017-11W4/00                    "/>
    <n v="100"/>
    <x v="1"/>
    <x v="9"/>
    <n v="960"/>
    <n v="2500"/>
    <n v="669.34404283801871"/>
    <s v="1) Active Pipeline = Use reserve-life"/>
    <s v="No"/>
    <m/>
    <n v="4129.344042838019"/>
    <m/>
    <n v="4129.344042838019"/>
    <n v="1"/>
    <n v="4129.344042838019"/>
    <n v="0"/>
    <n v="4129.344042838019"/>
    <n v="21"/>
    <n v="1.35E-2"/>
    <n v="5472.4258024431856"/>
    <n v="0"/>
    <n v="5472.4258024431856"/>
    <n v="1.7600000000000001E-2"/>
    <n v="3793.6810703246088"/>
    <n v="0"/>
    <n v="3793.6810703246088"/>
    <m/>
  </r>
  <r>
    <s v="1 - Yes"/>
    <s v="COR4 OIL CORP."/>
    <s v="A49862"/>
    <n v="17"/>
    <s v="Steel"/>
    <n v="4"/>
    <d v="2008-08-05T00:00:00"/>
    <x v="0"/>
    <s v="Oil Well Effluent"/>
    <n v="6"/>
    <n v="88.9"/>
    <s v="14-04-017-11W4"/>
    <s v="11-04-017-11W4"/>
    <n v="0.34"/>
    <s v="Uncoated"/>
    <n v="4960"/>
    <s v="OE"/>
    <n v="93"/>
    <s v="Well"/>
    <s v="Satellite"/>
    <s v="49862-17"/>
    <s v="Operating - Oil-Water-Other"/>
    <n v="1179"/>
    <s v="ALDERSON 102/14-04-017-11W4/00                    "/>
    <n v="100"/>
    <x v="1"/>
    <x v="9"/>
    <n v="510.00000000000006"/>
    <n v="2500"/>
    <n v="669.34404283801871"/>
    <s v="1) Active Pipeline = Use reserve-life"/>
    <s v="No"/>
    <m/>
    <n v="3679.3440428380186"/>
    <m/>
    <n v="3679.3440428380186"/>
    <n v="1"/>
    <n v="3679.3440428380186"/>
    <n v="0"/>
    <n v="3679.3440428380186"/>
    <n v="21"/>
    <n v="1.35E-2"/>
    <n v="4876.0619282897151"/>
    <n v="0"/>
    <n v="4876.0619282897151"/>
    <n v="1.7600000000000001E-2"/>
    <n v="3380.2603274812054"/>
    <n v="0"/>
    <n v="3380.2603274812054"/>
    <m/>
  </r>
  <r>
    <s v="1 - Yes"/>
    <s v="COR4 OIL CORP."/>
    <s v="A49862"/>
    <n v="18"/>
    <s v="Fiberglass"/>
    <n v="2.92"/>
    <d v="2019-01-03T00:00:00"/>
    <x v="2"/>
    <s v="Oil Well Effluent"/>
    <n v="6"/>
    <n v="81.5"/>
    <s v="10-04-017-11W4"/>
    <s v="11-04-017-11W4"/>
    <n v="0.27"/>
    <s v="Uncoated"/>
    <m/>
    <s v="OE"/>
    <n v="93"/>
    <s v="Blind end"/>
    <s v="Blind end"/>
    <s v="49862-18"/>
    <s v="Discontinued - Oil-Water-Other"/>
    <n v="1158"/>
    <s v="ALDERSON 102/10-04-017-11W4/00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2"/>
    <n v="19"/>
    <s v="Fiberglass"/>
    <n v="2.92"/>
    <d v="2009-01-12T00:00:00"/>
    <x v="0"/>
    <s v="Oil Well Effluent"/>
    <n v="6"/>
    <n v="81.5"/>
    <s v="09-05-018-11W4"/>
    <s v="04-05-018-11W4"/>
    <n v="2.02"/>
    <s v="Uncoated"/>
    <n v="4960"/>
    <s v="OE"/>
    <n v="93"/>
    <s v="Well"/>
    <s v="Satellite"/>
    <s v="49862-19"/>
    <s v="Operating - Oil-Water-Other"/>
    <n v="1060"/>
    <s v="ALDERSON 100/09-05-018-11W4/00                    "/>
    <n v="100"/>
    <x v="1"/>
    <x v="9"/>
    <n v="3030"/>
    <n v="2500"/>
    <n v="669.34404283801871"/>
    <s v="1) Active Pipeline = Use reserve-life"/>
    <s v="No"/>
    <m/>
    <n v="6199.344042838019"/>
    <m/>
    <n v="6199.344042838019"/>
    <n v="1"/>
    <n v="6199.344042838019"/>
    <n v="0"/>
    <n v="6199.344042838019"/>
    <n v="21"/>
    <n v="1.35E-2"/>
    <n v="8215.6996235491479"/>
    <n v="0"/>
    <n v="8215.6996235491479"/>
    <n v="1.7600000000000001E-2"/>
    <n v="5695.4164874042617"/>
    <n v="0"/>
    <n v="5695.4164874042617"/>
    <m/>
  </r>
  <r>
    <s v="1 - Yes"/>
    <s v="COR4 OIL CORP."/>
    <s v="A49862"/>
    <n v="20"/>
    <s v="Fiberglass"/>
    <n v="2.92"/>
    <d v="2009-01-12T00:00:00"/>
    <x v="0"/>
    <s v="Oil Well Effluent"/>
    <n v="6"/>
    <n v="81.5"/>
    <s v="12-05-018-11W4"/>
    <s v="04-05-018-11W4"/>
    <n v="0.84"/>
    <s v="Uncoated"/>
    <n v="4960"/>
    <s v="OE"/>
    <n v="93"/>
    <s v="Well"/>
    <s v="Satellite"/>
    <s v="49862-20"/>
    <s v="Operating - Oil-Water-Other"/>
    <n v="1173"/>
    <s v="ALDERSON 102/12-05-018-11W4/00                    "/>
    <n v="100"/>
    <x v="1"/>
    <x v="9"/>
    <n v="1260"/>
    <n v="2500"/>
    <n v="669.34404283801871"/>
    <s v="1) Active Pipeline = Use reserve-life"/>
    <s v="No"/>
    <m/>
    <n v="4429.344042838019"/>
    <m/>
    <n v="4429.344042838019"/>
    <n v="1"/>
    <n v="4429.344042838019"/>
    <n v="0"/>
    <n v="4429.344042838019"/>
    <n v="21"/>
    <n v="1.35E-2"/>
    <n v="5870.001718545499"/>
    <n v="0"/>
    <n v="5870.001718545499"/>
    <n v="1.7600000000000001E-2"/>
    <n v="4069.2948988868775"/>
    <n v="0"/>
    <n v="4069.2948988868775"/>
    <m/>
  </r>
  <r>
    <s v="1 - Yes"/>
    <s v="COR4 OIL CORP."/>
    <s v="A49862"/>
    <n v="21"/>
    <s v="Fiberglass"/>
    <n v="2.92"/>
    <d v="2009-01-12T00:00:00"/>
    <x v="0"/>
    <s v="Oil Well Effluent"/>
    <n v="6"/>
    <n v="81.5"/>
    <s v="13-32-017-11W4"/>
    <s v="04-05-018-11W4"/>
    <n v="0.4"/>
    <s v="Uncoated"/>
    <n v="4960"/>
    <s v="OE"/>
    <n v="93"/>
    <s v="Well"/>
    <s v="Satellite"/>
    <s v="49862-21"/>
    <s v="Operating - Oil-Water-Other"/>
    <n v="1177"/>
    <s v="ALDERSON 102/13-32-017-11W4/00                    "/>
    <n v="100"/>
    <x v="1"/>
    <x v="9"/>
    <n v="600"/>
    <n v="2500"/>
    <n v="669.34404283801871"/>
    <s v="1) Active Pipeline = Use reserve-life"/>
    <s v="No"/>
    <m/>
    <n v="3769.3440428380186"/>
    <m/>
    <n v="3769.3440428380186"/>
    <n v="1"/>
    <n v="3769.3440428380186"/>
    <n v="0"/>
    <n v="3769.3440428380186"/>
    <n v="21"/>
    <n v="1.35E-2"/>
    <n v="4995.3347031204094"/>
    <n v="0"/>
    <n v="4995.3347031204094"/>
    <n v="1.7600000000000001E-2"/>
    <n v="3462.9444760498864"/>
    <n v="0"/>
    <n v="3462.9444760498864"/>
    <m/>
  </r>
  <r>
    <s v="1 - Yes"/>
    <s v="COR4 OIL CORP."/>
    <s v="A49862"/>
    <n v="22"/>
    <s v="Fiberglass"/>
    <n v="5.97"/>
    <d v="2015-10-19T00:00:00"/>
    <x v="0"/>
    <s v="Oil Well Effluent"/>
    <n v="6"/>
    <n v="167"/>
    <s v="04-05-018-11W4"/>
    <s v="06-31-017-11W4"/>
    <n v="2.16"/>
    <s v="Uncoated"/>
    <n v="4960"/>
    <s v="OE"/>
    <n v="93"/>
    <s v="Satellite"/>
    <s v="Pipeline"/>
    <s v="49862-22"/>
    <s v="Operating - Oil-Water-Other"/>
    <n v="1024"/>
    <s v="ALDERSON 100/04-05-018-11W4/00 NORTH SAT          "/>
    <n v="100"/>
    <x v="1"/>
    <x v="9"/>
    <n v="3240"/>
    <n v="2500"/>
    <n v="669.34404283801871"/>
    <s v="1) Active Pipeline = Use reserve-life"/>
    <s v="No"/>
    <m/>
    <n v="6409.344042838019"/>
    <m/>
    <n v="6409.344042838019"/>
    <n v="1"/>
    <n v="6409.344042838019"/>
    <n v="0"/>
    <n v="6409.344042838019"/>
    <n v="21"/>
    <n v="1.35E-2"/>
    <n v="8494.002764820767"/>
    <n v="0"/>
    <n v="8494.002764820767"/>
    <n v="1.7600000000000001E-2"/>
    <n v="5888.34616739785"/>
    <n v="0"/>
    <n v="5888.34616739785"/>
    <m/>
  </r>
  <r>
    <s v="1 - Yes"/>
    <s v="COR4 OIL CORP."/>
    <s v="A49862"/>
    <n v="23"/>
    <s v="Composite"/>
    <n v="11.1"/>
    <d v="2019-10-03T00:00:00"/>
    <x v="2"/>
    <s v="Oil Well Effluent"/>
    <n v="6"/>
    <n v="143"/>
    <s v="07-01-018-12W4"/>
    <s v="06-31-017-11W4"/>
    <n v="2.4"/>
    <s v="Uncoated"/>
    <m/>
    <s v="OE"/>
    <n v="93"/>
    <s v="Blind end"/>
    <s v="Blind end"/>
    <s v="49862-23"/>
    <s v="Discontinued - Oil-Water-Other"/>
    <n v="1045"/>
    <s v="ALDERSON 100/07-01-018-12W4/00 SAT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2"/>
    <n v="24"/>
    <s v="Composite"/>
    <n v="11.1"/>
    <d v="2015-10-19T00:00:00"/>
    <x v="0"/>
    <s v="Oil Well Effluent"/>
    <n v="6"/>
    <n v="143"/>
    <s v="10-29-017-11W4"/>
    <s v="06-31-017-11W4"/>
    <n v="2.65"/>
    <s v="Uncoated"/>
    <n v="4960"/>
    <s v="OE"/>
    <n v="93"/>
    <s v="Satellite"/>
    <s v="Pipeline"/>
    <s v="49862-24"/>
    <s v="Operating - Oil-Water-Other"/>
    <n v="1069"/>
    <s v="ALDERSON 100/10-29-017-11W4/00 SAT                "/>
    <n v="100"/>
    <x v="1"/>
    <x v="9"/>
    <n v="3975"/>
    <n v="2500"/>
    <n v="669.34404283801871"/>
    <s v="1) Active Pipeline = Use reserve-life"/>
    <s v="No"/>
    <m/>
    <n v="7144.344042838019"/>
    <m/>
    <n v="7144.344042838019"/>
    <n v="1"/>
    <n v="7144.344042838019"/>
    <n v="0"/>
    <n v="7144.344042838019"/>
    <n v="21"/>
    <n v="1.35E-2"/>
    <n v="9468.0637592714356"/>
    <n v="0"/>
    <n v="9468.0637592714356"/>
    <n v="1.7600000000000001E-2"/>
    <n v="6563.6000473754084"/>
    <n v="0"/>
    <n v="6563.6000473754084"/>
    <m/>
  </r>
  <r>
    <s v="1 - Yes"/>
    <s v="COR4 OIL CORP."/>
    <s v="A49862"/>
    <n v="25"/>
    <s v="Fiberglass"/>
    <n v="2.92"/>
    <d v="2019-01-03T00:00:00"/>
    <x v="2"/>
    <s v="Oil Well Effluent"/>
    <n v="6"/>
    <n v="81.5"/>
    <s v="14-04-017-11W4"/>
    <s v="11-04-017-11W4"/>
    <n v="0.37"/>
    <s v="Uncoated"/>
    <m/>
    <s v="OE"/>
    <n v="93"/>
    <s v="Blind end"/>
    <s v="Blind end"/>
    <s v="49862-25"/>
    <s v="Discontinued - Oil-Water-Other"/>
    <n v="1179"/>
    <s v="ALDERSON 102/14-04-017-11W4/00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2"/>
    <n v="26"/>
    <s v="Steel"/>
    <n v="4"/>
    <d v="2015-10-19T00:00:00"/>
    <x v="2"/>
    <s v="Oil Well Effluent"/>
    <n v="6"/>
    <n v="88.9"/>
    <s v="07-01-018-12W4"/>
    <s v="06-31-017-11W4"/>
    <n v="2.13"/>
    <s v="Uncoated"/>
    <m/>
    <s v="OE"/>
    <n v="93"/>
    <s v="Blind end"/>
    <s v="Blind end"/>
    <s v="49862-26"/>
    <s v="Discontinued - Oil-Water-Other"/>
    <n v="1045"/>
    <s v="ALDERSON 100/07-01-018-12W4/00 SAT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2"/>
    <n v="27"/>
    <s v="Steel"/>
    <n v="4.8"/>
    <d v="2015-09-28T00:00:00"/>
    <x v="0"/>
    <s v="Oil Well Effluent"/>
    <n v="6"/>
    <n v="219.1"/>
    <s v="06-31-017-11W4"/>
    <s v="01-24-017-12W4"/>
    <n v="4.03"/>
    <s v="Expanded Polyethylene"/>
    <n v="4960"/>
    <s v="OE"/>
    <n v="93"/>
    <s v="Pipeline"/>
    <s v="Battery"/>
    <s v="49862-27"/>
    <s v="Operating - Oil-Water-Other"/>
    <n v="1551"/>
    <s v="ALDERSON 100/06-31-017-11W4/00 EAST SAT           "/>
    <n v="100"/>
    <x v="1"/>
    <x v="9"/>
    <n v="6045"/>
    <n v="2500"/>
    <n v="669.34404283801871"/>
    <s v="1) Active Pipeline = Use reserve-life"/>
    <s v="No"/>
    <m/>
    <n v="9214.3440428380181"/>
    <m/>
    <n v="9214.3440428380181"/>
    <n v="1"/>
    <n v="9214.3440428380181"/>
    <n v="0"/>
    <n v="9214.3440428380181"/>
    <n v="21"/>
    <n v="1.35E-2"/>
    <n v="12211.337580377396"/>
    <n v="0"/>
    <n v="12211.337580377396"/>
    <n v="1.7600000000000001E-2"/>
    <n v="8465.33546445506"/>
    <n v="0"/>
    <n v="8465.33546445506"/>
    <m/>
  </r>
  <r>
    <s v="1 - Yes"/>
    <s v="COR4 OIL CORP."/>
    <s v="A49862"/>
    <n v="29"/>
    <s v="Steel"/>
    <n v="4.8"/>
    <d v="2010-06-04T00:00:00"/>
    <x v="0"/>
    <s v="Oil Well Effluent"/>
    <n v="6"/>
    <n v="219.1"/>
    <s v="14-07-017-11W4"/>
    <s v="01-24-017-12W4"/>
    <n v="2.35"/>
    <s v="Expanded Polyethylene"/>
    <n v="4960"/>
    <s v="OE"/>
    <n v="93"/>
    <s v="Satellite"/>
    <s v="Battery"/>
    <s v="49862-29"/>
    <s v="Operating - Oil-Water-Other"/>
    <n v="1235"/>
    <s v="ALDERSON 103/14-07-017-11W4/00 SAT                "/>
    <n v="100"/>
    <x v="1"/>
    <x v="9"/>
    <n v="3525"/>
    <n v="2500"/>
    <n v="669.34404283801871"/>
    <s v="1) Active Pipeline = Use reserve-life"/>
    <s v="No"/>
    <m/>
    <n v="6694.344042838019"/>
    <m/>
    <n v="6694.344042838019"/>
    <n v="1"/>
    <n v="6694.344042838019"/>
    <n v="0"/>
    <n v="6694.344042838019"/>
    <n v="21"/>
    <n v="1.35E-2"/>
    <n v="8871.6998851179651"/>
    <n v="0"/>
    <n v="8871.6998851179651"/>
    <n v="1.7600000000000001E-2"/>
    <n v="6150.1793045320046"/>
    <n v="0"/>
    <n v="6150.1793045320046"/>
    <m/>
  </r>
  <r>
    <s v="1 - Yes"/>
    <s v="COR4 OIL CORP."/>
    <s v="A49862"/>
    <n v="30"/>
    <s v="Steel"/>
    <n v="4.8"/>
    <d v="2010-07-30T00:00:00"/>
    <x v="0"/>
    <s v="Oil Well Effluent"/>
    <n v="6"/>
    <n v="219.1"/>
    <s v="01-13-017-12W4"/>
    <s v="14-07-017-11W4"/>
    <n v="0.82"/>
    <s v="Expanded Polyethylene"/>
    <n v="4960"/>
    <s v="OE"/>
    <n v="93"/>
    <s v="Satellite"/>
    <s v="Pipeline"/>
    <s v="49862-30"/>
    <s v="Operating - Oil-Water-Other"/>
    <n v="1105"/>
    <s v="ALDERSON 102/01-13-017-12W4/00 SAT                "/>
    <n v="100"/>
    <x v="1"/>
    <x v="9"/>
    <n v="1230"/>
    <n v="2500"/>
    <n v="669.34404283801871"/>
    <s v="1) Active Pipeline = Use reserve-life"/>
    <s v="No"/>
    <m/>
    <n v="4399.344042838019"/>
    <m/>
    <n v="4399.344042838019"/>
    <n v="1"/>
    <n v="4399.344042838019"/>
    <n v="0"/>
    <n v="4399.344042838019"/>
    <n v="21"/>
    <n v="1.35E-2"/>
    <n v="5830.2441269352676"/>
    <n v="0"/>
    <n v="5830.2441269352676"/>
    <n v="1.7600000000000001E-2"/>
    <n v="4041.7335160306502"/>
    <n v="0"/>
    <n v="4041.7335160306502"/>
    <m/>
  </r>
  <r>
    <s v="1 - Yes"/>
    <s v="COR4 OIL CORP."/>
    <s v="A49862"/>
    <n v="34"/>
    <s v="Composite"/>
    <n v="12.5"/>
    <d v="2015-10-19T00:00:00"/>
    <x v="0"/>
    <s v="Oil Well Effluent"/>
    <n v="6"/>
    <n v="124"/>
    <s v="08-05-017-11W4"/>
    <s v="06-04-017-11W4"/>
    <n v="1.1399999999999999"/>
    <s v="Uncoated"/>
    <n v="4960"/>
    <s v="OE"/>
    <n v="93"/>
    <s v="Well"/>
    <s v="Pipeline"/>
    <s v="49862-34"/>
    <s v="Operating - Oil-Water-Other"/>
    <n v="1031"/>
    <s v="ALDERSON 100/05-05-017-11W4/00 (08-05)            "/>
    <n v="100"/>
    <x v="1"/>
    <x v="9"/>
    <n v="1709.9999999999998"/>
    <n v="2500"/>
    <n v="669.34404283801871"/>
    <s v="1) Active Pipeline = Use reserve-life"/>
    <s v="No"/>
    <m/>
    <n v="4879.344042838019"/>
    <m/>
    <n v="4879.344042838019"/>
    <n v="1"/>
    <n v="4879.344042838019"/>
    <n v="0"/>
    <n v="4879.344042838019"/>
    <n v="21"/>
    <n v="1.35E-2"/>
    <n v="6466.3655926989686"/>
    <n v="0"/>
    <n v="6466.3655926989686"/>
    <n v="1.7600000000000001E-2"/>
    <n v="4482.7156417302795"/>
    <n v="0"/>
    <n v="4482.7156417302795"/>
    <m/>
  </r>
  <r>
    <s v="1 - Yes"/>
    <s v="COR4 OIL CORP."/>
    <s v="A49862"/>
    <n v="35"/>
    <s v="Composite"/>
    <n v="12.5"/>
    <d v="2016-01-07T00:00:00"/>
    <x v="2"/>
    <s v="Oil Well Effluent"/>
    <n v="6"/>
    <n v="124"/>
    <s v="15-33-016-11W4"/>
    <s v="11-04-017-11W4"/>
    <n v="1.49"/>
    <s v="Uncoated"/>
    <m/>
    <s v="OE"/>
    <n v="93"/>
    <s v="Blind end"/>
    <s v="Blind end"/>
    <s v="49862-35"/>
    <s v="Discontinued - Oil-Water-Other"/>
    <n v="1216"/>
    <s v="ALDERSON 103/06-33-016-11W4/02 (15-33)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2"/>
    <n v="36"/>
    <s v="Steel"/>
    <n v="4.8"/>
    <d v="2019-09-17T00:00:00"/>
    <x v="2"/>
    <s v="Oil Well Effluent"/>
    <n v="6"/>
    <n v="168.3"/>
    <s v="01-07-018-11W4"/>
    <s v="04-05-018-11W4"/>
    <n v="2.2400000000000002"/>
    <s v="Expanded Polyethylene"/>
    <m/>
    <s v="OE"/>
    <n v="93"/>
    <s v="Blind end"/>
    <s v="Blind end"/>
    <s v="49862-36"/>
    <s v="Discontinued - Oil-Water-Other"/>
    <n v="1141"/>
    <s v="ALDERSON 102/07-07-018-11W4/02 (01-07)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2"/>
    <n v="37"/>
    <s v="Steel"/>
    <n v="4.8"/>
    <d v="2015-10-19T00:00:00"/>
    <x v="0"/>
    <s v="Oil Well Effluent"/>
    <n v="6"/>
    <n v="219.1"/>
    <s v="07-01-018-12W4"/>
    <s v="06-31-017-11W4"/>
    <n v="2.54"/>
    <s v="Expanded Polyethylene"/>
    <n v="4960"/>
    <s v="OE"/>
    <n v="93"/>
    <s v="Pipeline"/>
    <s v="Pipeline"/>
    <s v="49862-37"/>
    <s v="Operating - Oil-Water-Other"/>
    <n v="1151"/>
    <s v="ALDERSON 102/09-02-018-12W4/00 MULT WELL          "/>
    <n v="100"/>
    <x v="1"/>
    <x v="9"/>
    <n v="3810"/>
    <n v="2500"/>
    <n v="669.34404283801871"/>
    <s v="1) Active Pipeline = Use reserve-life"/>
    <s v="No"/>
    <m/>
    <n v="6979.344042838019"/>
    <m/>
    <n v="6979.344042838019"/>
    <n v="1"/>
    <n v="6979.344042838019"/>
    <n v="0"/>
    <n v="6979.344042838019"/>
    <n v="21"/>
    <n v="1.35E-2"/>
    <n v="9249.3970054151632"/>
    <n v="0"/>
    <n v="9249.3970054151632"/>
    <n v="1.7600000000000001E-2"/>
    <n v="6412.0124416661602"/>
    <n v="0"/>
    <n v="6412.0124416661602"/>
    <m/>
  </r>
  <r>
    <s v="1 - Yes"/>
    <s v="COR4 OIL CORP."/>
    <s v="A49862"/>
    <n v="38"/>
    <s v="Steel"/>
    <n v="4.8"/>
    <d v="2015-10-02T00:00:00"/>
    <x v="0"/>
    <s v="Oil Well Effluent"/>
    <n v="6"/>
    <n v="219.1"/>
    <s v="09-02-018-12W4"/>
    <s v="07-01-018-12W4"/>
    <n v="1.1499999999999999"/>
    <s v="Expanded Polyethylene"/>
    <n v="4960"/>
    <s v="OE"/>
    <n v="93"/>
    <s v="Satellite"/>
    <s v="Pipeline"/>
    <s v="49862-38"/>
    <s v="Operating - Oil-Water-Other"/>
    <n v="1151"/>
    <s v="ALDERSON 102/09-02-018-12W4/00 MULT WELL          "/>
    <n v="100"/>
    <x v="1"/>
    <x v="9"/>
    <n v="1724.9999999999998"/>
    <n v="2500"/>
    <n v="669.34404283801871"/>
    <s v="1) Active Pipeline = Use reserve-life"/>
    <s v="No"/>
    <m/>
    <n v="4894.344042838019"/>
    <m/>
    <n v="4894.344042838019"/>
    <n v="1"/>
    <n v="4894.344042838019"/>
    <n v="0"/>
    <n v="4894.344042838019"/>
    <n v="21"/>
    <n v="1.35E-2"/>
    <n v="6486.2443885040848"/>
    <n v="0"/>
    <n v="6486.2443885040848"/>
    <n v="1.7600000000000001E-2"/>
    <n v="4496.496333158394"/>
    <n v="0"/>
    <n v="4496.496333158394"/>
    <m/>
  </r>
  <r>
    <s v="1 - Yes"/>
    <s v="COR4 OIL CORP."/>
    <s v="A49862"/>
    <n v="39"/>
    <s v="Composite"/>
    <n v="12.5"/>
    <d v="2010-10-20T00:00:00"/>
    <x v="0"/>
    <s v="Oil Well Effluent"/>
    <n v="6"/>
    <n v="124"/>
    <s v="04-06-018-11W4"/>
    <s v="04-05-018-11W4"/>
    <n v="1.86"/>
    <s v="Uncoated"/>
    <n v="4960"/>
    <s v="OE"/>
    <n v="93"/>
    <s v="Well"/>
    <s v="Satellite"/>
    <s v="49862-39"/>
    <s v="Operating - Oil-Water-Other"/>
    <n v="1025"/>
    <s v="ALDERSON 100/04-06-018-11W4/00                    "/>
    <n v="100"/>
    <x v="1"/>
    <x v="9"/>
    <n v="2790"/>
    <n v="2500"/>
    <n v="669.34404283801871"/>
    <s v="1) Active Pipeline = Use reserve-life"/>
    <s v="No"/>
    <m/>
    <n v="5959.344042838019"/>
    <m/>
    <n v="5959.344042838019"/>
    <n v="1"/>
    <n v="5959.344042838019"/>
    <n v="0"/>
    <n v="5959.344042838019"/>
    <n v="21"/>
    <n v="1.35E-2"/>
    <n v="7897.6388906672973"/>
    <n v="0"/>
    <n v="7897.6388906672973"/>
    <n v="1.7600000000000001E-2"/>
    <n v="5474.9254245544471"/>
    <n v="0"/>
    <n v="5474.9254245544471"/>
    <m/>
  </r>
  <r>
    <s v="1 - Yes"/>
    <s v="COR4 OIL CORP."/>
    <s v="A49862"/>
    <n v="40"/>
    <s v="Composite"/>
    <n v="12.5"/>
    <d v="2010-10-20T00:00:00"/>
    <x v="0"/>
    <s v="Oil Well Effluent"/>
    <n v="6"/>
    <n v="124"/>
    <s v="04-06-018-11W4"/>
    <s v="04-05-018-11W4"/>
    <n v="1.86"/>
    <s v="Uncoated"/>
    <n v="4960"/>
    <s v="OE"/>
    <n v="93"/>
    <s v="Well"/>
    <s v="Satellite"/>
    <s v="49862-40"/>
    <s v="Operating - Oil-Water-Other"/>
    <n v="1229"/>
    <s v="ALDERSON 103/11-06-018-11W4/02 (04-06)            "/>
    <n v="100"/>
    <x v="1"/>
    <x v="9"/>
    <n v="2790"/>
    <n v="2500"/>
    <n v="669.34404283801871"/>
    <s v="1) Active Pipeline = Use reserve-life"/>
    <s v="No"/>
    <m/>
    <n v="5959.344042838019"/>
    <m/>
    <n v="5959.344042838019"/>
    <n v="1"/>
    <n v="5959.344042838019"/>
    <n v="0"/>
    <n v="5959.344042838019"/>
    <n v="21"/>
    <n v="1.35E-2"/>
    <n v="7897.6388906672973"/>
    <n v="0"/>
    <n v="7897.6388906672973"/>
    <n v="1.7600000000000001E-2"/>
    <n v="5474.9254245544471"/>
    <n v="0"/>
    <n v="5474.9254245544471"/>
    <m/>
  </r>
  <r>
    <s v="1 - Yes"/>
    <s v="COR4 OIL CORP."/>
    <s v="A49862"/>
    <n v="41"/>
    <s v="Steel"/>
    <n v="4.8"/>
    <d v="2015-10-19T00:00:00"/>
    <x v="0"/>
    <s v="Oil Well Effluent"/>
    <n v="6"/>
    <n v="219.1"/>
    <s v="11-04-017-11W4"/>
    <s v="14-07-017-11W4"/>
    <n v="5.0199999999999996"/>
    <s v="Expanded Polyethylene"/>
    <n v="4960"/>
    <s v="OE"/>
    <n v="93"/>
    <s v="Satellite"/>
    <s v="Pipeline"/>
    <s v="49862-41"/>
    <s v="Operating - Oil-Water-Other"/>
    <n v="1165"/>
    <s v="ALDERSON 102/11-04-017-11W4/00 SAT                "/>
    <n v="100"/>
    <x v="1"/>
    <x v="9"/>
    <n v="7529.9999999999991"/>
    <n v="2500"/>
    <n v="669.34404283801871"/>
    <s v="1) Active Pipeline = Use reserve-life"/>
    <s v="No"/>
    <m/>
    <n v="10699.344042838018"/>
    <m/>
    <n v="10699.344042838018"/>
    <n v="1"/>
    <n v="10699.344042838018"/>
    <n v="0"/>
    <n v="10699.344042838018"/>
    <n v="21"/>
    <n v="1.35E-2"/>
    <n v="14179.338365083848"/>
    <n v="0"/>
    <n v="14179.338365083848"/>
    <n v="1.7600000000000001E-2"/>
    <n v="9829.6239158382887"/>
    <n v="0"/>
    <n v="9829.6239158382887"/>
    <m/>
  </r>
  <r>
    <s v="1 - Yes"/>
    <s v="COR4 OIL CORP."/>
    <s v="A49862"/>
    <n v="42"/>
    <s v="Composite"/>
    <n v="12.5"/>
    <d v="2015-12-11T00:00:00"/>
    <x v="2"/>
    <s v="Oil Well Effluent"/>
    <n v="6"/>
    <n v="124"/>
    <s v="13-36-017-12W4"/>
    <s v="09-02-018-12W4"/>
    <n v="1.63"/>
    <s v="Uncoated"/>
    <m/>
    <s v="OE"/>
    <n v="93"/>
    <s v="Blind end"/>
    <s v="Blind end"/>
    <s v="49862-42"/>
    <s v="Discontinued - Oil-Water-Other"/>
    <n v="1207"/>
    <s v="ALDERSON 103/06-01-018-12W4/00 (13-36)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2"/>
    <n v="43"/>
    <s v="Composite"/>
    <n v="12.5"/>
    <d v="2015-10-05T00:00:00"/>
    <x v="0"/>
    <s v="Oil Well Effluent"/>
    <n v="6"/>
    <n v="124"/>
    <s v="09-07-017-11W4"/>
    <s v="04-08-017-11W4"/>
    <n v="0.89"/>
    <s v="Uncoated"/>
    <n v="4960"/>
    <s v="OE"/>
    <n v="93"/>
    <s v="Well"/>
    <s v="Satellite"/>
    <s v="49862-43"/>
    <s v="Operating - Oil-Water-Other"/>
    <n v="1095"/>
    <s v="ALDERSON 100/15-06-017-11W4/02 (09-07)            "/>
    <n v="100"/>
    <x v="1"/>
    <x v="9"/>
    <n v="1335"/>
    <n v="2500"/>
    <n v="669.34404283801871"/>
    <s v="1) Active Pipeline = Use reserve-life"/>
    <s v="No"/>
    <m/>
    <n v="4504.344042838019"/>
    <m/>
    <n v="4504.344042838019"/>
    <n v="1"/>
    <n v="4504.344042838019"/>
    <n v="0"/>
    <n v="4504.344042838019"/>
    <n v="21"/>
    <n v="1.35E-2"/>
    <n v="5969.3956975710771"/>
    <n v="0"/>
    <n v="5969.3956975710771"/>
    <n v="1.7600000000000001E-2"/>
    <n v="4138.1983560274439"/>
    <n v="0"/>
    <n v="4138.1983560274439"/>
    <m/>
  </r>
  <r>
    <s v="1 - Yes"/>
    <s v="COR4 OIL CORP."/>
    <s v="A49862"/>
    <n v="44"/>
    <s v="Composite"/>
    <n v="12.5"/>
    <d v="2010-10-29T00:00:00"/>
    <x v="0"/>
    <s v="Oil Well Effluent"/>
    <n v="6"/>
    <n v="124"/>
    <s v="13-05-017-11W4"/>
    <s v="04-08-017-11W4"/>
    <n v="0.35"/>
    <s v="Uncoated"/>
    <n v="4960"/>
    <s v="OE"/>
    <n v="93"/>
    <s v="Well"/>
    <s v="Satellite"/>
    <s v="49862-44"/>
    <s v="Operating - Oil-Water-Other"/>
    <n v="1081"/>
    <s v="ALDERSON 100/13-05-017-11W4/00                    "/>
    <n v="100"/>
    <x v="1"/>
    <x v="9"/>
    <n v="525"/>
    <n v="2500"/>
    <n v="669.34404283801871"/>
    <s v="1) Active Pipeline = Use reserve-life"/>
    <s v="No"/>
    <m/>
    <n v="3694.3440428380186"/>
    <m/>
    <n v="3694.3440428380186"/>
    <n v="1"/>
    <n v="3694.3440428380186"/>
    <n v="0"/>
    <n v="3694.3440428380186"/>
    <n v="21"/>
    <n v="1.35E-2"/>
    <n v="4895.9407240948303"/>
    <n v="0"/>
    <n v="4895.9407240948303"/>
    <n v="1.7600000000000001E-2"/>
    <n v="3394.0410189093186"/>
    <n v="0"/>
    <n v="3394.0410189093186"/>
    <m/>
  </r>
  <r>
    <s v="1 - Yes"/>
    <s v="COR4 OIL CORP."/>
    <s v="A49862"/>
    <n v="45"/>
    <s v="Composite"/>
    <n v="12.5"/>
    <d v="2015-07-14T00:00:00"/>
    <x v="2"/>
    <s v="Oil Well Effluent"/>
    <n v="6"/>
    <n v="124"/>
    <s v="01-07-017-11W4"/>
    <s v="04-08-017-11W4"/>
    <n v="0.33"/>
    <s v="Uncoated"/>
    <m/>
    <s v="OE"/>
    <n v="93"/>
    <s v="Blind end"/>
    <s v="Blind end"/>
    <s v="49862-45"/>
    <s v="Discontinued - Oil-Water-Other"/>
    <n v="1148"/>
    <s v="ALDERSON 102/08-06-017-11W4/00 (01-07)INJ         "/>
    <n v="100"/>
    <x v="1"/>
    <x v="9"/>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2"/>
    <n v="46"/>
    <s v="Steel"/>
    <n v="4.8"/>
    <d v="2015-10-02T00:00:00"/>
    <x v="0"/>
    <s v="Oil Well Effluent"/>
    <n v="6"/>
    <n v="168.3"/>
    <s v="07-34-017-12W4"/>
    <s v="09-02-018-12W4"/>
    <n v="4.0190000000000001"/>
    <s v="Expanded Polyethylene"/>
    <n v="4960"/>
    <s v="OE"/>
    <n v="93"/>
    <s v="Satellite"/>
    <s v="Pipeline"/>
    <s v="49862-46"/>
    <s v="Operating - Oil-Water-Other"/>
    <n v="1088"/>
    <s v="ALDERSON 100/13-35-017-12W4/02 (07-34)            "/>
    <n v="100"/>
    <x v="1"/>
    <x v="9"/>
    <n v="6028.5"/>
    <n v="2500"/>
    <n v="669.34404283801871"/>
    <s v="1) Active Pipeline = Use reserve-life"/>
    <s v="No"/>
    <m/>
    <n v="9197.8440428380181"/>
    <m/>
    <n v="9197.8440428380181"/>
    <n v="1"/>
    <n v="9197.8440428380181"/>
    <n v="0"/>
    <n v="9197.8440428380181"/>
    <n v="21"/>
    <n v="1.35E-2"/>
    <n v="12189.470904991769"/>
    <n v="0"/>
    <n v="12189.470904991769"/>
    <n v="1.7600000000000001E-2"/>
    <n v="8450.1767038841353"/>
    <n v="0"/>
    <n v="8450.1767038841353"/>
    <m/>
  </r>
  <r>
    <s v="1 - Yes"/>
    <s v="COR4 OIL CORP."/>
    <s v="A49862"/>
    <n v="47"/>
    <s v="Steel"/>
    <n v="4.8"/>
    <d v="2015-10-19T00:00:00"/>
    <x v="0"/>
    <s v="Oil Well Effluent"/>
    <n v="6"/>
    <n v="219.1"/>
    <s v="12-31-016-11W4"/>
    <s v="04-08-017-11W4"/>
    <n v="3.4"/>
    <s v="Expanded Polyethylene"/>
    <n v="4960"/>
    <s v="OE"/>
    <n v="93"/>
    <s v="Satellite"/>
    <s v="Pipeline"/>
    <s v="49862-47"/>
    <s v="Operating - Oil-Water-Other"/>
    <n v="1237"/>
    <s v="ALDERSON 103/14-31-016-11W4/02 (12-31)            "/>
    <n v="100"/>
    <x v="1"/>
    <x v="9"/>
    <n v="5100"/>
    <n v="2500"/>
    <n v="669.34404283801871"/>
    <s v="1) Active Pipeline = Use reserve-life"/>
    <s v="No"/>
    <m/>
    <n v="8269.3440428380181"/>
    <m/>
    <n v="8269.3440428380181"/>
    <n v="1"/>
    <n v="8269.3440428380181"/>
    <n v="0"/>
    <n v="8269.3440428380181"/>
    <n v="21"/>
    <n v="1.35E-2"/>
    <n v="10958.973444655108"/>
    <n v="0"/>
    <n v="10958.973444655108"/>
    <n v="1.7600000000000001E-2"/>
    <n v="7597.1519044839133"/>
    <n v="0"/>
    <n v="7597.1519044839133"/>
    <m/>
  </r>
  <r>
    <s v="1 - Yes"/>
    <s v="COR4 OIL CORP."/>
    <s v="A49862"/>
    <n v="48"/>
    <s v="Composite"/>
    <n v="12.5"/>
    <d v="2019-05-28T00:00:00"/>
    <x v="2"/>
    <s v="Oil Well Effluent"/>
    <n v="6"/>
    <n v="124"/>
    <s v="11-36-017-12W4"/>
    <s v="05-36-017-12W4"/>
    <n v="0.43"/>
    <s v="Uncoated"/>
    <m/>
    <s v="OE"/>
    <n v="93"/>
    <s v="Blind end"/>
    <s v="Blind end"/>
    <s v="49862-48"/>
    <s v="Discontinued - Oil-Water-Other"/>
    <n v="1185"/>
    <s v="ALDERSON 102/14-36-017-12W4/00 (11-36)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862"/>
    <n v="49"/>
    <s v="Steel"/>
    <n v="4.8"/>
    <d v="2019-10-03T00:00:00"/>
    <x v="2"/>
    <s v="Oil Well Effluent"/>
    <n v="6"/>
    <n v="168.3"/>
    <s v="05-36-017-12W4"/>
    <s v="06-31-017-11W4"/>
    <n v="2.14"/>
    <s v="Expanded Polyethylene"/>
    <m/>
    <s v="OE"/>
    <n v="93"/>
    <s v="Blind end"/>
    <s v="Blind end"/>
    <s v="49862-49"/>
    <s v="Discontinued - Oil-Water-Other"/>
    <n v="1037"/>
    <s v="ALDERSON 100/05-36-017-12W4/00 NORTH SAT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2"/>
    <n v="50"/>
    <s v="Steel"/>
    <n v="4.8"/>
    <d v="2015-10-19T00:00:00"/>
    <x v="0"/>
    <s v="Oil Well Effluent"/>
    <n v="6"/>
    <n v="168.3"/>
    <s v="06-03-018-12W4"/>
    <s v="02-03-018-12W4"/>
    <n v="0.83"/>
    <s v="Expanded Polyethylene"/>
    <n v="4960"/>
    <s v="OE"/>
    <n v="93"/>
    <s v="Satellite"/>
    <s v="Pipeline"/>
    <s v="49862-50"/>
    <s v="Operating - Oil-Water-Other"/>
    <n v="1059"/>
    <s v="ALDERSON 100/09-03-018-12W4/02 (06-03)            "/>
    <n v="100"/>
    <x v="1"/>
    <x v="9"/>
    <n v="1245"/>
    <n v="2500"/>
    <n v="669.34404283801871"/>
    <s v="1) Active Pipeline = Use reserve-life"/>
    <s v="No"/>
    <m/>
    <n v="4414.344042838019"/>
    <m/>
    <n v="4414.344042838019"/>
    <n v="1"/>
    <n v="4414.344042838019"/>
    <n v="0"/>
    <n v="4414.344042838019"/>
    <n v="21"/>
    <n v="1.35E-2"/>
    <n v="5850.1229227403837"/>
    <n v="0"/>
    <n v="5850.1229227403837"/>
    <n v="1.7600000000000001E-2"/>
    <n v="4055.5142074587643"/>
    <n v="0"/>
    <n v="4055.5142074587643"/>
    <m/>
  </r>
  <r>
    <s v="1 - Yes"/>
    <s v="COR4 OIL CORP."/>
    <s v="A49862"/>
    <n v="51"/>
    <s v="Composite"/>
    <n v="12.5"/>
    <d v="2012-06-25T00:00:00"/>
    <x v="2"/>
    <s v="Oil Well Effluent"/>
    <n v="6"/>
    <n v="124"/>
    <s v="01-35-017-12W4"/>
    <s v="05-36-017-12W4"/>
    <n v="0.82"/>
    <s v="Uncoated"/>
    <m/>
    <s v="OE"/>
    <n v="93"/>
    <s v="Blind end"/>
    <s v="Blind end"/>
    <s v="49862-51"/>
    <s v="Discontinued - Oil-Water-Other"/>
    <n v="1108"/>
    <s v="ALDERSON 102/01-35-017-12W4/00 INJ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52"/>
    <s v="Composite"/>
    <n v="12.5"/>
    <d v="2015-12-21T00:00:00"/>
    <x v="2"/>
    <s v="Oil Well Effluent"/>
    <n v="6"/>
    <n v="124"/>
    <s v="13-34-017-12W4"/>
    <s v="06-03-018-12W4"/>
    <n v="1.1200000000000001"/>
    <s v="Uncoated"/>
    <m/>
    <s v="OE"/>
    <n v="93"/>
    <s v="Blind end"/>
    <s v="Blind end"/>
    <s v="49862-52"/>
    <s v="Discontinued - Oil-Water-Other"/>
    <n v="1020"/>
    <s v="ALDERSON 100/03-03-018-12W4/02 (13-34)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53"/>
    <s v="Composite"/>
    <n v="12.5"/>
    <d v="2015-12-21T00:00:00"/>
    <x v="2"/>
    <s v="Oil Well Effluent"/>
    <n v="6"/>
    <n v="124"/>
    <s v="04-11-018-12W4"/>
    <s v="09-02-018-12W4"/>
    <n v="1.74"/>
    <s v="Uncoated"/>
    <m/>
    <s v="OE"/>
    <n v="93"/>
    <s v="Blind end"/>
    <s v="Blind end"/>
    <s v="49862-53"/>
    <s v="Discontinued - Oil-Water-Other"/>
    <n v="1112"/>
    <s v="ALDERSON 102/02-11-018-12W4/02 (04-11)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54"/>
    <s v="Composite"/>
    <n v="12.5"/>
    <d v="2011-03-11T00:00:00"/>
    <x v="0"/>
    <s v="Oil Well Effluent"/>
    <n v="6"/>
    <n v="124"/>
    <s v="04-18-017-11W4"/>
    <s v="14-07-017-11W4"/>
    <n v="0.59"/>
    <s v="Uncoated"/>
    <n v="4960"/>
    <s v="OE"/>
    <n v="93"/>
    <s v="Well"/>
    <s v="Satellite"/>
    <s v="49862-54"/>
    <s v="Operating - Oil-Water-Other"/>
    <n v="1070"/>
    <s v="ALDERSON 100/11-07-017-11W4/00 (04-18)            "/>
    <n v="100"/>
    <x v="1"/>
    <x v="9"/>
    <n v="885"/>
    <n v="2500"/>
    <n v="669.34404283801871"/>
    <s v="1) Active Pipeline = Use reserve-life"/>
    <s v="No"/>
    <m/>
    <n v="4054.3440428380186"/>
    <m/>
    <n v="4054.3440428380186"/>
    <n v="1"/>
    <n v="4054.3440428380186"/>
    <n v="0"/>
    <n v="4054.3440428380186"/>
    <n v="21"/>
    <n v="1.35E-2"/>
    <n v="5373.0318234176066"/>
    <n v="0"/>
    <n v="5373.0318234176066"/>
    <n v="1.7600000000000001E-2"/>
    <n v="3724.777613184041"/>
    <n v="0"/>
    <n v="3724.777613184041"/>
    <m/>
  </r>
  <r>
    <s v="1 - Yes"/>
    <s v="COR4 OIL CORP."/>
    <s v="A49862"/>
    <n v="55"/>
    <s v="Steel"/>
    <n v="4"/>
    <d v="2015-10-19T00:00:00"/>
    <x v="0"/>
    <s v="Oil Well Effluent"/>
    <n v="6"/>
    <n v="168.3"/>
    <s v="09-06-018-11W4"/>
    <s v="04-05-018-11W4"/>
    <n v="1.35"/>
    <s v="Expanded Polyethylene"/>
    <n v="4960"/>
    <s v="OE"/>
    <n v="93"/>
    <s v="Well"/>
    <s v="Pipeline"/>
    <s v="49862-55"/>
    <s v="Operating - Oil-Water-Other"/>
    <n v="1167"/>
    <s v="ALDERSON 102/11-06-018-11W4/02 (09-06)            "/>
    <n v="100"/>
    <x v="1"/>
    <x v="9"/>
    <n v="2025.0000000000002"/>
    <n v="2500"/>
    <n v="669.34404283801871"/>
    <s v="1) Active Pipeline = Use reserve-life"/>
    <s v="No"/>
    <m/>
    <n v="5194.344042838019"/>
    <m/>
    <n v="5194.344042838019"/>
    <n v="1"/>
    <n v="5194.344042838019"/>
    <n v="0"/>
    <n v="5194.344042838019"/>
    <n v="21"/>
    <n v="1.35E-2"/>
    <n v="6883.8203046063982"/>
    <n v="0"/>
    <n v="6883.8203046063982"/>
    <n v="1.7600000000000001E-2"/>
    <n v="4772.1101617206623"/>
    <n v="0"/>
    <n v="4772.1101617206623"/>
    <m/>
  </r>
  <r>
    <s v="1 - Yes"/>
    <s v="COR4 OIL CORP."/>
    <s v="A49862"/>
    <n v="56"/>
    <s v="Composite"/>
    <n v="12.5"/>
    <d v="2011-07-20T00:00:00"/>
    <x v="0"/>
    <s v="Oil Well Effluent"/>
    <n v="6"/>
    <n v="124"/>
    <s v="09-06-018-11W4"/>
    <s v="04-05-018-11W4"/>
    <n v="1.35"/>
    <s v="Uncoated"/>
    <n v="4960"/>
    <s v="OE"/>
    <n v="93"/>
    <s v="Well"/>
    <s v="Satellite"/>
    <s v="49862-56"/>
    <s v="Operating - Oil-Water-Other"/>
    <n v="1167"/>
    <s v="ALDERSON 102/11-06-018-11W4/02 (09-06)            "/>
    <n v="100"/>
    <x v="1"/>
    <x v="9"/>
    <n v="2025.0000000000002"/>
    <n v="2500"/>
    <n v="669.34404283801871"/>
    <s v="1) Active Pipeline = Use reserve-life"/>
    <s v="No"/>
    <m/>
    <n v="5194.344042838019"/>
    <m/>
    <n v="5194.344042838019"/>
    <n v="1"/>
    <n v="5194.344042838019"/>
    <n v="0"/>
    <n v="5194.344042838019"/>
    <n v="21"/>
    <n v="1.35E-2"/>
    <n v="6883.8203046063982"/>
    <n v="0"/>
    <n v="6883.8203046063982"/>
    <n v="1.7600000000000001E-2"/>
    <n v="4772.1101617206623"/>
    <n v="0"/>
    <n v="4772.1101617206623"/>
    <m/>
  </r>
  <r>
    <s v="1 - Yes"/>
    <s v="COR4 OIL CORP."/>
    <s v="A49862"/>
    <n v="57"/>
    <s v="Composite"/>
    <n v="12.5"/>
    <d v="2011-08-10T00:00:00"/>
    <x v="0"/>
    <s v="Oil Well Effluent"/>
    <n v="6"/>
    <n v="124"/>
    <s v="09-05-018-11W4"/>
    <s v="04-05-018-11W4"/>
    <n v="1.69"/>
    <s v="Uncoated"/>
    <n v="4960"/>
    <s v="OE"/>
    <n v="93"/>
    <s v="Well"/>
    <s v="Satellite"/>
    <s v="49862-57"/>
    <s v="Operating - Oil-Water-Other"/>
    <n v="1200"/>
    <s v="ALDERSON 102/16-32-017-11W4/00 (09-05)            "/>
    <n v="100"/>
    <x v="1"/>
    <x v="9"/>
    <n v="2535"/>
    <n v="2500"/>
    <n v="669.34404283801871"/>
    <s v="1) Active Pipeline = Use reserve-life"/>
    <s v="No"/>
    <m/>
    <n v="5704.344042838019"/>
    <m/>
    <n v="5704.344042838019"/>
    <n v="1"/>
    <n v="5704.344042838019"/>
    <n v="0"/>
    <n v="5704.344042838019"/>
    <n v="21"/>
    <n v="1.35E-2"/>
    <n v="7559.6993619803307"/>
    <n v="0"/>
    <n v="7559.6993619803307"/>
    <n v="1.7600000000000001E-2"/>
    <n v="5240.6536702765188"/>
    <n v="0"/>
    <n v="5240.6536702765188"/>
    <m/>
  </r>
  <r>
    <s v="1 - Yes"/>
    <s v="COR4 OIL CORP."/>
    <s v="A49862"/>
    <n v="58"/>
    <s v="Steel"/>
    <n v="4"/>
    <d v="2015-10-16T00:00:00"/>
    <x v="0"/>
    <s v="Oil Well Effluent"/>
    <n v="6"/>
    <n v="273.10000000000002"/>
    <s v="06-31-017-11W4"/>
    <s v="06-31-017-11W4"/>
    <n v="0.22"/>
    <s v="Expanded Polyethylene"/>
    <n v="4960"/>
    <s v="OE"/>
    <n v="93"/>
    <s v="Satellite"/>
    <s v="Satellite"/>
    <s v="49862-58"/>
    <s v="Operating - Oil-Water-Other"/>
    <n v="1043"/>
    <s v="ALDERSON 100/06-31-017-11W4/00 WEST SAT           "/>
    <n v="100"/>
    <x v="1"/>
    <x v="9"/>
    <n v="330"/>
    <n v="2500"/>
    <n v="669.34404283801871"/>
    <s v="1) Active Pipeline = Use reserve-life"/>
    <s v="No"/>
    <m/>
    <n v="3499.3440428380186"/>
    <m/>
    <n v="3499.3440428380186"/>
    <n v="1"/>
    <n v="3499.3440428380186"/>
    <n v="0"/>
    <n v="3499.3440428380186"/>
    <n v="21"/>
    <n v="1.35E-2"/>
    <n v="4637.5163786283274"/>
    <n v="0"/>
    <n v="4637.5163786283274"/>
    <n v="1.7600000000000001E-2"/>
    <n v="3214.8920303438449"/>
    <n v="0"/>
    <n v="3214.8920303438449"/>
    <m/>
  </r>
  <r>
    <s v="1 - Yes"/>
    <s v="COR4 OIL CORP."/>
    <s v="A49862"/>
    <n v="59"/>
    <s v="Steel"/>
    <n v="4"/>
    <d v="2015-10-19T00:00:00"/>
    <x v="0"/>
    <s v="Oil Well Effluent"/>
    <n v="6"/>
    <n v="273.10000000000002"/>
    <s v="06-31-017-11W4"/>
    <s v="06-31-017-11W4"/>
    <n v="0.22"/>
    <s v="Expanded Polyethylene"/>
    <n v="4960"/>
    <s v="OE"/>
    <n v="93"/>
    <s v="Satellite"/>
    <s v="Pipeline"/>
    <s v="49862-59"/>
    <s v="Operating - Oil-Water-Other"/>
    <n v="1042"/>
    <s v="ALDERSON 100/06-31-017-11W4/00 BATT               "/>
    <n v="100"/>
    <x v="1"/>
    <x v="9"/>
    <n v="330"/>
    <n v="2500"/>
    <n v="669.34404283801871"/>
    <s v="1) Active Pipeline = Use reserve-life"/>
    <s v="No"/>
    <m/>
    <n v="3499.3440428380186"/>
    <m/>
    <n v="3499.3440428380186"/>
    <n v="1"/>
    <n v="3499.3440428380186"/>
    <n v="0"/>
    <n v="3499.3440428380186"/>
    <n v="21"/>
    <n v="1.35E-2"/>
    <n v="4637.5163786283274"/>
    <n v="0"/>
    <n v="4637.5163786283274"/>
    <n v="1.7600000000000001E-2"/>
    <n v="3214.8920303438449"/>
    <n v="0"/>
    <n v="3214.8920303438449"/>
    <m/>
  </r>
  <r>
    <s v="1 - Yes"/>
    <s v="COR4 OIL CORP."/>
    <s v="A49862"/>
    <n v="60"/>
    <s v="Steel"/>
    <n v="4.8"/>
    <d v="2015-12-21T00:00:00"/>
    <x v="2"/>
    <s v="Oil Well Effluent"/>
    <n v="6"/>
    <n v="219.1"/>
    <s v="14-01-018-12W4"/>
    <s v="07-01-018-12W4"/>
    <n v="0.96"/>
    <s v="Expanded Polyethylene"/>
    <m/>
    <s v="OE"/>
    <n v="93"/>
    <s v="Blind end"/>
    <s v="Blind end"/>
    <s v="49862-60"/>
    <s v="Discontinued - Oil-Water-Other"/>
    <n v="1089"/>
    <s v="ALDERSON 100/14-01-018-12W4/00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61"/>
    <s v="Composite"/>
    <n v="12.5"/>
    <d v="2019-05-30T00:00:00"/>
    <x v="2"/>
    <s v="Oil Well Effluent"/>
    <n v="6"/>
    <n v="124"/>
    <s v="03-07-018-11W4"/>
    <s v="01-07-018-11W4"/>
    <n v="0.81"/>
    <s v="Uncoated"/>
    <m/>
    <s v="OE"/>
    <n v="93"/>
    <s v="Blind end"/>
    <s v="Blind end"/>
    <s v="49862-61"/>
    <s v="Discontinued - Oil-Water-Other"/>
    <n v="1539"/>
    <s v="ALDERSON 100/13-07-018-11W4/02 (03-07)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2"/>
    <n v="63"/>
    <s v="Composite"/>
    <n v="12.5"/>
    <d v="2019-07-31T00:00:00"/>
    <x v="2"/>
    <s v="Oil Well Effluent"/>
    <n v="6"/>
    <n v="124"/>
    <s v="12-33-017-11W4"/>
    <s v="10-29-017-11W4"/>
    <n v="2.06"/>
    <s v="Uncoated"/>
    <m/>
    <s v="OE"/>
    <n v="93"/>
    <s v="Blind end"/>
    <s v="Blind end"/>
    <s v="49862-63"/>
    <s v="Discontinued - Oil-Water-Other"/>
    <n v="1129"/>
    <s v="ALDERSON 102/04-33-017-11W4/00 (12-33)            "/>
    <n v="100"/>
    <x v="1"/>
    <x v="9"/>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2"/>
    <n v="64"/>
    <s v="Composite"/>
    <n v="12.5"/>
    <d v="2019-07-29T00:00:00"/>
    <x v="2"/>
    <s v="Oil Well Effluent"/>
    <n v="6"/>
    <n v="124"/>
    <s v="12-33-017-11W4"/>
    <s v="10-29-017-11W4"/>
    <n v="2.06"/>
    <s v="Uncoated"/>
    <m/>
    <s v="OE"/>
    <n v="93"/>
    <s v="Blind end"/>
    <s v="Blind end"/>
    <s v="49862-64"/>
    <s v="Discontinued - Oil-Water-Other"/>
    <n v="1193"/>
    <s v="ALDERSON 102/15-33-017-11W4/00 (12-33)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2"/>
    <n v="65"/>
    <s v="Steel"/>
    <n v="4.8"/>
    <d v="2011-09-13T00:00:00"/>
    <x v="0"/>
    <s v="Oil Well Effluent"/>
    <n v="6"/>
    <n v="219.1"/>
    <s v="15-33-016-11W4"/>
    <s v="11-04-017-11W4"/>
    <n v="1.47"/>
    <s v="Expanded Polyethylene"/>
    <n v="4960"/>
    <s v="OE"/>
    <n v="93"/>
    <s v="Satellite"/>
    <s v="Pipeline"/>
    <s v="49862-65"/>
    <s v="Operating - Oil-Water-Other"/>
    <n v="1100"/>
    <s v="ALDERSON 100/15-33-016-11W4/00 SAT                "/>
    <n v="100"/>
    <x v="1"/>
    <x v="9"/>
    <n v="2205"/>
    <n v="2500"/>
    <n v="669.34404283801871"/>
    <s v="1) Active Pipeline = Use reserve-life"/>
    <s v="No"/>
    <m/>
    <n v="5374.344042838019"/>
    <m/>
    <n v="5374.344042838019"/>
    <n v="1"/>
    <n v="5374.344042838019"/>
    <n v="0"/>
    <n v="5374.344042838019"/>
    <n v="21"/>
    <n v="1.35E-2"/>
    <n v="7122.3658542677858"/>
    <n v="0"/>
    <n v="7122.3658542677858"/>
    <n v="1.7600000000000001E-2"/>
    <n v="4937.4784588580233"/>
    <n v="0"/>
    <n v="4937.4784588580233"/>
    <m/>
  </r>
  <r>
    <s v="1 - Yes"/>
    <s v="COR4 OIL CORP."/>
    <s v="A49862"/>
    <n v="74"/>
    <s v="Steel"/>
    <n v="4.8"/>
    <d v="2019-10-03T00:00:00"/>
    <x v="2"/>
    <s v="Oil Well Effluent"/>
    <n v="6"/>
    <n v="219.1"/>
    <s v="09-02-018-12W4"/>
    <s v="05-36-017-12W4"/>
    <n v="2.44"/>
    <s v="Expanded Polyethylene"/>
    <m/>
    <s v="OE"/>
    <n v="93"/>
    <s v="Blind end"/>
    <s v="Blind end"/>
    <s v="49862-74"/>
    <s v="Discontinued - Oil-Water-Other"/>
    <n v="1548"/>
    <s v="ALDERSON 100/09-02-018-12W4 SAT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2"/>
    <n v="75"/>
    <s v="Composite"/>
    <n v="12.5"/>
    <d v="2019-09-10T00:00:00"/>
    <x v="2"/>
    <s v="Oil Well Effluent"/>
    <n v="6"/>
    <n v="124"/>
    <s v="04-04-017-11W4"/>
    <s v="15-33-016-11W4"/>
    <n v="1.1200000000000001"/>
    <s v="Uncoated"/>
    <m/>
    <s v="OE"/>
    <n v="93"/>
    <s v="Blind end"/>
    <s v="Blind end"/>
    <s v="49862-75"/>
    <s v="Discontinued - Oil-Water-Other"/>
    <n v="1192"/>
    <s v="ALDERSON 102/15-32-016-11W4/02 (04-04)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2"/>
    <n v="76"/>
    <s v="Steel"/>
    <n v="4.8"/>
    <d v="2019-10-03T00:00:00"/>
    <x v="2"/>
    <s v="Oil Well Effluent"/>
    <n v="6"/>
    <n v="219.1"/>
    <s v="05-36-017-12W4"/>
    <s v="06-31-017-11W4"/>
    <n v="1.94"/>
    <s v="Expanded Polyethylene"/>
    <m/>
    <s v="OE"/>
    <n v="93"/>
    <s v="Blind end"/>
    <s v="Blind end"/>
    <s v="49862-76"/>
    <s v="Discontinued - Oil-Water-Other"/>
    <n v="1549"/>
    <s v="ALDERSON 100/05-36-017-12W4/00 SOUTH SAT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2"/>
    <n v="77"/>
    <s v="Steel"/>
    <n v="4.8"/>
    <d v="2015-10-16T00:00:00"/>
    <x v="0"/>
    <s v="Oil Well Effluent"/>
    <n v="6"/>
    <n v="219.1"/>
    <s v="04-05-018-11W4"/>
    <s v="06-31-017-11W4"/>
    <n v="2.37"/>
    <s v="Expanded Polyethylene"/>
    <n v="4960"/>
    <s v="OE"/>
    <n v="93"/>
    <s v="Satellite"/>
    <s v="Satellite"/>
    <s v="49862-77"/>
    <s v="Operating - Oil-Water-Other"/>
    <n v="1024"/>
    <s v="ALDERSON 100/04-05-018-11W4/00 NORTH SAT          "/>
    <n v="100"/>
    <x v="1"/>
    <x v="9"/>
    <n v="3555"/>
    <n v="2500"/>
    <n v="669.34404283801871"/>
    <s v="1) Active Pipeline = Use reserve-life"/>
    <s v="No"/>
    <m/>
    <n v="6724.344042838019"/>
    <m/>
    <n v="6724.344042838019"/>
    <n v="1"/>
    <n v="6724.344042838019"/>
    <n v="0"/>
    <n v="6724.344042838019"/>
    <n v="21"/>
    <n v="1.35E-2"/>
    <n v="8911.4574767281956"/>
    <n v="0"/>
    <n v="8911.4574767281956"/>
    <n v="1.7600000000000001E-2"/>
    <n v="6177.740687388231"/>
    <n v="0"/>
    <n v="6177.740687388231"/>
    <m/>
  </r>
  <r>
    <s v="1 - Yes"/>
    <s v="COR4 OIL CORP."/>
    <s v="A49862"/>
    <n v="78"/>
    <s v="Steel"/>
    <n v="4.8"/>
    <d v="2011-10-27T00:00:00"/>
    <x v="0"/>
    <s v="Oil Well Effluent"/>
    <n v="6"/>
    <n v="219.1"/>
    <s v="04-06-018-11W4"/>
    <s v="04-05-018-11W4"/>
    <n v="1.79"/>
    <s v="Expanded Polyethylene"/>
    <n v="4960"/>
    <s v="OE"/>
    <n v="93"/>
    <s v="Well"/>
    <s v="Pipeline"/>
    <s v="49862-78"/>
    <s v="Operating - Oil-Water-Other"/>
    <n v="1229"/>
    <s v="ALDERSON 103/11-06-018-11W4/02 (04-06)            "/>
    <n v="100"/>
    <x v="1"/>
    <x v="9"/>
    <n v="2685"/>
    <n v="2500"/>
    <n v="669.34404283801871"/>
    <s v="1) Active Pipeline = Use reserve-life"/>
    <s v="No"/>
    <m/>
    <n v="5854.344042838019"/>
    <m/>
    <n v="5854.344042838019"/>
    <n v="1"/>
    <n v="5854.344042838019"/>
    <n v="0"/>
    <n v="5854.344042838019"/>
    <n v="21"/>
    <n v="1.35E-2"/>
    <n v="7758.4873200314878"/>
    <n v="0"/>
    <n v="7758.4873200314878"/>
    <n v="1.7600000000000001E-2"/>
    <n v="5378.4605845576534"/>
    <n v="0"/>
    <n v="5378.4605845576534"/>
    <m/>
  </r>
  <r>
    <s v="1 - Yes"/>
    <s v="COR4 OIL CORP."/>
    <s v="A49862"/>
    <n v="79"/>
    <s v="Composite"/>
    <n v="12.5"/>
    <d v="2019-05-28T00:00:00"/>
    <x v="2"/>
    <s v="Oil Well Effluent"/>
    <n v="6"/>
    <n v="124"/>
    <s v="16-35-017-12W4"/>
    <s v="05-36-017-12W4"/>
    <n v="1.1000000000000001"/>
    <s v="Uncoated"/>
    <m/>
    <s v="OE"/>
    <n v="93"/>
    <s v="Blind end"/>
    <s v="Blind end"/>
    <s v="49862-79"/>
    <s v="Discontinued - Oil-Water-Other"/>
    <n v="1220"/>
    <s v="ALDERSON 103/08-02-018-12W4/00 (16-35)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2"/>
    <n v="80"/>
    <s v="Composite"/>
    <n v="12.5"/>
    <d v="2015-12-11T00:00:00"/>
    <x v="2"/>
    <s v="Oil Well Effluent"/>
    <n v="6"/>
    <n v="124"/>
    <s v="13-36-017-12W4"/>
    <s v="05-36-017-12W4"/>
    <n v="0.83"/>
    <s v="Uncoated"/>
    <m/>
    <s v="OE"/>
    <n v="93"/>
    <s v="Blind end"/>
    <s v="Blind end"/>
    <s v="49862-80"/>
    <s v="Discontinued - Oil-Water-Other"/>
    <n v="1207"/>
    <s v="ALDERSON 103/06-01-018-12W4/00 (13-36)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2"/>
    <n v="81"/>
    <s v="Composite"/>
    <n v="12.5"/>
    <d v="2016-01-07T00:00:00"/>
    <x v="2"/>
    <s v="Oil Well Effluent"/>
    <n v="6"/>
    <n v="124"/>
    <s v="13-36-017-12W4"/>
    <s v="05-36-017-12W4"/>
    <n v="0.83"/>
    <s v="Uncoated"/>
    <m/>
    <s v="OE"/>
    <n v="93"/>
    <s v="Blind end"/>
    <s v="Blind end"/>
    <s v="49862-81"/>
    <s v="Discontinued - Oil-Water-Other"/>
    <n v="1541"/>
    <s v="ALDERSON 102/10-35-017-12W4/02 (13-36)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2"/>
    <n v="82"/>
    <s v="Composite"/>
    <n v="12.5"/>
    <d v="2011-10-31T00:00:00"/>
    <x v="0"/>
    <s v="Oil Well Effluent"/>
    <n v="6"/>
    <n v="124"/>
    <s v="12-05-017-11W4"/>
    <s v="15-06-017-11W4"/>
    <n v="0.98"/>
    <s v="Uncoated"/>
    <n v="4960"/>
    <s v="OE"/>
    <n v="93"/>
    <s v="Well"/>
    <s v="Satellite"/>
    <s v="49862-82"/>
    <s v="Operating - Oil-Water-Other"/>
    <n v="1159"/>
    <s v="ALDERSON 102/10-05-017-11W4/00 (12-05)            "/>
    <n v="100"/>
    <x v="1"/>
    <x v="9"/>
    <n v="1470"/>
    <n v="2500"/>
    <n v="669.34404283801871"/>
    <s v="1) Active Pipeline = Use reserve-life"/>
    <s v="No"/>
    <m/>
    <n v="4639.344042838019"/>
    <m/>
    <n v="4639.344042838019"/>
    <n v="1"/>
    <n v="4639.344042838019"/>
    <n v="0"/>
    <n v="4639.344042838019"/>
    <n v="21"/>
    <n v="1.35E-2"/>
    <n v="6148.3048598171181"/>
    <n v="0"/>
    <n v="6148.3048598171181"/>
    <n v="1.7600000000000001E-2"/>
    <n v="4262.2245788804648"/>
    <n v="0"/>
    <n v="4262.2245788804648"/>
    <m/>
  </r>
  <r>
    <s v="1 - Yes"/>
    <s v="COR4 OIL CORP."/>
    <s v="A49862"/>
    <n v="83"/>
    <s v="Steel"/>
    <n v="4.8"/>
    <d v="2011-10-31T00:00:00"/>
    <x v="0"/>
    <s v="Oil Well Effluent"/>
    <n v="6"/>
    <n v="219.1"/>
    <s v="15-06-017-11W4"/>
    <s v="12-05-017-11W4"/>
    <n v="0.98"/>
    <s v="Expanded Polyethylene"/>
    <n v="4960"/>
    <s v="OE"/>
    <n v="93"/>
    <s v="Satellite"/>
    <s v="Pipeline"/>
    <s v="49862-83"/>
    <s v="Operating - Oil-Water-Other"/>
    <n v="1094"/>
    <s v="ALDERSON 100/15-06-017-11W4/00 SAT                "/>
    <n v="100"/>
    <x v="1"/>
    <x v="9"/>
    <n v="1470"/>
    <n v="2500"/>
    <n v="669.34404283801871"/>
    <s v="1) Active Pipeline = Use reserve-life"/>
    <s v="No"/>
    <m/>
    <n v="4639.344042838019"/>
    <m/>
    <n v="4639.344042838019"/>
    <n v="1"/>
    <n v="4639.344042838019"/>
    <n v="0"/>
    <n v="4639.344042838019"/>
    <n v="21"/>
    <n v="1.35E-2"/>
    <n v="6148.3048598171181"/>
    <n v="0"/>
    <n v="6148.3048598171181"/>
    <n v="1.7600000000000001E-2"/>
    <n v="4262.2245788804648"/>
    <n v="0"/>
    <n v="4262.2245788804648"/>
    <m/>
  </r>
  <r>
    <s v="1 - Yes"/>
    <s v="COR4 OIL CORP."/>
    <s v="A49862"/>
    <n v="84"/>
    <s v="Composite"/>
    <n v="12.5"/>
    <d v="2016-01-05T00:00:00"/>
    <x v="2"/>
    <s v="Oil Well Effluent"/>
    <n v="6"/>
    <n v="124"/>
    <s v="06-12-017-12W4"/>
    <s v="08-12-017-12W4"/>
    <n v="0.81"/>
    <s v="Uncoated"/>
    <m/>
    <s v="OE"/>
    <n v="93"/>
    <s v="Blind end"/>
    <s v="Blind end"/>
    <s v="49862-84"/>
    <s v="Discontinued - Oil-Water-Other"/>
    <n v="1001"/>
    <s v="ALDERSON - AREA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2"/>
    <n v="85"/>
    <s v="Steel"/>
    <n v="4"/>
    <d v="2015-10-16T00:00:00"/>
    <x v="0"/>
    <s v="Oil Well Effluent"/>
    <n v="6"/>
    <n v="168.3"/>
    <s v="14-30-017-11W4"/>
    <s v="06-31-017-11W4"/>
    <n v="1.01"/>
    <s v="Expanded Polyethylene"/>
    <n v="4960"/>
    <s v="OE"/>
    <n v="93"/>
    <s v="Satellite"/>
    <s v="Satellite"/>
    <s v="49862-85"/>
    <s v="Operating - Oil-Water-Other"/>
    <n v="1546"/>
    <s v="ALDERSON 100/14-30-017-11W4/00 SAT                "/>
    <n v="100"/>
    <x v="1"/>
    <x v="9"/>
    <n v="1515"/>
    <n v="2500"/>
    <n v="669.34404283801871"/>
    <s v="1) Active Pipeline = Use reserve-life"/>
    <s v="No"/>
    <m/>
    <n v="4684.344042838019"/>
    <m/>
    <n v="4684.344042838019"/>
    <n v="1"/>
    <n v="4684.344042838019"/>
    <n v="0"/>
    <n v="4684.344042838019"/>
    <n v="21"/>
    <n v="1.35E-2"/>
    <n v="6207.9412472324657"/>
    <n v="0"/>
    <n v="6207.9412472324657"/>
    <n v="1.7600000000000001E-2"/>
    <n v="4303.5666531648058"/>
    <n v="0"/>
    <n v="4303.5666531648058"/>
    <m/>
  </r>
  <r>
    <s v="1 - Yes"/>
    <s v="COR4 OIL CORP."/>
    <s v="A49862"/>
    <n v="86"/>
    <s v="Composite"/>
    <n v="12.5"/>
    <d v="2015-12-23T00:00:00"/>
    <x v="2"/>
    <s v="Oil Well Effluent"/>
    <n v="6"/>
    <n v="124"/>
    <s v="05-31-017-11W4"/>
    <s v="06-31-017-11W4"/>
    <n v="0.19"/>
    <s v="Uncoated"/>
    <m/>
    <s v="OE"/>
    <n v="93"/>
    <s v="Blind end"/>
    <s v="Blind end"/>
    <s v="49862-86"/>
    <s v="Discontinued - Oil-Water-Other"/>
    <n v="1252"/>
    <s v="ALDERSON 104/14-31-017-11W4/00 (05-31)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2"/>
    <n v="87"/>
    <s v="Composite"/>
    <n v="12.5"/>
    <d v="2015-12-23T00:00:00"/>
    <x v="2"/>
    <s v="Oil Well Effluent"/>
    <n v="6"/>
    <n v="124"/>
    <s v="05-31-017-11W4"/>
    <s v="06-31-017-11W4"/>
    <n v="0.19"/>
    <s v="Uncoated"/>
    <m/>
    <s v="OE"/>
    <n v="93"/>
    <s v="Blind end"/>
    <s v="Blind end"/>
    <s v="49862-87"/>
    <s v="Discontinued - Oil-Water-Other"/>
    <n v="1252"/>
    <s v="ALDERSON 104/14-31-017-11W4/00 (05-31)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2"/>
    <n v="88"/>
    <s v="Steel"/>
    <n v="4.8"/>
    <d v="2015-10-19T00:00:00"/>
    <x v="0"/>
    <s v="Oil Well Effluent"/>
    <n v="6"/>
    <n v="219.1"/>
    <s v="10-29-017-11W4"/>
    <s v="06-31-017-11W4"/>
    <n v="2.97"/>
    <s v="Expanded Polyethylene"/>
    <n v="4960"/>
    <s v="OE"/>
    <n v="93"/>
    <s v="Satellite"/>
    <s v="Satellite"/>
    <s v="49862-88"/>
    <s v="Operating - Oil-Water-Other"/>
    <n v="1069"/>
    <s v="ALDERSON 100/10-29-017-11W4/00 SAT                "/>
    <n v="100"/>
    <x v="1"/>
    <x v="9"/>
    <n v="4455"/>
    <n v="2500"/>
    <n v="669.34404283801871"/>
    <s v="1) Active Pipeline = Use reserve-life"/>
    <s v="No"/>
    <m/>
    <n v="7624.344042838019"/>
    <m/>
    <n v="7624.344042838019"/>
    <n v="1"/>
    <n v="7624.344042838019"/>
    <n v="0"/>
    <n v="7624.344042838019"/>
    <n v="21"/>
    <n v="1.35E-2"/>
    <n v="10104.185225035137"/>
    <n v="0"/>
    <n v="10104.185225035137"/>
    <n v="1.7600000000000001E-2"/>
    <n v="7004.5821730750376"/>
    <n v="0"/>
    <n v="7004.5821730750376"/>
    <m/>
  </r>
  <r>
    <s v="1 - Yes"/>
    <s v="COR4 OIL CORP."/>
    <s v="A49862"/>
    <n v="89"/>
    <s v="Composite"/>
    <n v="12.5"/>
    <d v="2018-01-16T00:00:00"/>
    <x v="0"/>
    <s v="Oil Well Effluent"/>
    <n v="6"/>
    <n v="124"/>
    <s v="06-33-017-11W4"/>
    <s v="10-29-017-11W4"/>
    <n v="1.9"/>
    <s v="Uncoated"/>
    <n v="4960"/>
    <s v="OE"/>
    <n v="93"/>
    <s v="Well"/>
    <s v="Satellite"/>
    <s v="49862-89"/>
    <s v="Operating - Oil-Water-Other"/>
    <n v="1201"/>
    <s v="ALDERSON 102/16-33-017-11W4/00 (06-33)            "/>
    <n v="100"/>
    <x v="1"/>
    <x v="9"/>
    <n v="2850"/>
    <n v="2500"/>
    <n v="669.34404283801871"/>
    <s v="1) Active Pipeline = Use reserve-life"/>
    <s v="No"/>
    <m/>
    <n v="6019.344042838019"/>
    <m/>
    <n v="6019.344042838019"/>
    <n v="1"/>
    <n v="6019.344042838019"/>
    <n v="0"/>
    <n v="6019.344042838019"/>
    <n v="21"/>
    <n v="1.35E-2"/>
    <n v="7977.1540738877602"/>
    <n v="0"/>
    <n v="7977.1540738877602"/>
    <n v="1.7600000000000001E-2"/>
    <n v="5530.0481902669007"/>
    <n v="0"/>
    <n v="5530.0481902669007"/>
    <m/>
  </r>
  <r>
    <s v="1 - Yes"/>
    <s v="COR4 OIL CORP."/>
    <s v="A49862"/>
    <n v="91"/>
    <s v="Composite"/>
    <n v="12.5"/>
    <d v="2015-12-23T00:00:00"/>
    <x v="2"/>
    <s v="Oil Well Effluent"/>
    <n v="6"/>
    <n v="124"/>
    <s v="04-36-017-12W4"/>
    <s v="05-36-017-12W4"/>
    <n v="0.42"/>
    <s v="Uncoated"/>
    <m/>
    <s v="OE"/>
    <n v="93"/>
    <s v="Blind end"/>
    <s v="Blind end"/>
    <s v="49862-91"/>
    <s v="Discontinued - Oil-Water-Other"/>
    <n v="1130"/>
    <s v="ALDERSON 102/04-36-017-12W4/00 INJ                "/>
    <n v="100"/>
    <x v="1"/>
    <x v="9"/>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2"/>
    <n v="93"/>
    <s v="Composite"/>
    <n v="12.5"/>
    <d v="2015-12-11T00:00:00"/>
    <x v="2"/>
    <s v="Oil Well Effluent"/>
    <n v="6"/>
    <n v="124"/>
    <s v="11-36-017-12W4"/>
    <s v="05-36-017-12W4"/>
    <n v="0.43"/>
    <s v="Uncoated"/>
    <m/>
    <s v="OE"/>
    <n v="93"/>
    <s v="Blind end"/>
    <s v="Blind end"/>
    <s v="49862-93"/>
    <s v="Discontinued - Oil-Water-Other"/>
    <n v="1171"/>
    <s v="ALDERSON 102/11-36-017-12W4/00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862"/>
    <n v="94"/>
    <s v="Composite"/>
    <n v="12.5"/>
    <d v="2019-09-10T00:00:00"/>
    <x v="2"/>
    <s v="Oil Well Effluent"/>
    <n v="6"/>
    <n v="124"/>
    <s v="05-29-017-11W4"/>
    <s v="14-30-017-11W4"/>
    <n v="1.28"/>
    <s v="Uncoated"/>
    <m/>
    <s v="OE"/>
    <n v="93"/>
    <s v="Blind end"/>
    <s v="Blind end"/>
    <s v="49862-94"/>
    <s v="Discontinued - Oil-Water-Other"/>
    <n v="1540"/>
    <s v="ALDERSON 102/14-29-017-11W4/02 (05-29)            "/>
    <n v="100"/>
    <x v="1"/>
    <x v="9"/>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2"/>
    <n v="95"/>
    <s v="Composite"/>
    <n v="12.5"/>
    <d v="2019-05-28T00:00:00"/>
    <x v="2"/>
    <s v="Oil Well Effluent"/>
    <n v="6"/>
    <n v="124"/>
    <s v="15-25-017-12W4"/>
    <s v="14-25-017-12W4"/>
    <n v="0.3"/>
    <s v="Uncoated"/>
    <m/>
    <s v="OE"/>
    <n v="93"/>
    <s v="Blind end"/>
    <s v="Pipeline"/>
    <s v="49862-95"/>
    <s v="Discontinued - Oil-Water-Other"/>
    <n v="1190"/>
    <s v="ALDERSON 102/15-25-017-12W4/00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96"/>
    <s v="Composite"/>
    <n v="12.5"/>
    <d v="2019-05-28T00:00:00"/>
    <x v="2"/>
    <s v="Oil Well Effluent"/>
    <n v="6"/>
    <n v="124"/>
    <s v="14-25-017-12W4"/>
    <s v="04-36-017-12W4"/>
    <n v="0.63"/>
    <s v="Uncoated"/>
    <m/>
    <s v="OE"/>
    <n v="93"/>
    <s v="Pipeline"/>
    <s v="Pipeline"/>
    <s v="49862-96"/>
    <s v="Discontinued - Oil-Water-Other"/>
    <n v="1190"/>
    <s v="ALDERSON 102/15-25-017-12W4/00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97"/>
    <s v="Composite"/>
    <n v="12.5"/>
    <d v="2019-05-28T00:00:00"/>
    <x v="2"/>
    <s v="Oil Well Effluent"/>
    <n v="6"/>
    <n v="124"/>
    <s v="04-36-017-12W4"/>
    <s v="05-36-017-12W4"/>
    <n v="0.61"/>
    <s v="Uncoated"/>
    <m/>
    <s v="OE"/>
    <n v="93"/>
    <s v="Pipeline"/>
    <s v="Blind end"/>
    <s v="49862-97"/>
    <s v="Discontinued - Oil-Water-Other"/>
    <n v="1190"/>
    <s v="ALDERSON 102/15-25-017-12W4/00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98"/>
    <s v="Composite"/>
    <n v="12.5"/>
    <d v="2019-05-28T00:00:00"/>
    <x v="2"/>
    <s v="Oil Well Effluent"/>
    <n v="6"/>
    <n v="124"/>
    <s v="08-26-017-12W4"/>
    <s v="04-36-017-12W4"/>
    <n v="1.1599999999999999"/>
    <s v="Uncoated"/>
    <m/>
    <s v="OE"/>
    <n v="93"/>
    <s v="Blind end"/>
    <s v="Pipeline"/>
    <s v="49862-98"/>
    <s v="Discontinued - Oil-Water-Other"/>
    <n v="1150"/>
    <s v="ALDERSON 102/08-26-017-12W4/00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99"/>
    <s v="Composite"/>
    <n v="12.5"/>
    <d v="2019-05-28T00:00:00"/>
    <x v="2"/>
    <s v="Oil Well Effluent"/>
    <n v="6"/>
    <n v="124"/>
    <s v="04-36-017-12W4"/>
    <s v="05-36-017-12W4"/>
    <n v="0.61"/>
    <s v="Uncoated"/>
    <m/>
    <s v="OE"/>
    <n v="93"/>
    <s v="Pipeline"/>
    <s v="Blind end"/>
    <s v="49862-99"/>
    <s v="Discontinued - Oil-Water-Other"/>
    <n v="1150"/>
    <s v="ALDERSON 102/08-26-017-12W4/00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2"/>
    <n v="100"/>
    <s v="Composite"/>
    <n v="12.5"/>
    <d v="2019-12-17T00:00:00"/>
    <x v="2"/>
    <s v="Oil Well Effluent"/>
    <n v="6"/>
    <n v="124"/>
    <s v="09-05-018-11W4"/>
    <s v="04-05-018-11W4"/>
    <n v="1.69"/>
    <s v="Uncoated"/>
    <m/>
    <s v="OE"/>
    <n v="93"/>
    <s v="Blind end"/>
    <s v="Blind end"/>
    <s v="49862-100"/>
    <s v="Discontinued - Oil-Water-Other"/>
    <n v="1060"/>
    <s v="ALDERSON 100/09-05-018-11W4/00                    "/>
    <n v="100"/>
    <x v="1"/>
    <x v="9"/>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49862"/>
    <n v="101"/>
    <s v="Composite"/>
    <n v="12.5"/>
    <d v="2019-09-10T00:00:00"/>
    <x v="2"/>
    <s v="Oil Well Effluent"/>
    <n v="6"/>
    <n v="124"/>
    <s v="01-03-018-12W4"/>
    <s v="06-03-018-12W4"/>
    <n v="0.89"/>
    <s v="Uncoated"/>
    <m/>
    <s v="OE"/>
    <n v="93"/>
    <s v="Blind end"/>
    <s v="Blind end"/>
    <s v="49862-101"/>
    <s v="Discontinued - Oil-Water-Other"/>
    <n v="1004"/>
    <s v="ALDERSON 100/01-03-018-12W4/00                    "/>
    <n v="100"/>
    <x v="1"/>
    <x v="9"/>
    <n v="0"/>
    <n v="2500"/>
    <n v="669.34404283801871"/>
    <s v="3) Discontinued; assume even over 15 years"/>
    <n v="14"/>
    <m/>
    <n v="3169.3440428380186"/>
    <m/>
    <n v="3169.3440428380186"/>
    <n v="1"/>
    <n v="3169.3440428380186"/>
    <n v="0"/>
    <n v="3169.3440428380186"/>
    <n v="14"/>
    <n v="1.35E-2"/>
    <n v="3823.8595144690962"/>
    <n v="0"/>
    <n v="3823.8595144690962"/>
    <n v="1.7600000000000001E-2"/>
    <n v="2995.1774130214981"/>
    <n v="0"/>
    <n v="2995.1774130214981"/>
    <m/>
  </r>
  <r>
    <s v="1 - Yes"/>
    <s v="COR4 OIL CORP."/>
    <s v="A49862"/>
    <n v="102"/>
    <s v="Steel"/>
    <n v="4.8"/>
    <d v="2015-10-05T00:00:00"/>
    <x v="0"/>
    <s v="Oil Well Effluent"/>
    <n v="6"/>
    <n v="219.1"/>
    <s v="05-35-017-11W4"/>
    <s v="10-29-017-11W4"/>
    <n v="4.76"/>
    <s v="Expanded Polyethylene"/>
    <n v="4960"/>
    <s v="OE"/>
    <n v="93"/>
    <s v="Pipeline"/>
    <s v="Pipeline"/>
    <s v="49862-102"/>
    <s v="Operating - Oil-Water-Other"/>
    <n v="1547"/>
    <s v="ALDERSON 100/09-36-017-11W4/00 SAT                "/>
    <n v="100"/>
    <x v="1"/>
    <x v="9"/>
    <n v="7140"/>
    <n v="2500"/>
    <n v="669.34404283801871"/>
    <s v="1) Active Pipeline = Use reserve-life"/>
    <s v="No"/>
    <m/>
    <n v="10309.344042838018"/>
    <m/>
    <n v="10309.344042838018"/>
    <n v="1"/>
    <n v="10309.344042838018"/>
    <n v="0"/>
    <n v="10309.344042838018"/>
    <n v="21"/>
    <n v="1.35E-2"/>
    <n v="13662.48967415084"/>
    <n v="0"/>
    <n v="13662.48967415084"/>
    <n v="1.7600000000000001E-2"/>
    <n v="9471.3259387073394"/>
    <n v="0"/>
    <n v="9471.3259387073394"/>
    <m/>
  </r>
  <r>
    <s v="1 - Yes"/>
    <s v="COR4 OIL CORP."/>
    <s v="A49862"/>
    <n v="103"/>
    <s v="Composite"/>
    <n v="12.5"/>
    <d v="2019-09-10T00:00:00"/>
    <x v="2"/>
    <s v="Oil Well Effluent"/>
    <n v="6"/>
    <n v="124"/>
    <s v="06-02-018-11W4"/>
    <s v="13-35-017-11W4"/>
    <n v="0.85"/>
    <s v="Uncoated"/>
    <m/>
    <s v="OE"/>
    <n v="93"/>
    <s v="Blind end"/>
    <s v="Pipeline"/>
    <s v="49862-103"/>
    <s v="Discontinued - Oil-Water-Other"/>
    <n v="1146"/>
    <s v="ALDERSON 102/08-02-018-11W4/00 (06-02)            "/>
    <n v="100"/>
    <x v="1"/>
    <x v="9"/>
    <n v="0"/>
    <n v="2500"/>
    <n v="669.34404283801871"/>
    <s v="3) Discontinued; assume even over 15 years"/>
    <n v="15"/>
    <m/>
    <n v="3169.3440428380186"/>
    <m/>
    <n v="3169.3440428380186"/>
    <n v="1"/>
    <n v="3169.3440428380186"/>
    <n v="0"/>
    <n v="3169.3440428380186"/>
    <n v="15"/>
    <n v="1.35E-2"/>
    <n v="3875.4816179144295"/>
    <n v="0"/>
    <n v="3875.4816179144295"/>
    <n v="1.7600000000000001E-2"/>
    <n v="2983.1095794981211"/>
    <n v="0"/>
    <n v="2983.1095794981211"/>
    <m/>
  </r>
  <r>
    <s v="1 - Yes"/>
    <s v="COR4 OIL CORP."/>
    <s v="A49862"/>
    <n v="104"/>
    <s v="Composite"/>
    <n v="12.5"/>
    <d v="2019-09-10T00:00:00"/>
    <x v="2"/>
    <s v="Oil Well Effluent"/>
    <n v="6"/>
    <n v="124"/>
    <s v="13-35-017-11W4"/>
    <s v="05-35-017-11W4"/>
    <n v="0.94"/>
    <s v="Uncoated"/>
    <m/>
    <s v="OE"/>
    <n v="93"/>
    <s v="Pipeline"/>
    <s v="Blind end"/>
    <s v="49862-104"/>
    <s v="Discontinued - Oil-Water-Other"/>
    <n v="1146"/>
    <s v="ALDERSON 102/08-02-018-11W4/00 (06-02)            "/>
    <n v="100"/>
    <x v="1"/>
    <x v="9"/>
    <n v="0"/>
    <n v="2500"/>
    <n v="669.34404283801871"/>
    <s v="3) Discontinued; assume even over 15 years"/>
    <n v="1"/>
    <m/>
    <n v="3169.3440428380186"/>
    <m/>
    <n v="3169.3440428380186"/>
    <n v="1"/>
    <n v="3169.3440428380186"/>
    <n v="0"/>
    <n v="3169.3440428380186"/>
    <n v="1"/>
    <n v="1.35E-2"/>
    <n v="3212.1301874163319"/>
    <n v="0"/>
    <n v="3212.1301874163319"/>
    <n v="1.7600000000000001E-2"/>
    <n v="3156.5744766276844"/>
    <n v="0"/>
    <n v="3156.5744766276844"/>
    <m/>
  </r>
  <r>
    <s v="1 - Yes"/>
    <s v="COR4 OIL CORP."/>
    <s v="A49862"/>
    <n v="107"/>
    <s v="Steel"/>
    <n v="4.8"/>
    <d v="2013-08-27T00:00:00"/>
    <x v="0"/>
    <s v="Oil Well Effluent"/>
    <n v="6"/>
    <n v="168.3"/>
    <s v="09-36-017-11W4"/>
    <s v="05-35-017-11W4"/>
    <n v="3.2"/>
    <s v="Expanded Polyethylene"/>
    <n v="4960"/>
    <s v="OE"/>
    <n v="93"/>
    <s v="Satellite"/>
    <s v="Pipeline"/>
    <s v="49862-107"/>
    <s v="Operating - Oil-Water-Other"/>
    <n v="1547"/>
    <s v="ALDERSON 100/09-36-017-11W4/00 SAT                "/>
    <n v="100"/>
    <x v="1"/>
    <x v="9"/>
    <n v="4800"/>
    <n v="2500"/>
    <n v="669.34404283801871"/>
    <s v="1) Active Pipeline = Use reserve-life"/>
    <s v="No"/>
    <m/>
    <n v="7969.344042838019"/>
    <m/>
    <n v="7969.344042838019"/>
    <n v="1"/>
    <n v="7969.344042838019"/>
    <n v="0"/>
    <n v="7969.344042838019"/>
    <n v="21"/>
    <n v="1.35E-2"/>
    <n v="10561.397528552796"/>
    <n v="0"/>
    <n v="10561.397528552796"/>
    <n v="1.7600000000000001E-2"/>
    <n v="7321.5380759216459"/>
    <n v="0"/>
    <n v="7321.5380759216459"/>
    <m/>
  </r>
  <r>
    <s v="1 - Yes"/>
    <s v="COR4 OIL CORP."/>
    <s v="A49862"/>
    <n v="108"/>
    <s v="Steel"/>
    <n v="5.6"/>
    <d v="2015-10-05T00:00:00"/>
    <x v="0"/>
    <s v="Oil Well Effluent"/>
    <n v="6"/>
    <n v="219.1"/>
    <s v="09-36-016-11W4"/>
    <s v="15-33-016-11W4"/>
    <n v="5.85"/>
    <s v="Expanded Polyethylene"/>
    <n v="4960"/>
    <s v="OE"/>
    <n v="93"/>
    <s v="Satellite"/>
    <s v="Pipeline"/>
    <s v="49862-108"/>
    <s v="Operating - Oil-Water-Other"/>
    <n v="1104"/>
    <s v="ALDERSON 100/09-36-016-11W4/00 SAT                "/>
    <n v="100"/>
    <x v="1"/>
    <x v="9"/>
    <n v="8775"/>
    <n v="2500"/>
    <n v="669.34404283801871"/>
    <s v="1) Active Pipeline = Use reserve-life"/>
    <s v="No"/>
    <m/>
    <n v="11944.344042838018"/>
    <m/>
    <n v="11944.344042838018"/>
    <n v="1"/>
    <n v="11944.344042838018"/>
    <n v="0"/>
    <n v="11944.344042838018"/>
    <n v="21"/>
    <n v="1.35E-2"/>
    <n v="15829.278416908448"/>
    <n v="0"/>
    <n v="15829.278416908448"/>
    <n v="1.7600000000000001E-2"/>
    <n v="10973.421304371705"/>
    <n v="0"/>
    <n v="10973.421304371705"/>
    <m/>
  </r>
  <r>
    <s v="1 - Yes"/>
    <s v="COR4 OIL CORP."/>
    <s v="A49862"/>
    <n v="109"/>
    <s v="Composite"/>
    <n v="12.5"/>
    <d v="2019-10-09T00:00:00"/>
    <x v="2"/>
    <s v="Oil Well Effluent"/>
    <n v="6"/>
    <n v="124"/>
    <s v="08-25-017-11W4"/>
    <s v="01-36-017-11W4"/>
    <n v="1.35"/>
    <s v="Uncoated"/>
    <m/>
    <s v="OE"/>
    <n v="93"/>
    <s v="Blind end"/>
    <s v="Blind end"/>
    <s v="49862-109"/>
    <s v="Discontinued - Oil-Water-Other"/>
    <n v="1212"/>
    <s v="ALDERSON 103/06-30-017-10W4/00 (08-25)            "/>
    <n v="100"/>
    <x v="1"/>
    <x v="9"/>
    <n v="0"/>
    <n v="2500"/>
    <n v="669.34404283801871"/>
    <s v="3) Discontinued; assume even over 15 years"/>
    <n v="2"/>
    <m/>
    <n v="3169.3440428380186"/>
    <m/>
    <n v="3169.3440428380186"/>
    <n v="1"/>
    <n v="3169.3440428380186"/>
    <n v="0"/>
    <n v="3169.3440428380186"/>
    <n v="2"/>
    <n v="1.35E-2"/>
    <n v="3255.4939449464528"/>
    <n v="0"/>
    <n v="3255.4939449464528"/>
    <n v="1.7600000000000001E-2"/>
    <n v="3143.8563601239766"/>
    <n v="0"/>
    <n v="3143.8563601239766"/>
    <m/>
  </r>
  <r>
    <s v="1 - Yes"/>
    <s v="COR4 OIL CORP."/>
    <s v="A49862"/>
    <n v="110"/>
    <s v="Composite"/>
    <n v="12.5"/>
    <d v="2014-02-12T00:00:00"/>
    <x v="0"/>
    <s v="Oil Well Effluent"/>
    <n v="6"/>
    <n v="124"/>
    <s v="01-36-017-11W4"/>
    <s v="09-36-017-11W4"/>
    <n v="0.67"/>
    <s v="Uncoated"/>
    <n v="4960"/>
    <s v="OE"/>
    <n v="93"/>
    <s v="Well"/>
    <s v="Satellite"/>
    <s v="49862-110"/>
    <s v="Operating - Oil-Water-Other"/>
    <n v="1023"/>
    <s v="ALDERSON 100/03-31-017-10W4/00 (01-36)            "/>
    <n v="100"/>
    <x v="1"/>
    <x v="9"/>
    <n v="1005.0000000000001"/>
    <n v="2500"/>
    <n v="669.34404283801871"/>
    <s v="1) Active Pipeline = Use reserve-life"/>
    <s v="No"/>
    <m/>
    <n v="4174.344042838019"/>
    <m/>
    <n v="4174.344042838019"/>
    <n v="1"/>
    <n v="4174.344042838019"/>
    <n v="0"/>
    <n v="4174.344042838019"/>
    <n v="21"/>
    <n v="1.35E-2"/>
    <n v="5532.0621898585323"/>
    <n v="0"/>
    <n v="5532.0621898585323"/>
    <n v="1.7600000000000001E-2"/>
    <n v="3835.0231446089488"/>
    <n v="0"/>
    <n v="3835.0231446089488"/>
    <m/>
  </r>
  <r>
    <s v="1 - Yes"/>
    <s v="COR4 OIL CORP."/>
    <s v="A49862"/>
    <n v="111"/>
    <s v="Composite"/>
    <n v="12.5"/>
    <d v="2019-01-11T00:00:00"/>
    <x v="0"/>
    <s v="Oil Well Effluent"/>
    <n v="6"/>
    <n v="124"/>
    <s v="01-36-017-11W4"/>
    <s v="09-36-017-11W4"/>
    <n v="0.67"/>
    <s v="Uncoated"/>
    <n v="4960"/>
    <s v="OE"/>
    <n v="93"/>
    <s v="Well"/>
    <s v="Satellite"/>
    <s v="49862-111"/>
    <s v="Operating - Oil-Water-Other"/>
    <n v="1212"/>
    <s v="ALDERSON 103/06-30-017-10W4/00 (08-25)            "/>
    <n v="100"/>
    <x v="1"/>
    <x v="9"/>
    <n v="1005.0000000000001"/>
    <n v="2500"/>
    <n v="669.34404283801871"/>
    <s v="1) Active Pipeline = Use reserve-life"/>
    <s v="No"/>
    <m/>
    <n v="4174.344042838019"/>
    <m/>
    <n v="4174.344042838019"/>
    <n v="1"/>
    <n v="4174.344042838019"/>
    <n v="0"/>
    <n v="4174.344042838019"/>
    <n v="21"/>
    <n v="1.35E-2"/>
    <n v="5532.0621898585323"/>
    <n v="0"/>
    <n v="5532.0621898585323"/>
    <n v="1.7600000000000001E-2"/>
    <n v="3835.0231446089488"/>
    <n v="0"/>
    <n v="3835.0231446089488"/>
    <m/>
  </r>
  <r>
    <s v="1 - Yes"/>
    <s v="COR4 OIL CORP."/>
    <s v="A49869"/>
    <n v="1"/>
    <s v="Composite"/>
    <n v="15.5"/>
    <d v="2015-11-13T00:00:00"/>
    <x v="2"/>
    <s v="Salt Water"/>
    <n v="0"/>
    <n v="130"/>
    <s v="01-24-017-12W4"/>
    <s v="01-36-017-12W4"/>
    <n v="3.99"/>
    <s v="Uncoated"/>
    <m/>
    <s v="SW"/>
    <n v="30"/>
    <s v="Blind end"/>
    <s v="Blind end"/>
    <s v="49869-1"/>
    <s v="Discontinued - Oil-Water-Other"/>
    <n v="1011"/>
    <s v="ALDERSON 100/01-24-017-12W4/00 SWD                "/>
    <n v="100"/>
    <x v="1"/>
    <x v="9"/>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9"/>
    <n v="2"/>
    <s v="Composite"/>
    <n v="15.5"/>
    <d v="2015-11-13T00:00:00"/>
    <x v="2"/>
    <s v="Salt Water"/>
    <n v="0"/>
    <n v="130"/>
    <s v="04-30-017-11W4"/>
    <s v="06-25-017-12W4"/>
    <n v="1.37"/>
    <s v="Uncoated"/>
    <m/>
    <s v="SW"/>
    <n v="30"/>
    <s v="Blind end"/>
    <s v="Blind end"/>
    <s v="49869-2"/>
    <s v="Discontinued - Oil-Water-Other"/>
    <n v="1123"/>
    <s v="ALDERSON 102/03-30-017-11W4/00 SWD                "/>
    <n v="100"/>
    <x v="1"/>
    <x v="9"/>
    <n v="0"/>
    <n v="2500"/>
    <n v="669.34404283801871"/>
    <s v="3) Discontinued; assume even over 15 years"/>
    <n v="5"/>
    <m/>
    <n v="3169.3440428380186"/>
    <m/>
    <n v="3169.3440428380186"/>
    <n v="1"/>
    <n v="3169.3440428380186"/>
    <n v="0"/>
    <n v="3169.3440428380186"/>
    <n v="5"/>
    <n v="1.35E-2"/>
    <n v="3389.129400767099"/>
    <n v="0"/>
    <n v="3389.129400767099"/>
    <n v="1.7600000000000001E-2"/>
    <n v="3106.0086400713167"/>
    <n v="0"/>
    <n v="3106.0086400713167"/>
    <m/>
  </r>
  <r>
    <s v="1 - Yes"/>
    <s v="COR4 OIL CORP."/>
    <s v="A49869"/>
    <n v="3"/>
    <s v="Composite"/>
    <n v="15.5"/>
    <d v="2015-12-24T00:00:00"/>
    <x v="2"/>
    <s v="Salt Water"/>
    <n v="0"/>
    <n v="130"/>
    <s v="01-24-017-12W4"/>
    <s v="01-24-017-12W4"/>
    <n v="0.1"/>
    <s v="Uncoated"/>
    <m/>
    <s v="SW"/>
    <n v="30"/>
    <s v="Blind end"/>
    <s v="Blind end"/>
    <s v="49869-3"/>
    <s v="Discontinued - Oil-Water-Other"/>
    <n v="1011"/>
    <s v="ALDERSON 100/01-24-017-12W4/00 SWD                "/>
    <n v="100"/>
    <x v="1"/>
    <x v="9"/>
    <n v="0"/>
    <n v="2500"/>
    <n v="669.34404283801871"/>
    <s v="3) Discontinued; assume even over 15 years"/>
    <n v="6"/>
    <m/>
    <n v="3169.3440428380186"/>
    <m/>
    <n v="3169.3440428380186"/>
    <n v="1"/>
    <n v="3169.3440428380186"/>
    <n v="0"/>
    <n v="3169.3440428380186"/>
    <n v="6"/>
    <n v="1.35E-2"/>
    <n v="3434.8826476774548"/>
    <n v="0"/>
    <n v="3434.8826476774548"/>
    <n v="1.7600000000000001E-2"/>
    <n v="3093.4942577754318"/>
    <n v="0"/>
    <n v="3093.4942577754318"/>
    <m/>
  </r>
  <r>
    <s v="1 - Yes"/>
    <s v="COR4 OIL CORP."/>
    <s v="A49869"/>
    <n v="4"/>
    <s v="Composite"/>
    <n v="15.5"/>
    <d v="2015-11-06T00:00:00"/>
    <x v="2"/>
    <s v="Salt Water"/>
    <n v="0"/>
    <n v="130"/>
    <s v="04-30-017-11W4"/>
    <s v="03-30-017-11W4"/>
    <n v="0.68"/>
    <s v="Uncoated"/>
    <m/>
    <s v="SW"/>
    <n v="30"/>
    <s v="Blind end"/>
    <s v="Blind end"/>
    <s v="49869-4"/>
    <s v="Discontinued - Oil-Water-Other"/>
    <n v="1123"/>
    <s v="ALDERSON 102/03-30-017-11W4/00 SWD                "/>
    <n v="100"/>
    <x v="1"/>
    <x v="9"/>
    <n v="0"/>
    <n v="2500"/>
    <n v="669.34404283801871"/>
    <s v="3) Discontinued; assume even over 15 years"/>
    <n v="7"/>
    <m/>
    <n v="3169.3440428380186"/>
    <m/>
    <n v="3169.3440428380186"/>
    <n v="1"/>
    <n v="3169.3440428380186"/>
    <n v="0"/>
    <n v="3169.3440428380186"/>
    <n v="7"/>
    <n v="1.35E-2"/>
    <n v="3481.2535634211004"/>
    <n v="0"/>
    <n v="3481.2535634211004"/>
    <n v="1.7600000000000001E-2"/>
    <n v="3081.0302970277116"/>
    <n v="0"/>
    <n v="3081.0302970277116"/>
    <m/>
  </r>
  <r>
    <s v="1 - Yes"/>
    <s v="COR4 OIL CORP."/>
    <s v="A49869"/>
    <n v="5"/>
    <s v="Composite"/>
    <n v="13.7"/>
    <d v="2009-09-15T00:00:00"/>
    <x v="0"/>
    <s v="Salt Water"/>
    <n v="0"/>
    <n v="120.6"/>
    <s v="01-24-017-12W4"/>
    <s v="14-18-017-11W4"/>
    <n v="1.03"/>
    <s v="Uncoated"/>
    <n v="9930"/>
    <s v="SW"/>
    <n v="30"/>
    <s v="Battery"/>
    <s v="Well"/>
    <s v="49869-5"/>
    <s v="Operating - Oil-Water-Other"/>
    <n v="1011"/>
    <s v="ALDERSON 100/01-24-017-12W4/00 SWD                "/>
    <n v="100"/>
    <x v="1"/>
    <x v="9"/>
    <n v="1545"/>
    <n v="2500"/>
    <n v="669.34404283801871"/>
    <s v="1) Active Pipeline = Use reserve-life"/>
    <s v="No"/>
    <m/>
    <n v="4714.344042838019"/>
    <m/>
    <n v="4714.344042838019"/>
    <n v="1"/>
    <n v="4714.344042838019"/>
    <n v="0"/>
    <n v="4714.344042838019"/>
    <n v="21"/>
    <n v="1.35E-2"/>
    <n v="6247.6988388426971"/>
    <n v="0"/>
    <n v="6247.6988388426971"/>
    <n v="1.7600000000000001E-2"/>
    <n v="4331.128036021033"/>
    <n v="0"/>
    <n v="4331.128036021033"/>
    <m/>
  </r>
  <r>
    <s v="1 - Yes"/>
    <s v="COR4 OIL CORP."/>
    <s v="A49869"/>
    <n v="6"/>
    <s v="Composite"/>
    <n v="13.7"/>
    <d v="2015-04-15T00:00:00"/>
    <x v="0"/>
    <s v="Salt Water"/>
    <n v="0"/>
    <n v="120.6"/>
    <s v="14-18-017-11W4"/>
    <s v="01-19-017-11W4"/>
    <n v="0.94"/>
    <s v="Uncoated"/>
    <n v="9930"/>
    <s v="SW"/>
    <n v="30"/>
    <s v="Pipeline"/>
    <s v="Well"/>
    <s v="49869-6"/>
    <s v="Operating - Oil-Water-Other"/>
    <n v="1011"/>
    <s v="ALDERSON 100/01-24-017-12W4/00 SWD                "/>
    <n v="100"/>
    <x v="1"/>
    <x v="9"/>
    <n v="1410"/>
    <n v="2500"/>
    <n v="669.34404283801871"/>
    <s v="1) Active Pipeline = Use reserve-life"/>
    <s v="No"/>
    <m/>
    <n v="4579.344042838019"/>
    <m/>
    <n v="4579.344042838019"/>
    <n v="1"/>
    <n v="4579.344042838019"/>
    <n v="0"/>
    <n v="4579.344042838019"/>
    <n v="21"/>
    <n v="1.35E-2"/>
    <n v="6068.7896765966561"/>
    <n v="0"/>
    <n v="6068.7896765966561"/>
    <n v="1.7600000000000001E-2"/>
    <n v="4207.1018131680121"/>
    <n v="0"/>
    <n v="4207.1018131680121"/>
    <m/>
  </r>
  <r>
    <s v="1 - Yes"/>
    <s v="COR4 OIL CORP."/>
    <s v="A49869"/>
    <n v="7"/>
    <s v="Steel"/>
    <n v="4.8"/>
    <d v="2015-09-03T00:00:00"/>
    <x v="0"/>
    <s v="Salt Water"/>
    <n v="0"/>
    <n v="219.1"/>
    <s v="01-24-017-12W4"/>
    <s v="04-05-018-11W4"/>
    <n v="6.33"/>
    <s v="Expanded Polyethylene"/>
    <n v="9930"/>
    <s v="SW"/>
    <n v="30"/>
    <s v="Battery"/>
    <s v="Pipeline"/>
    <s v="49869-7"/>
    <s v="Operating - Oil-Water-Other"/>
    <n v="1011"/>
    <s v="ALDERSON 100/01-24-017-12W4/00 SWD                "/>
    <n v="100"/>
    <x v="1"/>
    <x v="9"/>
    <n v="9495"/>
    <n v="2500"/>
    <n v="669.34404283801871"/>
    <s v="1) Active Pipeline = Use reserve-life"/>
    <s v="No"/>
    <m/>
    <n v="12664.344042838018"/>
    <m/>
    <n v="12664.344042838018"/>
    <n v="1"/>
    <n v="12664.344042838018"/>
    <n v="0"/>
    <n v="12664.344042838018"/>
    <n v="21"/>
    <n v="1.35E-2"/>
    <n v="16783.460615553999"/>
    <n v="0"/>
    <n v="16783.460615553999"/>
    <n v="1.7600000000000001E-2"/>
    <n v="11634.894492921147"/>
    <n v="0"/>
    <n v="11634.894492921147"/>
    <m/>
  </r>
  <r>
    <s v="1 - Yes"/>
    <s v="COR4 OIL CORP."/>
    <s v="A49869"/>
    <n v="8"/>
    <s v="Steel"/>
    <n v="4.8"/>
    <d v="2010-08-20T00:00:00"/>
    <x v="0"/>
    <s v="Salt Water"/>
    <n v="0"/>
    <n v="219.1"/>
    <s v="04-05-018-11W4"/>
    <s v="04-29-018-11W4"/>
    <n v="6.61"/>
    <s v="Expanded Polyethylene"/>
    <n v="9930"/>
    <s v="SW"/>
    <n v="30"/>
    <s v="Pipeline"/>
    <s v="Pipeline"/>
    <s v="49869-8"/>
    <s v="Operating - Oil-Water-Other"/>
    <n v="1011"/>
    <s v="ALDERSON 100/01-24-017-12W4/00 SWD                "/>
    <n v="100"/>
    <x v="1"/>
    <x v="9"/>
    <n v="9915"/>
    <n v="2500"/>
    <n v="669.34404283801871"/>
    <s v="1) Active Pipeline = Use reserve-life"/>
    <s v="No"/>
    <m/>
    <n v="13084.344042838018"/>
    <m/>
    <n v="13084.344042838018"/>
    <n v="1"/>
    <n v="13084.344042838018"/>
    <n v="0"/>
    <n v="13084.344042838018"/>
    <n v="21"/>
    <n v="1.35E-2"/>
    <n v="17340.066898097237"/>
    <n v="0"/>
    <n v="17340.066898097237"/>
    <n v="1.7600000000000001E-2"/>
    <n v="12020.753852908323"/>
    <n v="0"/>
    <n v="12020.753852908323"/>
    <m/>
  </r>
  <r>
    <s v="1 - Yes"/>
    <s v="COR4 OIL CORP."/>
    <s v="A49869"/>
    <n v="9"/>
    <s v="Steel"/>
    <n v="4.8"/>
    <d v="2010-08-20T00:00:00"/>
    <x v="0"/>
    <s v="Salt Water"/>
    <n v="0"/>
    <n v="219.1"/>
    <s v="04-29-018-11W4"/>
    <s v="07-08-019-11W4"/>
    <n v="4.93"/>
    <s v="Expanded Polyethylene"/>
    <n v="9930"/>
    <s v="SW"/>
    <n v="30"/>
    <s v="Pipeline"/>
    <s v="Pipeline"/>
    <s v="49869-9"/>
    <s v="Operating - Oil-Water-Other"/>
    <n v="1011"/>
    <s v="ALDERSON 100/01-24-017-12W4/00 SWD                "/>
    <n v="100"/>
    <x v="1"/>
    <x v="9"/>
    <n v="7395"/>
    <n v="2500"/>
    <n v="669.34404283801871"/>
    <s v="1) Active Pipeline = Use reserve-life"/>
    <s v="No"/>
    <m/>
    <n v="10564.344042838018"/>
    <m/>
    <n v="10564.344042838018"/>
    <n v="1"/>
    <n v="10564.344042838018"/>
    <n v="0"/>
    <n v="10564.344042838018"/>
    <n v="21"/>
    <n v="1.35E-2"/>
    <n v="14000.429202837806"/>
    <n v="0"/>
    <n v="14000.429202837806"/>
    <n v="1.7600000000000001E-2"/>
    <n v="9705.5976929852677"/>
    <n v="0"/>
    <n v="9705.5976929852677"/>
    <m/>
  </r>
  <r>
    <s v="1 - Yes"/>
    <s v="COR4 OIL CORP."/>
    <s v="A49869"/>
    <n v="10"/>
    <s v="Steel"/>
    <n v="4.8"/>
    <d v="2015-09-03T00:00:00"/>
    <x v="0"/>
    <s v="Salt Water"/>
    <n v="0"/>
    <n v="219.1"/>
    <s v="07-08-019-11W4"/>
    <s v="07-08-019-11W4"/>
    <n v="0.6"/>
    <s v="Expanded Polyethylene"/>
    <n v="9930"/>
    <s v="SW"/>
    <n v="30"/>
    <s v="Pipeline"/>
    <s v="Pipeline"/>
    <s v="49869-10"/>
    <s v="Operating - Oil-Water-Other"/>
    <n v="1011"/>
    <s v="ALDERSON 100/01-24-017-12W4/00 SWD                "/>
    <n v="100"/>
    <x v="1"/>
    <x v="9"/>
    <n v="900"/>
    <n v="2500"/>
    <n v="669.34404283801871"/>
    <s v="1) Active Pipeline = Use reserve-life"/>
    <s v="No"/>
    <m/>
    <n v="4069.3440428380186"/>
    <m/>
    <n v="4069.3440428380186"/>
    <n v="1"/>
    <n v="4069.3440428380186"/>
    <n v="0"/>
    <n v="4069.3440428380186"/>
    <n v="21"/>
    <n v="1.35E-2"/>
    <n v="5392.9106192227227"/>
    <n v="0"/>
    <n v="5392.9106192227227"/>
    <n v="1.7600000000000001E-2"/>
    <n v="3738.5583046121551"/>
    <n v="0"/>
    <n v="3738.5583046121551"/>
    <m/>
  </r>
  <r>
    <s v="1 - Yes"/>
    <s v="COR4 OIL CORP."/>
    <s v="A49869"/>
    <n v="11"/>
    <s v="Composite"/>
    <n v="15.5"/>
    <d v="2015-11-06T00:00:00"/>
    <x v="2"/>
    <s v="Salt Water"/>
    <n v="0"/>
    <n v="130"/>
    <s v="04-31-017-11W4"/>
    <s v="06-31-017-11W4"/>
    <n v="0.66"/>
    <s v="Uncoated"/>
    <m/>
    <s v="SW"/>
    <n v="30"/>
    <s v="Blind end"/>
    <s v="Blind end"/>
    <s v="49869-11"/>
    <s v="Discontinued - Oil-Water-Other"/>
    <n v="1042"/>
    <s v="ALDERSON 100/06-31-017-11W4/00 BATT               "/>
    <n v="100"/>
    <x v="1"/>
    <x v="9"/>
    <n v="0"/>
    <n v="2500"/>
    <n v="669.34404283801871"/>
    <s v="3) Discontinued; assume even over 15 years"/>
    <n v="8"/>
    <m/>
    <n v="3169.3440428380186"/>
    <m/>
    <n v="3169.3440428380186"/>
    <n v="1"/>
    <n v="3169.3440428380186"/>
    <n v="0"/>
    <n v="3169.3440428380186"/>
    <n v="8"/>
    <n v="1.35E-2"/>
    <n v="3528.2504865272849"/>
    <n v="0"/>
    <n v="3528.2504865272849"/>
    <n v="1.7600000000000001E-2"/>
    <n v="3068.6165546753009"/>
    <n v="0"/>
    <n v="3068.6165546753009"/>
    <m/>
  </r>
  <r>
    <s v="1 - Yes"/>
    <s v="COR4 OIL CORP."/>
    <s v="A49869"/>
    <n v="12"/>
    <s v="Steel"/>
    <n v="4.8"/>
    <d v="2017-06-29T00:00:00"/>
    <x v="2"/>
    <s v="Salt Water"/>
    <n v="0"/>
    <n v="219.1"/>
    <s v="06-31-017-11W4"/>
    <s v="04-05-018-11W4"/>
    <n v="2.36"/>
    <s v="Expanded Polyethylene"/>
    <m/>
    <s v="SW"/>
    <n v="30"/>
    <s v="Blind end"/>
    <s v="Blind end"/>
    <s v="49869-12"/>
    <s v="Discontinued - Oil-Water-Other"/>
    <n v="1042"/>
    <s v="ALDERSON 100/06-31-017-11W4/00 BATT               "/>
    <n v="100"/>
    <x v="1"/>
    <x v="9"/>
    <n v="0"/>
    <n v="2500"/>
    <n v="669.34404283801871"/>
    <s v="3) Discontinued; assume even over 15 years"/>
    <n v="9"/>
    <m/>
    <n v="3169.3440428380186"/>
    <m/>
    <n v="3169.3440428380186"/>
    <n v="1"/>
    <n v="3169.3440428380186"/>
    <n v="0"/>
    <n v="3169.3440428380186"/>
    <n v="9"/>
    <n v="1.35E-2"/>
    <n v="3575.8818680954041"/>
    <n v="0"/>
    <n v="3575.8818680954041"/>
    <n v="1.7600000000000001E-2"/>
    <n v="3056.2528283838619"/>
    <n v="0"/>
    <n v="3056.2528283838619"/>
    <m/>
  </r>
  <r>
    <s v="1 - Yes"/>
    <s v="COR4 OIL CORP."/>
    <s v="A49869"/>
    <n v="13"/>
    <s v="Steel"/>
    <n v="4.8"/>
    <d v="2017-06-29T00:00:00"/>
    <x v="2"/>
    <s v="Salt Water"/>
    <n v="0"/>
    <n v="219.1"/>
    <s v="04-05-018-11W4"/>
    <s v="04-29-018-11W4"/>
    <n v="6.61"/>
    <s v="Expanded Polyethylene"/>
    <m/>
    <s v="SW"/>
    <n v="30"/>
    <s v="Blind end"/>
    <s v="Blind end"/>
    <s v="49869-13"/>
    <s v="Discontinued - Oil-Water-Other"/>
    <n v="1042"/>
    <s v="ALDERSON 100/06-31-017-11W4/00 BATT               "/>
    <n v="100"/>
    <x v="1"/>
    <x v="9"/>
    <n v="0"/>
    <n v="2500"/>
    <n v="669.34404283801871"/>
    <s v="3) Discontinued; assume even over 15 years"/>
    <n v="10"/>
    <m/>
    <n v="3169.3440428380186"/>
    <m/>
    <n v="3169.3440428380186"/>
    <n v="1"/>
    <n v="3169.3440428380186"/>
    <n v="0"/>
    <n v="3169.3440428380186"/>
    <n v="10"/>
    <n v="1.35E-2"/>
    <n v="3624.156273314692"/>
    <n v="0"/>
    <n v="3624.156273314692"/>
    <n v="1.7600000000000001E-2"/>
    <n v="3043.9389166342803"/>
    <n v="0"/>
    <n v="3043.9389166342803"/>
    <m/>
  </r>
  <r>
    <s v="1 - Yes"/>
    <s v="COR4 OIL CORP."/>
    <s v="A49869"/>
    <n v="14"/>
    <s v="Steel"/>
    <n v="4.8"/>
    <d v="2017-06-29T00:00:00"/>
    <x v="2"/>
    <s v="Salt Water"/>
    <n v="0"/>
    <n v="219.1"/>
    <s v="04-29-018-11W4"/>
    <s v="07-08-019-11W4"/>
    <n v="5.26"/>
    <s v="Expanded Polyethylene"/>
    <m/>
    <s v="SW"/>
    <n v="30"/>
    <s v="Blind end"/>
    <s v="Blind end"/>
    <s v="49869-14"/>
    <s v="Discontinued - Oil-Water-Other"/>
    <n v="1042"/>
    <s v="ALDERSON 100/06-31-017-11W4/00 BATT               "/>
    <n v="100"/>
    <x v="1"/>
    <x v="9"/>
    <n v="0"/>
    <n v="2500"/>
    <n v="669.34404283801871"/>
    <s v="3) Discontinued; assume even over 15 years"/>
    <n v="11"/>
    <m/>
    <n v="3169.3440428380186"/>
    <m/>
    <n v="3169.3440428380186"/>
    <n v="1"/>
    <n v="3169.3440428380186"/>
    <n v="0"/>
    <n v="3169.3440428380186"/>
    <n v="11"/>
    <n v="1.35E-2"/>
    <n v="3673.0823830044401"/>
    <n v="0"/>
    <n v="3673.0823830044401"/>
    <n v="1.7600000000000001E-2"/>
    <n v="3031.6746187193817"/>
    <n v="0"/>
    <n v="3031.6746187193817"/>
    <m/>
  </r>
  <r>
    <s v="1 - Yes"/>
    <s v="COR4 OIL CORP."/>
    <s v="A49869"/>
    <n v="16"/>
    <s v="Steel"/>
    <n v="6.4"/>
    <d v="2015-09-03T00:00:00"/>
    <x v="0"/>
    <s v="Salt Water"/>
    <n v="0"/>
    <n v="273.10000000000002"/>
    <s v="07-08-019-11W4"/>
    <s v="02-17-019-11W4"/>
    <n v="1.0900000000000001"/>
    <s v="Expanded Polyethylene"/>
    <n v="9930"/>
    <s v="SW"/>
    <n v="30"/>
    <s v="Battery"/>
    <s v="Well"/>
    <s v="49869-16"/>
    <s v="Operating - Oil-Water-Other"/>
    <n v="1373"/>
    <s v="W TIDE LK 100/07-08-019-11W4/00 BATT              "/>
    <n v="100"/>
    <x v="1"/>
    <x v="5"/>
    <n v="1635.0000000000002"/>
    <n v="2500"/>
    <n v="669.34404283801871"/>
    <s v="1) Active Pipeline = Use reserve-life"/>
    <s v="No"/>
    <m/>
    <n v="4804.344042838019"/>
    <m/>
    <n v="4804.344042838019"/>
    <n v="1"/>
    <n v="4804.344042838019"/>
    <n v="0"/>
    <n v="4804.344042838019"/>
    <n v="26"/>
    <n v="1.35E-2"/>
    <n v="6808.5037149918771"/>
    <n v="0"/>
    <n v="6808.5037149918771"/>
    <n v="1.7600000000000001E-2"/>
    <n v="4325.6076322694034"/>
    <n v="0"/>
    <n v="4325.6076322694034"/>
    <m/>
  </r>
  <r>
    <s v="1 - Yes"/>
    <s v="COR4 OIL CORP."/>
    <s v="A49869"/>
    <n v="17"/>
    <s v="Steel"/>
    <n v="6.4"/>
    <d v="2015-08-27T00:00:00"/>
    <x v="0"/>
    <s v="Salt Water"/>
    <n v="0"/>
    <n v="273.10000000000002"/>
    <s v="01-16-019-11W4"/>
    <s v="11-22-019-11W4"/>
    <n v="2.96"/>
    <s v="Expanded Polyethylene"/>
    <n v="9930"/>
    <s v="SW"/>
    <n v="30"/>
    <s v="Pipeline"/>
    <s v="Well"/>
    <s v="49869-17"/>
    <s v="Operating - Oil-Water-Other"/>
    <n v="1373"/>
    <s v="W TIDE LK 100/07-08-019-11W4/00 BATT              "/>
    <n v="100"/>
    <x v="1"/>
    <x v="5"/>
    <n v="4440"/>
    <n v="2500"/>
    <n v="669.34404283801871"/>
    <s v="1) Active Pipeline = Use reserve-life"/>
    <s v="No"/>
    <m/>
    <n v="7609.344042838019"/>
    <m/>
    <n v="7609.344042838019"/>
    <n v="1"/>
    <n v="7609.344042838019"/>
    <n v="0"/>
    <n v="7609.344042838019"/>
    <n v="26"/>
    <n v="1.35E-2"/>
    <n v="10783.625552700807"/>
    <n v="0"/>
    <n v="10783.625552700807"/>
    <n v="1.7600000000000001E-2"/>
    <n v="6851.0990001499358"/>
    <n v="0"/>
    <n v="6851.0990001499358"/>
    <m/>
  </r>
  <r>
    <s v="1 - Yes"/>
    <s v="COR4 OIL CORP."/>
    <s v="A49869"/>
    <n v="18"/>
    <s v="Steel"/>
    <n v="4.8"/>
    <d v="2015-04-16T00:00:00"/>
    <x v="0"/>
    <s v="Salt Water"/>
    <n v="0"/>
    <n v="168.3"/>
    <s v="14-18-017-11W4"/>
    <s v="04-09-017-11W4"/>
    <n v="4.6500000000000004"/>
    <s v="Expanded Polyethylene"/>
    <n v="9930"/>
    <s v="SW"/>
    <n v="30"/>
    <s v="Pipeline"/>
    <s v="Well"/>
    <s v="49869-18"/>
    <s v="Operating - Oil-Water-Other"/>
    <n v="1011"/>
    <s v="ALDERSON 100/01-24-017-12W4/00 SWD                "/>
    <n v="100"/>
    <x v="1"/>
    <x v="9"/>
    <n v="6975.0000000000009"/>
    <n v="2500"/>
    <n v="669.34404283801871"/>
    <s v="1) Active Pipeline = Use reserve-life"/>
    <s v="No"/>
    <m/>
    <n v="10144.344042838018"/>
    <m/>
    <n v="10144.344042838018"/>
    <n v="1"/>
    <n v="10144.344042838018"/>
    <n v="0"/>
    <n v="10144.344042838018"/>
    <n v="21"/>
    <n v="1.35E-2"/>
    <n v="13443.822920294568"/>
    <n v="0"/>
    <n v="13443.822920294568"/>
    <n v="1.7600000000000001E-2"/>
    <n v="9319.738332998093"/>
    <n v="0"/>
    <n v="9319.738332998093"/>
    <m/>
  </r>
  <r>
    <s v="1 - Yes"/>
    <s v="COR4 OIL CORP."/>
    <s v="A49869"/>
    <n v="19"/>
    <s v="Steel"/>
    <n v="4.8"/>
    <d v="2012-04-10T00:00:00"/>
    <x v="0"/>
    <s v="Salt Water"/>
    <n v="0"/>
    <n v="219.1"/>
    <s v="06-31-017-11W4"/>
    <s v="02-31-017-11W4"/>
    <n v="0.7"/>
    <s v="Expanded Polyethylene"/>
    <n v="9930"/>
    <s v="SW"/>
    <n v="30"/>
    <s v="Battery"/>
    <s v="Well"/>
    <s v="49869-19"/>
    <s v="Operating - Oil-Water-Other"/>
    <n v="1042"/>
    <s v="ALDERSON 100/06-31-017-11W4/00 BATT               "/>
    <n v="100"/>
    <x v="1"/>
    <x v="9"/>
    <n v="1050"/>
    <n v="2500"/>
    <n v="669.34404283801871"/>
    <s v="1) Active Pipeline = Use reserve-life"/>
    <s v="No"/>
    <m/>
    <n v="4219.344042838019"/>
    <m/>
    <n v="4219.344042838019"/>
    <n v="1"/>
    <n v="4219.344042838019"/>
    <n v="0"/>
    <n v="4219.344042838019"/>
    <n v="21"/>
    <n v="1.35E-2"/>
    <n v="5591.6985772738799"/>
    <n v="0"/>
    <n v="5591.6985772738799"/>
    <n v="1.7600000000000001E-2"/>
    <n v="3876.3652188932897"/>
    <n v="0"/>
    <n v="3876.3652188932897"/>
    <m/>
  </r>
  <r>
    <s v="1 - Yes"/>
    <s v="COR4 OIL CORP."/>
    <s v="A49869"/>
    <n v="20"/>
    <s v="Composite"/>
    <n v="15.5"/>
    <d v="2015-04-15T00:00:00"/>
    <x v="0"/>
    <s v="Salt Water"/>
    <n v="0"/>
    <n v="130"/>
    <s v="02-31-017-11W4"/>
    <s v="10-29-017-11W4"/>
    <n v="2"/>
    <s v="Uncoated"/>
    <n v="9930"/>
    <s v="SW"/>
    <n v="30"/>
    <s v="Pipeline"/>
    <s v="Well"/>
    <s v="49869-20"/>
    <s v="Operating - Oil-Water-Other"/>
    <n v="1016"/>
    <s v="ALDERSON 100/02-31-017-11W4/00 INJ                "/>
    <n v="100"/>
    <x v="1"/>
    <x v="9"/>
    <n v="3000"/>
    <n v="2500"/>
    <n v="669.34404283801871"/>
    <s v="1) Active Pipeline = Use reserve-life"/>
    <s v="No"/>
    <m/>
    <n v="6169.344042838019"/>
    <m/>
    <n v="6169.344042838019"/>
    <n v="1"/>
    <n v="6169.344042838019"/>
    <n v="0"/>
    <n v="6169.344042838019"/>
    <n v="21"/>
    <n v="1.35E-2"/>
    <n v="8175.9420319389164"/>
    <n v="0"/>
    <n v="8175.9420319389164"/>
    <n v="1.7600000000000001E-2"/>
    <n v="5667.8551045480344"/>
    <n v="0"/>
    <n v="5667.8551045480344"/>
    <m/>
  </r>
  <r>
    <s v="1 - Yes"/>
    <s v="COR4 OIL CORP."/>
    <s v="A49869"/>
    <n v="21"/>
    <s v="Steel"/>
    <n v="5.6"/>
    <d v="2015-09-01T00:00:00"/>
    <x v="0"/>
    <s v="Salt Water"/>
    <n v="0"/>
    <n v="219.1"/>
    <s v="07-08-019-11W4"/>
    <s v="14-05-019-11W4"/>
    <n v="1.21"/>
    <s v="Expanded Polyethylene"/>
    <n v="9930"/>
    <s v="SW"/>
    <n v="30"/>
    <s v="Battery"/>
    <s v="Pipeline"/>
    <s v="49869-21"/>
    <s v="Operating - Oil-Water-Other"/>
    <n v="1373"/>
    <s v="W TIDE LK 100/07-08-019-11W4/00 BATT              "/>
    <n v="100"/>
    <x v="1"/>
    <x v="5"/>
    <n v="1815"/>
    <n v="2500"/>
    <n v="669.34404283801871"/>
    <s v="1) Active Pipeline = Use reserve-life"/>
    <s v="No"/>
    <m/>
    <n v="4984.344042838019"/>
    <m/>
    <n v="4984.344042838019"/>
    <n v="1"/>
    <n v="4984.344042838019"/>
    <n v="0"/>
    <n v="4984.344042838019"/>
    <n v="26"/>
    <n v="1.35E-2"/>
    <n v="7063.5917473582258"/>
    <n v="0"/>
    <n v="7063.5917473582258"/>
    <n v="1.7600000000000001E-2"/>
    <n v="4487.6712494595986"/>
    <n v="0"/>
    <n v="4487.6712494595986"/>
    <m/>
  </r>
  <r>
    <s v="1 - Yes"/>
    <s v="COR4 OIL CORP."/>
    <s v="A49869"/>
    <n v="22"/>
    <s v="Composite"/>
    <n v="14.5"/>
    <d v="2015-08-27T00:00:00"/>
    <x v="0"/>
    <s v="Salt Water"/>
    <n v="0"/>
    <n v="128"/>
    <s v="01-01-019-12W4"/>
    <s v="14-36-018-12W4"/>
    <n v="0.36"/>
    <s v="Uncoated"/>
    <n v="9930"/>
    <s v="SW"/>
    <n v="30"/>
    <s v="Pipeline"/>
    <s v="Well"/>
    <s v="49869-22"/>
    <s v="Operating - Oil-Water-Other"/>
    <n v="1418"/>
    <s v="W TIDE LK 102/01-01-019-12W4/00 INJ               "/>
    <n v="100"/>
    <x v="1"/>
    <x v="5"/>
    <n v="540"/>
    <n v="2500"/>
    <n v="669.34404283801871"/>
    <s v="1) Active Pipeline = Use reserve-life"/>
    <s v="No"/>
    <m/>
    <n v="3709.3440428380186"/>
    <m/>
    <n v="3709.3440428380186"/>
    <n v="1"/>
    <n v="3709.3440428380186"/>
    <n v="0"/>
    <n v="3709.3440428380186"/>
    <n v="26"/>
    <n v="1.35E-2"/>
    <n v="5256.7181847632564"/>
    <n v="0"/>
    <n v="5256.7181847632564"/>
    <n v="1.7600000000000001E-2"/>
    <n v="3339.720627695719"/>
    <n v="0"/>
    <n v="3339.720627695719"/>
    <m/>
  </r>
  <r>
    <s v="1 - Yes"/>
    <s v="COR4 OIL CORP."/>
    <s v="A49869"/>
    <n v="23"/>
    <s v="Composite"/>
    <n v="14.5"/>
    <d v="2012-08-01T00:00:00"/>
    <x v="0"/>
    <s v="Salt Water"/>
    <n v="0"/>
    <n v="128"/>
    <s v="14-05-019-11W4"/>
    <s v="09-05-019-11W4"/>
    <n v="0.89"/>
    <s v="Uncoated"/>
    <n v="9930"/>
    <s v="SW"/>
    <n v="30"/>
    <s v="Pipeline"/>
    <s v="Well"/>
    <s v="49869-23"/>
    <s v="Operating - Oil-Water-Other"/>
    <n v="1533"/>
    <s v="W TIDE LK 103/14-05-019-11W4/00 SWD               "/>
    <n v="100"/>
    <x v="1"/>
    <x v="5"/>
    <n v="1335"/>
    <n v="2500"/>
    <n v="669.34404283801871"/>
    <s v="1) Active Pipeline = Use reserve-life"/>
    <s v="No"/>
    <m/>
    <n v="4504.344042838019"/>
    <m/>
    <n v="4504.344042838019"/>
    <n v="1"/>
    <n v="4504.344042838019"/>
    <n v="0"/>
    <n v="4504.344042838019"/>
    <n v="26"/>
    <n v="1.35E-2"/>
    <n v="6383.3569943812963"/>
    <n v="0"/>
    <n v="6383.3569943812963"/>
    <n v="1.7600000000000001E-2"/>
    <n v="4055.5016036190791"/>
    <n v="0"/>
    <n v="4055.5016036190791"/>
    <m/>
  </r>
  <r>
    <s v="1 - Yes"/>
    <s v="COR4 OIL CORP."/>
    <s v="A49869"/>
    <n v="24"/>
    <s v="Composite"/>
    <n v="14.5"/>
    <d v="2016-09-02T00:00:00"/>
    <x v="0"/>
    <s v="Salt Water"/>
    <n v="0"/>
    <n v="128"/>
    <s v="14-05-019-11W4"/>
    <s v="01-01-019-12W4"/>
    <n v="3.02"/>
    <s v="Uncoated"/>
    <n v="9930"/>
    <s v="SW"/>
    <n v="30"/>
    <s v="Pipeline"/>
    <s v="Well"/>
    <s v="49869-24"/>
    <s v="Operating - Oil-Water-Other"/>
    <n v="1533"/>
    <s v="W TIDE LK 103/14-05-019-11W4/00 SWD               "/>
    <n v="100"/>
    <x v="1"/>
    <x v="5"/>
    <n v="4530"/>
    <n v="2500"/>
    <n v="669.34404283801871"/>
    <s v="1) Active Pipeline = Use reserve-life"/>
    <s v="No"/>
    <m/>
    <n v="7699.344042838019"/>
    <m/>
    <n v="7699.344042838019"/>
    <n v="1"/>
    <n v="7699.344042838019"/>
    <n v="0"/>
    <n v="7699.344042838019"/>
    <n v="26"/>
    <n v="1.35E-2"/>
    <n v="10911.169568883981"/>
    <n v="0"/>
    <n v="10911.169568883981"/>
    <n v="1.7600000000000001E-2"/>
    <n v="6932.1308087450334"/>
    <n v="0"/>
    <n v="6932.1308087450334"/>
    <m/>
  </r>
  <r>
    <s v="1 - Yes"/>
    <s v="COR4 OIL CORP."/>
    <s v="A49869"/>
    <n v="25"/>
    <s v="Steel"/>
    <n v="4.8"/>
    <d v="2019-01-10T00:00:00"/>
    <x v="0"/>
    <s v="Salt Water"/>
    <n v="0"/>
    <n v="168.3"/>
    <s v="14-05-019-11W4"/>
    <s v="12-09-019-11W4"/>
    <n v="2.1"/>
    <s v="Expanded Polyethylene"/>
    <n v="9930"/>
    <s v="SW"/>
    <n v="30"/>
    <s v="Pipeline"/>
    <s v="Well"/>
    <s v="49869-25"/>
    <s v="Operating - Oil-Water-Other"/>
    <n v="1533"/>
    <s v="W TIDE LK 103/14-05-019-11W4/00 SWD               "/>
    <n v="100"/>
    <x v="1"/>
    <x v="5"/>
    <n v="3150"/>
    <n v="2500"/>
    <n v="669.34404283801871"/>
    <s v="1) Active Pipeline = Use reserve-life"/>
    <s v="No"/>
    <m/>
    <n v="6319.344042838019"/>
    <m/>
    <n v="6319.344042838019"/>
    <n v="1"/>
    <n v="6319.344042838019"/>
    <n v="0"/>
    <n v="6319.344042838019"/>
    <n v="26"/>
    <n v="1.35E-2"/>
    <n v="8955.4946540753099"/>
    <n v="0"/>
    <n v="8955.4946540753099"/>
    <n v="1.7600000000000001E-2"/>
    <n v="5689.6430769535418"/>
    <n v="0"/>
    <n v="5689.6430769535418"/>
    <m/>
  </r>
  <r>
    <s v="1 - Yes"/>
    <s v="COR4 OIL CORP."/>
    <s v="A49869"/>
    <n v="26"/>
    <s v="Composite"/>
    <n v="14.5"/>
    <d v="2019-09-10T00:00:00"/>
    <x v="2"/>
    <s v="Salt Water"/>
    <n v="0"/>
    <n v="128"/>
    <s v="04-36-017-12W4"/>
    <s v="01-35-017-12W4"/>
    <n v="0.46"/>
    <s v="Uncoated"/>
    <m/>
    <s v="SW"/>
    <n v="30"/>
    <s v="Blind end"/>
    <s v="Blind end"/>
    <s v="49869-26"/>
    <s v="Discontinued - Oil-Water-Other"/>
    <n v="1042"/>
    <s v="ALDERSON 100/06-31-017-11W4/00 BATT               "/>
    <n v="100"/>
    <x v="1"/>
    <x v="9"/>
    <n v="0"/>
    <n v="2500"/>
    <n v="669.34404283801871"/>
    <s v="3) Discontinued; assume even over 15 years"/>
    <n v="3"/>
    <m/>
    <n v="3169.3440428380186"/>
    <m/>
    <n v="3169.3440428380186"/>
    <n v="1"/>
    <n v="3169.3440428380186"/>
    <n v="0"/>
    <n v="3169.3440428380186"/>
    <n v="3"/>
    <n v="1.35E-2"/>
    <n v="3299.44311320323"/>
    <n v="0"/>
    <n v="3299.44311320323"/>
    <n v="1.7600000000000001E-2"/>
    <n v="3131.1894860314956"/>
    <n v="0"/>
    <n v="3131.1894860314956"/>
    <m/>
  </r>
  <r>
    <s v="1 - Yes"/>
    <s v="COR4 OIL CORP."/>
    <s v="A49869"/>
    <n v="27"/>
    <s v="Steel"/>
    <n v="5.6"/>
    <d v="2012-10-04T00:00:00"/>
    <x v="0"/>
    <s v="Salt Water"/>
    <n v="0"/>
    <n v="219.1"/>
    <s v="06-31-017-11W4"/>
    <s v="04-36-017-12W4"/>
    <n v="2.44"/>
    <s v="Expanded Polyethylene"/>
    <n v="9930"/>
    <s v="SW"/>
    <n v="30"/>
    <s v="Battery"/>
    <s v="Well"/>
    <s v="49869-27"/>
    <s v="Operating - Oil-Water-Other"/>
    <n v="1042"/>
    <s v="ALDERSON 100/06-31-017-11W4/00 BATT               "/>
    <n v="100"/>
    <x v="1"/>
    <x v="9"/>
    <n v="3660"/>
    <n v="2500"/>
    <n v="669.34404283801871"/>
    <s v="1) Active Pipeline = Use reserve-life"/>
    <s v="No"/>
    <m/>
    <n v="6829.344042838019"/>
    <m/>
    <n v="6829.344042838019"/>
    <n v="1"/>
    <n v="6829.344042838019"/>
    <n v="0"/>
    <n v="6829.344042838019"/>
    <n v="21"/>
    <n v="1.35E-2"/>
    <n v="9050.6090473640052"/>
    <n v="0"/>
    <n v="9050.6090473640052"/>
    <n v="1.7600000000000001E-2"/>
    <n v="6274.2055273850256"/>
    <n v="0"/>
    <n v="6274.2055273850256"/>
    <m/>
  </r>
  <r>
    <s v="1 - Yes"/>
    <s v="COR4 OIL CORP."/>
    <s v="A49869"/>
    <n v="28"/>
    <s v="Steel"/>
    <n v="4.8"/>
    <d v="2016-02-11T00:00:00"/>
    <x v="0"/>
    <s v="Salt Water"/>
    <n v="0"/>
    <n v="168.3"/>
    <s v="09-07-017-11W4"/>
    <s v="01-07-017-11W4"/>
    <n v="0.8"/>
    <s v="Expanded Polyethylene"/>
    <n v="9930"/>
    <s v="SW"/>
    <n v="30"/>
    <s v="Pipeline"/>
    <s v="Well"/>
    <s v="49869-28"/>
    <s v="Operating - Oil-Water-Other"/>
    <n v="1095"/>
    <s v="ALDERSON 100/15-06-017-11W4/02 (09-07)            "/>
    <n v="100"/>
    <x v="1"/>
    <x v="9"/>
    <n v="1200"/>
    <n v="2500"/>
    <n v="669.34404283801871"/>
    <s v="1) Active Pipeline = Use reserve-life"/>
    <s v="No"/>
    <m/>
    <n v="4369.344042838019"/>
    <m/>
    <n v="4369.344042838019"/>
    <n v="1"/>
    <n v="4369.344042838019"/>
    <n v="0"/>
    <n v="4369.344042838019"/>
    <n v="21"/>
    <n v="1.35E-2"/>
    <n v="5790.4865353250361"/>
    <n v="0"/>
    <n v="5790.4865353250361"/>
    <n v="1.7600000000000001E-2"/>
    <n v="4014.1721331744234"/>
    <n v="0"/>
    <n v="4014.1721331744234"/>
    <m/>
  </r>
  <r>
    <s v="1 - Yes"/>
    <s v="COR4 OIL CORP."/>
    <s v="A49869"/>
    <n v="29"/>
    <s v="Composite"/>
    <n v="14.5"/>
    <d v="2017-04-10T00:00:00"/>
    <x v="2"/>
    <s v="Salt Water"/>
    <n v="0"/>
    <n v="128"/>
    <s v="12-09-019-11W4"/>
    <s v="13-10-019-11W4"/>
    <n v="1.83"/>
    <s v="Uncoated"/>
    <m/>
    <s v="SW"/>
    <n v="30"/>
    <s v="Blind end"/>
    <s v="Blind end"/>
    <s v="49869-29"/>
    <s v="Discontinued - Oil-Water-Other"/>
    <n v="1531"/>
    <s v="W TIDE LK 103/12-09-019-11W4/00 (02-17)SWD        "/>
    <n v="100"/>
    <x v="1"/>
    <x v="5"/>
    <n v="0"/>
    <n v="2500"/>
    <n v="669.34404283801871"/>
    <s v="3) Discontinued; assume even over 15 years"/>
    <n v="12"/>
    <m/>
    <n v="3169.3440428380186"/>
    <m/>
    <n v="3169.3440428380186"/>
    <n v="1"/>
    <n v="3169.3440428380186"/>
    <n v="0"/>
    <n v="3169.3440428380186"/>
    <n v="12"/>
    <n v="1.35E-2"/>
    <n v="3722.668995175"/>
    <n v="0"/>
    <n v="3722.668995175"/>
    <n v="1.7600000000000001E-2"/>
    <n v="3019.4597347406575"/>
    <n v="0"/>
    <n v="3019.4597347406575"/>
    <m/>
  </r>
  <r>
    <s v="1 - Yes"/>
    <s v="COR4 OIL CORP."/>
    <s v="A49869"/>
    <n v="30"/>
    <s v="Composite"/>
    <n v="14.5"/>
    <d v="2019-09-17T00:00:00"/>
    <x v="2"/>
    <s v="Salt Water"/>
    <n v="0"/>
    <n v="128"/>
    <s v="13-11-019-12W4"/>
    <s v="02-14-019-12W4"/>
    <n v="0.97"/>
    <s v="Uncoated"/>
    <m/>
    <s v="SW"/>
    <n v="30"/>
    <s v="Blind end"/>
    <s v="Blind end"/>
    <s v="49869-30"/>
    <s v="Discontinued - Oil-Water-Other"/>
    <n v="1373"/>
    <s v="W TIDE LK 100/07-08-019-11W4/00 BATT              "/>
    <n v="100"/>
    <x v="1"/>
    <x v="5"/>
    <n v="0"/>
    <n v="2500"/>
    <n v="669.34404283801871"/>
    <s v="3) Discontinued; assume even over 15 years"/>
    <n v="4"/>
    <m/>
    <n v="3169.3440428380186"/>
    <m/>
    <n v="3169.3440428380186"/>
    <n v="1"/>
    <n v="3169.3440428380186"/>
    <n v="0"/>
    <n v="3169.3440428380186"/>
    <n v="4"/>
    <n v="1.35E-2"/>
    <n v="3343.9855952314733"/>
    <n v="0"/>
    <n v="3343.9855952314733"/>
    <n v="1.7600000000000001E-2"/>
    <n v="3118.5736478900558"/>
    <n v="0"/>
    <n v="3118.5736478900558"/>
    <m/>
  </r>
  <r>
    <s v="1 - Yes"/>
    <s v="COR4 OIL CORP."/>
    <s v="A49869"/>
    <n v="31"/>
    <s v="Steel"/>
    <n v="4.8"/>
    <d v="2013-07-16T00:00:00"/>
    <x v="0"/>
    <s v="Salt Water"/>
    <n v="0"/>
    <n v="168.3"/>
    <s v="04-36-017-12W4"/>
    <s v="13-36-017-12W4"/>
    <n v="1.29"/>
    <s v="Expanded Polyethylene"/>
    <n v="9930"/>
    <s v="SW"/>
    <n v="30"/>
    <s v="Pipeline"/>
    <s v="Well"/>
    <s v="49869-31"/>
    <s v="Operating - Oil-Water-Other"/>
    <n v="1042"/>
    <s v="ALDERSON 100/06-31-017-11W4/00 BATT               "/>
    <n v="100"/>
    <x v="1"/>
    <x v="9"/>
    <n v="1935"/>
    <n v="2500"/>
    <n v="669.34404283801871"/>
    <s v="1) Active Pipeline = Use reserve-life"/>
    <s v="No"/>
    <m/>
    <n v="5104.344042838019"/>
    <m/>
    <n v="5104.344042838019"/>
    <n v="1"/>
    <n v="5104.344042838019"/>
    <n v="0"/>
    <n v="5104.344042838019"/>
    <n v="21"/>
    <n v="1.35E-2"/>
    <n v="6764.5475297757039"/>
    <n v="0"/>
    <n v="6764.5475297757039"/>
    <n v="1.7600000000000001E-2"/>
    <n v="4689.4260131519814"/>
    <n v="0"/>
    <n v="4689.4260131519814"/>
    <m/>
  </r>
  <r>
    <s v="1 - Yes"/>
    <s v="COR4 OIL CORP."/>
    <s v="A52257"/>
    <n v="1"/>
    <s v="Steel"/>
    <n v="3.2"/>
    <d v="2010-04-30T00:00:00"/>
    <x v="0"/>
    <s v="Natural Gas"/>
    <n v="0.05"/>
    <n v="88.9"/>
    <s v="14-07-021-08W4"/>
    <s v="10-07-021-08W4"/>
    <n v="0.63"/>
    <s v="Free Standing (Slip Lined)"/>
    <n v="3450"/>
    <s v="NG"/>
    <n v="3"/>
    <s v="Pipeline"/>
    <s v="Battery"/>
    <s v="52257-1"/>
    <s v="Operating - Gas"/>
    <n v="1985"/>
    <s v="BINDLOSS 100/14-07-023-05W4/00                    "/>
    <n v="100"/>
    <x v="0"/>
    <x v="4"/>
    <n v="315"/>
    <n v="2000"/>
    <m/>
    <s v="1) Active Pipeline = Use reserve-life"/>
    <s v="No"/>
    <m/>
    <n v="2315"/>
    <m/>
    <n v="2315"/>
    <n v="1"/>
    <n v="2315"/>
    <n v="0"/>
    <n v="2315"/>
    <n v="21"/>
    <n v="1.35E-2"/>
    <n v="3067.9608192561845"/>
    <n v="0"/>
    <n v="3067.9608192561845"/>
    <n v="1.7600000000000001E-2"/>
    <n v="2126.8200437388386"/>
    <n v="0"/>
    <n v="2126.8200437388386"/>
    <m/>
  </r>
  <r>
    <s v="1 - Yes"/>
    <s v="COR4 OIL CORP."/>
    <s v="A52257"/>
    <n v="2"/>
    <s v="Steel"/>
    <n v="3.2"/>
    <d v="2010-04-30T00:00:00"/>
    <x v="0"/>
    <s v="Natural Gas"/>
    <n v="0.05"/>
    <n v="88.9"/>
    <s v="07-07-021-08W4"/>
    <s v="10-07-021-08W4"/>
    <n v="0.5"/>
    <s v="Uncoated"/>
    <n v="3450"/>
    <s v="NG"/>
    <n v="3"/>
    <s v="Well"/>
    <s v="Battery"/>
    <s v="52257-2"/>
    <s v="Operating - Gas"/>
    <n v="3191"/>
    <s v="JENNER SHLW GAS 100/07-07-021-08W4/02             "/>
    <n v="100"/>
    <x v="0"/>
    <x v="2"/>
    <n v="250"/>
    <n v="2000"/>
    <m/>
    <s v="1) Active Pipeline = Use reserve-life"/>
    <s v="No"/>
    <m/>
    <n v="2250"/>
    <m/>
    <n v="2250"/>
    <n v="1"/>
    <n v="2250"/>
    <n v="0"/>
    <n v="2250"/>
    <n v="21"/>
    <n v="1.35E-2"/>
    <n v="2981.8193707673499"/>
    <n v="0"/>
    <n v="2981.8193707673499"/>
    <n v="1.7600000000000001E-2"/>
    <n v="2067.1037142170139"/>
    <n v="0"/>
    <n v="2067.1037142170139"/>
    <m/>
  </r>
  <r>
    <s v="1 - Yes"/>
    <s v="COR4 OIL CORP."/>
    <s v="A52257"/>
    <n v="3"/>
    <s v="Fiberglass"/>
    <n v="3.3"/>
    <d v="2017-07-28T00:00:00"/>
    <x v="0"/>
    <s v="Natural Gas"/>
    <n v="0.05"/>
    <n v="87.6"/>
    <s v="14-07-021-08W4"/>
    <s v="14-07-021-08W4"/>
    <n v="0.14000000000000001"/>
    <s v="Uncoated"/>
    <n v="3450"/>
    <s v="NG"/>
    <n v="3"/>
    <s v="Well"/>
    <s v="Pipeline"/>
    <s v="52257-3"/>
    <s v="Operating - Gas"/>
    <n v="3193"/>
    <s v="JENNER SHLW GAS 102/14-07-021-08W4/02             "/>
    <n v="100"/>
    <x v="0"/>
    <x v="2"/>
    <n v="70"/>
    <n v="2000"/>
    <m/>
    <s v="1) Active Pipeline = Use reserve-life"/>
    <s v="No"/>
    <m/>
    <n v="2070"/>
    <m/>
    <n v="2070"/>
    <n v="1"/>
    <n v="2070"/>
    <n v="0"/>
    <n v="2070"/>
    <n v="21"/>
    <n v="1.35E-2"/>
    <n v="2743.2738211059623"/>
    <n v="0"/>
    <n v="2743.2738211059623"/>
    <n v="1.7600000000000001E-2"/>
    <n v="1901.735417079653"/>
    <n v="0"/>
    <n v="1901.735417079653"/>
    <m/>
  </r>
  <r>
    <s v="1 - Yes"/>
    <s v="COR4 OIL CORP."/>
    <s v="A53028"/>
    <n v="1"/>
    <s v="Steel"/>
    <n v="4.8"/>
    <d v="2018-11-07T00:00:00"/>
    <x v="0"/>
    <s v="Salt Water"/>
    <n v="0"/>
    <n v="114.3"/>
    <s v="10-23-021-08W4"/>
    <s v="11-23-021-08W4"/>
    <n v="0.39"/>
    <s v="Expanded Polyethylene"/>
    <n v="13790"/>
    <s v="SW"/>
    <n v="2"/>
    <s v="Battery"/>
    <s v="Pipeline"/>
    <s v="53028-1"/>
    <s v="Operating - Oil-Water-Other"/>
    <n v="2480"/>
    <s v="JENNER OIL 100/15-23-021-08W4  BATT               "/>
    <n v="100"/>
    <x v="0"/>
    <x v="6"/>
    <n v="585"/>
    <n v="2500"/>
    <n v="669.34404283801871"/>
    <s v="1) Active Pipeline = Use reserve-life"/>
    <s v="No"/>
    <m/>
    <n v="3754.3440428380186"/>
    <m/>
    <n v="3754.3440428380186"/>
    <n v="1"/>
    <n v="3754.3440428380186"/>
    <n v="0"/>
    <n v="3754.3440428380186"/>
    <n v="21"/>
    <n v="1.35E-2"/>
    <n v="4975.4559073152932"/>
    <n v="0"/>
    <n v="4975.4559073152932"/>
    <n v="1.7600000000000001E-2"/>
    <n v="3449.1637846217727"/>
    <n v="0"/>
    <n v="3449.1637846217727"/>
    <m/>
  </r>
  <r>
    <s v="1 - Yes"/>
    <s v="COR4 OIL CORP."/>
    <s v="A53028"/>
    <n v="2"/>
    <s v="Steel"/>
    <n v="4.8"/>
    <d v="2018-11-07T00:00:00"/>
    <x v="2"/>
    <s v="Salt Water"/>
    <n v="0"/>
    <n v="114.3"/>
    <s v="11-23-021-08W4"/>
    <s v="08-22-021-08W4"/>
    <n v="0.99"/>
    <s v="Expanded Polyethylene"/>
    <m/>
    <s v="SW"/>
    <n v="2"/>
    <s v="Blind end"/>
    <s v="Blind end"/>
    <s v="53028-2"/>
    <s v="Discontinued - Oil-Water-Other"/>
    <n v="2465"/>
    <s v="JENNER OIL 100/11-23-021-08W4/00  WTR INJ         "/>
    <n v="100"/>
    <x v="0"/>
    <x v="6"/>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53048"/>
    <n v="1"/>
    <s v="Composite"/>
    <n v="12.5"/>
    <d v="2015-12-15T00:00:00"/>
    <x v="0"/>
    <s v="Natural Gas"/>
    <n v="6"/>
    <n v="124"/>
    <s v="15-09-016-12W4"/>
    <s v="07-21-016-12W4"/>
    <n v="2.25"/>
    <s v="Uncoated"/>
    <n v="4960"/>
    <s v="NG"/>
    <n v="8"/>
    <s v="Well"/>
    <s v="Pipeline"/>
    <s v="53048-1"/>
    <s v="Operating - Gas"/>
    <n v="1188"/>
    <s v="ALDERSON 102/15-09-016-12W4/00                    "/>
    <n v="100"/>
    <x v="1"/>
    <x v="9"/>
    <n v="1125"/>
    <n v="2000"/>
    <m/>
    <s v="1) Active Pipeline = Use reserve-life"/>
    <s v="No"/>
    <m/>
    <n v="3125"/>
    <m/>
    <n v="3125"/>
    <n v="1"/>
    <n v="3125"/>
    <n v="0"/>
    <n v="3125"/>
    <n v="21"/>
    <n v="1.35E-2"/>
    <n v="4141.4157927324304"/>
    <n v="0"/>
    <n v="4141.4157927324304"/>
    <n v="1.7600000000000001E-2"/>
    <n v="2870.9773808569635"/>
    <n v="0"/>
    <n v="2870.9773808569635"/>
    <m/>
  </r>
  <r>
    <s v="1 - Yes"/>
    <s v="COR4 OIL CORP."/>
    <s v="A53048"/>
    <n v="2"/>
    <s v="Composite"/>
    <n v="12.5"/>
    <d v="2016-02-12T00:00:00"/>
    <x v="0"/>
    <s v="Natural Gas"/>
    <n v="6"/>
    <n v="124"/>
    <s v="14-09-016-12W4"/>
    <s v="15-09-016-12W4"/>
    <n v="0.48"/>
    <s v="Uncoated"/>
    <n v="4960"/>
    <s v="NG"/>
    <n v="8"/>
    <s v="Well"/>
    <s v="Pipeline"/>
    <s v="53048-2"/>
    <s v="Operating - Gas"/>
    <n v="1251"/>
    <s v="ALDERSON 104/14-09-016-12W4/00                    "/>
    <n v="100"/>
    <x v="1"/>
    <x v="9"/>
    <n v="240"/>
    <n v="2000"/>
    <m/>
    <s v="1) Active Pipeline = Use reserve-life"/>
    <s v="No"/>
    <m/>
    <n v="2240"/>
    <m/>
    <n v="2240"/>
    <n v="1"/>
    <n v="2240"/>
    <n v="0"/>
    <n v="2240"/>
    <n v="21"/>
    <n v="1.35E-2"/>
    <n v="2968.5668402306064"/>
    <n v="0"/>
    <n v="2968.5668402306064"/>
    <n v="1.7600000000000001E-2"/>
    <n v="2057.9165865982718"/>
    <n v="0"/>
    <n v="2057.9165865982718"/>
    <m/>
  </r>
  <r>
    <s v="1 - Yes"/>
    <s v="COR4 OIL CORP."/>
    <s v="A53048"/>
    <n v="3"/>
    <s v="Composite"/>
    <n v="12.5"/>
    <d v="2015-10-19T00:00:00"/>
    <x v="0"/>
    <s v="Natural Gas"/>
    <n v="6"/>
    <n v="124"/>
    <s v="07-21-016-12W4"/>
    <s v="05-28-016-12W4"/>
    <n v="2.61"/>
    <s v="Uncoated"/>
    <n v="4960"/>
    <s v="NG"/>
    <n v="8"/>
    <s v="Pipeline"/>
    <s v="Pipeline"/>
    <s v="53048-3"/>
    <s v="Operating - Gas"/>
    <n v="1188"/>
    <s v="ALDERSON 102/15-09-016-12W4/00                    "/>
    <n v="100"/>
    <x v="1"/>
    <x v="9"/>
    <n v="1305"/>
    <n v="2000"/>
    <m/>
    <s v="1) Active Pipeline = Use reserve-life"/>
    <s v="No"/>
    <m/>
    <n v="3305"/>
    <m/>
    <n v="3305"/>
    <n v="1"/>
    <n v="3305"/>
    <n v="0"/>
    <n v="3305"/>
    <n v="21"/>
    <n v="1.35E-2"/>
    <n v="4379.961342393819"/>
    <n v="0"/>
    <n v="4379.961342393819"/>
    <n v="1.7600000000000001E-2"/>
    <n v="3036.3456779943253"/>
    <n v="0"/>
    <n v="3036.3456779943253"/>
    <m/>
  </r>
  <r>
    <s v="2.1  - No. Already Abandoned."/>
    <s v="COR4 OIL CORP."/>
    <s v="A53048"/>
    <n v="4"/>
    <s v="Composite"/>
    <n v="12.5"/>
    <d v="2011-11-23T00:00:00"/>
    <x v="1"/>
    <s v="Natural Gas"/>
    <n v="6"/>
    <n v="124"/>
    <s v="07-21-016-12W4"/>
    <s v="07-21-016-12W4"/>
    <n v="0.25"/>
    <s v="Expanded Polyethylene"/>
    <m/>
    <s v="NG"/>
    <n v="8"/>
    <s v="Blind end"/>
    <s v="Blind end"/>
    <s v="53048-4"/>
    <s v="Abandoned - Gas"/>
    <s v="X - NA - Already abandoned"/>
    <s v="X - NA - Already abandoned"/>
    <n v="0"/>
    <x v="0"/>
    <x v="1"/>
    <n v="0"/>
    <n v="0"/>
    <m/>
    <s v="2) Already abandoned; no ARO"/>
    <s v="No"/>
    <m/>
    <n v="0"/>
    <m/>
    <n v="0"/>
    <n v="0"/>
    <n v="0"/>
    <n v="0"/>
    <n v="0"/>
    <n v="0"/>
    <n v="1.35E-2"/>
    <n v="0"/>
    <n v="0"/>
    <n v="0"/>
    <n v="1.7600000000000001E-2"/>
    <n v="0"/>
    <n v="0"/>
    <n v="0"/>
    <m/>
  </r>
  <r>
    <s v="1 - Yes"/>
    <s v="COR4 OIL CORP."/>
    <s v="A53048"/>
    <n v="5"/>
    <s v="Composite"/>
    <n v="12.5"/>
    <d v="2016-02-12T00:00:00"/>
    <x v="0"/>
    <s v="Natural Gas"/>
    <n v="6"/>
    <n v="124"/>
    <s v="07-09-016-12W4"/>
    <s v="15-09-016-12W4"/>
    <n v="0.81"/>
    <s v="Uncoated"/>
    <n v="4960"/>
    <s v="NG"/>
    <n v="8"/>
    <s v="Well"/>
    <s v="Pipeline"/>
    <s v="53048-5"/>
    <s v="Operating - Gas"/>
    <n v="1374"/>
    <s v="W TIDE LK 100/07-08-019-11W4/00 COMP              "/>
    <n v="100"/>
    <x v="1"/>
    <x v="5"/>
    <n v="405"/>
    <n v="2000"/>
    <m/>
    <s v="1) Active Pipeline = Use reserve-life"/>
    <s v="No"/>
    <m/>
    <n v="2405"/>
    <m/>
    <n v="2405"/>
    <n v="1"/>
    <n v="2405"/>
    <n v="0"/>
    <n v="2405"/>
    <n v="26"/>
    <n v="1.35E-2"/>
    <n v="3408.259543561489"/>
    <n v="0"/>
    <n v="3408.259543561489"/>
    <n v="1.7600000000000001E-2"/>
    <n v="2165.3499963467671"/>
    <n v="0"/>
    <n v="2165.3499963467671"/>
    <m/>
  </r>
  <r>
    <s v="1 - Yes"/>
    <s v="COR4 OIL CORP."/>
    <s v="A53048"/>
    <n v="6"/>
    <s v="Composite"/>
    <n v="12.5"/>
    <d v="2013-02-12T00:00:00"/>
    <x v="0"/>
    <s v="Natural Gas"/>
    <n v="6"/>
    <n v="124"/>
    <s v="02-09-016-12W4"/>
    <s v="02-09-016-12W4"/>
    <n v="7.0000000000000007E-2"/>
    <s v="Uncoated"/>
    <n v="4960"/>
    <s v="NG"/>
    <n v="8"/>
    <s v="Well"/>
    <s v="Pipeline"/>
    <s v="53048-6"/>
    <s v="Operating - Gas"/>
    <n v="1111"/>
    <s v="ALDERSON 102/02-09-016-12W4/00                    "/>
    <n v="100"/>
    <x v="1"/>
    <x v="9"/>
    <n v="35"/>
    <n v="2000"/>
    <m/>
    <s v="1) Active Pipeline = Use reserve-life"/>
    <s v="No"/>
    <m/>
    <n v="2035"/>
    <m/>
    <n v="2035"/>
    <n v="1"/>
    <n v="2035"/>
    <n v="0"/>
    <n v="2035"/>
    <n v="21"/>
    <n v="1.35E-2"/>
    <n v="2696.8899642273591"/>
    <n v="0"/>
    <n v="2696.8899642273591"/>
    <n v="1.7600000000000001E-2"/>
    <n v="1869.5804704140551"/>
    <n v="0"/>
    <n v="1869.5804704140551"/>
    <m/>
  </r>
  <r>
    <s v="1 - Yes"/>
    <s v="COR4 OIL CORP."/>
    <s v="A53048"/>
    <n v="7"/>
    <s v="Composite"/>
    <n v="12.5"/>
    <d v="2013-02-12T00:00:00"/>
    <x v="0"/>
    <s v="Natural Gas"/>
    <n v="6"/>
    <n v="124"/>
    <s v="02-09-016-12W4"/>
    <s v="07-09-016-12W4"/>
    <n v="0.4"/>
    <s v="Uncoated"/>
    <n v="4960"/>
    <s v="NG"/>
    <n v="8"/>
    <s v="Pipeline"/>
    <s v="Pipeline"/>
    <s v="53048-7"/>
    <s v="Operating - Gas"/>
    <n v="1111"/>
    <s v="ALDERSON 102/02-09-016-12W4/00                    "/>
    <n v="100"/>
    <x v="1"/>
    <x v="9"/>
    <n v="200"/>
    <n v="2000"/>
    <m/>
    <s v="1) Active Pipeline = Use reserve-life"/>
    <s v="No"/>
    <m/>
    <n v="2200"/>
    <m/>
    <n v="2200"/>
    <n v="1"/>
    <n v="2200"/>
    <n v="0"/>
    <n v="2200"/>
    <n v="21"/>
    <n v="1.35E-2"/>
    <n v="2915.556718083631"/>
    <n v="0"/>
    <n v="2915.556718083631"/>
    <n v="1.7600000000000001E-2"/>
    <n v="2021.1680761233024"/>
    <n v="0"/>
    <n v="2021.1680761233024"/>
    <m/>
  </r>
  <r>
    <s v="1 - Yes"/>
    <s v="COR4 OIL CORP."/>
    <s v="A53048"/>
    <n v="9"/>
    <s v="Composite"/>
    <n v="12.5"/>
    <d v="2013-04-24T00:00:00"/>
    <x v="0"/>
    <s v="Natural Gas"/>
    <n v="6"/>
    <n v="124"/>
    <s v="15-05-016-12W4"/>
    <s v="14-09-016-12W4"/>
    <n v="1.79"/>
    <s v="Uncoated"/>
    <n v="4960"/>
    <s v="NG"/>
    <n v="8"/>
    <s v="Well"/>
    <s v="Pipeline"/>
    <s v="53048-9"/>
    <s v="Operating - Gas"/>
    <n v="1221"/>
    <s v="ALDERSON 103/08-08-016-12W4/00 (15-05)            "/>
    <n v="100"/>
    <x v="1"/>
    <x v="9"/>
    <n v="895"/>
    <n v="2000"/>
    <m/>
    <s v="1) Active Pipeline = Use reserve-life"/>
    <s v="No"/>
    <m/>
    <n v="2895"/>
    <m/>
    <n v="2895"/>
    <n v="1"/>
    <n v="2895"/>
    <n v="0"/>
    <n v="2895"/>
    <n v="21"/>
    <n v="1.35E-2"/>
    <n v="3836.6075903873239"/>
    <n v="0"/>
    <n v="3836.6075903873239"/>
    <n v="1.7600000000000001E-2"/>
    <n v="2659.6734456258914"/>
    <n v="0"/>
    <n v="2659.6734456258914"/>
    <m/>
  </r>
  <r>
    <s v="1 - Yes"/>
    <s v="COR4 OIL CORP."/>
    <s v="A53334"/>
    <n v="1"/>
    <s v="Steel"/>
    <n v="3.2"/>
    <d v="2005-04-14T00:00:00"/>
    <x v="0"/>
    <s v="Natural Gas"/>
    <n v="0"/>
    <n v="114.3"/>
    <s v="06-29-017-10W4"/>
    <s v="08-30-017-10W4"/>
    <n v="0.8"/>
    <s v="Uncoated"/>
    <n v="9650"/>
    <s v="NG"/>
    <n v="1"/>
    <s v="Well"/>
    <s v="Pipeline"/>
    <s v="53334-1"/>
    <s v="Operating - Gas"/>
    <n v="1568"/>
    <s v="ALDERSON 103/06-29-017-10W4/00                    "/>
    <n v="100"/>
    <x v="1"/>
    <x v="9"/>
    <n v="400"/>
    <n v="2000"/>
    <m/>
    <s v="1) Active Pipeline = Use reserve-life"/>
    <s v="No"/>
    <m/>
    <n v="2400"/>
    <m/>
    <n v="2400"/>
    <n v="1"/>
    <n v="2400"/>
    <n v="0"/>
    <n v="2400"/>
    <n v="21"/>
    <n v="1.35E-2"/>
    <n v="3180.6073288185066"/>
    <n v="0"/>
    <n v="3180.6073288185066"/>
    <n v="1.7600000000000001E-2"/>
    <n v="2204.9106284981481"/>
    <n v="0"/>
    <n v="2204.9106284981481"/>
    <m/>
  </r>
  <r>
    <s v="1 - Yes"/>
    <s v="COR4 OIL CORP."/>
    <s v="A53408"/>
    <n v="1"/>
    <s v="Steel"/>
    <n v="4"/>
    <d v="2016-01-07T00:00:00"/>
    <x v="2"/>
    <s v="Natural Gas"/>
    <n v="6"/>
    <n v="88.9"/>
    <s v="10-31-017-10W4"/>
    <s v="06-31-017-10W4"/>
    <n v="0.36"/>
    <s v="Uncoated"/>
    <m/>
    <s v="NG"/>
    <n v="1"/>
    <s v="Blind end"/>
    <s v="Blind end"/>
    <s v="53408-1"/>
    <s v="Discontinued - Gas"/>
    <n v="1226"/>
    <s v="ALDERSON 103/10-31-017-10W4/02                    "/>
    <n v="100"/>
    <x v="1"/>
    <x v="9"/>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53520"/>
    <n v="1"/>
    <s v="Steel"/>
    <n v="4.8"/>
    <d v="2019-06-27T00:00:00"/>
    <x v="0"/>
    <s v="Oil Well Effluent"/>
    <n v="6"/>
    <n v="219.1"/>
    <s v="13-11-019-12W4"/>
    <s v="07-08-019-11W4"/>
    <n v="6.15"/>
    <s v="Expanded Polyethylene"/>
    <n v="4960"/>
    <s v="OE"/>
    <n v="2"/>
    <s v="Pipeline"/>
    <s v="Battery"/>
    <s v="53520-1"/>
    <s v="Operating - Oil-Water-Other"/>
    <n v="1373"/>
    <s v="W TIDE LK 100/07-08-019-11W4/00 BATT              "/>
    <n v="100"/>
    <x v="1"/>
    <x v="5"/>
    <n v="9225"/>
    <n v="2500"/>
    <n v="669.34404283801871"/>
    <s v="1) Active Pipeline = Use reserve-life"/>
    <s v="No"/>
    <m/>
    <n v="12394.344042838018"/>
    <m/>
    <n v="12394.344042838018"/>
    <n v="1"/>
    <n v="12394.344042838018"/>
    <n v="0"/>
    <n v="12394.344042838018"/>
    <n v="26"/>
    <n v="1.35E-2"/>
    <n v="17564.715746439568"/>
    <n v="0"/>
    <n v="17564.715746439568"/>
    <n v="1.7600000000000001E-2"/>
    <n v="11159.290157122608"/>
    <n v="0"/>
    <n v="11159.290157122608"/>
    <m/>
  </r>
  <r>
    <s v="1 - Yes"/>
    <s v="COR4 OIL CORP."/>
    <s v="A53520"/>
    <n v="2"/>
    <s v="Steel"/>
    <n v="4.8"/>
    <d v="2019-06-27T00:00:00"/>
    <x v="0"/>
    <s v="Oil Well Effluent"/>
    <n v="6"/>
    <n v="219.1"/>
    <s v="11-22-019-12W4"/>
    <s v="13-11-019-12W4"/>
    <n v="3.53"/>
    <s v="Expanded Polyethylene"/>
    <n v="4960"/>
    <s v="OE"/>
    <n v="2"/>
    <s v="Pipeline"/>
    <s v="Pipeline"/>
    <s v="53520-2"/>
    <s v="Operating - Oil-Water-Other"/>
    <n v="1373"/>
    <s v="W TIDE LK 100/07-08-019-11W4/00 BATT              "/>
    <n v="100"/>
    <x v="1"/>
    <x v="5"/>
    <n v="5295"/>
    <n v="2500"/>
    <n v="669.34404283801871"/>
    <s v="1) Active Pipeline = Use reserve-life"/>
    <s v="No"/>
    <m/>
    <n v="8464.3440428380181"/>
    <m/>
    <n v="8464.3440428380181"/>
    <n v="1"/>
    <n v="8464.3440428380181"/>
    <n v="0"/>
    <n v="8464.3440428380181"/>
    <n v="26"/>
    <n v="1.35E-2"/>
    <n v="11995.29370644096"/>
    <n v="0"/>
    <n v="11995.29370644096"/>
    <n v="1.7600000000000001E-2"/>
    <n v="7620.9011818033596"/>
    <n v="0"/>
    <n v="7620.9011818033596"/>
    <m/>
  </r>
  <r>
    <s v="1 - Yes"/>
    <s v="COR4 OIL CORP."/>
    <s v="A54552"/>
    <n v="1"/>
    <s v="Composite"/>
    <n v="12.5"/>
    <d v="2015-04-15T00:00:00"/>
    <x v="0"/>
    <s v="Natural Gas"/>
    <n v="0"/>
    <n v="124"/>
    <s v="08-28-017-12W4"/>
    <s v="01-24-017-12W4"/>
    <n v="6.2"/>
    <s v="Uncoated"/>
    <n v="4960"/>
    <s v="NG"/>
    <n v="1"/>
    <s v="Pipeline"/>
    <s v="Battery"/>
    <s v="54552-1"/>
    <s v="Operating - Gas"/>
    <n v="1223"/>
    <s v="ALDERSON 103/08-33-017-12W4/00                    "/>
    <n v="100"/>
    <x v="1"/>
    <x v="9"/>
    <n v="3100"/>
    <n v="2000"/>
    <m/>
    <s v="1) Active Pipeline = Use reserve-life"/>
    <s v="No"/>
    <m/>
    <n v="5100"/>
    <m/>
    <n v="5100"/>
    <n v="1"/>
    <n v="5100"/>
    <n v="0"/>
    <n v="5100"/>
    <n v="21"/>
    <n v="1.35E-2"/>
    <n v="6758.7905737393266"/>
    <n v="0"/>
    <n v="6758.7905737393266"/>
    <n v="1.7600000000000001E-2"/>
    <n v="4685.4350855585644"/>
    <n v="0"/>
    <n v="4685.4350855585644"/>
    <m/>
  </r>
  <r>
    <s v="1 - Yes"/>
    <s v="COR4 OIL CORP."/>
    <s v="A55486"/>
    <n v="1"/>
    <s v="Steel"/>
    <n v="4"/>
    <d v="2015-12-10T00:00:00"/>
    <x v="2"/>
    <s v="Natural Gas"/>
    <n v="0"/>
    <n v="88.9"/>
    <s v="04-27-024-14W4"/>
    <s v="13-22-024-14W4"/>
    <n v="0.56999999999999995"/>
    <s v="Uncoated"/>
    <m/>
    <s v="NG"/>
    <n v="1"/>
    <s v="Blind end"/>
    <s v="Blind end"/>
    <s v="55486-1"/>
    <s v="Discontinued - Gas"/>
    <n v="1554"/>
    <s v="MATZIWIN 100/05-22-024-14W4/00                    "/>
    <n v="100"/>
    <x v="0"/>
    <x v="7"/>
    <n v="0"/>
    <n v="2000"/>
    <m/>
    <s v="3) Discontinued; assume even over 15 years"/>
    <n v="15"/>
    <m/>
    <n v="2000"/>
    <m/>
    <n v="2000"/>
    <n v="1"/>
    <n v="2000"/>
    <n v="0"/>
    <n v="2000"/>
    <n v="15"/>
    <n v="1.35E-2"/>
    <n v="2445.6048731421997"/>
    <n v="0"/>
    <n v="2445.6048731421997"/>
    <n v="1.7600000000000001E-2"/>
    <n v="1882.4775973686137"/>
    <n v="0"/>
    <n v="1882.4775973686137"/>
    <m/>
  </r>
  <r>
    <s v="1 - Yes"/>
    <s v="COR4 OIL CORP."/>
    <s v="A56099"/>
    <n v="1"/>
    <s v="Composite"/>
    <n v="10"/>
    <d v="2015-12-23T00:00:00"/>
    <x v="2"/>
    <s v="Natural Gas"/>
    <n v="0.2"/>
    <n v="97"/>
    <s v="01-29-024-14W4"/>
    <s v="04-27-024-14W4"/>
    <n v="2.31"/>
    <s v="Uncoated"/>
    <m/>
    <s v="NG"/>
    <n v="1"/>
    <s v="Blind end"/>
    <s v="Blind end"/>
    <s v="56099-1"/>
    <s v="Discontinued - Gas"/>
    <n v="1560"/>
    <s v="MATZIWIN 102/01-20-024-14W4/00 (01-29)            "/>
    <n v="100"/>
    <x v="0"/>
    <x v="7"/>
    <n v="0"/>
    <n v="2000"/>
    <m/>
    <s v="3) Discontinued; assume even over 15 years"/>
    <n v="14"/>
    <m/>
    <n v="2000"/>
    <m/>
    <n v="2000"/>
    <n v="1"/>
    <n v="2000"/>
    <n v="0"/>
    <n v="2000"/>
    <n v="14"/>
    <n v="1.35E-2"/>
    <n v="2413.0289818867286"/>
    <n v="0"/>
    <n v="2413.0289818867286"/>
    <n v="1.7600000000000001E-2"/>
    <n v="1890.0929482805145"/>
    <n v="0"/>
    <n v="1890.0929482805145"/>
    <m/>
  </r>
  <r>
    <s v="1 - Yes"/>
    <s v="COR4 OIL CORP."/>
    <s v="A56100"/>
    <n v="1"/>
    <s v="Composite"/>
    <n v="11.5"/>
    <d v="2015-12-23T00:00:00"/>
    <x v="2"/>
    <s v="Oil Well Effluent"/>
    <n v="0.2"/>
    <n v="122"/>
    <s v="04-27-024-14W4"/>
    <s v="01-29-024-14W4"/>
    <n v="2.31"/>
    <s v="Uncoated"/>
    <m/>
    <s v="OE"/>
    <n v="1"/>
    <s v="Blind end"/>
    <s v="Blind end"/>
    <s v="56100-1"/>
    <s v="Discontinued - Oil-Water-Other"/>
    <n v="1554"/>
    <s v="MATZIWIN 100/05-22-024-14W4/00                    "/>
    <n v="100"/>
    <x v="0"/>
    <x v="7"/>
    <n v="0"/>
    <n v="2500"/>
    <n v="669.34404283801871"/>
    <s v="3) Discontinued; assume even over 15 years"/>
    <n v="13"/>
    <m/>
    <n v="3169.3440428380186"/>
    <m/>
    <n v="3169.3440428380186"/>
    <n v="1"/>
    <n v="3169.3440428380186"/>
    <n v="0"/>
    <n v="3169.3440428380186"/>
    <n v="13"/>
    <n v="1.35E-2"/>
    <n v="3772.9250266098629"/>
    <n v="0"/>
    <n v="3772.9250266098629"/>
    <n v="1.7600000000000001E-2"/>
    <n v="3007.2940656050087"/>
    <n v="0"/>
    <n v="3007.2940656050087"/>
    <m/>
  </r>
  <r>
    <s v="1 - Yes"/>
    <s v="COR4 OIL CORP."/>
    <s v="A57469"/>
    <n v="1"/>
    <s v="Steel"/>
    <n v="4.8"/>
    <d v="2015-08-19T00:00:00"/>
    <x v="0"/>
    <s v="Natural Gas"/>
    <n v="6"/>
    <n v="114.3"/>
    <s v="01-24-017-12W4"/>
    <s v="06-31-017-11W4"/>
    <n v="4.3"/>
    <s v="Uncoated"/>
    <n v="15000"/>
    <s v="NG"/>
    <n v="3"/>
    <s v="Battery"/>
    <s v="Pipeline"/>
    <s v="57469-1"/>
    <s v="Operating - Gas"/>
    <n v="1010"/>
    <s v="ALDERSON 100/01-24-017-12W4/00 BATT INCLUDES DEHY "/>
    <n v="100"/>
    <x v="1"/>
    <x v="9"/>
    <n v="2150"/>
    <n v="2000"/>
    <m/>
    <s v="1) Active Pipeline = Use reserve-life"/>
    <s v="No"/>
    <m/>
    <n v="4150"/>
    <m/>
    <n v="4150"/>
    <n v="1"/>
    <n v="4150"/>
    <n v="0"/>
    <n v="4150"/>
    <n v="21"/>
    <n v="1.35E-2"/>
    <n v="5499.800172748668"/>
    <n v="0"/>
    <n v="5499.800172748668"/>
    <n v="1.7600000000000001E-2"/>
    <n v="3812.657961778048"/>
    <n v="0"/>
    <n v="3812.657961778048"/>
    <m/>
  </r>
  <r>
    <s v="1 - Yes"/>
    <s v="COR4 OIL CORP."/>
    <s v="A57469"/>
    <n v="2"/>
    <s v="Steel"/>
    <n v="4.8"/>
    <d v="2015-08-19T00:00:00"/>
    <x v="0"/>
    <s v="Natural Gas"/>
    <n v="6"/>
    <n v="114.3"/>
    <s v="06-31-017-11W4"/>
    <s v="02-31-017-11W4"/>
    <n v="0.8"/>
    <s v="Uncoated"/>
    <n v="15000"/>
    <s v="NG"/>
    <n v="3"/>
    <s v="Pipeline"/>
    <s v="Well"/>
    <s v="57469-2"/>
    <s v="Operating - Gas"/>
    <n v="1010"/>
    <s v="ALDERSON 100/01-24-017-12W4/00 BATT INCLUDES DEHY "/>
    <n v="100"/>
    <x v="1"/>
    <x v="9"/>
    <n v="400"/>
    <n v="2000"/>
    <m/>
    <s v="1) Active Pipeline = Use reserve-life"/>
    <s v="No"/>
    <m/>
    <n v="2400"/>
    <m/>
    <n v="2400"/>
    <n v="1"/>
    <n v="2400"/>
    <n v="0"/>
    <n v="2400"/>
    <n v="21"/>
    <n v="1.35E-2"/>
    <n v="3180.6073288185066"/>
    <n v="0"/>
    <n v="3180.6073288185066"/>
    <n v="1.7600000000000001E-2"/>
    <n v="2204.9106284981481"/>
    <n v="0"/>
    <n v="2204.9106284981481"/>
    <m/>
  </r>
  <r>
    <s v="1 - Yes"/>
    <s v="COR4 OIL CORP."/>
    <s v="A57469"/>
    <n v="3"/>
    <s v="Steel"/>
    <n v="4.8"/>
    <d v="2017-01-16T00:00:00"/>
    <x v="0"/>
    <s v="Natural Gas"/>
    <n v="6"/>
    <n v="114.3"/>
    <s v="02-31-017-11W4"/>
    <s v="10-29-017-11W4"/>
    <n v="2.13"/>
    <s v="Uncoated"/>
    <n v="15000"/>
    <s v="NG"/>
    <n v="3"/>
    <s v="Pipeline"/>
    <s v="Well"/>
    <s v="57469-3"/>
    <s v="Operating - Gas"/>
    <n v="1010"/>
    <s v="ALDERSON 100/01-24-017-12W4/00 BATT INCLUDES DEHY "/>
    <n v="100"/>
    <x v="1"/>
    <x v="9"/>
    <n v="1065"/>
    <n v="2000"/>
    <m/>
    <s v="1) Active Pipeline = Use reserve-life"/>
    <s v="No"/>
    <m/>
    <n v="3065"/>
    <m/>
    <n v="3065"/>
    <n v="1"/>
    <n v="3065"/>
    <n v="0"/>
    <n v="3065"/>
    <n v="21"/>
    <n v="1.35E-2"/>
    <n v="4061.900609511968"/>
    <n v="0"/>
    <n v="4061.900609511968"/>
    <n v="1.7600000000000001E-2"/>
    <n v="2815.8546151445103"/>
    <n v="0"/>
    <n v="2815.8546151445103"/>
    <m/>
  </r>
  <r>
    <s v="1 - Yes"/>
    <s v="COR4 OIL CORP."/>
    <s v="A57675"/>
    <n v="1"/>
    <s v="Composite"/>
    <n v="15.5"/>
    <d v="2015-11-23T00:00:00"/>
    <x v="0"/>
    <s v="Salt Water"/>
    <n v="3.5"/>
    <n v="130"/>
    <s v="04-13-018-10W4"/>
    <s v="05-14-018-10W4"/>
    <n v="1.92"/>
    <s v="Uncoated"/>
    <n v="9930"/>
    <s v="SW"/>
    <n v="1"/>
    <s v="Battery"/>
    <s v="Battery"/>
    <s v="57675-1"/>
    <s v="Operating - Oil-Water-Other"/>
    <n v="1498"/>
    <s v="W TIDE LK 100/04-13-018-10W4/00 BATT              "/>
    <n v="100"/>
    <x v="1"/>
    <x v="5"/>
    <n v="2880"/>
    <n v="2500"/>
    <n v="669.34404283801871"/>
    <s v="1) Active Pipeline = Use reserve-life"/>
    <s v="No"/>
    <m/>
    <n v="6049.344042838019"/>
    <m/>
    <n v="6049.344042838019"/>
    <n v="1"/>
    <n v="6049.344042838019"/>
    <n v="0"/>
    <n v="6049.344042838019"/>
    <n v="26"/>
    <n v="1.35E-2"/>
    <n v="8572.8626055257864"/>
    <n v="0"/>
    <n v="8572.8626055257864"/>
    <n v="1.7600000000000001E-2"/>
    <n v="5446.5476511682491"/>
    <n v="0"/>
    <n v="5446.5476511682491"/>
    <m/>
  </r>
  <r>
    <s v="1 - Yes"/>
    <s v="COR4 OIL CORP."/>
    <s v="A57679"/>
    <n v="1"/>
    <s v="Steel"/>
    <n v="4"/>
    <d v="2015-11-24T00:00:00"/>
    <x v="0"/>
    <s v="Natural Gas"/>
    <n v="0"/>
    <n v="114.3"/>
    <s v="04-13-018-10W4"/>
    <s v="01-16-018-10W4"/>
    <n v="3.8"/>
    <s v="Uncoated"/>
    <n v="9930"/>
    <s v="NG"/>
    <n v="1"/>
    <s v="Battery"/>
    <s v="Battery"/>
    <s v="57679-1"/>
    <s v="Operating - Gas"/>
    <n v="1498"/>
    <s v="W TIDE LK 100/04-13-018-10W4/00 BATT              "/>
    <n v="100"/>
    <x v="1"/>
    <x v="5"/>
    <n v="1900"/>
    <n v="2000"/>
    <m/>
    <s v="1) Active Pipeline = Use reserve-life"/>
    <s v="No"/>
    <m/>
    <n v="3900"/>
    <m/>
    <n v="3900"/>
    <n v="1"/>
    <n v="3900"/>
    <n v="0"/>
    <n v="3900"/>
    <n v="26"/>
    <n v="1.35E-2"/>
    <n v="5526.9073679375497"/>
    <n v="0"/>
    <n v="5526.9073679375497"/>
    <n v="1.7600000000000001E-2"/>
    <n v="3511.3783724542168"/>
    <n v="0"/>
    <n v="3511.3783724542168"/>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6D4FE3A6-5789-496F-9071-37AB380729D7}" name="PivotTable7" cacheId="19"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74:B75" firstHeaderRow="1" firstDataRow="1" firstDataCol="0"/>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9"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Items count="1">
    <i/>
  </colItems>
  <dataFields count="1">
    <dataField name="Sum of NET COST - TOTAL" fld="104" baseField="0" baseItem="0"/>
  </dataFields>
  <formats count="21">
    <format dxfId="128">
      <pivotArea outline="0" collapsedLevelsAreSubtotals="1" fieldPosition="0"/>
    </format>
    <format dxfId="127">
      <pivotArea field="67" type="button" dataOnly="0" labelOnly="1" outline="0"/>
    </format>
    <format dxfId="126">
      <pivotArea dataOnly="0" grandRow="1" outline="0" fieldPosition="0"/>
    </format>
    <format dxfId="125">
      <pivotArea dataOnly="0" grandRow="1" outline="0" fieldPosition="0"/>
    </format>
    <format dxfId="124">
      <pivotArea field="67" type="button" dataOnly="0" labelOnly="1" outline="0"/>
    </format>
    <format dxfId="123">
      <pivotArea field="67" type="button" dataOnly="0" labelOnly="1" outline="0"/>
    </format>
    <format dxfId="122">
      <pivotArea field="67" type="button" dataOnly="0" labelOnly="1" outline="0"/>
    </format>
    <format dxfId="121">
      <pivotArea field="67" type="button" dataOnly="0" labelOnly="1" outline="0"/>
    </format>
    <format dxfId="120">
      <pivotArea field="67" type="button" dataOnly="0" labelOnly="1" outline="0"/>
    </format>
    <format dxfId="119">
      <pivotArea field="66" type="button" dataOnly="0" labelOnly="1" outline="0"/>
    </format>
    <format dxfId="118">
      <pivotArea field="67" type="button" dataOnly="0" labelOnly="1" outline="0"/>
    </format>
    <format dxfId="117">
      <pivotArea field="66" type="button" dataOnly="0" labelOnly="1" outline="0"/>
    </format>
    <format dxfId="116">
      <pivotArea field="67" type="button" dataOnly="0" labelOnly="1" outline="0"/>
    </format>
    <format dxfId="115">
      <pivotArea type="all" dataOnly="0" outline="0" fieldPosition="0"/>
    </format>
    <format dxfId="114">
      <pivotArea outline="0" collapsedLevelsAreSubtotals="1" fieldPosition="0"/>
    </format>
    <format dxfId="113">
      <pivotArea field="63" type="button" dataOnly="0" labelOnly="1" outline="0"/>
    </format>
    <format dxfId="112">
      <pivotArea field="67" type="button" dataOnly="0" labelOnly="1" outline="0"/>
    </format>
    <format dxfId="111">
      <pivotArea dataOnly="0" labelOnly="1" grandRow="1" outline="0" fieldPosition="0"/>
    </format>
    <format dxfId="110">
      <pivotArea field="67" type="button" dataOnly="0" labelOnly="1" outline="0"/>
    </format>
    <format dxfId="109">
      <pivotArea field="63" type="button" dataOnly="0" labelOnly="1" outline="0"/>
    </format>
    <format dxfId="10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93877FE-19AF-4FC1-933C-730C708D892D}" name="PivotTable6" cacheId="18"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L49:O68" firstHeaderRow="0" firstDataRow="1" firstDataCol="2"/>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9">
        <item x="4"/>
        <item h="1" x="0"/>
        <item x="7"/>
        <item h="1" x="2"/>
        <item x="3"/>
        <item x="5"/>
        <item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5">
        <item x="0"/>
        <item x="1"/>
        <item x="2"/>
        <item x="3"/>
        <item t="default"/>
      </items>
    </pivotField>
    <pivotField axis="axisRow" compact="0" outline="0" showAll="0" defaultSubtotal="0">
      <items count="17">
        <item x="15"/>
        <item x="14"/>
        <item x="13"/>
        <item x="12"/>
        <item x="11"/>
        <item x="10"/>
        <item x="9"/>
        <item x="8"/>
        <item x="7"/>
        <item x="6"/>
        <item x="5"/>
        <item x="4"/>
        <item x="3"/>
        <item x="2"/>
        <item x="1"/>
        <item x="0"/>
        <item x="16"/>
      </items>
    </pivotField>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41"/>
    <field x="40"/>
  </rowFields>
  <rowItems count="19">
    <i>
      <x/>
      <x v="2"/>
    </i>
    <i>
      <x v="1"/>
      <x v="2"/>
    </i>
    <i>
      <x v="2"/>
      <x v="2"/>
    </i>
    <i>
      <x v="3"/>
      <x v="2"/>
    </i>
    <i>
      <x v="4"/>
      <x v="2"/>
    </i>
    <i>
      <x v="5"/>
      <x v="2"/>
    </i>
    <i>
      <x v="6"/>
      <x v="2"/>
    </i>
    <i>
      <x v="7"/>
      <x v="2"/>
    </i>
    <i>
      <x v="8"/>
      <x v="2"/>
    </i>
    <i>
      <x v="9"/>
      <x v="2"/>
    </i>
    <i>
      <x v="10"/>
      <x v="2"/>
    </i>
    <i>
      <x v="11"/>
      <x v="2"/>
    </i>
    <i>
      <x v="12"/>
      <x v="2"/>
    </i>
    <i>
      <x v="13"/>
      <x v="2"/>
    </i>
    <i>
      <x v="14"/>
      <x v="2"/>
    </i>
    <i>
      <x v="15"/>
      <x/>
    </i>
    <i r="1">
      <x v="1"/>
    </i>
    <i>
      <x v="16"/>
      <x v="3"/>
    </i>
    <i t="grand">
      <x/>
    </i>
  </rowItems>
  <colFields count="1">
    <field x="-2"/>
  </colFields>
  <colItems count="2">
    <i>
      <x/>
    </i>
    <i i="1">
      <x v="1"/>
    </i>
  </colItems>
  <dataFields count="2">
    <dataField name="Sum of Adjusted Total LMR (AKA ARO value)" fld="33" baseField="0" baseItem="0"/>
    <dataField name="Sum of WI2" fld="46" baseField="0" baseItem="0"/>
  </dataFields>
  <formats count="7">
    <format dxfId="135">
      <pivotArea dataOnly="0" grandRow="1" outline="0" fieldPosition="0"/>
    </format>
    <format dxfId="134">
      <pivotArea dataOnly="0" grandRow="1" outline="0" fieldPosition="0"/>
    </format>
    <format dxfId="133">
      <pivotArea outline="0" collapsedLevelsAreSubtotals="1" fieldPosition="0"/>
    </format>
    <format dxfId="132">
      <pivotArea dataOnly="0" labelOnly="1" outline="0" axis="axisValues" fieldPosition="0"/>
    </format>
    <format dxfId="131">
      <pivotArea field="17" type="button" dataOnly="0" labelOnly="1" outline="0"/>
    </format>
    <format dxfId="130">
      <pivotArea field="12" type="button" dataOnly="0" labelOnly="1" outline="0"/>
    </format>
    <format dxfId="129">
      <pivotArea dataOnly="0" labelOnly="1" outline="0" fieldPosition="0">
        <references count="1">
          <reference field="4294967294" count="1">
            <x v="0"/>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C146E4C9-6520-4F49-AAB2-31242FE9AE08}" name="PivotTable9" cacheId="2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101:B102" firstHeaderRow="1" firstDataRow="1" firstDataCol="0"/>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6">
        <item x="1"/>
        <item h="1"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compact="0" outline="0" showAll="0"/>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compact="0" numFmtId="166" outline="0" showAll="0"/>
    <pivotField compact="0" numFmtId="9" outline="0" showAll="0"/>
    <pivotField compact="0" numFmtId="166" outline="0" showAll="0"/>
    <pivotField compact="0" numFmtId="166" outline="0" showAll="0"/>
    <pivotField dataField="1"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Items count="1">
    <i/>
  </rowItems>
  <colItems count="1">
    <i/>
  </colItems>
  <dataFields count="1">
    <dataField name="Sum of NET COST - PIPELINE TOTAL" fld="39" baseField="0" baseItem="0"/>
  </dataFields>
  <formats count="6">
    <format dxfId="141">
      <pivotArea dataOnly="0" grandRow="1" outline="0" fieldPosition="0"/>
    </format>
    <format dxfId="140">
      <pivotArea dataOnly="0" grandRow="1" outline="0" fieldPosition="0"/>
    </format>
    <format dxfId="139">
      <pivotArea outline="0" collapsedLevelsAreSubtotals="1" fieldPosition="0"/>
    </format>
    <format dxfId="138">
      <pivotArea dataOnly="0" labelOnly="1" outline="0" axis="axisValues" fieldPosition="0"/>
    </format>
    <format dxfId="137">
      <pivotArea field="25" type="button" dataOnly="0" labelOnly="1" outline="0"/>
    </format>
    <format dxfId="136">
      <pivotArea field="7"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91C92555-1DE3-4598-BE24-530CCC8E4F5B}" name="PivotTable3" cacheId="2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S9:U12" firstHeaderRow="0" firstDataRow="1" firstDataCol="1"/>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6">
        <item x="1"/>
        <item h="1"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3">
        <item x="0"/>
        <item x="1"/>
        <item t="default"/>
      </items>
    </pivotField>
    <pivotField compact="0" outline="0" showAll="0"/>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dataField="1" compact="0" numFmtId="166" outline="0" showAll="0"/>
    <pivotField dataField="1" compact="0" numFmtId="9" outline="0" showAll="0"/>
    <pivotField compact="0" numFmtId="166" outline="0" showAll="0"/>
    <pivotField compact="0" numFmtId="166" outline="0" showAll="0"/>
    <pivotField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Fields count="1">
    <field x="25"/>
  </rowFields>
  <rowItems count="3">
    <i>
      <x/>
    </i>
    <i>
      <x v="1"/>
    </i>
    <i t="grand">
      <x/>
    </i>
  </rowItems>
  <colFields count="1">
    <field x="-2"/>
  </colFields>
  <colItems count="2">
    <i>
      <x/>
    </i>
    <i i="1">
      <x v="1"/>
    </i>
  </colItems>
  <dataFields count="2">
    <dataField name="Sum of GROSS COST - PIPELINE TOTAL" fld="35" baseField="0" baseItem="0"/>
    <dataField name="Sum of WI2" fld="36" baseField="0" baseItem="0"/>
  </dataFields>
  <formats count="8">
    <format dxfId="149">
      <pivotArea dataOnly="0" outline="0" fieldPosition="0">
        <references count="1">
          <reference field="25" count="0" defaultSubtotal="1"/>
        </references>
      </pivotArea>
    </format>
    <format dxfId="148">
      <pivotArea dataOnly="0" outline="0" fieldPosition="0">
        <references count="1">
          <reference field="25" count="0" defaultSubtotal="1"/>
        </references>
      </pivotArea>
    </format>
    <format dxfId="147">
      <pivotArea dataOnly="0" grandRow="1" outline="0" fieldPosition="0"/>
    </format>
    <format dxfId="146">
      <pivotArea dataOnly="0" grandRow="1" outline="0" fieldPosition="0"/>
    </format>
    <format dxfId="145">
      <pivotArea outline="0" collapsedLevelsAreSubtotals="1" fieldPosition="0"/>
    </format>
    <format dxfId="144">
      <pivotArea dataOnly="0" labelOnly="1" outline="0" axis="axisValues" fieldPosition="0"/>
    </format>
    <format dxfId="143">
      <pivotArea field="25" type="button" dataOnly="0" labelOnly="1" outline="0" axis="axisRow" fieldPosition="0"/>
    </format>
    <format dxfId="142">
      <pivotArea field="7"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B8C5BC3A-7553-49D0-B157-42DE16B4CC99}" name="PivotTable2" cacheId="18"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L8:P18" firstHeaderRow="0" firstDataRow="1" firstDataCol="2" rowPageCount="1" colPageCount="1"/>
  <pivotFields count="62">
    <pivotField compact="0" outline="0" showAll="0"/>
    <pivotField compact="0" outline="0" showAll="0"/>
    <pivotField compact="0" outline="0" showAll="0"/>
    <pivotField axis="axisPage" compact="0" outline="0" multipleItemSelectionAllowed="1" showAll="0">
      <items count="3">
        <item h="1"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multipleItemSelectionAllowed="1" showAll="0">
      <items count="9">
        <item x="4"/>
        <item h="1" x="0"/>
        <item x="7"/>
        <item h="1" x="2"/>
        <item x="3"/>
        <item x="5"/>
        <item x="1"/>
        <item h="1" x="6"/>
        <item t="default"/>
      </items>
    </pivotField>
    <pivotField compact="0" outline="0" showAll="0"/>
    <pivotField compact="0" outline="0" showAll="0"/>
    <pivotField compact="0" outline="0" showAll="0"/>
    <pivotField compact="0" outline="0" showAll="0"/>
    <pivotField axis="axisRow" compact="0" outline="0" showAll="0">
      <items count="4">
        <item x="0"/>
        <item x="1"/>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17"/>
    <field x="12"/>
  </rowFields>
  <rowItems count="10">
    <i>
      <x/>
      <x/>
    </i>
    <i r="1">
      <x v="4"/>
    </i>
    <i r="1">
      <x v="5"/>
    </i>
    <i r="1">
      <x v="6"/>
    </i>
    <i t="default">
      <x/>
    </i>
    <i>
      <x v="1"/>
      <x/>
    </i>
    <i r="1">
      <x v="5"/>
    </i>
    <i r="1">
      <x v="6"/>
    </i>
    <i t="default">
      <x v="1"/>
    </i>
    <i t="grand">
      <x/>
    </i>
  </rowItems>
  <colFields count="1">
    <field x="-2"/>
  </colFields>
  <colItems count="3">
    <i>
      <x/>
    </i>
    <i i="1">
      <x v="1"/>
    </i>
    <i i="2">
      <x v="2"/>
    </i>
  </colItems>
  <pageFields count="1">
    <pageField fld="3" hier="-1"/>
  </pageFields>
  <dataFields count="3">
    <dataField name="Sum of Total LMR" fld="27" baseField="0" baseItem="0" numFmtId="165"/>
    <dataField name="Sum of WI2" fld="46" baseField="0" baseItem="0"/>
    <dataField name="Sum of Adjusted Total LMR (AKA ARO value)" fld="33" baseField="0" baseItem="0"/>
  </dataFields>
  <formats count="9">
    <format dxfId="158">
      <pivotArea dataOnly="0" outline="0" fieldPosition="0">
        <references count="1">
          <reference field="17" count="0" defaultSubtotal="1"/>
        </references>
      </pivotArea>
    </format>
    <format dxfId="157">
      <pivotArea dataOnly="0" outline="0" fieldPosition="0">
        <references count="1">
          <reference field="17" count="0" defaultSubtotal="1"/>
        </references>
      </pivotArea>
    </format>
    <format dxfId="156">
      <pivotArea dataOnly="0" grandRow="1" outline="0" fieldPosition="0"/>
    </format>
    <format dxfId="155">
      <pivotArea dataOnly="0" grandRow="1" outline="0" fieldPosition="0"/>
    </format>
    <format dxfId="154">
      <pivotArea outline="0" collapsedLevelsAreSubtotals="1" fieldPosition="0"/>
    </format>
    <format dxfId="153">
      <pivotArea dataOnly="0" labelOnly="1" outline="0" axis="axisValues" fieldPosition="0"/>
    </format>
    <format dxfId="152">
      <pivotArea field="17" type="button" dataOnly="0" labelOnly="1" outline="0" axis="axisRow" fieldPosition="0"/>
    </format>
    <format dxfId="151">
      <pivotArea field="12" type="button" dataOnly="0" labelOnly="1" outline="0" axis="axisRow" fieldPosition="1"/>
    </format>
    <format dxfId="150">
      <pivotArea dataOnly="0" labelOnly="1" outline="0" fieldPosition="0">
        <references count="1">
          <reference field="4294967294" count="2">
            <x v="0"/>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5FFCE147-7F88-4372-9291-D429E7250E64}" name="PivotTable5" cacheId="2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R49:S50" firstHeaderRow="0" firstDataRow="1" firstDataCol="0"/>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6">
        <item x="1"/>
        <item h="1"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compact="0" outline="0" showAll="0"/>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dataField="1" compact="0" numFmtId="166" outline="0" showAll="0"/>
    <pivotField dataField="1" compact="0" numFmtId="9" outline="0" showAll="0"/>
    <pivotField compact="0" numFmtId="166" outline="0" showAll="0"/>
    <pivotField compact="0" numFmtId="166" outline="0" showAll="0"/>
    <pivotField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Items count="1">
    <i/>
  </rowItems>
  <colFields count="1">
    <field x="-2"/>
  </colFields>
  <colItems count="2">
    <i>
      <x/>
    </i>
    <i i="1">
      <x v="1"/>
    </i>
  </colItems>
  <dataFields count="2">
    <dataField name="Sum of GROSS COST - PIPELINE TOTAL" fld="35" baseField="0" baseItem="0"/>
    <dataField name="Sum of WI2" fld="36" baseField="0" baseItem="0"/>
  </dataFields>
  <formats count="6">
    <format dxfId="164">
      <pivotArea dataOnly="0" grandRow="1" outline="0" fieldPosition="0"/>
    </format>
    <format dxfId="163">
      <pivotArea dataOnly="0" grandRow="1" outline="0" fieldPosition="0"/>
    </format>
    <format dxfId="162">
      <pivotArea outline="0" collapsedLevelsAreSubtotals="1" fieldPosition="0"/>
    </format>
    <format dxfId="161">
      <pivotArea dataOnly="0" labelOnly="1" outline="0" axis="axisValues" fieldPosition="0"/>
    </format>
    <format dxfId="160">
      <pivotArea field="25" type="button" dataOnly="0" labelOnly="1" outline="0"/>
    </format>
    <format dxfId="159">
      <pivotArea field="7"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2D3E1ED6-963C-44E0-A610-4ABF08A08EE0}" name="PivotTable4" cacheId="19"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49:D50" firstHeaderRow="0" firstDataRow="1" firstDataCol="0" rowPageCount="2"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1"/>
        <item x="0"/>
        <item h="1" x="2"/>
        <item t="default"/>
      </items>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Fields count="1">
    <field x="-2"/>
  </colFields>
  <colItems count="3">
    <i>
      <x/>
    </i>
    <i i="1">
      <x v="1"/>
    </i>
    <i i="2">
      <x v="2"/>
    </i>
  </colItems>
  <pageFields count="2">
    <pageField fld="52" hier="-1"/>
    <pageField fld="66" hier="-1"/>
  </pageFields>
  <dataFields count="3">
    <dataField name="Sum of WI" fld="101" baseField="0" baseItem="0"/>
    <dataField name="Count of WI2" fld="101" subtotal="count" baseField="89" baseItem="0"/>
    <dataField name="Sum of GROSS COST - TOTAL" fld="100" baseField="0" baseItem="0"/>
  </dataFields>
  <formats count="24">
    <format dxfId="188">
      <pivotArea outline="0" collapsedLevelsAreSubtotals="1" fieldPosition="0"/>
    </format>
    <format dxfId="187">
      <pivotArea field="67" type="button" dataOnly="0" labelOnly="1" outline="0"/>
    </format>
    <format dxfId="186">
      <pivotArea dataOnly="0" grandRow="1" outline="0" fieldPosition="0"/>
    </format>
    <format dxfId="185">
      <pivotArea dataOnly="0" grandRow="1" outline="0" fieldPosition="0"/>
    </format>
    <format dxfId="184">
      <pivotArea field="67" type="button" dataOnly="0" labelOnly="1" outline="0"/>
    </format>
    <format dxfId="183">
      <pivotArea field="67" type="button" dataOnly="0" labelOnly="1" outline="0"/>
    </format>
    <format dxfId="182">
      <pivotArea field="67" type="button" dataOnly="0" labelOnly="1" outline="0"/>
    </format>
    <format dxfId="181">
      <pivotArea field="67" type="button" dataOnly="0" labelOnly="1" outline="0"/>
    </format>
    <format dxfId="180">
      <pivotArea field="67" type="button" dataOnly="0" labelOnly="1" outline="0"/>
    </format>
    <format dxfId="179">
      <pivotArea field="66" type="button" dataOnly="0" labelOnly="1" outline="0" axis="axisPage" fieldPosition="1"/>
    </format>
    <format dxfId="178">
      <pivotArea field="67" type="button" dataOnly="0" labelOnly="1" outline="0"/>
    </format>
    <format dxfId="177">
      <pivotArea dataOnly="0" labelOnly="1" outline="0" fieldPosition="0">
        <references count="1">
          <reference field="4294967294" count="1">
            <x v="0"/>
          </reference>
        </references>
      </pivotArea>
    </format>
    <format dxfId="176">
      <pivotArea field="66" type="button" dataOnly="0" labelOnly="1" outline="0" axis="axisPage" fieldPosition="1"/>
    </format>
    <format dxfId="175">
      <pivotArea field="67" type="button" dataOnly="0" labelOnly="1" outline="0"/>
    </format>
    <format dxfId="174">
      <pivotArea dataOnly="0" labelOnly="1" outline="0" fieldPosition="0">
        <references count="1">
          <reference field="4294967294" count="1">
            <x v="0"/>
          </reference>
        </references>
      </pivotArea>
    </format>
    <format dxfId="173">
      <pivotArea type="all" dataOnly="0" outline="0" fieldPosition="0"/>
    </format>
    <format dxfId="172">
      <pivotArea outline="0" collapsedLevelsAreSubtotals="1" fieldPosition="0"/>
    </format>
    <format dxfId="171">
      <pivotArea field="63" type="button" dataOnly="0" labelOnly="1" outline="0"/>
    </format>
    <format dxfId="170">
      <pivotArea field="67" type="button" dataOnly="0" labelOnly="1" outline="0"/>
    </format>
    <format dxfId="169">
      <pivotArea dataOnly="0" labelOnly="1" grandRow="1" outline="0" fieldPosition="0"/>
    </format>
    <format dxfId="168">
      <pivotArea dataOnly="0" labelOnly="1" outline="0" fieldPosition="0">
        <references count="1">
          <reference field="4294967294" count="1">
            <x v="0"/>
          </reference>
        </references>
      </pivotArea>
    </format>
    <format dxfId="167">
      <pivotArea field="67" type="button" dataOnly="0" labelOnly="1" outline="0"/>
    </format>
    <format dxfId="166">
      <pivotArea field="63" type="button" dataOnly="0" labelOnly="1" outline="0"/>
    </format>
    <format dxfId="165">
      <pivotArea dataOnly="0" labelOnly="1" outline="0" fieldPosition="0">
        <references count="1">
          <reference field="4294967294" count="2">
            <x v="0"/>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69108B5-2F7A-40CB-8905-166D58CFB637}" name="PivotTable8" cacheId="18"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91:S96" firstHeaderRow="1" firstDataRow="2" firstDataCol="1"/>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multipleItemSelectionAllowed="1" showAll="0">
      <items count="9">
        <item x="4"/>
        <item h="1" x="0"/>
        <item x="7"/>
        <item h="1" x="2"/>
        <item x="3"/>
        <item x="5"/>
        <item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Row" compact="0" outline="0" showAll="0">
      <items count="5">
        <item x="0"/>
        <item x="1"/>
        <item x="2"/>
        <item x="3"/>
        <item t="default"/>
      </items>
    </pivotField>
    <pivotField axis="axisCol" compact="0" outline="0" showAll="0" defaultSubtotal="0">
      <items count="17">
        <item x="15"/>
        <item x="14"/>
        <item x="13"/>
        <item x="12"/>
        <item x="11"/>
        <item x="10"/>
        <item x="9"/>
        <item x="8"/>
        <item x="7"/>
        <item x="6"/>
        <item x="5"/>
        <item x="4"/>
        <item x="3"/>
        <item x="2"/>
        <item x="1"/>
        <item x="0"/>
        <item h="1" x="16"/>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40"/>
  </rowFields>
  <rowItems count="4">
    <i>
      <x/>
    </i>
    <i>
      <x v="1"/>
    </i>
    <i>
      <x v="2"/>
    </i>
    <i t="grand">
      <x/>
    </i>
  </rowItems>
  <colFields count="1">
    <field x="41"/>
  </colFields>
  <colItems count="17">
    <i>
      <x/>
    </i>
    <i>
      <x v="1"/>
    </i>
    <i>
      <x v="2"/>
    </i>
    <i>
      <x v="3"/>
    </i>
    <i>
      <x v="4"/>
    </i>
    <i>
      <x v="5"/>
    </i>
    <i>
      <x v="6"/>
    </i>
    <i>
      <x v="7"/>
    </i>
    <i>
      <x v="8"/>
    </i>
    <i>
      <x v="9"/>
    </i>
    <i>
      <x v="10"/>
    </i>
    <i>
      <x v="11"/>
    </i>
    <i>
      <x v="12"/>
    </i>
    <i>
      <x v="13"/>
    </i>
    <i>
      <x v="14"/>
    </i>
    <i>
      <x v="15"/>
    </i>
    <i t="grand">
      <x/>
    </i>
  </colItems>
  <dataFields count="1">
    <dataField name="Sum of NET COST - FACILITY TOTAL" fld="49" baseField="0" baseItem="0"/>
  </dataFields>
  <formats count="6">
    <format dxfId="194">
      <pivotArea dataOnly="0" grandRow="1" outline="0" fieldPosition="0"/>
    </format>
    <format dxfId="193">
      <pivotArea dataOnly="0" grandRow="1" outline="0" fieldPosition="0"/>
    </format>
    <format dxfId="192">
      <pivotArea outline="0" collapsedLevelsAreSubtotals="1" fieldPosition="0"/>
    </format>
    <format dxfId="191">
      <pivotArea dataOnly="0" labelOnly="1" outline="0" axis="axisValues" fieldPosition="0"/>
    </format>
    <format dxfId="190">
      <pivotArea field="17" type="button" dataOnly="0" labelOnly="1" outline="0"/>
    </format>
    <format dxfId="189">
      <pivotArea field="12" type="button" dataOnly="0" labelOnly="1" outline="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F609ED1D-A93C-45E2-85D1-97FDFACD54FC}" name="PivotTable1" cacheId="19"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8:G17" firstHeaderRow="0" firstDataRow="1" firstDataCol="2" rowPageCount="2"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1"/>
        <item x="0"/>
        <item h="1" x="2"/>
        <item t="default"/>
      </items>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axis="axisRow"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Fields count="2">
    <field x="67"/>
    <field x="63"/>
  </rowFields>
  <rowItems count="9">
    <i>
      <x/>
      <x/>
    </i>
    <i r="1">
      <x v="1"/>
    </i>
    <i r="1">
      <x v="2"/>
    </i>
    <i t="default">
      <x/>
    </i>
    <i>
      <x v="1"/>
      <x/>
    </i>
    <i r="1">
      <x v="1"/>
    </i>
    <i r="1">
      <x v="2"/>
    </i>
    <i t="default">
      <x v="1"/>
    </i>
    <i t="grand">
      <x/>
    </i>
  </rowItems>
  <colFields count="1">
    <field x="-2"/>
  </colFields>
  <colItems count="4">
    <i>
      <x/>
    </i>
    <i i="1">
      <x v="1"/>
    </i>
    <i i="2">
      <x v="2"/>
    </i>
    <i i="3">
      <x v="3"/>
    </i>
  </colItems>
  <pageFields count="2">
    <pageField fld="52" hier="-1"/>
    <pageField fld="66" hier="-1"/>
  </pageFields>
  <dataFields count="4">
    <dataField name="Sum of LMR Liability reduction" fld="78" baseField="0" baseItem="0"/>
    <dataField name="Sum of Total LMR with Reduction" fld="81" baseField="0" baseItem="0"/>
    <dataField name="Sum of WI" fld="101" baseField="0" baseItem="0"/>
    <dataField name="Sum of GROSS COST - TOTAL" fld="100" baseField="0" baseItem="0"/>
  </dataFields>
  <formats count="32">
    <format dxfId="226">
      <pivotArea outline="0" collapsedLevelsAreSubtotals="1" fieldPosition="0"/>
    </format>
    <format dxfId="225">
      <pivotArea field="67" type="button" dataOnly="0" labelOnly="1" outline="0" axis="axisRow" fieldPosition="0"/>
    </format>
    <format dxfId="224">
      <pivotArea dataOnly="0" grandRow="1" outline="0" fieldPosition="0"/>
    </format>
    <format dxfId="223">
      <pivotArea dataOnly="0" grandRow="1" outline="0" fieldPosition="0"/>
    </format>
    <format dxfId="222">
      <pivotArea field="67" type="button" dataOnly="0" labelOnly="1" outline="0" axis="axisRow" fieldPosition="0"/>
    </format>
    <format dxfId="221">
      <pivotArea field="67" type="button" dataOnly="0" labelOnly="1" outline="0" axis="axisRow" fieldPosition="0"/>
    </format>
    <format dxfId="220">
      <pivotArea field="67" type="button" dataOnly="0" labelOnly="1" outline="0" axis="axisRow" fieldPosition="0"/>
    </format>
    <format dxfId="219">
      <pivotArea field="67" type="button" dataOnly="0" labelOnly="1" outline="0" axis="axisRow" fieldPosition="0"/>
    </format>
    <format dxfId="218">
      <pivotArea field="67" type="button" dataOnly="0" labelOnly="1" outline="0" axis="axisRow" fieldPosition="0"/>
    </format>
    <format dxfId="217">
      <pivotArea field="66" type="button" dataOnly="0" labelOnly="1" outline="0" axis="axisPage" fieldPosition="1"/>
    </format>
    <format dxfId="216">
      <pivotArea field="67" type="button" dataOnly="0" labelOnly="1" outline="0" axis="axisRow" fieldPosition="0"/>
    </format>
    <format dxfId="215">
      <pivotArea dataOnly="0" labelOnly="1" outline="0" fieldPosition="0">
        <references count="1">
          <reference field="4294967294" count="1">
            <x v="2"/>
          </reference>
        </references>
      </pivotArea>
    </format>
    <format dxfId="214">
      <pivotArea field="66" type="button" dataOnly="0" labelOnly="1" outline="0" axis="axisPage" fieldPosition="1"/>
    </format>
    <format dxfId="213">
      <pivotArea field="67" type="button" dataOnly="0" labelOnly="1" outline="0" axis="axisRow" fieldPosition="0"/>
    </format>
    <format dxfId="212">
      <pivotArea dataOnly="0" labelOnly="1" outline="0" fieldPosition="0">
        <references count="1">
          <reference field="4294967294" count="1">
            <x v="2"/>
          </reference>
        </references>
      </pivotArea>
    </format>
    <format dxfId="211">
      <pivotArea dataOnly="0" outline="0" fieldPosition="0">
        <references count="1">
          <reference field="67" count="0" defaultSubtotal="1"/>
        </references>
      </pivotArea>
    </format>
    <format dxfId="210">
      <pivotArea dataOnly="0" outline="0" fieldPosition="0">
        <references count="1">
          <reference field="63" count="0" defaultSubtotal="1"/>
        </references>
      </pivotArea>
    </format>
    <format dxfId="209">
      <pivotArea dataOnly="0" outline="0" fieldPosition="0">
        <references count="1">
          <reference field="63" count="0" defaultSubtotal="1"/>
        </references>
      </pivotArea>
    </format>
    <format dxfId="208">
      <pivotArea type="all" dataOnly="0" outline="0" fieldPosition="0"/>
    </format>
    <format dxfId="207">
      <pivotArea outline="0" collapsedLevelsAreSubtotals="1" fieldPosition="0"/>
    </format>
    <format dxfId="206">
      <pivotArea field="63" type="button" dataOnly="0" labelOnly="1" outline="0" axis="axisRow" fieldPosition="1"/>
    </format>
    <format dxfId="205">
      <pivotArea field="67" type="button" dataOnly="0" labelOnly="1" outline="0" axis="axisRow" fieldPosition="0"/>
    </format>
    <format dxfId="204">
      <pivotArea dataOnly="0" labelOnly="1" outline="0" fieldPosition="0">
        <references count="1">
          <reference field="63" count="0"/>
        </references>
      </pivotArea>
    </format>
    <format dxfId="203">
      <pivotArea dataOnly="0" labelOnly="1" outline="0" fieldPosition="0">
        <references count="1">
          <reference field="63" count="0" defaultSubtotal="1"/>
        </references>
      </pivotArea>
    </format>
    <format dxfId="202">
      <pivotArea dataOnly="0" labelOnly="1" grandRow="1" outline="0" fieldPosition="0"/>
    </format>
    <format dxfId="201">
      <pivotArea dataOnly="0" labelOnly="1" outline="0" fieldPosition="0">
        <references count="2">
          <reference field="63" count="1" selected="0">
            <x v="0"/>
          </reference>
          <reference field="67" count="1">
            <x v="0"/>
          </reference>
        </references>
      </pivotArea>
    </format>
    <format dxfId="200">
      <pivotArea dataOnly="0" labelOnly="1" outline="0" fieldPosition="0">
        <references count="2">
          <reference field="63" count="1" selected="0">
            <x v="1"/>
          </reference>
          <reference field="67" count="0"/>
        </references>
      </pivotArea>
    </format>
    <format dxfId="199">
      <pivotArea dataOnly="0" labelOnly="1" outline="0" fieldPosition="0">
        <references count="2">
          <reference field="63" count="1" selected="0">
            <x v="2"/>
          </reference>
          <reference field="67" count="0"/>
        </references>
      </pivotArea>
    </format>
    <format dxfId="198">
      <pivotArea dataOnly="0" labelOnly="1" outline="0" fieldPosition="0">
        <references count="1">
          <reference field="4294967294" count="1">
            <x v="2"/>
          </reference>
        </references>
      </pivotArea>
    </format>
    <format dxfId="197">
      <pivotArea field="67" type="button" dataOnly="0" labelOnly="1" outline="0" axis="axisRow" fieldPosition="0"/>
    </format>
    <format dxfId="196">
      <pivotArea field="63" type="button" dataOnly="0" labelOnly="1" outline="0" axis="axisRow" fieldPosition="1"/>
    </format>
    <format dxfId="195">
      <pivotArea dataOnly="0" labelOnly="1" outline="0" fieldPosition="0">
        <references count="1">
          <reference field="4294967294" count="4">
            <x v="0"/>
            <x v="1"/>
            <x v="2"/>
            <x v="3"/>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C41A2854-EE2B-4B54-9405-162104B547E5}" name="PivotTable7" cacheId="19"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4:F5" firstHeaderRow="0" firstDataRow="1" firstDataCol="0" rowPageCount="1"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h="1" x="0"/>
        <item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Fields count="1">
    <field x="-2"/>
  </colFields>
  <colItems count="5">
    <i>
      <x/>
    </i>
    <i i="1">
      <x v="1"/>
    </i>
    <i i="2">
      <x v="2"/>
    </i>
    <i i="3">
      <x v="3"/>
    </i>
    <i i="4">
      <x v="4"/>
    </i>
  </colItems>
  <pageFields count="1">
    <pageField fld="66" hier="-1"/>
  </pageFields>
  <dataFields count="5">
    <dataField name="Sum of NET COST - ABANDON / Well" fld="102" baseField="0" baseItem="0"/>
    <dataField name="Sum of NET COST - RECLAMATION / well" fld="103" baseField="0" baseItem="0"/>
    <dataField name="Sum of NET COST - TOTAL" fld="104" baseField="0" baseItem="0"/>
    <dataField name="Sum of WI" fld="101" baseField="0" baseItem="0"/>
    <dataField name="Count of WI2" fld="101" subtotal="count" baseField="89" baseItem="6"/>
  </dataFields>
  <formats count="28">
    <format dxfId="81">
      <pivotArea outline="0" collapsedLevelsAreSubtotals="1" fieldPosition="0"/>
    </format>
    <format dxfId="80">
      <pivotArea field="67" type="button" dataOnly="0" labelOnly="1" outline="0"/>
    </format>
    <format dxfId="79">
      <pivotArea dataOnly="0" grandRow="1" outline="0" fieldPosition="0"/>
    </format>
    <format dxfId="78">
      <pivotArea dataOnly="0" grandRow="1" outline="0" fieldPosition="0"/>
    </format>
    <format dxfId="77">
      <pivotArea field="67" type="button" dataOnly="0" labelOnly="1" outline="0"/>
    </format>
    <format dxfId="76">
      <pivotArea field="67" type="button" dataOnly="0" labelOnly="1" outline="0"/>
    </format>
    <format dxfId="75">
      <pivotArea field="67" type="button" dataOnly="0" labelOnly="1" outline="0"/>
    </format>
    <format dxfId="74">
      <pivotArea field="67" type="button" dataOnly="0" labelOnly="1" outline="0"/>
    </format>
    <format dxfId="73">
      <pivotArea field="67" type="button" dataOnly="0" labelOnly="1" outline="0"/>
    </format>
    <format dxfId="72">
      <pivotArea field="66" type="button" dataOnly="0" labelOnly="1" outline="0" axis="axisPage" fieldPosition="0"/>
    </format>
    <format dxfId="71">
      <pivotArea field="67" type="button" dataOnly="0" labelOnly="1" outline="0"/>
    </format>
    <format dxfId="70">
      <pivotArea field="66" type="button" dataOnly="0" labelOnly="1" outline="0" axis="axisPage" fieldPosition="0"/>
    </format>
    <format dxfId="69">
      <pivotArea field="67" type="button" dataOnly="0" labelOnly="1" outline="0"/>
    </format>
    <format dxfId="68">
      <pivotArea type="all" dataOnly="0" outline="0" fieldPosition="0"/>
    </format>
    <format dxfId="67">
      <pivotArea outline="0" collapsedLevelsAreSubtotals="1" fieldPosition="0"/>
    </format>
    <format dxfId="66">
      <pivotArea field="63" type="button" dataOnly="0" labelOnly="1" outline="0"/>
    </format>
    <format dxfId="65">
      <pivotArea field="67" type="button" dataOnly="0" labelOnly="1" outline="0"/>
    </format>
    <format dxfId="64">
      <pivotArea dataOnly="0" labelOnly="1" grandRow="1" outline="0" fieldPosition="0"/>
    </format>
    <format dxfId="63">
      <pivotArea field="67" type="button" dataOnly="0" labelOnly="1" outline="0"/>
    </format>
    <format dxfId="62">
      <pivotArea field="63" type="button" dataOnly="0" labelOnly="1" outline="0"/>
    </format>
    <format dxfId="61">
      <pivotArea dataOnly="0" labelOnly="1" grandCol="1" outline="0" fieldPosition="0"/>
    </format>
    <format dxfId="60">
      <pivotArea dataOnly="0" labelOnly="1" outline="0" fieldPosition="0">
        <references count="1">
          <reference field="4294967294" count="2">
            <x v="2"/>
            <x v="3"/>
          </reference>
        </references>
      </pivotArea>
    </format>
    <format dxfId="59">
      <pivotArea outline="0" collapsedLevelsAreSubtotals="1" fieldPosition="0"/>
    </format>
    <format dxfId="58">
      <pivotArea dataOnly="0" labelOnly="1" outline="0" fieldPosition="0">
        <references count="1">
          <reference field="4294967294" count="2">
            <x v="2"/>
            <x v="3"/>
          </reference>
        </references>
      </pivotArea>
    </format>
    <format dxfId="57">
      <pivotArea dataOnly="0" labelOnly="1" outline="0" fieldPosition="0">
        <references count="1">
          <reference field="4294967294" count="4">
            <x v="0"/>
            <x v="1"/>
            <x v="2"/>
            <x v="3"/>
          </reference>
        </references>
      </pivotArea>
    </format>
    <format dxfId="56">
      <pivotArea dataOnly="0" labelOnly="1" outline="0" fieldPosition="0">
        <references count="1">
          <reference field="4294967294" count="4">
            <x v="0"/>
            <x v="1"/>
            <x v="2"/>
            <x v="3"/>
          </reference>
        </references>
      </pivotArea>
    </format>
    <format dxfId="55">
      <pivotArea dataOnly="0" labelOnly="1" outline="0" fieldPosition="0">
        <references count="1">
          <reference field="4294967294" count="5">
            <x v="0"/>
            <x v="1"/>
            <x v="2"/>
            <x v="3"/>
            <x v="4"/>
          </reference>
        </references>
      </pivotArea>
    </format>
    <format dxfId="54">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5C47298A-F778-4246-8B2B-D073B38A56E6}" name="PivotTable14" cacheId="18"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V4:AB26" firstHeaderRow="0" firstDataRow="1" firstDataCol="2" rowPageCount="1" colPageCount="1"/>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9">
        <item x="4"/>
        <item h="1" x="0"/>
        <item h="1" x="7"/>
        <item h="1" x="2"/>
        <item x="3"/>
        <item x="5"/>
        <item h="1"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axis="axisRow" compact="0" outline="0" showAll="0">
      <items count="12">
        <item x="2"/>
        <item h="1" x="9"/>
        <item h="1" x="6"/>
        <item x="0"/>
        <item h="1" x="4"/>
        <item h="1" x="8"/>
        <item h="1" x="5"/>
        <item h="1" x="3"/>
        <item x="7"/>
        <item x="1"/>
        <item h="1" x="1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5">
        <item x="0"/>
        <item x="1"/>
        <item x="2"/>
        <item x="3"/>
        <item t="default"/>
      </items>
    </pivotField>
    <pivotField axis="axisRow" compact="0" outline="0" showAll="0" defaultSubtotal="0">
      <items count="17">
        <item x="15"/>
        <item x="14"/>
        <item x="13"/>
        <item x="12"/>
        <item x="11"/>
        <item x="10"/>
        <item x="9"/>
        <item x="8"/>
        <item x="7"/>
        <item x="6"/>
        <item x="5"/>
        <item x="4"/>
        <item x="3"/>
        <item x="2"/>
        <item x="1"/>
        <item x="0"/>
        <item h="1" x="16"/>
      </items>
    </pivotField>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18"/>
    <field x="41"/>
  </rowFields>
  <rowItems count="22">
    <i>
      <x/>
      <x v="9"/>
    </i>
    <i r="1">
      <x v="11"/>
    </i>
    <i r="1">
      <x v="13"/>
    </i>
    <i r="1">
      <x v="15"/>
    </i>
    <i t="default">
      <x/>
    </i>
    <i>
      <x v="3"/>
      <x v="1"/>
    </i>
    <i r="1">
      <x v="2"/>
    </i>
    <i r="1">
      <x v="8"/>
    </i>
    <i r="1">
      <x v="12"/>
    </i>
    <i r="1">
      <x v="15"/>
    </i>
    <i t="default">
      <x v="3"/>
    </i>
    <i>
      <x v="8"/>
      <x v="1"/>
    </i>
    <i r="1">
      <x v="10"/>
    </i>
    <i r="1">
      <x v="15"/>
    </i>
    <i t="default">
      <x v="8"/>
    </i>
    <i>
      <x v="9"/>
      <x/>
    </i>
    <i r="1">
      <x v="3"/>
    </i>
    <i r="1">
      <x v="4"/>
    </i>
    <i r="1">
      <x v="8"/>
    </i>
    <i r="1">
      <x v="15"/>
    </i>
    <i t="default">
      <x v="9"/>
    </i>
    <i t="grand">
      <x/>
    </i>
  </rowItems>
  <colFields count="1">
    <field x="-2"/>
  </colFields>
  <colItems count="5">
    <i>
      <x/>
    </i>
    <i i="1">
      <x v="1"/>
    </i>
    <i i="2">
      <x v="2"/>
    </i>
    <i i="3">
      <x v="3"/>
    </i>
    <i i="4">
      <x v="4"/>
    </i>
  </colItems>
  <pageFields count="1">
    <pageField fld="12" hier="-1"/>
  </pageFields>
  <dataFields count="5">
    <dataField name="Sum of NET COST - ABANDON / FACILITY" fld="47" baseField="0" baseItem="0"/>
    <dataField name="Sum of NET COST - RECLAMATION / FACILITY" fld="48" baseField="0" baseItem="0"/>
    <dataField name="Sum of NET COST - FACILITY TOTAL" fld="49" baseField="0" baseItem="0"/>
    <dataField name="Sum of WI2" fld="46" baseField="0" baseItem="0"/>
    <dataField name="Count of WI2_2" fld="46" subtotal="count" baseField="41" baseItem="9"/>
  </dataFields>
  <formats count="14">
    <format dxfId="95">
      <pivotArea dataOnly="0" grandRow="1" outline="0" fieldPosition="0"/>
    </format>
    <format dxfId="94">
      <pivotArea dataOnly="0" grandRow="1" outline="0" fieldPosition="0"/>
    </format>
    <format dxfId="93">
      <pivotArea outline="0" collapsedLevelsAreSubtotals="1" fieldPosition="0"/>
    </format>
    <format dxfId="92">
      <pivotArea dataOnly="0" labelOnly="1" outline="0" axis="axisValues" fieldPosition="0"/>
    </format>
    <format dxfId="91">
      <pivotArea field="17" type="button" dataOnly="0" labelOnly="1" outline="0"/>
    </format>
    <format dxfId="90">
      <pivotArea field="12" type="button" dataOnly="0" labelOnly="1" outline="0" axis="axisPage" fieldPosition="0"/>
    </format>
    <format dxfId="89">
      <pivotArea dataOnly="0" outline="0" fieldPosition="0">
        <references count="1">
          <reference field="18" count="0" defaultSubtotal="1"/>
        </references>
      </pivotArea>
    </format>
    <format dxfId="88">
      <pivotArea dataOnly="0" outline="0" fieldPosition="0">
        <references count="1">
          <reference field="18" count="0" defaultSubtotal="1"/>
        </references>
      </pivotArea>
    </format>
    <format dxfId="87">
      <pivotArea field="18" type="button" dataOnly="0" labelOnly="1" outline="0" axis="axisRow" fieldPosition="0"/>
    </format>
    <format dxfId="86">
      <pivotArea field="41" type="button" dataOnly="0" labelOnly="1" outline="0" axis="axisRow" fieldPosition="1"/>
    </format>
    <format dxfId="85">
      <pivotArea dataOnly="0" labelOnly="1" outline="0" fieldPosition="0">
        <references count="1">
          <reference field="4294967294" count="5">
            <x v="0"/>
            <x v="1"/>
            <x v="2"/>
            <x v="3"/>
            <x v="4"/>
          </reference>
        </references>
      </pivotArea>
    </format>
    <format dxfId="84">
      <pivotArea field="18" type="button" dataOnly="0" labelOnly="1" outline="0" axis="axisRow" fieldPosition="0"/>
    </format>
    <format dxfId="83">
      <pivotArea field="41" type="button" dataOnly="0" labelOnly="1" outline="0" axis="axisRow" fieldPosition="1"/>
    </format>
    <format dxfId="82">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507CF875-33D2-4949-B986-38E9DF5BCE43}" name="PivotTable13" cacheId="2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N4:Q8"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6">
        <item h="1" x="1"/>
        <item h="1" x="0"/>
        <item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axis="axisRow" compact="0" outline="0" showAll="0">
      <items count="16">
        <item x="9"/>
        <item h="1" m="1" x="14"/>
        <item h="1" m="1" x="10"/>
        <item m="1" x="11"/>
        <item h="1" x="2"/>
        <item h="1" x="1"/>
        <item h="1" m="1" x="12"/>
        <item h="1" x="4"/>
        <item x="8"/>
        <item x="5"/>
        <item h="1" x="0"/>
        <item h="1" x="3"/>
        <item h="1" x="6"/>
        <item h="1" m="1" x="13"/>
        <item h="1" x="7"/>
        <item t="default"/>
      </items>
    </pivotField>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compact="0" numFmtId="166" outline="0" showAll="0"/>
    <pivotField dataField="1" compact="0" numFmtId="9" outline="0" showAll="0"/>
    <pivotField compact="0" numFmtId="166" outline="0" showAll="0"/>
    <pivotField compact="0" numFmtId="166" outline="0" showAll="0"/>
    <pivotField dataField="1"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Fields count="1">
    <field x="26"/>
  </rowFields>
  <rowItems count="4">
    <i>
      <x/>
    </i>
    <i>
      <x v="8"/>
    </i>
    <i>
      <x v="9"/>
    </i>
    <i t="grand">
      <x/>
    </i>
  </rowItems>
  <colFields count="1">
    <field x="-2"/>
  </colFields>
  <colItems count="3">
    <i>
      <x/>
    </i>
    <i i="1">
      <x v="1"/>
    </i>
    <i i="2">
      <x v="2"/>
    </i>
  </colItems>
  <pageFields count="1">
    <pageField fld="7" hier="-1"/>
  </pageFields>
  <dataFields count="3">
    <dataField name="Sum of NET COST - PIPELINE TOTAL" fld="39" baseField="0" baseItem="0"/>
    <dataField name="Sum of WI2" fld="36" baseField="0" baseItem="0"/>
    <dataField name="Count of WI2_2" fld="36" subtotal="count" baseField="31" baseItem="8"/>
  </dataFields>
  <formats count="12">
    <format dxfId="107">
      <pivotArea dataOnly="0" grandRow="1" outline="0" fieldPosition="0"/>
    </format>
    <format dxfId="106">
      <pivotArea dataOnly="0" grandRow="1" outline="0" fieldPosition="0"/>
    </format>
    <format dxfId="105">
      <pivotArea outline="0" collapsedLevelsAreSubtotals="1" fieldPosition="0"/>
    </format>
    <format dxfId="104">
      <pivotArea dataOnly="0" labelOnly="1" outline="0" axis="axisValues" fieldPosition="0"/>
    </format>
    <format dxfId="103">
      <pivotArea field="25" type="button" dataOnly="0" labelOnly="1" outline="0"/>
    </format>
    <format dxfId="102">
      <pivotArea field="7" type="button" dataOnly="0" labelOnly="1" outline="0" axis="axisPage" fieldPosition="0"/>
    </format>
    <format dxfId="101">
      <pivotArea dataOnly="0" outline="0" fieldPosition="0">
        <references count="1">
          <reference field="26" count="0" defaultSubtotal="1"/>
        </references>
      </pivotArea>
    </format>
    <format dxfId="100">
      <pivotArea dataOnly="0" outline="0" fieldPosition="0">
        <references count="1">
          <reference field="26" count="0" defaultSubtotal="1"/>
        </references>
      </pivotArea>
    </format>
    <format dxfId="99">
      <pivotArea field="26" type="button" dataOnly="0" labelOnly="1" outline="0" axis="axisRow" fieldPosition="0"/>
    </format>
    <format dxfId="98">
      <pivotArea dataOnly="0" labelOnly="1" outline="0" fieldPosition="0">
        <references count="1">
          <reference field="4294967294" count="3">
            <x v="0"/>
            <x v="1"/>
            <x v="2"/>
          </reference>
        </references>
      </pivotArea>
    </format>
    <format dxfId="97">
      <pivotArea field="26" type="button" dataOnly="0" labelOnly="1" outline="0" axis="axisRow" fieldPosition="0"/>
    </format>
    <format dxfId="96">
      <pivotArea dataOnly="0" labelOnly="1" outline="0" fieldPosition="0">
        <references count="1">
          <reference field="4294967294" count="3">
            <x v="0"/>
            <x v="1"/>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73239AEA-3D2B-4D8A-90AE-D94F1F6F45A5}" name="PivotTable14" cacheId="18"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T4:Y9" firstHeaderRow="0" firstDataRow="1" firstDataCol="1" rowPageCount="1" colPageCount="1"/>
  <pivotFields count="62">
    <pivotField compact="0" outline="0" showAll="0"/>
    <pivotField compact="0" outline="0" showAll="0"/>
    <pivotField compact="0" outline="0" showAll="0"/>
    <pivotField compact="0" outline="0" multipleItemSelectionAllowed="1"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9">
        <item h="1" x="4"/>
        <item x="0"/>
        <item x="7"/>
        <item x="2"/>
        <item h="1" x="3"/>
        <item h="1" x="5"/>
        <item x="1"/>
        <item h="1" x="6"/>
        <item t="default"/>
      </items>
    </pivotField>
    <pivotField compact="0" outline="0" showAll="0"/>
    <pivotField compact="0" outline="0" showAll="0"/>
    <pivotField compact="0" outline="0" showAll="0"/>
    <pivotField compact="0" outline="0" showAll="0"/>
    <pivotField compact="0" outline="0" showAll="0">
      <items count="4">
        <item x="0"/>
        <item x="1"/>
        <item h="1" x="2"/>
        <item t="default"/>
      </items>
    </pivotField>
    <pivotField axis="axisRow" compact="0" outline="0" showAll="0">
      <items count="12">
        <item x="2"/>
        <item h="1" x="9"/>
        <item h="1" x="6"/>
        <item x="0"/>
        <item h="1" x="4"/>
        <item h="1" x="8"/>
        <item h="1" x="5"/>
        <item h="1" x="3"/>
        <item x="7"/>
        <item x="1"/>
        <item h="1" x="1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5">
        <item x="0"/>
        <item x="1"/>
        <item x="2"/>
        <item x="3"/>
        <item t="default"/>
      </items>
    </pivotField>
    <pivotField compact="0" outline="0" showAll="0" defaultSubtotal="0">
      <items count="17">
        <item x="15"/>
        <item x="14"/>
        <item x="13"/>
        <item x="12"/>
        <item x="11"/>
        <item x="10"/>
        <item x="9"/>
        <item x="8"/>
        <item x="7"/>
        <item x="6"/>
        <item x="5"/>
        <item x="4"/>
        <item x="3"/>
        <item x="2"/>
        <item x="1"/>
        <item x="0"/>
        <item h="1" x="16"/>
      </items>
    </pivotField>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18"/>
  </rowFields>
  <rowItems count="5">
    <i>
      <x/>
    </i>
    <i>
      <x v="3"/>
    </i>
    <i>
      <x v="8"/>
    </i>
    <i>
      <x v="9"/>
    </i>
    <i t="grand">
      <x/>
    </i>
  </rowItems>
  <colFields count="1">
    <field x="-2"/>
  </colFields>
  <colItems count="5">
    <i>
      <x/>
    </i>
    <i i="1">
      <x v="1"/>
    </i>
    <i i="2">
      <x v="2"/>
    </i>
    <i i="3">
      <x v="3"/>
    </i>
    <i i="4">
      <x v="4"/>
    </i>
  </colItems>
  <pageFields count="1">
    <pageField fld="12" hier="-1"/>
  </pageFields>
  <dataFields count="5">
    <dataField name="Sum of NET COST - ABANDON / FACILITY" fld="47" baseField="0" baseItem="0"/>
    <dataField name="Sum of NET COST - RECLAMATION / FACILITY" fld="48" baseField="0" baseItem="0"/>
    <dataField name="Sum of NET COST - FACILITY TOTAL" fld="49" baseField="0" baseItem="0"/>
    <dataField name="Sum of WI2" fld="46" baseField="0" baseItem="0"/>
    <dataField name="Count of WI2_2" fld="46" subtotal="count" baseField="41" baseItem="9"/>
  </dataFields>
  <formats count="14">
    <format dxfId="13">
      <pivotArea dataOnly="0" grandRow="1" outline="0" fieldPosition="0"/>
    </format>
    <format dxfId="12">
      <pivotArea dataOnly="0" grandRow="1" outline="0" fieldPosition="0"/>
    </format>
    <format dxfId="11">
      <pivotArea outline="0" collapsedLevelsAreSubtotals="1" fieldPosition="0"/>
    </format>
    <format dxfId="10">
      <pivotArea dataOnly="0" labelOnly="1" outline="0" axis="axisValues" fieldPosition="0"/>
    </format>
    <format dxfId="9">
      <pivotArea field="17" type="button" dataOnly="0" labelOnly="1" outline="0"/>
    </format>
    <format dxfId="8">
      <pivotArea field="12" type="button" dataOnly="0" labelOnly="1" outline="0" axis="axisPage" fieldPosition="0"/>
    </format>
    <format dxfId="7">
      <pivotArea dataOnly="0" outline="0" fieldPosition="0">
        <references count="1">
          <reference field="18" count="0" defaultSubtotal="1"/>
        </references>
      </pivotArea>
    </format>
    <format dxfId="6">
      <pivotArea dataOnly="0" outline="0" fieldPosition="0">
        <references count="1">
          <reference field="18" count="0" defaultSubtotal="1"/>
        </references>
      </pivotArea>
    </format>
    <format dxfId="5">
      <pivotArea field="18" type="button" dataOnly="0" labelOnly="1" outline="0" axis="axisRow" fieldPosition="0"/>
    </format>
    <format dxfId="4">
      <pivotArea field="41" type="button" dataOnly="0" labelOnly="1" outline="0"/>
    </format>
    <format dxfId="3">
      <pivotArea dataOnly="0" labelOnly="1" outline="0" fieldPosition="0">
        <references count="1">
          <reference field="4294967294" count="5">
            <x v="0"/>
            <x v="1"/>
            <x v="2"/>
            <x v="3"/>
            <x v="4"/>
          </reference>
        </references>
      </pivotArea>
    </format>
    <format dxfId="2">
      <pivotArea field="18" type="button" dataOnly="0" labelOnly="1" outline="0" axis="axisRow" fieldPosition="0"/>
    </format>
    <format dxfId="1">
      <pivotArea field="41" type="button" dataOnly="0" labelOnly="1" outline="0"/>
    </format>
    <format dxfId="0">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14BAD74B-E962-44A8-84BA-7A739037C9CC}" name="PivotTable7" cacheId="19"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B4:F5" firstHeaderRow="0" firstDataRow="1" firstDataCol="0" rowPageCount="1" colPageCount="1"/>
  <pivotFields count="11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multipleItemSelectionAllowed="1"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items count="5">
        <item x="1"/>
        <item x="2"/>
        <item x="0"/>
        <item x="3"/>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Page" compact="0" outline="0" multipleItemSelectionAllowed="1" showAll="0">
      <items count="4">
        <item x="0"/>
        <item h="1" x="1"/>
        <item h="1" x="2"/>
        <item t="default"/>
      </items>
      <extLst>
        <ext xmlns:x14="http://schemas.microsoft.com/office/spreadsheetml/2009/9/main" uri="{2946ED86-A175-432a-8AC1-64E0C546D7DE}">
          <x14:pivotField fillDownLabels="1"/>
        </ext>
      </extLst>
    </pivotField>
    <pivotField compact="0" outline="0" showAll="0">
      <items count="4">
        <item x="0"/>
        <item x="1"/>
        <item x="2"/>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3"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multipleItemSelectionAllowed="1"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9"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Items count="1">
    <i/>
  </rowItems>
  <colFields count="1">
    <field x="-2"/>
  </colFields>
  <colItems count="5">
    <i>
      <x/>
    </i>
    <i i="1">
      <x v="1"/>
    </i>
    <i i="2">
      <x v="2"/>
    </i>
    <i i="3">
      <x v="3"/>
    </i>
    <i i="4">
      <x v="4"/>
    </i>
  </colItems>
  <pageFields count="1">
    <pageField fld="66" hier="-1"/>
  </pageFields>
  <dataFields count="5">
    <dataField name="Sum of NET COST - ABANDON / Well" fld="102" baseField="0" baseItem="0"/>
    <dataField name="Sum of NET COST - RECLAMATION / well" fld="103" baseField="0" baseItem="0"/>
    <dataField name="Sum of NET COST - TOTAL" fld="104" baseField="0" baseItem="0"/>
    <dataField name="Sum of WI" fld="101" baseField="0" baseItem="0"/>
    <dataField name="Count of WI2" fld="101" subtotal="count" baseField="89" baseItem="6"/>
  </dataFields>
  <formats count="28">
    <format dxfId="41">
      <pivotArea outline="0" collapsedLevelsAreSubtotals="1" fieldPosition="0"/>
    </format>
    <format dxfId="40">
      <pivotArea field="67" type="button" dataOnly="0" labelOnly="1" outline="0"/>
    </format>
    <format dxfId="39">
      <pivotArea dataOnly="0" grandRow="1" outline="0" fieldPosition="0"/>
    </format>
    <format dxfId="38">
      <pivotArea dataOnly="0" grandRow="1" outline="0" fieldPosition="0"/>
    </format>
    <format dxfId="37">
      <pivotArea field="67" type="button" dataOnly="0" labelOnly="1" outline="0"/>
    </format>
    <format dxfId="36">
      <pivotArea field="67" type="button" dataOnly="0" labelOnly="1" outline="0"/>
    </format>
    <format dxfId="35">
      <pivotArea field="67" type="button" dataOnly="0" labelOnly="1" outline="0"/>
    </format>
    <format dxfId="34">
      <pivotArea field="67" type="button" dataOnly="0" labelOnly="1" outline="0"/>
    </format>
    <format dxfId="33">
      <pivotArea field="67" type="button" dataOnly="0" labelOnly="1" outline="0"/>
    </format>
    <format dxfId="32">
      <pivotArea field="66" type="button" dataOnly="0" labelOnly="1" outline="0" axis="axisPage" fieldPosition="0"/>
    </format>
    <format dxfId="31">
      <pivotArea field="67" type="button" dataOnly="0" labelOnly="1" outline="0"/>
    </format>
    <format dxfId="30">
      <pivotArea field="66" type="button" dataOnly="0" labelOnly="1" outline="0" axis="axisPage" fieldPosition="0"/>
    </format>
    <format dxfId="29">
      <pivotArea field="67" type="button" dataOnly="0" labelOnly="1" outline="0"/>
    </format>
    <format dxfId="28">
      <pivotArea type="all" dataOnly="0" outline="0" fieldPosition="0"/>
    </format>
    <format dxfId="27">
      <pivotArea outline="0" collapsedLevelsAreSubtotals="1" fieldPosition="0"/>
    </format>
    <format dxfId="26">
      <pivotArea field="63" type="button" dataOnly="0" labelOnly="1" outline="0"/>
    </format>
    <format dxfId="25">
      <pivotArea field="67" type="button" dataOnly="0" labelOnly="1" outline="0"/>
    </format>
    <format dxfId="24">
      <pivotArea dataOnly="0" labelOnly="1" grandRow="1" outline="0" fieldPosition="0"/>
    </format>
    <format dxfId="23">
      <pivotArea field="67" type="button" dataOnly="0" labelOnly="1" outline="0"/>
    </format>
    <format dxfId="22">
      <pivotArea field="63" type="button" dataOnly="0" labelOnly="1" outline="0"/>
    </format>
    <format dxfId="21">
      <pivotArea dataOnly="0" labelOnly="1" grandCol="1" outline="0" fieldPosition="0"/>
    </format>
    <format dxfId="20">
      <pivotArea dataOnly="0" labelOnly="1" outline="0" fieldPosition="0">
        <references count="1">
          <reference field="4294967294" count="2">
            <x v="2"/>
            <x v="3"/>
          </reference>
        </references>
      </pivotArea>
    </format>
    <format dxfId="19">
      <pivotArea outline="0" collapsedLevelsAreSubtotals="1" fieldPosition="0"/>
    </format>
    <format dxfId="18">
      <pivotArea dataOnly="0" labelOnly="1" outline="0" fieldPosition="0">
        <references count="1">
          <reference field="4294967294" count="2">
            <x v="2"/>
            <x v="3"/>
          </reference>
        </references>
      </pivotArea>
    </format>
    <format dxfId="17">
      <pivotArea dataOnly="0" labelOnly="1" outline="0" fieldPosition="0">
        <references count="1">
          <reference field="4294967294" count="4">
            <x v="0"/>
            <x v="1"/>
            <x v="2"/>
            <x v="3"/>
          </reference>
        </references>
      </pivotArea>
    </format>
    <format dxfId="16">
      <pivotArea dataOnly="0" labelOnly="1" outline="0" fieldPosition="0">
        <references count="1">
          <reference field="4294967294" count="4">
            <x v="0"/>
            <x v="1"/>
            <x v="2"/>
            <x v="3"/>
          </reference>
        </references>
      </pivotArea>
    </format>
    <format dxfId="15">
      <pivotArea dataOnly="0" labelOnly="1" outline="0" fieldPosition="0">
        <references count="1">
          <reference field="4294967294" count="5">
            <x v="0"/>
            <x v="1"/>
            <x v="2"/>
            <x v="3"/>
            <x v="4"/>
          </reference>
        </references>
      </pivotArea>
    </format>
    <format dxfId="14">
      <pivotArea dataOnly="0" labelOnly="1" outline="0" fieldPosition="0">
        <references count="1">
          <reference field="4294967294" count="5">
            <x v="0"/>
            <x v="1"/>
            <x v="2"/>
            <x v="3"/>
            <x v="4"/>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7E157A5C-E057-4DA6-B1B1-73B3279B9284}" name="PivotTable13" cacheId="20"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M4:P8"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6">
        <item h="1" x="1"/>
        <item x="0"/>
        <item h="1" x="2"/>
        <item h="1"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items count="3">
        <item x="0"/>
        <item x="1"/>
        <item t="default"/>
      </items>
    </pivotField>
    <pivotField axis="axisRow" compact="0" outline="0" showAll="0">
      <items count="16">
        <item x="9"/>
        <item h="1" m="1" x="14"/>
        <item h="1" m="1" x="10"/>
        <item m="1" x="11"/>
        <item h="1" x="2"/>
        <item h="1" x="1"/>
        <item h="1" m="1" x="12"/>
        <item h="1" x="4"/>
        <item x="8"/>
        <item x="5"/>
        <item h="1" x="0"/>
        <item h="1" x="3"/>
        <item h="1" x="6"/>
        <item h="1" m="1" x="13"/>
        <item h="1" x="7"/>
        <item t="default"/>
      </items>
    </pivotField>
    <pivotField compact="0" numFmtId="43" outline="0" showAll="0"/>
    <pivotField compact="0" numFmtId="43" outline="0" showAll="0"/>
    <pivotField compact="0" outline="0" showAll="0"/>
    <pivotField compact="0" outline="0" showAll="0"/>
    <pivotField compact="0" outline="0" showAll="0"/>
    <pivotField compact="0" outline="0" showAll="0"/>
    <pivotField compact="0" numFmtId="166" outline="0" showAll="0"/>
    <pivotField compact="0" outline="0" showAll="0"/>
    <pivotField compact="0" numFmtId="166" outline="0" showAll="0"/>
    <pivotField dataField="1" compact="0" numFmtId="9" outline="0" showAll="0"/>
    <pivotField compact="0" numFmtId="166" outline="0" showAll="0"/>
    <pivotField compact="0" numFmtId="166" outline="0" showAll="0"/>
    <pivotField dataField="1" compact="0" numFmtId="166" outline="0" showAll="0"/>
    <pivotField compact="0" numFmtId="1" outline="0" showAll="0"/>
    <pivotField compact="0" numFmtId="10" outline="0" showAll="0"/>
    <pivotField compact="0" numFmtId="166" outline="0" showAll="0"/>
    <pivotField compact="0" numFmtId="166" outline="0" showAll="0"/>
    <pivotField compact="0" numFmtId="166" outline="0" showAll="0"/>
    <pivotField compact="0" numFmtId="10" outline="0" showAll="0"/>
    <pivotField compact="0" numFmtId="166" outline="0" showAll="0"/>
    <pivotField compact="0" numFmtId="166" outline="0" showAll="0"/>
    <pivotField compact="0" numFmtId="166" outline="0" showAll="0"/>
    <pivotField compact="0" outline="0" showAll="0"/>
  </pivotFields>
  <rowFields count="1">
    <field x="26"/>
  </rowFields>
  <rowItems count="4">
    <i>
      <x/>
    </i>
    <i>
      <x v="8"/>
    </i>
    <i>
      <x v="9"/>
    </i>
    <i t="grand">
      <x/>
    </i>
  </rowItems>
  <colFields count="1">
    <field x="-2"/>
  </colFields>
  <colItems count="3">
    <i>
      <x/>
    </i>
    <i i="1">
      <x v="1"/>
    </i>
    <i i="2">
      <x v="2"/>
    </i>
  </colItems>
  <pageFields count="1">
    <pageField fld="7" hier="-1"/>
  </pageFields>
  <dataFields count="3">
    <dataField name="Sum of NET COST - PIPELINE TOTAL" fld="39" baseField="0" baseItem="0"/>
    <dataField name="Sum of WI2" fld="36" baseField="0" baseItem="0"/>
    <dataField name="Count of WI2_2" fld="36" subtotal="count" baseField="31" baseItem="8"/>
  </dataFields>
  <formats count="12">
    <format dxfId="53">
      <pivotArea dataOnly="0" grandRow="1" outline="0" fieldPosition="0"/>
    </format>
    <format dxfId="52">
      <pivotArea dataOnly="0" grandRow="1" outline="0" fieldPosition="0"/>
    </format>
    <format dxfId="51">
      <pivotArea outline="0" collapsedLevelsAreSubtotals="1" fieldPosition="0"/>
    </format>
    <format dxfId="50">
      <pivotArea dataOnly="0" labelOnly="1" outline="0" axis="axisValues" fieldPosition="0"/>
    </format>
    <format dxfId="49">
      <pivotArea field="25" type="button" dataOnly="0" labelOnly="1" outline="0"/>
    </format>
    <format dxfId="48">
      <pivotArea field="7" type="button" dataOnly="0" labelOnly="1" outline="0" axis="axisPage" fieldPosition="0"/>
    </format>
    <format dxfId="47">
      <pivotArea dataOnly="0" outline="0" fieldPosition="0">
        <references count="1">
          <reference field="26" count="0" defaultSubtotal="1"/>
        </references>
      </pivotArea>
    </format>
    <format dxfId="46">
      <pivotArea dataOnly="0" outline="0" fieldPosition="0">
        <references count="1">
          <reference field="26" count="0" defaultSubtotal="1"/>
        </references>
      </pivotArea>
    </format>
    <format dxfId="45">
      <pivotArea field="26" type="button" dataOnly="0" labelOnly="1" outline="0" axis="axisRow" fieldPosition="0"/>
    </format>
    <format dxfId="44">
      <pivotArea dataOnly="0" labelOnly="1" outline="0" fieldPosition="0">
        <references count="1">
          <reference field="4294967294" count="3">
            <x v="0"/>
            <x v="1"/>
            <x v="2"/>
          </reference>
        </references>
      </pivotArea>
    </format>
    <format dxfId="43">
      <pivotArea field="26" type="button" dataOnly="0" labelOnly="1" outline="0" axis="axisRow" fieldPosition="0"/>
    </format>
    <format dxfId="42">
      <pivotArea dataOnly="0" labelOnly="1" outline="0" fieldPosition="0">
        <references count="1">
          <reference field="4294967294" count="3">
            <x v="0"/>
            <x v="1"/>
            <x v="2"/>
          </reference>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10" Type="http://schemas.openxmlformats.org/officeDocument/2006/relationships/printerSettings" Target="../printerSettings/printerSettings1.bin"/><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12.xml"/><Relationship Id="rId2" Type="http://schemas.openxmlformats.org/officeDocument/2006/relationships/pivotTable" Target="../pivotTables/pivotTable11.xml"/><Relationship Id="rId1" Type="http://schemas.openxmlformats.org/officeDocument/2006/relationships/pivotTable" Target="../pivotTables/pivotTable10.xml"/><Relationship Id="rId4"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15.xml"/><Relationship Id="rId2" Type="http://schemas.openxmlformats.org/officeDocument/2006/relationships/pivotTable" Target="../pivotTables/pivotTable14.xml"/><Relationship Id="rId1" Type="http://schemas.openxmlformats.org/officeDocument/2006/relationships/pivotTable" Target="../pivotTables/pivotTable13.xm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7E5E0-7842-4A58-A48C-A07825049768}">
  <sheetPr>
    <tabColor rgb="FFFFFF00"/>
  </sheetPr>
  <dimension ref="A1:G23"/>
  <sheetViews>
    <sheetView zoomScale="85" zoomScaleNormal="85" workbookViewId="0">
      <selection activeCell="E10" sqref="E10"/>
    </sheetView>
  </sheetViews>
  <sheetFormatPr defaultRowHeight="15" x14ac:dyDescent="0.25"/>
  <cols>
    <col min="1" max="1" width="18.85546875" customWidth="1"/>
    <col min="2" max="2" width="17.5703125" bestFit="1" customWidth="1"/>
    <col min="3" max="3" width="15.5703125" customWidth="1"/>
    <col min="4" max="6" width="17.42578125" customWidth="1"/>
    <col min="7" max="7" width="11.5703125" bestFit="1" customWidth="1"/>
  </cols>
  <sheetData>
    <row r="1" spans="1:7" x14ac:dyDescent="0.25">
      <c r="A1" s="1"/>
    </row>
    <row r="4" spans="1:7" x14ac:dyDescent="0.25">
      <c r="A4" s="255" t="s">
        <v>5050</v>
      </c>
      <c r="B4" s="256"/>
      <c r="C4" s="256"/>
      <c r="D4" s="256"/>
      <c r="E4" s="256"/>
      <c r="F4" s="256"/>
      <c r="G4" s="257"/>
    </row>
    <row r="5" spans="1:7" ht="60" x14ac:dyDescent="0.25">
      <c r="A5" s="60" t="s">
        <v>3</v>
      </c>
      <c r="B5" s="60" t="s">
        <v>4</v>
      </c>
      <c r="C5" s="57" t="s">
        <v>5051</v>
      </c>
      <c r="D5" s="58" t="s">
        <v>5052</v>
      </c>
      <c r="E5" s="58" t="s">
        <v>5059</v>
      </c>
      <c r="F5" s="58" t="s">
        <v>5060</v>
      </c>
      <c r="G5" s="59" t="s">
        <v>5061</v>
      </c>
    </row>
    <row r="6" spans="1:7" x14ac:dyDescent="0.25">
      <c r="A6" s="7" t="s">
        <v>956</v>
      </c>
      <c r="B6" s="7" t="s">
        <v>3318</v>
      </c>
      <c r="C6" s="47">
        <f>SUMIF('Wells ARO @ YTD 2020'!I:I,B6,'Wells ARO @ YTD 2020'!AQ:AQ)+SUMIF('Facilities ARO @ YTD 2020'!Q:Q,B6,'Facilities ARO @ YTD 2020'!AO:AO)+SUMIF('Pipelines ARO @ YTD 2020'!R:R,B6,'Pipelines ARO @ YTD 2020'!AE:AE)</f>
        <v>0</v>
      </c>
      <c r="D6" s="48">
        <f>SUMIF('Wells ARO @ YTD 2020'!I:I,B6,'Wells ARO @ YTD 2020'!AZ:AZ)+SUMIF('Facilities ARO @ YTD 2020'!Q:Q,B6,'Facilities ARO @ YTD 2020'!AX:AX)+SUMIF('Pipelines ARO @ YTD 2020'!R:R,B6,'Pipelines ARO @ YTD 2020'!AN:AN)</f>
        <v>0</v>
      </c>
      <c r="E6" s="294">
        <f>SUMIF('Wells ARO @ YTD 2020'!I:I,B6,'Wells ARO @ YTD 2020'!AB:AB)</f>
        <v>0</v>
      </c>
      <c r="F6" s="294">
        <f>SUMIF('Wells ARO @ YTD 2020'!I:I,B6,'Wells ARO @ YTD 2020'!U:U)+SUMIF('Facilities ARO @ YTD 2020'!Q:Q,B6,'Facilities ARO @ YTD 2020'!Z:Z)</f>
        <v>0</v>
      </c>
      <c r="G6" s="258">
        <f>IFERROR(E6/F6,0)</f>
        <v>0</v>
      </c>
    </row>
    <row r="7" spans="1:7" x14ac:dyDescent="0.25">
      <c r="A7" s="44" t="s">
        <v>956</v>
      </c>
      <c r="B7" s="45" t="s">
        <v>5044</v>
      </c>
      <c r="C7" s="49">
        <f>SUMIF('Wells ARO @ YTD 2020'!I:I,B7,'Wells ARO @ YTD 2020'!AQ:AQ)+SUMIF('Facilities ARO @ YTD 2020'!Q:Q,B7,'Facilities ARO @ YTD 2020'!AO:AO)+SUMIF('Pipelines ARO @ YTD 2020'!R:R,B7,'Pipelines ARO @ YTD 2020'!AE:AE)</f>
        <v>0</v>
      </c>
      <c r="D7" s="46">
        <f>SUMIF('Wells ARO @ YTD 2020'!I:I,B7,'Wells ARO @ YTD 2020'!AZ:AZ)+SUMIF('Facilities ARO @ YTD 2020'!Q:Q,B7,'Facilities ARO @ YTD 2020'!AX:AX)+SUMIF('Pipelines ARO @ YTD 2020'!R:R,B7,'Pipelines ARO @ YTD 2020'!AN:AN)</f>
        <v>0</v>
      </c>
      <c r="E7" s="111">
        <f>SUMIF('Wells ARO @ YTD 2020'!I:I,B7,'Wells ARO @ YTD 2020'!AB:AB)</f>
        <v>0</v>
      </c>
      <c r="F7" s="111">
        <f>SUMIF('Wells ARO @ YTD 2020'!I:I,B7,'Wells ARO @ YTD 2020'!U:U)+SUMIF('Facilities ARO @ YTD 2020'!Q:Q,B7,'Facilities ARO @ YTD 2020'!Z:Z)</f>
        <v>0</v>
      </c>
      <c r="G7" s="259">
        <f t="shared" ref="G7:G20" si="0">IFERROR(E7/F7,0)</f>
        <v>0</v>
      </c>
    </row>
    <row r="8" spans="1:7" x14ac:dyDescent="0.25">
      <c r="A8" s="44" t="s">
        <v>956</v>
      </c>
      <c r="B8" s="45" t="s">
        <v>5030</v>
      </c>
      <c r="C8" s="49">
        <f>SUMIF('Wells ARO @ YTD 2020'!I:I,B8,'Wells ARO @ YTD 2020'!AQ:AQ)+SUMIF('Facilities ARO @ YTD 2020'!Q:Q,B8,'Facilities ARO @ YTD 2020'!AO:AO)+SUMIF('Pipelines ARO @ YTD 2020'!R:R,B8,'Pipelines ARO @ YTD 2020'!AE:AE)</f>
        <v>0</v>
      </c>
      <c r="D8" s="46">
        <f>SUMIF('Wells ARO @ YTD 2020'!I:I,B8,'Wells ARO @ YTD 2020'!AZ:AZ)+SUMIF('Facilities ARO @ YTD 2020'!Q:Q,B8,'Facilities ARO @ YTD 2020'!AX:AX)+SUMIF('Pipelines ARO @ YTD 2020'!R:R,B8,'Pipelines ARO @ YTD 2020'!AN:AN)</f>
        <v>0</v>
      </c>
      <c r="E8" s="111">
        <f>SUMIF('Wells ARO @ YTD 2020'!I:I,B8,'Wells ARO @ YTD 2020'!AB:AB)</f>
        <v>0</v>
      </c>
      <c r="F8" s="111">
        <f>SUMIF('Wells ARO @ YTD 2020'!I:I,B8,'Wells ARO @ YTD 2020'!U:U)+SUMIF('Facilities ARO @ YTD 2020'!Q:Q,B8,'Facilities ARO @ YTD 2020'!Z:Z)</f>
        <v>0</v>
      </c>
      <c r="G8" s="259">
        <f t="shared" si="0"/>
        <v>0</v>
      </c>
    </row>
    <row r="9" spans="1:7" x14ac:dyDescent="0.25">
      <c r="A9" s="44" t="s">
        <v>956</v>
      </c>
      <c r="B9" s="45" t="s">
        <v>5031</v>
      </c>
      <c r="C9" s="49">
        <f>SUMIF('Wells ARO @ YTD 2020'!I:I,B9,'Wells ARO @ YTD 2020'!AQ:AQ)+SUMIF('Facilities ARO @ YTD 2020'!Q:Q,B9,'Facilities ARO @ YTD 2020'!AO:AO)+SUMIF('Pipelines ARO @ YTD 2020'!R:R,B9,'Pipelines ARO @ YTD 2020'!AE:AE)</f>
        <v>0</v>
      </c>
      <c r="D9" s="46">
        <f>SUMIF('Wells ARO @ YTD 2020'!I:I,B9,'Wells ARO @ YTD 2020'!AZ:AZ)+SUMIF('Facilities ARO @ YTD 2020'!Q:Q,B9,'Facilities ARO @ YTD 2020'!AX:AX)+SUMIF('Pipelines ARO @ YTD 2020'!R:R,B9,'Pipelines ARO @ YTD 2020'!AN:AN)</f>
        <v>0</v>
      </c>
      <c r="E9" s="111">
        <f>SUMIF('Wells ARO @ YTD 2020'!I:I,B9,'Wells ARO @ YTD 2020'!AB:AB)</f>
        <v>0</v>
      </c>
      <c r="F9" s="111">
        <f>SUMIF('Wells ARO @ YTD 2020'!I:I,B9,'Wells ARO @ YTD 2020'!U:U)+SUMIF('Facilities ARO @ YTD 2020'!Q:Q,B9,'Facilities ARO @ YTD 2020'!Z:Z)</f>
        <v>0</v>
      </c>
      <c r="G9" s="259">
        <f t="shared" si="0"/>
        <v>0</v>
      </c>
    </row>
    <row r="10" spans="1:7" x14ac:dyDescent="0.25">
      <c r="A10" s="44" t="s">
        <v>956</v>
      </c>
      <c r="B10" s="45" t="s">
        <v>960</v>
      </c>
      <c r="C10" s="49">
        <f>SUMIF('Wells ARO @ YTD 2020'!I:I,B10,'Wells ARO @ YTD 2020'!AQ:AQ)+SUMIF('Facilities ARO @ YTD 2020'!Q:Q,B10,'Facilities ARO @ YTD 2020'!AO:AO)+SUMIF('Pipelines ARO @ YTD 2020'!R:R,B10,'Pipelines ARO @ YTD 2020'!AE:AE)</f>
        <v>12313475.992218876</v>
      </c>
      <c r="D10" s="46">
        <f>SUMIF('Wells ARO @ YTD 2020'!I:I,B10,'Wells ARO @ YTD 2020'!AZ:AZ)+SUMIF('Facilities ARO @ YTD 2020'!Q:Q,B10,'Facilities ARO @ YTD 2020'!AX:AX)+SUMIF('Pipelines ARO @ YTD 2020'!R:R,B10,'Pipelines ARO @ YTD 2020'!AN:AN)</f>
        <v>2659722.8615608918</v>
      </c>
      <c r="E10" s="111">
        <f>SUMIF('Wells ARO @ YTD 2020'!I:I,B10,'Wells ARO @ YTD 2020'!AB:AB)</f>
        <v>9564654.9699999876</v>
      </c>
      <c r="F10" s="111">
        <f>SUMIF('Wells ARO @ YTD 2020'!I:I,B10,'Wells ARO @ YTD 2020'!U:U)+SUMIF('Facilities ARO @ YTD 2020'!Q:Q,B10,'Facilities ARO @ YTD 2020'!Z:Z)</f>
        <v>19845233.75</v>
      </c>
      <c r="G10" s="259">
        <f t="shared" si="0"/>
        <v>0.48196232357303365</v>
      </c>
    </row>
    <row r="11" spans="1:7" x14ac:dyDescent="0.25">
      <c r="A11" s="44" t="s">
        <v>956</v>
      </c>
      <c r="B11" s="45" t="s">
        <v>5043</v>
      </c>
      <c r="C11" s="49">
        <f>SUMIF('Wells ARO @ YTD 2020'!I:I,B11,'Wells ARO @ YTD 2020'!AQ:AQ)+SUMIF('Facilities ARO @ YTD 2020'!Q:Q,B11,'Facilities ARO @ YTD 2020'!AO:AO)+SUMIF('Pipelines ARO @ YTD 2020'!R:R,B11,'Pipelines ARO @ YTD 2020'!AE:AE)</f>
        <v>0</v>
      </c>
      <c r="D11" s="46">
        <f>SUMIF('Wells ARO @ YTD 2020'!I:I,B11,'Wells ARO @ YTD 2020'!AZ:AZ)+SUMIF('Facilities ARO @ YTD 2020'!Q:Q,B11,'Facilities ARO @ YTD 2020'!AX:AX)+SUMIF('Pipelines ARO @ YTD 2020'!R:R,B11,'Pipelines ARO @ YTD 2020'!AN:AN)</f>
        <v>0</v>
      </c>
      <c r="E11" s="111">
        <f>SUMIF('Wells ARO @ YTD 2020'!I:I,B11,'Wells ARO @ YTD 2020'!AB:AB)</f>
        <v>0</v>
      </c>
      <c r="F11" s="111">
        <f>SUMIF('Wells ARO @ YTD 2020'!I:I,B11,'Wells ARO @ YTD 2020'!U:U)+SUMIF('Facilities ARO @ YTD 2020'!Q:Q,B11,'Facilities ARO @ YTD 2020'!Z:Z)</f>
        <v>0</v>
      </c>
      <c r="G11" s="259">
        <f t="shared" si="0"/>
        <v>0</v>
      </c>
    </row>
    <row r="12" spans="1:7" x14ac:dyDescent="0.25">
      <c r="A12" s="44" t="s">
        <v>956</v>
      </c>
      <c r="B12" s="45" t="s">
        <v>5038</v>
      </c>
      <c r="C12" s="49">
        <f>SUMIF('Wells ARO @ YTD 2020'!I:I,B12,'Wells ARO @ YTD 2020'!AQ:AQ)+SUMIF('Facilities ARO @ YTD 2020'!Q:Q,B12,'Facilities ARO @ YTD 2020'!AO:AO)+SUMIF('Pipelines ARO @ YTD 2020'!R:R,B12,'Pipelines ARO @ YTD 2020'!AE:AE)</f>
        <v>0</v>
      </c>
      <c r="D12" s="46">
        <f>SUMIF('Wells ARO @ YTD 2020'!I:I,B12,'Wells ARO @ YTD 2020'!AZ:AZ)+SUMIF('Facilities ARO @ YTD 2020'!Q:Q,B12,'Facilities ARO @ YTD 2020'!AX:AX)+SUMIF('Pipelines ARO @ YTD 2020'!R:R,B12,'Pipelines ARO @ YTD 2020'!AN:AN)</f>
        <v>0</v>
      </c>
      <c r="E12" s="111">
        <f>SUMIF('Wells ARO @ YTD 2020'!I:I,B12,'Wells ARO @ YTD 2020'!AB:AB)</f>
        <v>0</v>
      </c>
      <c r="F12" s="111">
        <f>SUMIF('Wells ARO @ YTD 2020'!I:I,B12,'Wells ARO @ YTD 2020'!U:U)+SUMIF('Facilities ARO @ YTD 2020'!Q:Q,B12,'Facilities ARO @ YTD 2020'!Z:Z)</f>
        <v>0</v>
      </c>
      <c r="G12" s="259">
        <f t="shared" si="0"/>
        <v>0</v>
      </c>
    </row>
    <row r="13" spans="1:7" x14ac:dyDescent="0.25">
      <c r="A13" s="44" t="s">
        <v>956</v>
      </c>
      <c r="B13" s="45" t="s">
        <v>5029</v>
      </c>
      <c r="C13" s="49">
        <f>SUMIF('Wells ARO @ YTD 2020'!I:I,B13,'Wells ARO @ YTD 2020'!AQ:AQ)+SUMIF('Facilities ARO @ YTD 2020'!Q:Q,B13,'Facilities ARO @ YTD 2020'!AO:AO)+SUMIF('Pipelines ARO @ YTD 2020'!R:R,B13,'Pipelines ARO @ YTD 2020'!AE:AE)</f>
        <v>7224812.644460001</v>
      </c>
      <c r="D13" s="46">
        <f>SUMIF('Wells ARO @ YTD 2020'!I:I,B13,'Wells ARO @ YTD 2020'!AZ:AZ)+SUMIF('Facilities ARO @ YTD 2020'!Q:Q,B13,'Facilities ARO @ YTD 2020'!AX:AX)+SUMIF('Pipelines ARO @ YTD 2020'!R:R,B13,'Pipelines ARO @ YTD 2020'!AN:AN)</f>
        <v>1376195.7898829477</v>
      </c>
      <c r="E13" s="111">
        <f>SUMIF('Wells ARO @ YTD 2020'!I:I,B13,'Wells ARO @ YTD 2020'!AB:AB)</f>
        <v>6144778.6500000022</v>
      </c>
      <c r="F13" s="111">
        <f>SUMIF('Wells ARO @ YTD 2020'!I:I,B13,'Wells ARO @ YTD 2020'!U:U)+SUMIF('Facilities ARO @ YTD 2020'!Q:Q,B13,'Facilities ARO @ YTD 2020'!Z:Z)</f>
        <v>10870470</v>
      </c>
      <c r="G13" s="259">
        <f t="shared" si="0"/>
        <v>0.56527258251023205</v>
      </c>
    </row>
    <row r="14" spans="1:7" x14ac:dyDescent="0.25">
      <c r="A14" s="44" t="s">
        <v>956</v>
      </c>
      <c r="B14" s="45" t="s">
        <v>961</v>
      </c>
      <c r="C14" s="49">
        <f>SUMIF('Wells ARO @ YTD 2020'!I:I,B14,'Wells ARO @ YTD 2020'!AQ:AQ)+SUMIF('Facilities ARO @ YTD 2020'!Q:Q,B14,'Facilities ARO @ YTD 2020'!AO:AO)+SUMIF('Pipelines ARO @ YTD 2020'!R:R,B14,'Pipelines ARO @ YTD 2020'!AE:AE)</f>
        <v>0</v>
      </c>
      <c r="D14" s="46">
        <f>SUMIF('Wells ARO @ YTD 2020'!I:I,B14,'Wells ARO @ YTD 2020'!AZ:AZ)+SUMIF('Facilities ARO @ YTD 2020'!Q:Q,B14,'Facilities ARO @ YTD 2020'!AX:AX)+SUMIF('Pipelines ARO @ YTD 2020'!R:R,B14,'Pipelines ARO @ YTD 2020'!AN:AN)</f>
        <v>0</v>
      </c>
      <c r="E14" s="111">
        <f>SUMIF('Wells ARO @ YTD 2020'!I:I,B14,'Wells ARO @ YTD 2020'!AB:AB)</f>
        <v>0</v>
      </c>
      <c r="F14" s="111">
        <f>SUMIF('Wells ARO @ YTD 2020'!I:I,B14,'Wells ARO @ YTD 2020'!U:U)+SUMIF('Facilities ARO @ YTD 2020'!Q:Q,B14,'Facilities ARO @ YTD 2020'!Z:Z)</f>
        <v>0</v>
      </c>
      <c r="G14" s="259">
        <f t="shared" si="0"/>
        <v>0</v>
      </c>
    </row>
    <row r="15" spans="1:7" x14ac:dyDescent="0.25">
      <c r="A15" s="61" t="s">
        <v>1774</v>
      </c>
      <c r="B15" s="62"/>
      <c r="C15" s="66">
        <f>SUM(C6:C14)</f>
        <v>19538288.636678878</v>
      </c>
      <c r="D15" s="67">
        <f t="shared" ref="D15:F15" si="1">SUM(D6:D14)</f>
        <v>4035918.6514438395</v>
      </c>
      <c r="E15" s="67">
        <f t="shared" si="1"/>
        <v>15709433.61999999</v>
      </c>
      <c r="F15" s="67">
        <f t="shared" si="1"/>
        <v>30715703.75</v>
      </c>
      <c r="G15" s="260">
        <f t="shared" si="0"/>
        <v>0.51144631905104865</v>
      </c>
    </row>
    <row r="16" spans="1:7" x14ac:dyDescent="0.25">
      <c r="A16" s="7" t="s">
        <v>919</v>
      </c>
      <c r="B16" s="7" t="s">
        <v>920</v>
      </c>
      <c r="C16" s="47">
        <f>SUMIF('Wells ARO @ YTD 2020'!I:I,B16,'Wells ARO @ YTD 2020'!AQ:AQ)+SUMIF('Facilities ARO @ YTD 2020'!Q:Q,B16,'Facilities ARO @ YTD 2020'!AO:AO)+SUMIF('Pipelines ARO @ YTD 2020'!R:R,B16,'Pipelines ARO @ YTD 2020'!AE:AE)</f>
        <v>0</v>
      </c>
      <c r="D16" s="48">
        <f>SUMIF('Wells ARO @ YTD 2020'!I:I,B16,'Wells ARO @ YTD 2020'!AZ:AZ)+SUMIF('Facilities ARO @ YTD 2020'!Q:Q,B16,'Facilities ARO @ YTD 2020'!AX:AX)+SUMIF('Pipelines ARO @ YTD 2020'!R:R,B16,'Pipelines ARO @ YTD 2020'!AN:AN)</f>
        <v>0</v>
      </c>
      <c r="E16" s="48">
        <f>SUMIF('Wells ARO @ YTD 2020'!I:I,B16,'Wells ARO @ YTD 2020'!AB:AB)</f>
        <v>0</v>
      </c>
      <c r="F16" s="48">
        <f>SUMIF('Wells ARO @ YTD 2020'!I:I,B16,'Wells ARO @ YTD 2020'!U:U)+SUMIF('Facilities ARO @ YTD 2020'!Q:Q,B16,'Facilities ARO @ YTD 2020'!Z:Z)</f>
        <v>0</v>
      </c>
      <c r="G16" s="258">
        <f t="shared" si="0"/>
        <v>0</v>
      </c>
    </row>
    <row r="17" spans="1:7" x14ac:dyDescent="0.25">
      <c r="A17" s="44" t="s">
        <v>919</v>
      </c>
      <c r="B17" s="45" t="s">
        <v>955</v>
      </c>
      <c r="C17" s="49">
        <f>SUMIF('Wells ARO @ YTD 2020'!I:I,B17,'Wells ARO @ YTD 2020'!AQ:AQ)+SUMIF('Facilities ARO @ YTD 2020'!Q:Q,B17,'Facilities ARO @ YTD 2020'!AO:AO)+SUMIF('Pipelines ARO @ YTD 2020'!R:R,B17,'Pipelines ARO @ YTD 2020'!AE:AE)</f>
        <v>0</v>
      </c>
      <c r="D17" s="46">
        <f>SUMIF('Wells ARO @ YTD 2020'!I:I,B17,'Wells ARO @ YTD 2020'!AZ:AZ)+SUMIF('Facilities ARO @ YTD 2020'!Q:Q,B17,'Facilities ARO @ YTD 2020'!AX:AX)+SUMIF('Pipelines ARO @ YTD 2020'!R:R,B17,'Pipelines ARO @ YTD 2020'!AN:AN)</f>
        <v>0</v>
      </c>
      <c r="E17" s="46">
        <f>SUMIF('Wells ARO @ YTD 2020'!I:I,B17,'Wells ARO @ YTD 2020'!AB:AB)</f>
        <v>0</v>
      </c>
      <c r="F17" s="46">
        <f>SUMIF('Wells ARO @ YTD 2020'!I:I,B17,'Wells ARO @ YTD 2020'!U:U)+SUMIF('Facilities ARO @ YTD 2020'!Q:Q,B17,'Facilities ARO @ YTD 2020'!Z:Z)</f>
        <v>0</v>
      </c>
      <c r="G17" s="259">
        <f t="shared" si="0"/>
        <v>0</v>
      </c>
    </row>
    <row r="18" spans="1:7" x14ac:dyDescent="0.25">
      <c r="A18" s="44" t="s">
        <v>919</v>
      </c>
      <c r="B18" s="45" t="s">
        <v>980</v>
      </c>
      <c r="C18" s="49">
        <f>SUMIF('Wells ARO @ YTD 2020'!I:I,B18,'Wells ARO @ YTD 2020'!AQ:AQ)+SUMIF('Facilities ARO @ YTD 2020'!Q:Q,B18,'Facilities ARO @ YTD 2020'!AO:AO)+SUMIF('Pipelines ARO @ YTD 2020'!R:R,B18,'Pipelines ARO @ YTD 2020'!AE:AE)</f>
        <v>0</v>
      </c>
      <c r="D18" s="46">
        <f>SUMIF('Wells ARO @ YTD 2020'!I:I,B18,'Wells ARO @ YTD 2020'!AZ:AZ)+SUMIF('Facilities ARO @ YTD 2020'!Q:Q,B18,'Facilities ARO @ YTD 2020'!AX:AX)+SUMIF('Pipelines ARO @ YTD 2020'!R:R,B18,'Pipelines ARO @ YTD 2020'!AN:AN)</f>
        <v>0</v>
      </c>
      <c r="E18" s="46">
        <f>SUMIF('Wells ARO @ YTD 2020'!I:I,B18,'Wells ARO @ YTD 2020'!AB:AB)</f>
        <v>0</v>
      </c>
      <c r="F18" s="46">
        <f>SUMIF('Wells ARO @ YTD 2020'!I:I,B18,'Wells ARO @ YTD 2020'!U:U)+SUMIF('Facilities ARO @ YTD 2020'!Q:Q,B18,'Facilities ARO @ YTD 2020'!Z:Z)</f>
        <v>0</v>
      </c>
      <c r="G18" s="259">
        <f t="shared" si="0"/>
        <v>0</v>
      </c>
    </row>
    <row r="19" spans="1:7" x14ac:dyDescent="0.25">
      <c r="A19" s="61" t="s">
        <v>1775</v>
      </c>
      <c r="B19" s="62"/>
      <c r="C19" s="66">
        <f>SUM(C16:C18)</f>
        <v>0</v>
      </c>
      <c r="D19" s="67">
        <f t="shared" ref="D19:F19" si="2">SUM(D16:D18)</f>
        <v>0</v>
      </c>
      <c r="E19" s="67">
        <f t="shared" si="2"/>
        <v>0</v>
      </c>
      <c r="F19" s="67">
        <f t="shared" si="2"/>
        <v>0</v>
      </c>
      <c r="G19" s="260">
        <f t="shared" si="0"/>
        <v>0</v>
      </c>
    </row>
    <row r="20" spans="1:7" x14ac:dyDescent="0.25">
      <c r="A20" s="68" t="s">
        <v>1750</v>
      </c>
      <c r="B20" s="69"/>
      <c r="C20" s="70">
        <f>C19+C15</f>
        <v>19538288.636678878</v>
      </c>
      <c r="D20" s="71">
        <f t="shared" ref="D20:F20" si="3">D19+D15</f>
        <v>4035918.6514438395</v>
      </c>
      <c r="E20" s="71">
        <f t="shared" si="3"/>
        <v>15709433.61999999</v>
      </c>
      <c r="F20" s="71">
        <f t="shared" si="3"/>
        <v>30715703.75</v>
      </c>
      <c r="G20" s="261">
        <f t="shared" si="0"/>
        <v>0.51144631905104865</v>
      </c>
    </row>
    <row r="23" spans="1:7" x14ac:dyDescent="0.25">
      <c r="C23" s="54"/>
      <c r="D23" s="54"/>
      <c r="E23" s="82"/>
      <c r="F23" s="82"/>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FAF2D-2DFF-4920-9737-25F1F9BEB658}">
  <sheetPr>
    <tabColor rgb="FFFFFF00"/>
  </sheetPr>
  <dimension ref="A1:AZ119"/>
  <sheetViews>
    <sheetView zoomScale="85" zoomScaleNormal="85" workbookViewId="0">
      <pane ySplit="8" topLeftCell="A9" activePane="bottomLeft" state="frozen"/>
      <selection pane="bottomLeft" activeCell="J113" sqref="J112:J113"/>
    </sheetView>
  </sheetViews>
  <sheetFormatPr defaultRowHeight="15" x14ac:dyDescent="0.25"/>
  <cols>
    <col min="1" max="1" width="9.140625" style="183"/>
    <col min="2" max="2" width="33.42578125" style="183" bestFit="1" customWidth="1"/>
    <col min="3" max="3" width="14.140625" style="183" bestFit="1" customWidth="1"/>
    <col min="4" max="4" width="26.42578125" style="183" bestFit="1" customWidth="1"/>
    <col min="5" max="5" width="31.85546875" style="183" bestFit="1" customWidth="1"/>
    <col min="6" max="6" width="10.140625" style="183" bestFit="1" customWidth="1"/>
    <col min="7" max="8" width="26.42578125" style="183" bestFit="1" customWidth="1"/>
    <col min="9" max="13" width="22.28515625" style="183" bestFit="1" customWidth="1"/>
    <col min="14" max="14" width="22.28515625" style="208" bestFit="1" customWidth="1"/>
    <col min="15" max="17" width="22.28515625" style="183" bestFit="1" customWidth="1"/>
    <col min="18" max="18" width="34.7109375" style="183" bestFit="1" customWidth="1"/>
    <col min="19" max="19" width="11.42578125" style="183" bestFit="1" customWidth="1"/>
    <col min="20" max="20" width="34.7109375" style="183" bestFit="1" customWidth="1"/>
    <col min="21" max="22" width="11.42578125" style="183" bestFit="1" customWidth="1"/>
    <col min="23" max="34" width="34.5703125" style="183" bestFit="1" customWidth="1"/>
    <col min="35" max="35" width="40" style="183" bestFit="1" customWidth="1"/>
    <col min="36" max="36" width="16.7109375" style="183" bestFit="1" customWidth="1"/>
    <col min="37" max="37" width="47" style="183" bestFit="1" customWidth="1"/>
    <col min="38" max="38" width="16.7109375" style="183" bestFit="1" customWidth="1"/>
    <col min="39" max="49" width="26.42578125" style="183" bestFit="1" customWidth="1"/>
    <col min="50" max="50" width="15.7109375" style="183" bestFit="1" customWidth="1"/>
    <col min="51" max="51" width="18.28515625" style="183" bestFit="1" customWidth="1"/>
    <col min="52" max="52" width="31.7109375" style="183" bestFit="1" customWidth="1"/>
    <col min="53" max="16384" width="9.140625" style="183"/>
  </cols>
  <sheetData>
    <row r="1" spans="1:23" x14ac:dyDescent="0.25">
      <c r="A1" s="185" t="s">
        <v>4178</v>
      </c>
    </row>
    <row r="2" spans="1:23" x14ac:dyDescent="0.25">
      <c r="A2" s="225" t="s">
        <v>4216</v>
      </c>
      <c r="B2" s="226"/>
    </row>
    <row r="3" spans="1:23" x14ac:dyDescent="0.25">
      <c r="A3" s="185"/>
    </row>
    <row r="4" spans="1:23" x14ac:dyDescent="0.25">
      <c r="B4" s="221" t="s">
        <v>4199</v>
      </c>
      <c r="L4" s="221" t="s">
        <v>4200</v>
      </c>
      <c r="S4" s="221" t="s">
        <v>4201</v>
      </c>
    </row>
    <row r="5" spans="1:23" x14ac:dyDescent="0.25">
      <c r="B5" s="200" t="s">
        <v>6</v>
      </c>
      <c r="C5" s="199" t="s">
        <v>968</v>
      </c>
    </row>
    <row r="6" spans="1:23" x14ac:dyDescent="0.25">
      <c r="B6" s="198" t="s">
        <v>3306</v>
      </c>
      <c r="C6" s="199" t="s">
        <v>3308</v>
      </c>
      <c r="L6" s="80" t="s">
        <v>6</v>
      </c>
      <c r="M6" s="81" t="s">
        <v>968</v>
      </c>
    </row>
    <row r="7" spans="1:23" x14ac:dyDescent="0.25">
      <c r="S7"/>
      <c r="T7"/>
      <c r="U7" s="208"/>
    </row>
    <row r="8" spans="1:23" s="171" customFormat="1" ht="28.5" customHeight="1" x14ac:dyDescent="0.25">
      <c r="B8" s="172" t="s">
        <v>3</v>
      </c>
      <c r="C8" s="173" t="s">
        <v>3305</v>
      </c>
      <c r="D8" s="177" t="s">
        <v>4180</v>
      </c>
      <c r="E8" s="219" t="s">
        <v>4179</v>
      </c>
      <c r="F8" s="175" t="s">
        <v>3124</v>
      </c>
      <c r="G8" s="220" t="s">
        <v>4192</v>
      </c>
      <c r="H8"/>
      <c r="I8" s="35"/>
      <c r="J8" s="35"/>
      <c r="K8" s="35"/>
      <c r="L8" s="83" t="s">
        <v>3</v>
      </c>
      <c r="M8" s="83" t="s">
        <v>3134</v>
      </c>
      <c r="N8" s="211" t="s">
        <v>4186</v>
      </c>
      <c r="O8" s="78" t="s">
        <v>4202</v>
      </c>
      <c r="P8" s="210" t="s">
        <v>4198</v>
      </c>
      <c r="S8" s="183"/>
      <c r="T8" s="183"/>
      <c r="U8" s="208"/>
      <c r="V8" s="183"/>
      <c r="W8" s="183"/>
    </row>
    <row r="9" spans="1:23" x14ac:dyDescent="0.25">
      <c r="B9" s="186" t="s">
        <v>956</v>
      </c>
      <c r="C9" s="186" t="s">
        <v>970</v>
      </c>
      <c r="D9" s="187">
        <v>-179100.75</v>
      </c>
      <c r="E9" s="188">
        <v>4519658</v>
      </c>
      <c r="F9" s="188">
        <v>105.04439652000001</v>
      </c>
      <c r="G9" s="189">
        <v>3588762</v>
      </c>
      <c r="H9"/>
      <c r="I9"/>
      <c r="J9"/>
      <c r="K9"/>
      <c r="L9" s="7" t="s">
        <v>956</v>
      </c>
      <c r="M9" s="7" t="s">
        <v>967</v>
      </c>
      <c r="N9" s="50">
        <v>528000</v>
      </c>
      <c r="O9" s="51">
        <v>7.67516</v>
      </c>
      <c r="P9" s="52">
        <v>993900</v>
      </c>
      <c r="S9" s="83" t="s">
        <v>3</v>
      </c>
      <c r="T9" s="7" t="s">
        <v>4232</v>
      </c>
      <c r="U9" s="79" t="s">
        <v>4202</v>
      </c>
      <c r="V9"/>
      <c r="W9"/>
    </row>
    <row r="10" spans="1:23" x14ac:dyDescent="0.25">
      <c r="B10" s="201" t="s">
        <v>956</v>
      </c>
      <c r="C10" s="190" t="s">
        <v>977</v>
      </c>
      <c r="D10" s="191">
        <v>-601001</v>
      </c>
      <c r="E10" s="192">
        <v>7688372</v>
      </c>
      <c r="F10" s="192">
        <v>176.05452564000012</v>
      </c>
      <c r="G10" s="193">
        <v>9174223</v>
      </c>
      <c r="H10"/>
      <c r="I10"/>
      <c r="J10"/>
      <c r="K10"/>
      <c r="L10" s="44"/>
      <c r="M10" s="45" t="s">
        <v>3343</v>
      </c>
      <c r="N10" s="53">
        <v>0</v>
      </c>
      <c r="O10" s="54">
        <v>0.8</v>
      </c>
      <c r="P10" s="55">
        <v>0</v>
      </c>
      <c r="S10" s="7" t="s">
        <v>956</v>
      </c>
      <c r="T10" s="50">
        <v>3724072.2550200974</v>
      </c>
      <c r="U10" s="52">
        <v>1250.0020157855904</v>
      </c>
      <c r="V10"/>
      <c r="W10"/>
    </row>
    <row r="11" spans="1:23" x14ac:dyDescent="0.25">
      <c r="B11" s="201" t="s">
        <v>956</v>
      </c>
      <c r="C11" s="190" t="s">
        <v>966</v>
      </c>
      <c r="D11" s="191">
        <v>-18409</v>
      </c>
      <c r="E11" s="192">
        <v>2237958</v>
      </c>
      <c r="F11" s="192">
        <v>89.01614651999995</v>
      </c>
      <c r="G11" s="193">
        <v>2199983</v>
      </c>
      <c r="H11"/>
      <c r="I11"/>
      <c r="J11"/>
      <c r="K11"/>
      <c r="L11" s="44"/>
      <c r="M11" s="45" t="s">
        <v>971</v>
      </c>
      <c r="N11" s="53">
        <v>987000</v>
      </c>
      <c r="O11" s="54">
        <v>9.6468965999999998</v>
      </c>
      <c r="P11" s="55">
        <v>658600</v>
      </c>
      <c r="S11" s="45" t="s">
        <v>919</v>
      </c>
      <c r="T11" s="53">
        <v>1435929.7449799192</v>
      </c>
      <c r="U11" s="55">
        <v>369.9</v>
      </c>
      <c r="V11"/>
      <c r="W11"/>
    </row>
    <row r="12" spans="1:23" x14ac:dyDescent="0.25">
      <c r="B12" s="203" t="s">
        <v>1774</v>
      </c>
      <c r="C12" s="204"/>
      <c r="D12" s="205">
        <v>-798510.75</v>
      </c>
      <c r="E12" s="206">
        <v>14445988</v>
      </c>
      <c r="F12" s="206">
        <v>370.11506868000009</v>
      </c>
      <c r="G12" s="207">
        <v>14962968</v>
      </c>
      <c r="H12"/>
      <c r="I12"/>
      <c r="J12"/>
      <c r="K12"/>
      <c r="L12" s="44"/>
      <c r="M12" s="45" t="s">
        <v>3195</v>
      </c>
      <c r="N12" s="53">
        <v>1139000</v>
      </c>
      <c r="O12" s="54">
        <v>15.775</v>
      </c>
      <c r="P12" s="55">
        <v>952800</v>
      </c>
      <c r="S12" s="72" t="s">
        <v>1750</v>
      </c>
      <c r="T12" s="218">
        <v>5160002.0000000168</v>
      </c>
      <c r="U12" s="74">
        <v>1619.9020157855903</v>
      </c>
      <c r="V12"/>
      <c r="W12"/>
    </row>
    <row r="13" spans="1:23" x14ac:dyDescent="0.25">
      <c r="B13" s="186" t="s">
        <v>919</v>
      </c>
      <c r="C13" s="186" t="s">
        <v>970</v>
      </c>
      <c r="D13" s="187"/>
      <c r="E13" s="188">
        <v>1121247</v>
      </c>
      <c r="F13" s="188">
        <v>26</v>
      </c>
      <c r="G13" s="189">
        <v>1090037</v>
      </c>
      <c r="H13"/>
      <c r="I13"/>
      <c r="J13"/>
      <c r="K13"/>
      <c r="L13" s="61" t="s">
        <v>1774</v>
      </c>
      <c r="M13" s="62"/>
      <c r="N13" s="63">
        <v>2654000</v>
      </c>
      <c r="O13" s="64">
        <v>33.897056599999999</v>
      </c>
      <c r="P13" s="65">
        <v>2605300</v>
      </c>
      <c r="S13"/>
      <c r="T13"/>
      <c r="U13"/>
      <c r="V13"/>
      <c r="W13"/>
    </row>
    <row r="14" spans="1:23" x14ac:dyDescent="0.25">
      <c r="B14" s="201" t="s">
        <v>919</v>
      </c>
      <c r="C14" s="190" t="s">
        <v>977</v>
      </c>
      <c r="D14" s="191">
        <v>-206476</v>
      </c>
      <c r="E14" s="192">
        <v>8501737</v>
      </c>
      <c r="F14" s="192">
        <v>127</v>
      </c>
      <c r="G14" s="193">
        <v>6933512</v>
      </c>
      <c r="H14"/>
      <c r="I14"/>
      <c r="J14"/>
      <c r="K14"/>
      <c r="L14" s="7" t="s">
        <v>919</v>
      </c>
      <c r="M14" s="7" t="s">
        <v>967</v>
      </c>
      <c r="N14" s="50">
        <v>65162</v>
      </c>
      <c r="O14" s="51">
        <v>1</v>
      </c>
      <c r="P14" s="52">
        <v>92662</v>
      </c>
      <c r="S14"/>
      <c r="T14"/>
      <c r="U14"/>
      <c r="V14"/>
      <c r="W14"/>
    </row>
    <row r="15" spans="1:23" x14ac:dyDescent="0.25">
      <c r="B15" s="201" t="s">
        <v>919</v>
      </c>
      <c r="C15" s="190" t="s">
        <v>966</v>
      </c>
      <c r="D15" s="191">
        <v>-205646</v>
      </c>
      <c r="E15" s="192">
        <v>8582306</v>
      </c>
      <c r="F15" s="192">
        <v>150.75</v>
      </c>
      <c r="G15" s="193">
        <v>7828000</v>
      </c>
      <c r="H15"/>
      <c r="I15"/>
      <c r="J15"/>
      <c r="K15"/>
      <c r="L15" s="44"/>
      <c r="M15" s="45" t="s">
        <v>971</v>
      </c>
      <c r="N15" s="53">
        <v>1340000</v>
      </c>
      <c r="O15" s="54">
        <v>47</v>
      </c>
      <c r="P15" s="55">
        <v>956800</v>
      </c>
      <c r="S15"/>
      <c r="T15"/>
      <c r="U15"/>
      <c r="V15"/>
      <c r="W15"/>
    </row>
    <row r="16" spans="1:23" x14ac:dyDescent="0.25">
      <c r="B16" s="203" t="s">
        <v>1775</v>
      </c>
      <c r="C16" s="204"/>
      <c r="D16" s="205">
        <v>-412122</v>
      </c>
      <c r="E16" s="206">
        <v>18205290</v>
      </c>
      <c r="F16" s="206">
        <v>303.75</v>
      </c>
      <c r="G16" s="207">
        <v>15851549</v>
      </c>
      <c r="H16"/>
      <c r="I16"/>
      <c r="J16"/>
      <c r="K16"/>
      <c r="L16" s="44"/>
      <c r="M16" s="45" t="s">
        <v>3195</v>
      </c>
      <c r="N16" s="53">
        <v>2814000</v>
      </c>
      <c r="O16" s="54">
        <v>52.4</v>
      </c>
      <c r="P16" s="55">
        <v>2428000</v>
      </c>
      <c r="S16"/>
      <c r="T16"/>
      <c r="U16"/>
      <c r="V16"/>
      <c r="W16"/>
    </row>
    <row r="17" spans="2:23" x14ac:dyDescent="0.25">
      <c r="B17" s="194" t="s">
        <v>1750</v>
      </c>
      <c r="C17" s="202"/>
      <c r="D17" s="195">
        <v>-1210632.75</v>
      </c>
      <c r="E17" s="196">
        <v>32651278</v>
      </c>
      <c r="F17" s="196">
        <v>673.86506868000015</v>
      </c>
      <c r="G17" s="197">
        <v>30814517</v>
      </c>
      <c r="H17"/>
      <c r="I17"/>
      <c r="J17"/>
      <c r="K17"/>
      <c r="L17" s="61" t="s">
        <v>1775</v>
      </c>
      <c r="M17" s="62"/>
      <c r="N17" s="63">
        <v>4219162</v>
      </c>
      <c r="O17" s="64">
        <v>100.4</v>
      </c>
      <c r="P17" s="65">
        <v>3477462</v>
      </c>
      <c r="S17"/>
      <c r="T17"/>
      <c r="U17"/>
      <c r="V17"/>
      <c r="W17"/>
    </row>
    <row r="18" spans="2:23" x14ac:dyDescent="0.25">
      <c r="B18"/>
      <c r="C18"/>
      <c r="D18"/>
      <c r="E18"/>
      <c r="F18"/>
      <c r="G18"/>
      <c r="H18"/>
      <c r="I18"/>
      <c r="J18"/>
      <c r="K18"/>
      <c r="L18" s="72" t="s">
        <v>1750</v>
      </c>
      <c r="M18" s="215"/>
      <c r="N18" s="218">
        <v>6873162</v>
      </c>
      <c r="O18" s="73">
        <v>134.29705659999999</v>
      </c>
      <c r="P18" s="74">
        <v>6082762</v>
      </c>
      <c r="S18"/>
      <c r="T18"/>
      <c r="U18"/>
      <c r="V18"/>
      <c r="W18"/>
    </row>
    <row r="19" spans="2:23" x14ac:dyDescent="0.25">
      <c r="L19"/>
      <c r="M19"/>
      <c r="N19" s="46"/>
      <c r="S19"/>
      <c r="T19"/>
      <c r="U19"/>
      <c r="V19"/>
      <c r="W19"/>
    </row>
    <row r="20" spans="2:23" x14ac:dyDescent="0.25">
      <c r="B20" s="185" t="s">
        <v>4203</v>
      </c>
      <c r="E20" s="213"/>
      <c r="L20"/>
      <c r="M20"/>
      <c r="N20" s="46"/>
      <c r="S20"/>
      <c r="T20"/>
      <c r="U20"/>
      <c r="V20"/>
    </row>
    <row r="21" spans="2:23" x14ac:dyDescent="0.25">
      <c r="L21"/>
      <c r="M21"/>
      <c r="N21" s="46"/>
      <c r="S21"/>
      <c r="T21"/>
      <c r="U21"/>
    </row>
    <row r="22" spans="2:23" x14ac:dyDescent="0.25">
      <c r="B22" s="183" t="s">
        <v>4181</v>
      </c>
      <c r="C22" s="216" t="s">
        <v>4182</v>
      </c>
      <c r="D22" s="216" t="s">
        <v>4183</v>
      </c>
      <c r="E22" s="216" t="s">
        <v>4184</v>
      </c>
      <c r="F22" s="216" t="s">
        <v>4185</v>
      </c>
      <c r="H22" s="185" t="s">
        <v>4187</v>
      </c>
      <c r="L22"/>
      <c r="M22"/>
      <c r="N22" s="46"/>
      <c r="S22"/>
      <c r="T22"/>
      <c r="U22"/>
    </row>
    <row r="23" spans="2:23" x14ac:dyDescent="0.25">
      <c r="B23" s="183">
        <v>1</v>
      </c>
      <c r="C23" s="208">
        <f>F17+N18+U20</f>
        <v>6873835.8650686797</v>
      </c>
      <c r="D23" s="214">
        <v>4.2999999999999997E-2</v>
      </c>
      <c r="E23" s="208">
        <f>C23*D23</f>
        <v>295574.94219795318</v>
      </c>
      <c r="F23" s="208">
        <f>C23-E23</f>
        <v>6578260.9228707263</v>
      </c>
      <c r="H23" s="208">
        <v>2000000</v>
      </c>
      <c r="L23"/>
      <c r="M23"/>
      <c r="N23" s="46"/>
      <c r="S23"/>
      <c r="T23"/>
      <c r="U23"/>
    </row>
    <row r="24" spans="2:23" x14ac:dyDescent="0.25">
      <c r="B24" s="183">
        <v>2</v>
      </c>
      <c r="C24" s="208">
        <f>F23</f>
        <v>6578260.9228707263</v>
      </c>
      <c r="D24" s="214">
        <v>0.05</v>
      </c>
      <c r="E24" s="208">
        <f>C24*D24</f>
        <v>328913.04614353634</v>
      </c>
      <c r="F24" s="208">
        <f>C24-E24</f>
        <v>6249347.8767271899</v>
      </c>
      <c r="H24" s="208">
        <v>2000000</v>
      </c>
      <c r="L24"/>
      <c r="M24"/>
      <c r="N24" s="46"/>
      <c r="S24"/>
      <c r="T24"/>
      <c r="U24"/>
    </row>
    <row r="25" spans="2:23" x14ac:dyDescent="0.25">
      <c r="B25" s="183">
        <v>3</v>
      </c>
      <c r="C25" s="208">
        <f t="shared" ref="C25:C32" si="0">F24</f>
        <v>6249347.8767271899</v>
      </c>
      <c r="D25" s="214">
        <v>5.5E-2</v>
      </c>
      <c r="E25" s="208">
        <f t="shared" ref="E25:E32" si="1">C25*D25</f>
        <v>343714.13321999542</v>
      </c>
      <c r="F25" s="208">
        <f t="shared" ref="F25:F32" si="2">C25-E25</f>
        <v>5905633.7435071943</v>
      </c>
      <c r="H25" s="208">
        <v>2000000</v>
      </c>
      <c r="L25"/>
      <c r="M25"/>
      <c r="N25" s="46"/>
      <c r="S25"/>
      <c r="T25"/>
      <c r="U25"/>
    </row>
    <row r="26" spans="2:23" x14ac:dyDescent="0.25">
      <c r="B26" s="183">
        <v>4</v>
      </c>
      <c r="C26" s="208">
        <f t="shared" si="0"/>
        <v>5905633.7435071943</v>
      </c>
      <c r="D26" s="214">
        <v>5.7500000000000002E-2</v>
      </c>
      <c r="E26" s="208">
        <f t="shared" si="1"/>
        <v>339573.94025166368</v>
      </c>
      <c r="F26" s="208">
        <f t="shared" si="2"/>
        <v>5566059.803255531</v>
      </c>
      <c r="H26" s="208">
        <v>2000000</v>
      </c>
      <c r="L26"/>
      <c r="M26"/>
      <c r="N26" s="46"/>
    </row>
    <row r="27" spans="2:23" x14ac:dyDescent="0.25">
      <c r="B27" s="183">
        <v>5</v>
      </c>
      <c r="C27" s="208">
        <f t="shared" si="0"/>
        <v>5566059.803255531</v>
      </c>
      <c r="D27" s="214">
        <v>0.06</v>
      </c>
      <c r="E27" s="208">
        <f t="shared" si="1"/>
        <v>333963.58819533186</v>
      </c>
      <c r="F27" s="208">
        <f t="shared" si="2"/>
        <v>5232096.2150601987</v>
      </c>
      <c r="H27" s="208">
        <v>2000000</v>
      </c>
      <c r="L27"/>
      <c r="M27"/>
      <c r="N27" s="46"/>
    </row>
    <row r="28" spans="2:23" x14ac:dyDescent="0.25">
      <c r="B28" s="183">
        <v>6</v>
      </c>
      <c r="C28" s="208">
        <f t="shared" si="0"/>
        <v>5232096.2150601987</v>
      </c>
      <c r="D28" s="214">
        <v>7.0000000000000007E-2</v>
      </c>
      <c r="E28" s="208">
        <f t="shared" si="1"/>
        <v>366246.73505421396</v>
      </c>
      <c r="F28" s="208">
        <f t="shared" si="2"/>
        <v>4865849.4800059851</v>
      </c>
      <c r="H28" s="208">
        <v>2000000</v>
      </c>
    </row>
    <row r="29" spans="2:23" x14ac:dyDescent="0.25">
      <c r="B29" s="183">
        <v>7</v>
      </c>
      <c r="C29" s="208">
        <f t="shared" si="0"/>
        <v>4865849.4800059851</v>
      </c>
      <c r="D29" s="214">
        <v>7.4999999999999997E-2</v>
      </c>
      <c r="E29" s="208">
        <f t="shared" si="1"/>
        <v>364938.71100044885</v>
      </c>
      <c r="F29" s="208">
        <f t="shared" si="2"/>
        <v>4500910.7690055361</v>
      </c>
      <c r="H29" s="208">
        <v>2000000</v>
      </c>
    </row>
    <row r="30" spans="2:23" x14ac:dyDescent="0.25">
      <c r="B30" s="183">
        <v>8</v>
      </c>
      <c r="C30" s="208">
        <f t="shared" si="0"/>
        <v>4500910.7690055361</v>
      </c>
      <c r="D30" s="214">
        <v>0.08</v>
      </c>
      <c r="E30" s="208">
        <f t="shared" si="1"/>
        <v>360072.86152044288</v>
      </c>
      <c r="F30" s="208">
        <f t="shared" si="2"/>
        <v>4140837.907485093</v>
      </c>
      <c r="H30" s="208">
        <v>2000000</v>
      </c>
    </row>
    <row r="31" spans="2:23" x14ac:dyDescent="0.25">
      <c r="B31" s="183">
        <v>9</v>
      </c>
      <c r="C31" s="208">
        <f t="shared" si="0"/>
        <v>4140837.907485093</v>
      </c>
      <c r="D31" s="214">
        <v>8.5000000000000006E-2</v>
      </c>
      <c r="E31" s="208">
        <f t="shared" si="1"/>
        <v>351971.22213623294</v>
      </c>
      <c r="F31" s="208">
        <f t="shared" si="2"/>
        <v>3788866.68534886</v>
      </c>
      <c r="H31" s="208">
        <v>2000000</v>
      </c>
    </row>
    <row r="32" spans="2:23" x14ac:dyDescent="0.25">
      <c r="B32" s="183">
        <v>10</v>
      </c>
      <c r="C32" s="208">
        <f t="shared" si="0"/>
        <v>3788866.68534886</v>
      </c>
      <c r="D32" s="214">
        <v>0.09</v>
      </c>
      <c r="E32" s="208">
        <f t="shared" si="1"/>
        <v>340998.00168139738</v>
      </c>
      <c r="F32" s="208">
        <f t="shared" si="2"/>
        <v>3447868.6836674628</v>
      </c>
      <c r="H32" s="208">
        <v>2000000</v>
      </c>
    </row>
    <row r="33" spans="1:27" x14ac:dyDescent="0.25">
      <c r="B33" s="183">
        <v>11</v>
      </c>
      <c r="C33" s="208">
        <f t="shared" ref="C33:C37" si="3">F32</f>
        <v>3447868.6836674628</v>
      </c>
      <c r="D33" s="214">
        <v>9.5000000000000001E-2</v>
      </c>
      <c r="E33" s="208">
        <f t="shared" ref="E33:E37" si="4">C33*D33</f>
        <v>327547.52494840894</v>
      </c>
      <c r="F33" s="208">
        <f t="shared" ref="F33:F37" si="5">C33-E33</f>
        <v>3120321.158719054</v>
      </c>
      <c r="H33" s="208">
        <v>2000000</v>
      </c>
    </row>
    <row r="34" spans="1:27" x14ac:dyDescent="0.25">
      <c r="B34" s="183">
        <v>12</v>
      </c>
      <c r="C34" s="208">
        <f t="shared" si="3"/>
        <v>3120321.158719054</v>
      </c>
      <c r="D34" s="214">
        <v>0.11</v>
      </c>
      <c r="E34" s="208">
        <f t="shared" si="4"/>
        <v>343235.32745909592</v>
      </c>
      <c r="F34" s="208">
        <f t="shared" si="5"/>
        <v>2777085.831259958</v>
      </c>
      <c r="H34" s="208">
        <v>2000000</v>
      </c>
    </row>
    <row r="35" spans="1:27" x14ac:dyDescent="0.25">
      <c r="B35" s="183">
        <v>13</v>
      </c>
      <c r="C35" s="208">
        <f t="shared" si="3"/>
        <v>2777085.831259958</v>
      </c>
      <c r="D35" s="214">
        <v>0.12</v>
      </c>
      <c r="E35" s="208">
        <f t="shared" si="4"/>
        <v>333250.29975119495</v>
      </c>
      <c r="F35" s="208">
        <f t="shared" si="5"/>
        <v>2443835.5315087629</v>
      </c>
      <c r="H35" s="208">
        <v>2000000</v>
      </c>
    </row>
    <row r="36" spans="1:27" x14ac:dyDescent="0.25">
      <c r="B36" s="183">
        <v>14</v>
      </c>
      <c r="C36" s="208">
        <f t="shared" si="3"/>
        <v>2443835.5315087629</v>
      </c>
      <c r="D36" s="214">
        <v>0.14000000000000001</v>
      </c>
      <c r="E36" s="208">
        <f t="shared" si="4"/>
        <v>342136.97441122681</v>
      </c>
      <c r="F36" s="208">
        <f t="shared" si="5"/>
        <v>2101698.557097536</v>
      </c>
      <c r="H36" s="208">
        <v>2000000</v>
      </c>
    </row>
    <row r="37" spans="1:27" x14ac:dyDescent="0.25">
      <c r="B37" s="183">
        <v>15</v>
      </c>
      <c r="C37" s="208">
        <f t="shared" si="3"/>
        <v>2101698.557097536</v>
      </c>
      <c r="D37" s="214">
        <v>0.16</v>
      </c>
      <c r="E37" s="208">
        <f t="shared" si="4"/>
        <v>336271.76913560578</v>
      </c>
      <c r="F37" s="208">
        <f t="shared" si="5"/>
        <v>1765426.7879619303</v>
      </c>
      <c r="H37" s="208">
        <v>2000000</v>
      </c>
    </row>
    <row r="38" spans="1:27" x14ac:dyDescent="0.25">
      <c r="C38" s="208"/>
      <c r="D38" s="214"/>
      <c r="E38" s="208"/>
      <c r="F38" s="208"/>
      <c r="H38" s="208"/>
    </row>
    <row r="39" spans="1:27" x14ac:dyDescent="0.25">
      <c r="B39" s="183" t="s">
        <v>4191</v>
      </c>
      <c r="E39" s="217">
        <f>SUM(E23:E37)</f>
        <v>5108409.0771067487</v>
      </c>
      <c r="H39" s="217">
        <f>SUM(H23:H37)</f>
        <v>30000000</v>
      </c>
    </row>
    <row r="43" spans="1:27" x14ac:dyDescent="0.25">
      <c r="A43" s="225" t="s">
        <v>4225</v>
      </c>
      <c r="B43" s="226"/>
    </row>
    <row r="45" spans="1:27" x14ac:dyDescent="0.25">
      <c r="B45" s="221" t="s">
        <v>4199</v>
      </c>
      <c r="L45" s="221" t="s">
        <v>4200</v>
      </c>
      <c r="R45" s="221" t="s">
        <v>4201</v>
      </c>
      <c r="S45" s="221" t="s">
        <v>4201</v>
      </c>
    </row>
    <row r="46" spans="1:27" x14ac:dyDescent="0.25">
      <c r="B46" s="200" t="s">
        <v>6</v>
      </c>
      <c r="C46" s="199" t="s">
        <v>968</v>
      </c>
    </row>
    <row r="47" spans="1:27" x14ac:dyDescent="0.25">
      <c r="B47" s="198" t="s">
        <v>3306</v>
      </c>
      <c r="C47" s="199" t="s">
        <v>3308</v>
      </c>
      <c r="L47"/>
      <c r="M47"/>
      <c r="R47"/>
      <c r="S47"/>
    </row>
    <row r="48" spans="1:27" x14ac:dyDescent="0.25">
      <c r="C48" s="183" t="s">
        <v>4223</v>
      </c>
      <c r="D48" s="183" t="s">
        <v>4224</v>
      </c>
      <c r="R48"/>
      <c r="S48"/>
      <c r="T48" s="208"/>
      <c r="X48" s="230" t="s">
        <v>4217</v>
      </c>
      <c r="Y48" s="231"/>
      <c r="Z48" s="231"/>
      <c r="AA48" s="232"/>
    </row>
    <row r="49" spans="2:27" ht="30" x14ac:dyDescent="0.25">
      <c r="B49" s="174" t="s">
        <v>3124</v>
      </c>
      <c r="C49" s="212" t="s">
        <v>3125</v>
      </c>
      <c r="D49" s="220" t="s">
        <v>4192</v>
      </c>
      <c r="E49"/>
      <c r="F49" s="227"/>
      <c r="G49" s="227"/>
      <c r="L49" s="9" t="s">
        <v>4188</v>
      </c>
      <c r="M49" s="9" t="s">
        <v>4189</v>
      </c>
      <c r="N49" s="211" t="s">
        <v>4198</v>
      </c>
      <c r="O49" s="79" t="s">
        <v>4202</v>
      </c>
      <c r="P49"/>
      <c r="Q49" s="184"/>
      <c r="R49" s="7" t="s">
        <v>4232</v>
      </c>
      <c r="S49" s="79" t="s">
        <v>4202</v>
      </c>
      <c r="T49"/>
      <c r="U49"/>
      <c r="W49" s="184"/>
      <c r="X49" s="229" t="s">
        <v>4181</v>
      </c>
      <c r="Y49" s="229" t="s">
        <v>4220</v>
      </c>
      <c r="Z49" s="229" t="s">
        <v>4222</v>
      </c>
      <c r="AA49" s="229" t="s">
        <v>4221</v>
      </c>
    </row>
    <row r="50" spans="2:27" x14ac:dyDescent="0.25">
      <c r="B50" s="195">
        <v>673.86506867999901</v>
      </c>
      <c r="C50" s="196">
        <v>712</v>
      </c>
      <c r="D50" s="197">
        <v>30814517</v>
      </c>
      <c r="E50"/>
      <c r="F50" s="228"/>
      <c r="G50" s="54"/>
      <c r="L50" s="7">
        <v>1</v>
      </c>
      <c r="M50" s="7" t="s">
        <v>4215</v>
      </c>
      <c r="N50" s="50">
        <v>159000</v>
      </c>
      <c r="O50" s="52">
        <v>3</v>
      </c>
      <c r="P50"/>
      <c r="R50" s="218">
        <v>5160001.9999999581</v>
      </c>
      <c r="S50" s="74">
        <v>1619.9020157855903</v>
      </c>
      <c r="T50"/>
      <c r="U50"/>
      <c r="W50"/>
      <c r="X50" s="183">
        <v>1</v>
      </c>
      <c r="Y50" s="192">
        <f>E50+N50+T50</f>
        <v>159000</v>
      </c>
      <c r="Z50" s="208">
        <v>2000000</v>
      </c>
      <c r="AA50" s="192">
        <f>Y50-Z50</f>
        <v>-1841000</v>
      </c>
    </row>
    <row r="51" spans="2:27" x14ac:dyDescent="0.25">
      <c r="B51"/>
      <c r="C51"/>
      <c r="D51"/>
      <c r="E51"/>
      <c r="F51" s="228"/>
      <c r="G51" s="54"/>
      <c r="L51" s="7">
        <v>2</v>
      </c>
      <c r="M51" s="7" t="s">
        <v>4215</v>
      </c>
      <c r="N51" s="50">
        <v>100000</v>
      </c>
      <c r="O51" s="52">
        <v>2</v>
      </c>
      <c r="P51"/>
      <c r="R51"/>
      <c r="S51"/>
      <c r="T51"/>
      <c r="U51"/>
      <c r="W51"/>
      <c r="X51" s="183">
        <v>2</v>
      </c>
      <c r="Y51" s="192">
        <f t="shared" ref="Y51:Y64" si="6">E51+N51+T51</f>
        <v>100000</v>
      </c>
      <c r="Z51" s="208">
        <v>2000000</v>
      </c>
      <c r="AA51" s="192">
        <f t="shared" ref="AA51:AA64" si="7">Y51-Z51</f>
        <v>-1900000</v>
      </c>
    </row>
    <row r="52" spans="2:27" x14ac:dyDescent="0.25">
      <c r="B52"/>
      <c r="C52"/>
      <c r="D52"/>
      <c r="E52"/>
      <c r="F52" s="228"/>
      <c r="G52" s="54"/>
      <c r="L52" s="7">
        <v>3</v>
      </c>
      <c r="M52" s="7" t="s">
        <v>4215</v>
      </c>
      <c r="N52" s="50">
        <v>102900</v>
      </c>
      <c r="O52" s="52">
        <v>2</v>
      </c>
      <c r="P52"/>
      <c r="R52"/>
      <c r="S52"/>
      <c r="T52"/>
      <c r="U52"/>
      <c r="W52"/>
      <c r="X52" s="183">
        <v>3</v>
      </c>
      <c r="Y52" s="192">
        <f t="shared" si="6"/>
        <v>102900</v>
      </c>
      <c r="Z52" s="208">
        <v>2000000</v>
      </c>
      <c r="AA52" s="192">
        <f t="shared" si="7"/>
        <v>-1897100</v>
      </c>
    </row>
    <row r="53" spans="2:27" x14ac:dyDescent="0.25">
      <c r="B53"/>
      <c r="C53"/>
      <c r="D53"/>
      <c r="E53"/>
      <c r="F53" s="228"/>
      <c r="G53" s="54"/>
      <c r="L53" s="7">
        <v>4</v>
      </c>
      <c r="M53" s="7" t="s">
        <v>4215</v>
      </c>
      <c r="N53" s="50">
        <v>118400</v>
      </c>
      <c r="O53" s="52">
        <v>2</v>
      </c>
      <c r="P53"/>
      <c r="R53"/>
      <c r="S53"/>
      <c r="T53"/>
      <c r="U53"/>
      <c r="W53"/>
      <c r="X53" s="183">
        <v>4</v>
      </c>
      <c r="Y53" s="192">
        <f t="shared" si="6"/>
        <v>118400</v>
      </c>
      <c r="Z53" s="208">
        <v>2000000</v>
      </c>
      <c r="AA53" s="192">
        <f t="shared" si="7"/>
        <v>-1881600</v>
      </c>
    </row>
    <row r="54" spans="2:27" x14ac:dyDescent="0.25">
      <c r="B54"/>
      <c r="C54"/>
      <c r="D54"/>
      <c r="E54"/>
      <c r="F54" s="228"/>
      <c r="G54" s="54"/>
      <c r="L54" s="7">
        <v>5</v>
      </c>
      <c r="M54" s="7" t="s">
        <v>4215</v>
      </c>
      <c r="N54" s="50">
        <v>118400</v>
      </c>
      <c r="O54" s="52">
        <v>2</v>
      </c>
      <c r="P54"/>
      <c r="R54"/>
      <c r="S54"/>
      <c r="T54"/>
      <c r="U54"/>
      <c r="W54"/>
      <c r="X54" s="183">
        <v>5</v>
      </c>
      <c r="Y54" s="192">
        <f t="shared" si="6"/>
        <v>118400</v>
      </c>
      <c r="Z54" s="208">
        <v>2000000</v>
      </c>
      <c r="AA54" s="192">
        <f t="shared" si="7"/>
        <v>-1881600</v>
      </c>
    </row>
    <row r="55" spans="2:27" x14ac:dyDescent="0.25">
      <c r="B55"/>
      <c r="C55"/>
      <c r="D55"/>
      <c r="E55"/>
      <c r="F55" s="228"/>
      <c r="G55" s="54"/>
      <c r="L55" s="7">
        <v>6</v>
      </c>
      <c r="M55" s="7" t="s">
        <v>4215</v>
      </c>
      <c r="N55" s="50">
        <v>118400</v>
      </c>
      <c r="O55" s="52">
        <v>2</v>
      </c>
      <c r="P55"/>
      <c r="R55"/>
      <c r="S55"/>
      <c r="T55"/>
      <c r="U55"/>
      <c r="W55"/>
      <c r="X55" s="183">
        <v>6</v>
      </c>
      <c r="Y55" s="192">
        <f t="shared" si="6"/>
        <v>118400</v>
      </c>
      <c r="Z55" s="208">
        <v>2000000</v>
      </c>
      <c r="AA55" s="192">
        <f t="shared" si="7"/>
        <v>-1881600</v>
      </c>
    </row>
    <row r="56" spans="2:27" x14ac:dyDescent="0.25">
      <c r="B56"/>
      <c r="C56"/>
      <c r="D56"/>
      <c r="E56"/>
      <c r="F56" s="228"/>
      <c r="G56" s="54"/>
      <c r="L56" s="7">
        <v>7</v>
      </c>
      <c r="M56" s="7" t="s">
        <v>4215</v>
      </c>
      <c r="N56" s="50">
        <v>118400</v>
      </c>
      <c r="O56" s="52">
        <v>1.0251600000000001</v>
      </c>
      <c r="P56"/>
      <c r="R56"/>
      <c r="S56"/>
      <c r="T56"/>
      <c r="U56"/>
      <c r="W56"/>
      <c r="X56" s="183">
        <v>7</v>
      </c>
      <c r="Y56" s="192">
        <f t="shared" si="6"/>
        <v>118400</v>
      </c>
      <c r="Z56" s="208">
        <v>2000000</v>
      </c>
      <c r="AA56" s="192">
        <f t="shared" si="7"/>
        <v>-1881600</v>
      </c>
    </row>
    <row r="57" spans="2:27" x14ac:dyDescent="0.25">
      <c r="B57"/>
      <c r="C57"/>
      <c r="D57"/>
      <c r="E57"/>
      <c r="F57" s="228"/>
      <c r="G57" s="54"/>
      <c r="L57" s="7">
        <v>8</v>
      </c>
      <c r="M57" s="7" t="s">
        <v>4215</v>
      </c>
      <c r="N57" s="50">
        <v>118400</v>
      </c>
      <c r="O57" s="52">
        <v>0.81</v>
      </c>
      <c r="P57"/>
      <c r="R57"/>
      <c r="S57"/>
      <c r="T57"/>
      <c r="U57"/>
      <c r="W57"/>
      <c r="X57" s="183">
        <v>8</v>
      </c>
      <c r="Y57" s="192">
        <f t="shared" si="6"/>
        <v>118400</v>
      </c>
      <c r="Z57" s="208">
        <v>2000000</v>
      </c>
      <c r="AA57" s="192">
        <f t="shared" si="7"/>
        <v>-1881600</v>
      </c>
    </row>
    <row r="58" spans="2:27" x14ac:dyDescent="0.25">
      <c r="B58"/>
      <c r="C58"/>
      <c r="D58"/>
      <c r="E58"/>
      <c r="F58" s="228"/>
      <c r="G58" s="54"/>
      <c r="L58" s="7">
        <v>9</v>
      </c>
      <c r="M58" s="7" t="s">
        <v>4215</v>
      </c>
      <c r="N58" s="50">
        <v>128562</v>
      </c>
      <c r="O58" s="52">
        <v>1.8693966</v>
      </c>
      <c r="P58"/>
      <c r="R58"/>
      <c r="S58"/>
      <c r="T58"/>
      <c r="U58"/>
      <c r="W58"/>
      <c r="X58" s="183">
        <v>9</v>
      </c>
      <c r="Y58" s="192">
        <f t="shared" si="6"/>
        <v>128562</v>
      </c>
      <c r="Z58" s="208">
        <v>2000000</v>
      </c>
      <c r="AA58" s="192">
        <f t="shared" si="7"/>
        <v>-1871438</v>
      </c>
    </row>
    <row r="59" spans="2:27" x14ac:dyDescent="0.25">
      <c r="B59"/>
      <c r="C59"/>
      <c r="D59"/>
      <c r="E59"/>
      <c r="F59" s="228"/>
      <c r="G59" s="54"/>
      <c r="L59" s="7">
        <v>10</v>
      </c>
      <c r="M59" s="7" t="s">
        <v>4215</v>
      </c>
      <c r="N59" s="50">
        <v>157500</v>
      </c>
      <c r="O59" s="52">
        <v>1.9675</v>
      </c>
      <c r="P59"/>
      <c r="R59"/>
      <c r="S59"/>
      <c r="T59"/>
      <c r="U59"/>
      <c r="W59"/>
      <c r="X59" s="183">
        <v>10</v>
      </c>
      <c r="Y59" s="192">
        <f t="shared" si="6"/>
        <v>157500</v>
      </c>
      <c r="Z59" s="208">
        <v>2000000</v>
      </c>
      <c r="AA59" s="192">
        <f t="shared" si="7"/>
        <v>-1842500</v>
      </c>
    </row>
    <row r="60" spans="2:27" x14ac:dyDescent="0.25">
      <c r="B60"/>
      <c r="C60"/>
      <c r="D60"/>
      <c r="E60"/>
      <c r="F60" s="228"/>
      <c r="G60" s="54"/>
      <c r="L60" s="7">
        <v>11</v>
      </c>
      <c r="M60" s="7" t="s">
        <v>4215</v>
      </c>
      <c r="N60" s="50">
        <v>177000</v>
      </c>
      <c r="O60" s="52">
        <v>1.65</v>
      </c>
      <c r="P60"/>
      <c r="R60"/>
      <c r="S60"/>
      <c r="T60"/>
      <c r="U60"/>
      <c r="W60"/>
      <c r="X60" s="183">
        <v>11</v>
      </c>
      <c r="Y60" s="192">
        <f t="shared" si="6"/>
        <v>177000</v>
      </c>
      <c r="Z60" s="208">
        <v>2000000</v>
      </c>
      <c r="AA60" s="192">
        <f t="shared" si="7"/>
        <v>-1823000</v>
      </c>
    </row>
    <row r="61" spans="2:27" x14ac:dyDescent="0.25">
      <c r="B61"/>
      <c r="C61"/>
      <c r="D61"/>
      <c r="E61"/>
      <c r="F61" s="228"/>
      <c r="G61" s="54"/>
      <c r="L61" s="7">
        <v>12</v>
      </c>
      <c r="M61" s="7" t="s">
        <v>4215</v>
      </c>
      <c r="N61" s="50">
        <v>232000</v>
      </c>
      <c r="O61" s="52">
        <v>2</v>
      </c>
      <c r="P61"/>
      <c r="R61"/>
      <c r="S61"/>
      <c r="T61"/>
      <c r="U61"/>
      <c r="W61"/>
      <c r="X61" s="183">
        <v>12</v>
      </c>
      <c r="Y61" s="192">
        <f t="shared" si="6"/>
        <v>232000</v>
      </c>
      <c r="Z61" s="208">
        <v>2000000</v>
      </c>
      <c r="AA61" s="192">
        <f t="shared" si="7"/>
        <v>-1768000</v>
      </c>
    </row>
    <row r="62" spans="2:27" x14ac:dyDescent="0.25">
      <c r="B62"/>
      <c r="C62"/>
      <c r="D62"/>
      <c r="E62"/>
      <c r="F62" s="228"/>
      <c r="G62" s="54"/>
      <c r="L62" s="7">
        <v>13</v>
      </c>
      <c r="M62" s="7" t="s">
        <v>4215</v>
      </c>
      <c r="N62" s="50">
        <v>233000</v>
      </c>
      <c r="O62" s="52">
        <v>1</v>
      </c>
      <c r="P62"/>
      <c r="R62"/>
      <c r="S62"/>
      <c r="T62"/>
      <c r="U62"/>
      <c r="W62"/>
      <c r="X62" s="183">
        <v>13</v>
      </c>
      <c r="Y62" s="192">
        <f t="shared" si="6"/>
        <v>233000</v>
      </c>
      <c r="Z62" s="208">
        <v>2000000</v>
      </c>
      <c r="AA62" s="192">
        <f t="shared" si="7"/>
        <v>-1767000</v>
      </c>
    </row>
    <row r="63" spans="2:27" x14ac:dyDescent="0.25">
      <c r="B63"/>
      <c r="C63"/>
      <c r="D63"/>
      <c r="E63"/>
      <c r="F63" s="228"/>
      <c r="G63" s="54"/>
      <c r="L63" s="7">
        <v>14</v>
      </c>
      <c r="M63" s="7" t="s">
        <v>4215</v>
      </c>
      <c r="N63" s="50">
        <v>335000</v>
      </c>
      <c r="O63" s="52">
        <v>1</v>
      </c>
      <c r="P63"/>
      <c r="R63"/>
      <c r="S63"/>
      <c r="T63"/>
      <c r="U63"/>
      <c r="W63"/>
      <c r="X63" s="183">
        <v>14</v>
      </c>
      <c r="Y63" s="192">
        <f t="shared" si="6"/>
        <v>335000</v>
      </c>
      <c r="Z63" s="208">
        <v>2000000</v>
      </c>
      <c r="AA63" s="192">
        <f t="shared" si="7"/>
        <v>-1665000</v>
      </c>
    </row>
    <row r="64" spans="2:27" x14ac:dyDescent="0.25">
      <c r="B64"/>
      <c r="C64"/>
      <c r="D64"/>
      <c r="E64"/>
      <c r="F64" s="228"/>
      <c r="G64" s="54"/>
      <c r="L64" s="7">
        <v>15</v>
      </c>
      <c r="M64" s="7" t="s">
        <v>4215</v>
      </c>
      <c r="N64" s="50">
        <v>485000</v>
      </c>
      <c r="O64" s="52">
        <v>1</v>
      </c>
      <c r="P64"/>
      <c r="R64"/>
      <c r="S64"/>
      <c r="T64"/>
      <c r="U64"/>
      <c r="W64"/>
      <c r="X64" s="183">
        <v>15</v>
      </c>
      <c r="Y64" s="192">
        <f t="shared" si="6"/>
        <v>485000</v>
      </c>
      <c r="Z64" s="208">
        <v>2000000</v>
      </c>
      <c r="AA64" s="192">
        <f t="shared" si="7"/>
        <v>-1515000</v>
      </c>
    </row>
    <row r="65" spans="1:52" x14ac:dyDescent="0.25">
      <c r="B65"/>
      <c r="C65"/>
      <c r="D65"/>
      <c r="E65"/>
      <c r="F65" s="228"/>
      <c r="G65" s="54"/>
      <c r="L65" s="7" t="s">
        <v>964</v>
      </c>
      <c r="M65" s="7" t="s">
        <v>4213</v>
      </c>
      <c r="N65" s="50">
        <v>16257319</v>
      </c>
      <c r="O65" s="52">
        <v>83.21269762999998</v>
      </c>
      <c r="P65"/>
      <c r="R65"/>
      <c r="S65"/>
      <c r="T65"/>
      <c r="U65"/>
      <c r="W65"/>
      <c r="X65" s="213" t="s">
        <v>4219</v>
      </c>
    </row>
    <row r="66" spans="1:52" x14ac:dyDescent="0.25">
      <c r="B66"/>
      <c r="C66"/>
      <c r="D66"/>
      <c r="E66"/>
      <c r="F66" s="228"/>
      <c r="G66" s="54"/>
      <c r="L66" s="44"/>
      <c r="M66" s="45" t="s">
        <v>4214</v>
      </c>
      <c r="N66" s="53">
        <v>0</v>
      </c>
      <c r="O66" s="55">
        <v>65.900000000000006</v>
      </c>
      <c r="P66"/>
      <c r="R66"/>
      <c r="S66"/>
      <c r="T66"/>
      <c r="U66"/>
      <c r="W66"/>
      <c r="Y66" s="217">
        <f>SUM(Y50:Y65)</f>
        <v>2701962</v>
      </c>
      <c r="Z66" s="217">
        <f>SUM(Z50:Z65)</f>
        <v>30000000</v>
      </c>
      <c r="AA66" s="217">
        <f>SUM(AA50:AA65)</f>
        <v>-27298038</v>
      </c>
    </row>
    <row r="67" spans="1:52" x14ac:dyDescent="0.25">
      <c r="B67"/>
      <c r="C67"/>
      <c r="D67"/>
      <c r="E67"/>
      <c r="F67"/>
      <c r="G67"/>
      <c r="H67"/>
      <c r="I67"/>
      <c r="L67" s="7" t="s">
        <v>1751</v>
      </c>
      <c r="M67" s="7" t="s">
        <v>1751</v>
      </c>
      <c r="N67" s="50">
        <v>0</v>
      </c>
      <c r="O67" s="52"/>
      <c r="P67"/>
      <c r="R67"/>
      <c r="S67"/>
      <c r="T67"/>
      <c r="U67"/>
      <c r="W67"/>
    </row>
    <row r="68" spans="1:52" x14ac:dyDescent="0.25">
      <c r="B68"/>
      <c r="C68"/>
      <c r="D68"/>
      <c r="E68"/>
      <c r="F68"/>
      <c r="G68"/>
      <c r="H68"/>
      <c r="I68"/>
      <c r="L68" s="72" t="s">
        <v>1750</v>
      </c>
      <c r="M68" s="215"/>
      <c r="N68" s="218">
        <v>18959281</v>
      </c>
      <c r="O68" s="74">
        <v>174.43475422999998</v>
      </c>
      <c r="P68"/>
      <c r="W68"/>
    </row>
    <row r="69" spans="1:52" x14ac:dyDescent="0.25">
      <c r="B69"/>
      <c r="C69"/>
      <c r="D69"/>
      <c r="E69"/>
      <c r="F69"/>
      <c r="G69"/>
      <c r="H69"/>
      <c r="I69"/>
      <c r="L69"/>
      <c r="M69"/>
      <c r="N69"/>
      <c r="O69"/>
      <c r="P69"/>
      <c r="R69"/>
      <c r="S69"/>
      <c r="T69"/>
      <c r="U69"/>
      <c r="W69"/>
    </row>
    <row r="70" spans="1:52" x14ac:dyDescent="0.25">
      <c r="B70"/>
      <c r="C70"/>
      <c r="D70"/>
      <c r="E70"/>
      <c r="F70"/>
      <c r="G70"/>
      <c r="H70"/>
      <c r="I70"/>
      <c r="L70"/>
      <c r="M70"/>
      <c r="N70"/>
      <c r="O70"/>
      <c r="P70"/>
      <c r="R70"/>
      <c r="S70"/>
      <c r="T70"/>
      <c r="U70"/>
    </row>
    <row r="71" spans="1:52" x14ac:dyDescent="0.25">
      <c r="B71"/>
      <c r="C71"/>
      <c r="D71"/>
      <c r="E71"/>
      <c r="F71"/>
      <c r="G71"/>
      <c r="H71"/>
      <c r="I71"/>
      <c r="L71"/>
      <c r="M71"/>
      <c r="N71"/>
      <c r="O71"/>
      <c r="P71"/>
      <c r="S71"/>
      <c r="T71"/>
      <c r="U71"/>
      <c r="V71"/>
    </row>
    <row r="72" spans="1:52" x14ac:dyDescent="0.25">
      <c r="A72" s="225" t="s">
        <v>4226</v>
      </c>
      <c r="B72" s="37"/>
      <c r="C72"/>
      <c r="D72"/>
      <c r="E72"/>
      <c r="F72"/>
      <c r="G72"/>
      <c r="H72"/>
      <c r="I72"/>
      <c r="L72"/>
      <c r="M72"/>
      <c r="N72"/>
      <c r="O72"/>
      <c r="P72"/>
      <c r="S72"/>
      <c r="T72"/>
      <c r="U72"/>
      <c r="V72"/>
    </row>
    <row r="73" spans="1:52" x14ac:dyDescent="0.25">
      <c r="B73" s="221" t="s">
        <v>4199</v>
      </c>
      <c r="H73"/>
      <c r="I73"/>
      <c r="L73"/>
      <c r="M73"/>
      <c r="N73"/>
      <c r="O73"/>
      <c r="P73"/>
      <c r="S73"/>
      <c r="T73"/>
      <c r="U73"/>
      <c r="V73"/>
    </row>
    <row r="74" spans="1:52" x14ac:dyDescent="0.25">
      <c r="B74" s="234" t="s">
        <v>1804</v>
      </c>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row>
    <row r="75" spans="1:52" x14ac:dyDescent="0.25">
      <c r="B75" s="233">
        <v>73210178.269664779</v>
      </c>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row>
    <row r="76" spans="1:52" x14ac:dyDescent="0.25">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row>
    <row r="77" spans="1:52" x14ac:dyDescent="0.25">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row>
    <row r="78" spans="1:52" x14ac:dyDescent="0.25">
      <c r="B78"/>
      <c r="C78"/>
      <c r="D78"/>
      <c r="E78"/>
      <c r="F78"/>
      <c r="G78"/>
      <c r="H78"/>
      <c r="I78"/>
      <c r="J78"/>
      <c r="K78"/>
      <c r="L78"/>
      <c r="M78"/>
      <c r="N78"/>
      <c r="O78"/>
      <c r="P78"/>
      <c r="Q78"/>
      <c r="R78"/>
      <c r="S78"/>
      <c r="T78"/>
      <c r="U78"/>
      <c r="V78"/>
      <c r="W78"/>
      <c r="X78"/>
      <c r="Y78"/>
      <c r="Z78"/>
      <c r="AA78"/>
      <c r="AB78"/>
      <c r="AC78"/>
      <c r="AD78"/>
      <c r="AE78"/>
      <c r="AF78"/>
      <c r="AG78"/>
      <c r="AH78"/>
      <c r="AI78"/>
      <c r="AJ78"/>
    </row>
    <row r="79" spans="1:52" x14ac:dyDescent="0.25">
      <c r="B79"/>
      <c r="C79"/>
      <c r="D79"/>
      <c r="E79"/>
      <c r="F79"/>
      <c r="G79"/>
      <c r="H79"/>
      <c r="I79"/>
      <c r="J79"/>
      <c r="K79"/>
      <c r="L79"/>
      <c r="M79"/>
      <c r="N79"/>
      <c r="O79"/>
      <c r="P79"/>
      <c r="Q79"/>
      <c r="R79"/>
      <c r="S79"/>
      <c r="T79"/>
      <c r="U79"/>
      <c r="V79"/>
      <c r="W79"/>
      <c r="X79"/>
      <c r="Y79"/>
      <c r="Z79"/>
      <c r="AA79"/>
      <c r="AB79"/>
      <c r="AC79"/>
      <c r="AD79"/>
      <c r="AE79"/>
      <c r="AF79"/>
      <c r="AG79"/>
      <c r="AH79"/>
      <c r="AI79"/>
      <c r="AJ79"/>
    </row>
    <row r="80" spans="1:52" x14ac:dyDescent="0.25">
      <c r="B80"/>
      <c r="C80"/>
      <c r="D80"/>
      <c r="E80"/>
      <c r="F80"/>
      <c r="G80"/>
      <c r="H80"/>
      <c r="I80"/>
      <c r="J80"/>
      <c r="K80"/>
      <c r="L80"/>
      <c r="M80"/>
      <c r="N80"/>
      <c r="O80"/>
      <c r="P80"/>
      <c r="Q80"/>
      <c r="R80"/>
      <c r="S80"/>
      <c r="T80"/>
      <c r="U80"/>
      <c r="V80"/>
      <c r="W80"/>
      <c r="X80"/>
      <c r="Y80"/>
      <c r="Z80"/>
      <c r="AA80"/>
      <c r="AB80"/>
      <c r="AC80"/>
      <c r="AD80"/>
      <c r="AE80"/>
      <c r="AF80"/>
      <c r="AG80"/>
      <c r="AH80"/>
      <c r="AI80"/>
      <c r="AJ80"/>
    </row>
    <row r="81" spans="2:38" x14ac:dyDescent="0.25">
      <c r="B81"/>
      <c r="C81"/>
      <c r="D81"/>
      <c r="E81"/>
      <c r="F81"/>
      <c r="G81"/>
      <c r="H81"/>
      <c r="I81"/>
      <c r="J81"/>
      <c r="K81"/>
      <c r="L81"/>
      <c r="M81"/>
      <c r="N81"/>
      <c r="O81"/>
      <c r="P81"/>
      <c r="Q81"/>
      <c r="R81"/>
      <c r="S81"/>
      <c r="T81"/>
      <c r="U81"/>
      <c r="V81"/>
      <c r="W81"/>
      <c r="X81"/>
      <c r="Y81"/>
      <c r="Z81"/>
      <c r="AA81"/>
      <c r="AB81"/>
      <c r="AC81"/>
      <c r="AD81"/>
      <c r="AE81"/>
      <c r="AF81"/>
      <c r="AG81"/>
      <c r="AH81"/>
      <c r="AI81"/>
      <c r="AJ81"/>
    </row>
    <row r="82" spans="2:38" x14ac:dyDescent="0.25">
      <c r="B82"/>
      <c r="C82"/>
      <c r="D82"/>
      <c r="E82"/>
      <c r="F82"/>
      <c r="G82"/>
      <c r="H82"/>
      <c r="I82"/>
      <c r="J82"/>
      <c r="K82"/>
      <c r="L82"/>
      <c r="M82"/>
      <c r="N82"/>
      <c r="O82"/>
      <c r="P82"/>
      <c r="Q82"/>
      <c r="R82"/>
      <c r="S82"/>
      <c r="T82"/>
      <c r="U82"/>
      <c r="V82"/>
      <c r="W82"/>
      <c r="X82"/>
      <c r="Y82"/>
      <c r="Z82"/>
      <c r="AA82"/>
      <c r="AB82"/>
      <c r="AC82"/>
      <c r="AD82"/>
      <c r="AE82"/>
      <c r="AF82"/>
      <c r="AG82"/>
      <c r="AH82"/>
      <c r="AI82"/>
      <c r="AJ82"/>
    </row>
    <row r="83" spans="2:38" x14ac:dyDescent="0.25">
      <c r="B83"/>
      <c r="C83"/>
      <c r="D83"/>
      <c r="E83"/>
      <c r="F83"/>
      <c r="G83"/>
      <c r="H83"/>
      <c r="I83"/>
      <c r="J83"/>
      <c r="K83"/>
      <c r="L83"/>
      <c r="M83"/>
      <c r="N83"/>
      <c r="O83"/>
      <c r="P83"/>
      <c r="Q83"/>
      <c r="R83"/>
      <c r="S83"/>
      <c r="T83"/>
      <c r="U83"/>
      <c r="V83"/>
      <c r="W83"/>
      <c r="X83"/>
      <c r="Y83"/>
      <c r="Z83"/>
      <c r="AA83"/>
      <c r="AB83"/>
      <c r="AC83"/>
      <c r="AD83"/>
      <c r="AE83"/>
      <c r="AF83"/>
      <c r="AG83"/>
      <c r="AH83"/>
      <c r="AI83"/>
      <c r="AJ83"/>
    </row>
    <row r="84" spans="2:38" x14ac:dyDescent="0.25">
      <c r="B84"/>
      <c r="C84"/>
      <c r="D84"/>
      <c r="E84"/>
      <c r="F84"/>
      <c r="G84"/>
      <c r="H84"/>
      <c r="I84"/>
      <c r="J84"/>
      <c r="K84"/>
      <c r="L84"/>
      <c r="M84"/>
      <c r="N84"/>
      <c r="O84"/>
      <c r="P84"/>
      <c r="Q84"/>
      <c r="R84"/>
      <c r="S84"/>
      <c r="T84"/>
      <c r="U84"/>
      <c r="V84"/>
      <c r="W84"/>
      <c r="X84"/>
      <c r="Y84"/>
      <c r="Z84"/>
      <c r="AA84"/>
      <c r="AB84"/>
      <c r="AC84"/>
      <c r="AD84"/>
      <c r="AE84"/>
      <c r="AF84"/>
      <c r="AG84"/>
      <c r="AH84"/>
      <c r="AI84"/>
      <c r="AJ84"/>
    </row>
    <row r="85" spans="2:38" x14ac:dyDescent="0.25">
      <c r="B85"/>
      <c r="C85"/>
      <c r="D85"/>
      <c r="E85"/>
      <c r="F85"/>
      <c r="G85"/>
      <c r="H85"/>
      <c r="I85"/>
      <c r="J85"/>
      <c r="K85"/>
      <c r="L85"/>
      <c r="M85"/>
      <c r="N85"/>
      <c r="O85"/>
      <c r="P85"/>
      <c r="Q85"/>
      <c r="R85"/>
      <c r="S85"/>
      <c r="T85"/>
      <c r="U85"/>
      <c r="V85"/>
      <c r="W85"/>
      <c r="X85"/>
      <c r="Y85"/>
      <c r="Z85"/>
      <c r="AA85"/>
      <c r="AB85"/>
      <c r="AC85"/>
      <c r="AD85"/>
      <c r="AE85"/>
      <c r="AF85"/>
      <c r="AG85"/>
      <c r="AH85"/>
      <c r="AI85"/>
      <c r="AJ85"/>
    </row>
    <row r="86" spans="2:38" x14ac:dyDescent="0.25">
      <c r="B86"/>
      <c r="C86"/>
      <c r="D86"/>
      <c r="E86"/>
      <c r="F86"/>
      <c r="G86"/>
      <c r="H86"/>
      <c r="I86"/>
      <c r="J86"/>
      <c r="K86"/>
      <c r="L86"/>
      <c r="M86"/>
      <c r="N86"/>
      <c r="O86"/>
      <c r="P86"/>
      <c r="Q86"/>
      <c r="R86"/>
      <c r="S86"/>
      <c r="T86"/>
      <c r="U86"/>
      <c r="V86"/>
      <c r="W86"/>
      <c r="X86"/>
      <c r="Y86"/>
      <c r="Z86"/>
      <c r="AA86"/>
      <c r="AB86"/>
      <c r="AC86"/>
      <c r="AD86"/>
      <c r="AE86"/>
      <c r="AF86"/>
      <c r="AG86"/>
      <c r="AH86"/>
      <c r="AI86"/>
      <c r="AJ86"/>
    </row>
    <row r="87" spans="2:38" x14ac:dyDescent="0.25">
      <c r="B87"/>
      <c r="C87"/>
      <c r="D87"/>
      <c r="E87"/>
      <c r="F87"/>
      <c r="G87"/>
      <c r="H87"/>
      <c r="I87"/>
      <c r="J87"/>
      <c r="K87"/>
      <c r="L87"/>
      <c r="M87"/>
      <c r="N87"/>
      <c r="O87"/>
      <c r="P87"/>
      <c r="Q87"/>
      <c r="R87"/>
      <c r="S87"/>
      <c r="T87"/>
      <c r="U87"/>
      <c r="V87"/>
      <c r="W87"/>
      <c r="X87"/>
      <c r="Y87"/>
      <c r="Z87"/>
      <c r="AA87"/>
      <c r="AB87"/>
      <c r="AC87"/>
      <c r="AD87"/>
      <c r="AE87"/>
      <c r="AF87"/>
      <c r="AG87"/>
      <c r="AH87"/>
      <c r="AI87"/>
      <c r="AJ87"/>
    </row>
    <row r="88" spans="2:38" x14ac:dyDescent="0.25">
      <c r="B88"/>
      <c r="C88"/>
      <c r="D88"/>
      <c r="E88"/>
      <c r="F88"/>
      <c r="G88"/>
      <c r="H88"/>
      <c r="I88"/>
      <c r="J88"/>
      <c r="K88"/>
      <c r="L88"/>
      <c r="M88"/>
      <c r="N88"/>
      <c r="O88"/>
      <c r="P88"/>
      <c r="Q88"/>
      <c r="R88"/>
      <c r="S88"/>
      <c r="T88"/>
      <c r="U88"/>
      <c r="V88"/>
      <c r="W88"/>
      <c r="X88"/>
      <c r="Y88"/>
      <c r="Z88"/>
      <c r="AA88"/>
      <c r="AB88"/>
      <c r="AC88"/>
      <c r="AD88"/>
      <c r="AE88"/>
      <c r="AF88"/>
      <c r="AG88"/>
      <c r="AH88"/>
      <c r="AI88"/>
      <c r="AJ88"/>
    </row>
    <row r="89" spans="2:38" x14ac:dyDescent="0.25">
      <c r="B89"/>
      <c r="C89"/>
      <c r="D89" s="208"/>
      <c r="G89" s="54"/>
      <c r="H89"/>
      <c r="I89"/>
    </row>
    <row r="90" spans="2:38" x14ac:dyDescent="0.25">
      <c r="B90" s="221" t="s">
        <v>4200</v>
      </c>
      <c r="D90" s="208"/>
      <c r="G90" s="54"/>
      <c r="H90"/>
      <c r="I90"/>
    </row>
    <row r="91" spans="2:38" x14ac:dyDescent="0.25">
      <c r="B91" s="9" t="s">
        <v>1818</v>
      </c>
      <c r="C91" s="9" t="s">
        <v>4188</v>
      </c>
      <c r="D91" s="10"/>
      <c r="E91" s="10"/>
      <c r="F91" s="10"/>
      <c r="G91" s="10"/>
      <c r="H91" s="10"/>
      <c r="I91" s="10"/>
      <c r="J91" s="10"/>
      <c r="K91" s="10"/>
      <c r="L91" s="10"/>
      <c r="M91" s="10"/>
      <c r="N91" s="10"/>
      <c r="O91" s="10"/>
      <c r="P91" s="10"/>
      <c r="Q91" s="10"/>
      <c r="R91" s="10"/>
      <c r="S91" s="88"/>
      <c r="T91"/>
      <c r="U91"/>
      <c r="V91"/>
      <c r="W91"/>
      <c r="X91"/>
      <c r="Y91"/>
      <c r="Z91"/>
      <c r="AA91"/>
      <c r="AB91"/>
      <c r="AC91"/>
      <c r="AD91"/>
      <c r="AE91"/>
      <c r="AF91"/>
      <c r="AG91"/>
      <c r="AH91"/>
      <c r="AI91"/>
      <c r="AJ91"/>
      <c r="AK91"/>
      <c r="AL91"/>
    </row>
    <row r="92" spans="2:38" x14ac:dyDescent="0.25">
      <c r="B92" s="9" t="s">
        <v>4189</v>
      </c>
      <c r="C92" s="7">
        <v>1</v>
      </c>
      <c r="D92" s="78">
        <v>2</v>
      </c>
      <c r="E92" s="78">
        <v>3</v>
      </c>
      <c r="F92" s="78">
        <v>4</v>
      </c>
      <c r="G92" s="78">
        <v>5</v>
      </c>
      <c r="H92" s="78">
        <v>6</v>
      </c>
      <c r="I92" s="78">
        <v>7</v>
      </c>
      <c r="J92" s="78">
        <v>8</v>
      </c>
      <c r="K92" s="78">
        <v>9</v>
      </c>
      <c r="L92" s="78">
        <v>10</v>
      </c>
      <c r="M92" s="78">
        <v>11</v>
      </c>
      <c r="N92" s="78">
        <v>12</v>
      </c>
      <c r="O92" s="78">
        <v>13</v>
      </c>
      <c r="P92" s="78">
        <v>14</v>
      </c>
      <c r="Q92" s="78">
        <v>15</v>
      </c>
      <c r="R92" s="78" t="s">
        <v>964</v>
      </c>
      <c r="S92" s="86" t="s">
        <v>1750</v>
      </c>
      <c r="T92"/>
      <c r="U92"/>
      <c r="V92"/>
      <c r="W92"/>
      <c r="X92"/>
      <c r="Y92"/>
      <c r="Z92"/>
      <c r="AA92"/>
      <c r="AB92"/>
      <c r="AC92"/>
      <c r="AD92"/>
      <c r="AE92"/>
      <c r="AF92"/>
      <c r="AG92"/>
      <c r="AH92"/>
      <c r="AI92"/>
      <c r="AJ92"/>
      <c r="AK92"/>
      <c r="AL92"/>
    </row>
    <row r="93" spans="2:38" x14ac:dyDescent="0.25">
      <c r="B93" s="7" t="s">
        <v>4213</v>
      </c>
      <c r="C93" s="50"/>
      <c r="D93" s="51"/>
      <c r="E93" s="51"/>
      <c r="F93" s="51"/>
      <c r="G93" s="51"/>
      <c r="H93" s="51"/>
      <c r="I93" s="51"/>
      <c r="J93" s="51"/>
      <c r="K93" s="51"/>
      <c r="L93" s="51"/>
      <c r="M93" s="51"/>
      <c r="N93" s="51"/>
      <c r="O93" s="51"/>
      <c r="P93" s="51"/>
      <c r="Q93" s="51"/>
      <c r="R93" s="51">
        <v>14581597.090643149</v>
      </c>
      <c r="S93" s="87">
        <v>14581597.090643149</v>
      </c>
      <c r="T93"/>
      <c r="U93"/>
      <c r="V93"/>
      <c r="W93"/>
      <c r="X93"/>
      <c r="Y93"/>
      <c r="Z93"/>
      <c r="AA93"/>
      <c r="AB93"/>
      <c r="AC93"/>
      <c r="AD93"/>
      <c r="AE93"/>
      <c r="AF93"/>
      <c r="AG93"/>
      <c r="AH93"/>
      <c r="AI93"/>
      <c r="AJ93"/>
      <c r="AK93"/>
      <c r="AL93"/>
    </row>
    <row r="94" spans="2:38" x14ac:dyDescent="0.25">
      <c r="B94" s="45" t="s">
        <v>4214</v>
      </c>
      <c r="C94" s="53"/>
      <c r="D94" s="54"/>
      <c r="E94" s="54"/>
      <c r="F94" s="54"/>
      <c r="G94" s="54"/>
      <c r="H94" s="54"/>
      <c r="I94" s="54"/>
      <c r="J94" s="54"/>
      <c r="K94" s="54"/>
      <c r="L94" s="54"/>
      <c r="M94" s="54"/>
      <c r="N94" s="54"/>
      <c r="O94" s="54"/>
      <c r="P94" s="54"/>
      <c r="Q94" s="54"/>
      <c r="R94" s="54">
        <v>0</v>
      </c>
      <c r="S94" s="93">
        <v>0</v>
      </c>
      <c r="T94"/>
      <c r="U94"/>
      <c r="V94"/>
      <c r="W94"/>
      <c r="X94"/>
      <c r="Y94"/>
      <c r="Z94"/>
      <c r="AA94"/>
      <c r="AB94"/>
      <c r="AC94"/>
      <c r="AD94"/>
      <c r="AE94"/>
      <c r="AF94"/>
      <c r="AG94"/>
      <c r="AH94"/>
      <c r="AI94"/>
      <c r="AJ94"/>
      <c r="AK94"/>
      <c r="AL94"/>
    </row>
    <row r="95" spans="2:38" x14ac:dyDescent="0.25">
      <c r="B95" s="45" t="s">
        <v>4215</v>
      </c>
      <c r="C95" s="53">
        <v>159000</v>
      </c>
      <c r="D95" s="54">
        <v>100000</v>
      </c>
      <c r="E95" s="54">
        <v>102900</v>
      </c>
      <c r="F95" s="54">
        <v>118400</v>
      </c>
      <c r="G95" s="54">
        <v>118400</v>
      </c>
      <c r="H95" s="54">
        <v>118400</v>
      </c>
      <c r="I95" s="54">
        <v>83403.244000000006</v>
      </c>
      <c r="J95" s="54">
        <v>64495</v>
      </c>
      <c r="K95" s="54">
        <v>123873.33794</v>
      </c>
      <c r="L95" s="54">
        <v>154006.25</v>
      </c>
      <c r="M95" s="54">
        <v>138500</v>
      </c>
      <c r="N95" s="54">
        <v>232000</v>
      </c>
      <c r="O95" s="54">
        <v>233000</v>
      </c>
      <c r="P95" s="54">
        <v>335000</v>
      </c>
      <c r="Q95" s="54">
        <v>485000</v>
      </c>
      <c r="R95" s="54"/>
      <c r="S95" s="93">
        <v>2566377.8319399999</v>
      </c>
      <c r="T95"/>
      <c r="U95"/>
      <c r="V95"/>
      <c r="W95"/>
      <c r="X95"/>
      <c r="Y95"/>
      <c r="Z95"/>
      <c r="AA95"/>
      <c r="AB95"/>
      <c r="AC95"/>
      <c r="AD95"/>
      <c r="AE95"/>
      <c r="AF95"/>
      <c r="AG95"/>
      <c r="AH95"/>
      <c r="AI95"/>
      <c r="AJ95"/>
      <c r="AK95"/>
      <c r="AL95"/>
    </row>
    <row r="96" spans="2:38" x14ac:dyDescent="0.25">
      <c r="B96" s="72" t="s">
        <v>1750</v>
      </c>
      <c r="C96" s="218">
        <v>159000</v>
      </c>
      <c r="D96" s="73">
        <v>100000</v>
      </c>
      <c r="E96" s="73">
        <v>102900</v>
      </c>
      <c r="F96" s="73">
        <v>118400</v>
      </c>
      <c r="G96" s="73">
        <v>118400</v>
      </c>
      <c r="H96" s="73">
        <v>118400</v>
      </c>
      <c r="I96" s="73">
        <v>83403.244000000006</v>
      </c>
      <c r="J96" s="73">
        <v>64495</v>
      </c>
      <c r="K96" s="73">
        <v>123873.33794</v>
      </c>
      <c r="L96" s="73">
        <v>154006.25</v>
      </c>
      <c r="M96" s="73">
        <v>138500</v>
      </c>
      <c r="N96" s="73">
        <v>232000</v>
      </c>
      <c r="O96" s="73">
        <v>233000</v>
      </c>
      <c r="P96" s="73">
        <v>335000</v>
      </c>
      <c r="Q96" s="73">
        <v>485000</v>
      </c>
      <c r="R96" s="73">
        <v>14581597.090643149</v>
      </c>
      <c r="S96" s="235">
        <v>17147974.922583148</v>
      </c>
      <c r="T96"/>
      <c r="U96"/>
      <c r="V96"/>
      <c r="W96"/>
      <c r="X96"/>
      <c r="Y96"/>
      <c r="Z96"/>
      <c r="AA96"/>
      <c r="AB96"/>
      <c r="AC96"/>
      <c r="AD96"/>
      <c r="AE96"/>
      <c r="AF96"/>
      <c r="AG96"/>
      <c r="AH96"/>
      <c r="AI96"/>
      <c r="AJ96"/>
      <c r="AK96"/>
      <c r="AL96"/>
    </row>
    <row r="97" spans="2:52" x14ac:dyDescent="0.25">
      <c r="B97"/>
      <c r="C97"/>
      <c r="D97"/>
      <c r="E97"/>
      <c r="F97"/>
      <c r="G97"/>
      <c r="H97"/>
      <c r="I97"/>
      <c r="J97"/>
      <c r="K97"/>
      <c r="L97"/>
      <c r="M97"/>
      <c r="N97"/>
      <c r="O97"/>
      <c r="P97"/>
      <c r="Q97"/>
      <c r="R97"/>
      <c r="S97"/>
      <c r="T97"/>
      <c r="U97"/>
      <c r="V97"/>
      <c r="W97"/>
      <c r="X97"/>
      <c r="Y97"/>
      <c r="Z97"/>
      <c r="AA97"/>
      <c r="AB97"/>
      <c r="AC97"/>
      <c r="AD97"/>
      <c r="AE97"/>
      <c r="AF97"/>
      <c r="AG97"/>
      <c r="AH97"/>
      <c r="AI97"/>
      <c r="AJ97"/>
      <c r="AK97"/>
      <c r="AL97"/>
    </row>
    <row r="98" spans="2:52" x14ac:dyDescent="0.25">
      <c r="B98"/>
      <c r="C98"/>
      <c r="D98"/>
      <c r="E98"/>
      <c r="F98"/>
      <c r="G98"/>
      <c r="H98"/>
      <c r="I98"/>
      <c r="J98"/>
      <c r="K98"/>
      <c r="L98"/>
      <c r="M98"/>
      <c r="N98"/>
      <c r="O98"/>
      <c r="P98"/>
      <c r="Q98"/>
      <c r="R98"/>
      <c r="S98"/>
      <c r="T98"/>
      <c r="U98"/>
      <c r="V98"/>
      <c r="W98"/>
      <c r="X98"/>
      <c r="Y98"/>
      <c r="Z98"/>
      <c r="AA98"/>
      <c r="AB98"/>
      <c r="AC98"/>
      <c r="AD98"/>
      <c r="AE98"/>
      <c r="AF98"/>
      <c r="AG98"/>
      <c r="AH98"/>
      <c r="AI98"/>
      <c r="AJ98"/>
      <c r="AK98"/>
      <c r="AL98"/>
    </row>
    <row r="99" spans="2:52" x14ac:dyDescent="0.25">
      <c r="B99"/>
      <c r="C99"/>
      <c r="D99"/>
      <c r="E99"/>
      <c r="F99"/>
      <c r="G99"/>
      <c r="H99"/>
      <c r="I99"/>
    </row>
    <row r="100" spans="2:52" x14ac:dyDescent="0.25">
      <c r="B100" s="221" t="s">
        <v>4201</v>
      </c>
      <c r="C100"/>
      <c r="D100" s="208"/>
      <c r="F100"/>
      <c r="G100"/>
      <c r="H100"/>
      <c r="I100"/>
    </row>
    <row r="101" spans="2:52" x14ac:dyDescent="0.25">
      <c r="B101" s="87" t="s">
        <v>4230</v>
      </c>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s="184"/>
      <c r="AL101" s="184"/>
      <c r="AM101" s="184"/>
      <c r="AN101" s="184"/>
      <c r="AO101" s="184"/>
      <c r="AP101" s="184"/>
      <c r="AQ101" s="184"/>
      <c r="AR101" s="184"/>
      <c r="AS101" s="184"/>
      <c r="AT101" s="184"/>
      <c r="AU101" s="184"/>
      <c r="AV101" s="184"/>
      <c r="AW101" s="184"/>
      <c r="AX101" s="184"/>
      <c r="AY101" s="184"/>
      <c r="AZ101" s="184"/>
    </row>
    <row r="102" spans="2:52" x14ac:dyDescent="0.25">
      <c r="B102" s="235">
        <v>4843072.5060813306</v>
      </c>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row>
    <row r="103" spans="2:52" x14ac:dyDescent="0.25">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row>
    <row r="104" spans="2:52" x14ac:dyDescent="0.25">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row>
    <row r="105" spans="2:52" x14ac:dyDescent="0.2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row>
    <row r="106" spans="2:52" x14ac:dyDescent="0.25">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row>
    <row r="107" spans="2:52" x14ac:dyDescent="0.25">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row>
    <row r="108" spans="2:52" x14ac:dyDescent="0.25">
      <c r="B108"/>
      <c r="C108">
        <v>1</v>
      </c>
      <c r="D108">
        <v>2</v>
      </c>
      <c r="E108">
        <v>3</v>
      </c>
      <c r="F108">
        <v>4</v>
      </c>
      <c r="G108">
        <v>5</v>
      </c>
      <c r="H108">
        <v>6</v>
      </c>
      <c r="I108">
        <v>7</v>
      </c>
      <c r="J108" s="183">
        <v>8</v>
      </c>
      <c r="K108" s="183">
        <v>9</v>
      </c>
      <c r="L108" s="183">
        <v>10</v>
      </c>
      <c r="M108" s="183">
        <v>11</v>
      </c>
      <c r="N108" s="208">
        <v>12</v>
      </c>
      <c r="O108" s="183">
        <v>13</v>
      </c>
      <c r="P108" s="183">
        <v>14</v>
      </c>
      <c r="Q108" s="183">
        <v>15</v>
      </c>
      <c r="R108" s="183" t="s">
        <v>4218</v>
      </c>
      <c r="S108" s="183" t="s">
        <v>1773</v>
      </c>
    </row>
    <row r="109" spans="2:52" x14ac:dyDescent="0.25">
      <c r="B109" s="72" t="s">
        <v>4231</v>
      </c>
      <c r="C109" s="218">
        <f>C87+C96+C106</f>
        <v>159000</v>
      </c>
      <c r="D109" s="218">
        <f t="shared" ref="D109:S109" si="8">D87+D96+D106</f>
        <v>100000</v>
      </c>
      <c r="E109" s="218">
        <f t="shared" si="8"/>
        <v>102900</v>
      </c>
      <c r="F109" s="218">
        <f t="shared" si="8"/>
        <v>118400</v>
      </c>
      <c r="G109" s="218">
        <f t="shared" si="8"/>
        <v>118400</v>
      </c>
      <c r="H109" s="218">
        <f t="shared" si="8"/>
        <v>118400</v>
      </c>
      <c r="I109" s="218">
        <f t="shared" si="8"/>
        <v>83403.244000000006</v>
      </c>
      <c r="J109" s="218">
        <f t="shared" si="8"/>
        <v>64495</v>
      </c>
      <c r="K109" s="218">
        <f t="shared" si="8"/>
        <v>123873.33794</v>
      </c>
      <c r="L109" s="218">
        <f t="shared" si="8"/>
        <v>154006.25</v>
      </c>
      <c r="M109" s="218">
        <f t="shared" si="8"/>
        <v>138500</v>
      </c>
      <c r="N109" s="218">
        <f t="shared" si="8"/>
        <v>232000</v>
      </c>
      <c r="O109" s="218">
        <f t="shared" si="8"/>
        <v>233000</v>
      </c>
      <c r="P109" s="218">
        <f t="shared" si="8"/>
        <v>335000</v>
      </c>
      <c r="Q109" s="218">
        <f t="shared" si="8"/>
        <v>485000</v>
      </c>
      <c r="R109" s="218">
        <f t="shared" si="8"/>
        <v>14581597.090643149</v>
      </c>
      <c r="S109" s="218">
        <f t="shared" si="8"/>
        <v>17147974.922583148</v>
      </c>
      <c r="T109"/>
      <c r="U109"/>
      <c r="V109"/>
      <c r="W109"/>
      <c r="X109"/>
      <c r="Y109"/>
      <c r="Z109"/>
      <c r="AA109"/>
      <c r="AB109"/>
      <c r="AC109"/>
      <c r="AD109"/>
      <c r="AE109"/>
      <c r="AF109"/>
      <c r="AG109"/>
      <c r="AH109"/>
      <c r="AI109"/>
      <c r="AJ109"/>
    </row>
    <row r="110" spans="2:52" x14ac:dyDescent="0.25">
      <c r="B110"/>
      <c r="C110"/>
      <c r="D110"/>
      <c r="E110"/>
      <c r="F110"/>
      <c r="G110"/>
      <c r="H110"/>
      <c r="I110"/>
    </row>
    <row r="111" spans="2:52" x14ac:dyDescent="0.25">
      <c r="B111"/>
      <c r="C111"/>
      <c r="D111"/>
      <c r="E111"/>
      <c r="F111"/>
      <c r="G111"/>
      <c r="H111"/>
      <c r="I111"/>
    </row>
    <row r="112" spans="2:52" x14ac:dyDescent="0.25">
      <c r="B112"/>
      <c r="C112"/>
      <c r="D112"/>
      <c r="E112"/>
      <c r="F112"/>
      <c r="G112"/>
      <c r="H112"/>
      <c r="I112"/>
    </row>
    <row r="113" spans="2:9" x14ac:dyDescent="0.25">
      <c r="B113"/>
      <c r="C113"/>
      <c r="D113"/>
      <c r="E113"/>
      <c r="F113"/>
      <c r="G113"/>
      <c r="H113"/>
      <c r="I113"/>
    </row>
    <row r="114" spans="2:9" x14ac:dyDescent="0.25">
      <c r="B114"/>
      <c r="C114"/>
      <c r="D114"/>
      <c r="E114"/>
      <c r="F114"/>
      <c r="G114"/>
      <c r="H114"/>
      <c r="I114"/>
    </row>
    <row r="115" spans="2:9" x14ac:dyDescent="0.25">
      <c r="B115"/>
      <c r="C115"/>
      <c r="D115"/>
      <c r="E115"/>
    </row>
    <row r="116" spans="2:9" x14ac:dyDescent="0.25">
      <c r="B116"/>
      <c r="C116"/>
      <c r="D116"/>
      <c r="E116"/>
    </row>
    <row r="117" spans="2:9" x14ac:dyDescent="0.25">
      <c r="B117"/>
      <c r="C117"/>
      <c r="D117"/>
      <c r="E117"/>
    </row>
    <row r="118" spans="2:9" x14ac:dyDescent="0.25">
      <c r="B118"/>
      <c r="C118"/>
      <c r="D118"/>
      <c r="E118"/>
    </row>
    <row r="119" spans="2:9" x14ac:dyDescent="0.25">
      <c r="B119"/>
      <c r="C119"/>
      <c r="D119"/>
      <c r="E119"/>
    </row>
  </sheetData>
  <pageMargins left="0.7" right="0.7" top="0.75" bottom="0.75" header="0.3" footer="0.3"/>
  <pageSetup orientation="portrait" r:id="rId1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47F8D-D7BE-494A-8B89-D2B435751B8D}">
  <sheetPr>
    <tabColor rgb="FFFFC000"/>
  </sheetPr>
  <dimension ref="A1:AP116"/>
  <sheetViews>
    <sheetView topLeftCell="H1" zoomScale="85" zoomScaleNormal="85" workbookViewId="0">
      <pane ySplit="1" topLeftCell="A2" activePane="bottomLeft" state="frozen"/>
      <selection activeCell="U29" sqref="U29"/>
      <selection pane="bottomLeft" activeCell="U29" sqref="U29"/>
    </sheetView>
  </sheetViews>
  <sheetFormatPr defaultRowHeight="15" x14ac:dyDescent="0.25"/>
  <cols>
    <col min="1" max="1" width="9.140625" style="183"/>
    <col min="2" max="2" width="24.85546875" style="183" bestFit="1" customWidth="1"/>
    <col min="3" max="3" width="19.85546875" style="183" bestFit="1" customWidth="1"/>
    <col min="4" max="4" width="17.42578125" style="170" bestFit="1" customWidth="1"/>
    <col min="5" max="5" width="10.140625" style="170" bestFit="1" customWidth="1"/>
    <col min="6" max="6" width="8.5703125" style="170" bestFit="1" customWidth="1"/>
    <col min="7" max="7" width="10.140625" style="170" bestFit="1" customWidth="1"/>
    <col min="8" max="8" width="12.5703125" style="170" bestFit="1" customWidth="1"/>
    <col min="9" max="9" width="5.7109375" style="170" customWidth="1"/>
    <col min="10" max="10" width="18.85546875" style="183" bestFit="1" customWidth="1"/>
    <col min="11" max="11" width="21.7109375" style="183" bestFit="1" customWidth="1"/>
    <col min="12" max="12" width="24.140625" style="183" bestFit="1" customWidth="1"/>
    <col min="13" max="13" width="39.85546875" style="183" bestFit="1" customWidth="1"/>
    <col min="14" max="14" width="26.28515625" style="183" bestFit="1" customWidth="1"/>
    <col min="15" max="15" width="17.42578125" style="183" bestFit="1" customWidth="1"/>
    <col min="16" max="16" width="11.140625" style="183" bestFit="1" customWidth="1"/>
    <col min="17" max="17" width="9" style="183" bestFit="1" customWidth="1"/>
    <col min="18" max="18" width="15" style="183" bestFit="1" customWidth="1"/>
    <col min="19" max="23" width="22.28515625" style="183" bestFit="1" customWidth="1"/>
    <col min="24" max="28" width="13.42578125" style="183" customWidth="1"/>
    <col min="29" max="29" width="4.42578125" style="183" customWidth="1"/>
    <col min="30" max="32" width="14" style="183" customWidth="1"/>
    <col min="33" max="38" width="39.85546875" style="183" bestFit="1" customWidth="1"/>
    <col min="39" max="39" width="41.85546875" style="183" bestFit="1" customWidth="1"/>
    <col min="40" max="40" width="45.140625" style="183" bestFit="1" customWidth="1"/>
    <col min="41" max="41" width="31.7109375" style="183" bestFit="1" customWidth="1"/>
    <col min="42" max="42" width="29" style="183" bestFit="1" customWidth="1"/>
    <col min="43" max="16384" width="9.140625" style="183"/>
  </cols>
  <sheetData>
    <row r="1" spans="1:42" x14ac:dyDescent="0.25">
      <c r="A1" s="185" t="s">
        <v>4235</v>
      </c>
    </row>
    <row r="2" spans="1:42" x14ac:dyDescent="0.25">
      <c r="B2" s="198" t="s">
        <v>3306</v>
      </c>
      <c r="C2" s="199" t="s">
        <v>3308</v>
      </c>
      <c r="D2" s="35"/>
      <c r="E2" s="35"/>
      <c r="F2" s="35"/>
      <c r="G2" s="35"/>
      <c r="H2" s="35"/>
      <c r="I2" s="35"/>
      <c r="J2"/>
      <c r="M2"/>
      <c r="N2" s="224" t="s">
        <v>3134</v>
      </c>
      <c r="O2" s="81" t="s">
        <v>3147</v>
      </c>
      <c r="P2"/>
      <c r="Q2"/>
      <c r="R2"/>
      <c r="S2"/>
      <c r="T2"/>
      <c r="U2"/>
      <c r="V2" s="224" t="s">
        <v>3134</v>
      </c>
      <c r="W2" s="81" t="s">
        <v>3126</v>
      </c>
      <c r="X2" s="208"/>
      <c r="AA2" s="54"/>
      <c r="AB2"/>
      <c r="AC2"/>
      <c r="AH2" s="208"/>
    </row>
    <row r="3" spans="1:42" ht="45" x14ac:dyDescent="0.25">
      <c r="B3" s="221" t="s">
        <v>4199</v>
      </c>
      <c r="G3" s="170" t="s">
        <v>4237</v>
      </c>
      <c r="H3" s="170" t="s">
        <v>4238</v>
      </c>
      <c r="I3" s="35"/>
      <c r="J3"/>
      <c r="M3"/>
      <c r="N3" s="221" t="s">
        <v>4201</v>
      </c>
      <c r="O3"/>
      <c r="P3" s="208"/>
      <c r="Q3" s="170" t="s">
        <v>4240</v>
      </c>
      <c r="R3" s="35" t="s">
        <v>4241</v>
      </c>
      <c r="S3"/>
      <c r="T3"/>
      <c r="U3"/>
      <c r="V3" s="221" t="s">
        <v>4200</v>
      </c>
      <c r="X3" s="208"/>
      <c r="AA3" s="54" t="s">
        <v>4243</v>
      </c>
      <c r="AB3" t="s">
        <v>4244</v>
      </c>
      <c r="AC3"/>
      <c r="AH3" s="208"/>
    </row>
    <row r="4" spans="1:42" s="171" customFormat="1" ht="60" x14ac:dyDescent="0.25">
      <c r="B4" s="174" t="s">
        <v>1802</v>
      </c>
      <c r="C4" s="175" t="s">
        <v>1803</v>
      </c>
      <c r="D4" s="175" t="s">
        <v>1804</v>
      </c>
      <c r="E4" s="175" t="s">
        <v>3124</v>
      </c>
      <c r="F4" s="176" t="s">
        <v>3125</v>
      </c>
      <c r="G4"/>
      <c r="H4"/>
      <c r="I4" s="36" t="s">
        <v>7</v>
      </c>
      <c r="J4" s="176" t="s">
        <v>4161</v>
      </c>
      <c r="K4" s="176" t="s">
        <v>4162</v>
      </c>
      <c r="L4" s="176" t="s">
        <v>4163</v>
      </c>
      <c r="M4" s="36"/>
      <c r="N4" s="56" t="s">
        <v>4</v>
      </c>
      <c r="O4" s="60" t="s">
        <v>4230</v>
      </c>
      <c r="P4" s="75" t="s">
        <v>4202</v>
      </c>
      <c r="Q4" s="76" t="s">
        <v>4239</v>
      </c>
      <c r="R4"/>
      <c r="S4" s="242" t="s">
        <v>7</v>
      </c>
      <c r="T4" s="176" t="s">
        <v>4242</v>
      </c>
      <c r="U4" s="36"/>
      <c r="V4" s="56" t="s">
        <v>4</v>
      </c>
      <c r="W4" s="56" t="s">
        <v>4188</v>
      </c>
      <c r="X4" s="60" t="s">
        <v>1816</v>
      </c>
      <c r="Y4" s="75" t="s">
        <v>1817</v>
      </c>
      <c r="Z4" s="75" t="s">
        <v>1818</v>
      </c>
      <c r="AA4" s="75" t="s">
        <v>4202</v>
      </c>
      <c r="AB4" s="76" t="s">
        <v>4239</v>
      </c>
      <c r="AC4" s="36" t="s">
        <v>7</v>
      </c>
      <c r="AD4" s="176" t="s">
        <v>4245</v>
      </c>
      <c r="AE4" s="176" t="s">
        <v>4246</v>
      </c>
      <c r="AF4" s="176" t="s">
        <v>4247</v>
      </c>
      <c r="AG4" s="36"/>
      <c r="AH4" s="36"/>
      <c r="AI4" s="36"/>
      <c r="AJ4" s="36"/>
      <c r="AK4" s="36"/>
      <c r="AL4" s="36"/>
      <c r="AM4" s="36"/>
      <c r="AN4" s="36"/>
      <c r="AO4" s="36"/>
      <c r="AP4" s="36"/>
    </row>
    <row r="5" spans="1:42" x14ac:dyDescent="0.25">
      <c r="B5" s="181">
        <v>18247211.08991652</v>
      </c>
      <c r="C5" s="182">
        <v>12907881.683168007</v>
      </c>
      <c r="D5" s="182">
        <v>31155092.77308451</v>
      </c>
      <c r="E5" s="182">
        <v>739.41769567999847</v>
      </c>
      <c r="F5" s="180">
        <v>885</v>
      </c>
      <c r="G5"/>
      <c r="H5"/>
      <c r="I5"/>
      <c r="J5" s="178" t="e">
        <f>D5/$G5</f>
        <v>#DIV/0!</v>
      </c>
      <c r="K5" s="178" t="e">
        <f>E5/$G5</f>
        <v>#DIV/0!</v>
      </c>
      <c r="L5" s="178" t="e">
        <f>F5/$G5</f>
        <v>#DIV/0!</v>
      </c>
      <c r="M5"/>
      <c r="N5" s="7" t="s">
        <v>920</v>
      </c>
      <c r="O5" s="50">
        <v>199821.95448460514</v>
      </c>
      <c r="P5" s="51">
        <v>66</v>
      </c>
      <c r="Q5" s="52">
        <v>66</v>
      </c>
      <c r="R5"/>
      <c r="S5"/>
      <c r="T5" s="52">
        <f>P5/Q5</f>
        <v>1</v>
      </c>
      <c r="U5"/>
      <c r="V5" s="7" t="s">
        <v>920</v>
      </c>
      <c r="W5" s="7">
        <v>10</v>
      </c>
      <c r="X5" s="50">
        <v>25000</v>
      </c>
      <c r="Y5" s="51">
        <v>25000</v>
      </c>
      <c r="Z5" s="51">
        <v>50000</v>
      </c>
      <c r="AA5" s="51">
        <v>1</v>
      </c>
      <c r="AB5" s="52">
        <v>1</v>
      </c>
      <c r="AC5"/>
      <c r="AD5" s="52">
        <f>X5/$AA5</f>
        <v>25000</v>
      </c>
      <c r="AE5" s="52">
        <f t="shared" ref="AE5:AF5" si="0">Y5/$AA5</f>
        <v>25000</v>
      </c>
      <c r="AF5" s="52">
        <f t="shared" si="0"/>
        <v>50000</v>
      </c>
      <c r="AG5"/>
      <c r="AH5"/>
      <c r="AI5"/>
      <c r="AJ5"/>
      <c r="AK5"/>
      <c r="AL5"/>
      <c r="AM5"/>
      <c r="AN5"/>
      <c r="AO5"/>
      <c r="AP5"/>
    </row>
    <row r="6" spans="1:42" x14ac:dyDescent="0.25">
      <c r="B6"/>
      <c r="C6"/>
      <c r="D6"/>
      <c r="E6"/>
      <c r="F6"/>
      <c r="G6"/>
      <c r="H6"/>
      <c r="I6"/>
      <c r="J6" s="179" t="e">
        <f t="shared" ref="J6:J69" si="1">D6/$G6</f>
        <v>#DIV/0!</v>
      </c>
      <c r="K6" s="179" t="e">
        <f t="shared" ref="K6:K69" si="2">E6/$G6</f>
        <v>#DIV/0!</v>
      </c>
      <c r="L6" s="179" t="e">
        <f t="shared" ref="L6:L19" si="3">F6/$G6</f>
        <v>#DIV/0!</v>
      </c>
      <c r="M6"/>
      <c r="N6" s="45" t="s">
        <v>955</v>
      </c>
      <c r="O6" s="53">
        <v>145112.44979919671</v>
      </c>
      <c r="P6" s="54">
        <v>48</v>
      </c>
      <c r="Q6" s="55">
        <v>48</v>
      </c>
      <c r="R6"/>
      <c r="S6"/>
      <c r="T6" s="55">
        <f t="shared" ref="T6:T69" si="4">P6/Q6</f>
        <v>1</v>
      </c>
      <c r="U6"/>
      <c r="V6" s="44"/>
      <c r="W6" s="45">
        <v>12</v>
      </c>
      <c r="X6" s="53">
        <v>34000</v>
      </c>
      <c r="Y6" s="54">
        <v>198000</v>
      </c>
      <c r="Z6" s="54">
        <v>232000</v>
      </c>
      <c r="AA6" s="54">
        <v>2</v>
      </c>
      <c r="AB6" s="55">
        <v>2</v>
      </c>
      <c r="AC6"/>
      <c r="AD6" s="55">
        <f t="shared" ref="AD6:AD26" si="5">X6/$AA6</f>
        <v>17000</v>
      </c>
      <c r="AE6" s="55">
        <f t="shared" ref="AE6:AE26" si="6">Y6/$AA6</f>
        <v>99000</v>
      </c>
      <c r="AF6" s="55">
        <f t="shared" ref="AF6:AF26" si="7">Z6/$AA6</f>
        <v>116000</v>
      </c>
      <c r="AG6"/>
      <c r="AH6"/>
      <c r="AI6"/>
      <c r="AJ6"/>
      <c r="AK6"/>
      <c r="AL6"/>
      <c r="AM6"/>
      <c r="AN6"/>
      <c r="AO6"/>
      <c r="AP6"/>
    </row>
    <row r="7" spans="1:42" x14ac:dyDescent="0.25">
      <c r="B7"/>
      <c r="C7"/>
      <c r="D7"/>
      <c r="E7"/>
      <c r="F7"/>
      <c r="G7"/>
      <c r="H7"/>
      <c r="I7"/>
      <c r="J7" s="179" t="e">
        <f t="shared" si="1"/>
        <v>#DIV/0!</v>
      </c>
      <c r="K7" s="179" t="e">
        <f t="shared" si="2"/>
        <v>#DIV/0!</v>
      </c>
      <c r="L7" s="179" t="e">
        <f t="shared" si="3"/>
        <v>#DIV/0!</v>
      </c>
      <c r="M7"/>
      <c r="N7" s="45" t="s">
        <v>980</v>
      </c>
      <c r="O7" s="53">
        <v>259870.14725568963</v>
      </c>
      <c r="P7" s="54">
        <v>85.5</v>
      </c>
      <c r="Q7" s="55">
        <v>87</v>
      </c>
      <c r="R7"/>
      <c r="S7"/>
      <c r="T7" s="55">
        <f t="shared" si="4"/>
        <v>0.98275862068965514</v>
      </c>
      <c r="U7"/>
      <c r="V7" s="44"/>
      <c r="W7" s="45">
        <v>14</v>
      </c>
      <c r="X7" s="53">
        <v>170000</v>
      </c>
      <c r="Y7" s="54">
        <v>165000</v>
      </c>
      <c r="Z7" s="54">
        <v>335000</v>
      </c>
      <c r="AA7" s="54">
        <v>1</v>
      </c>
      <c r="AB7" s="55">
        <v>1</v>
      </c>
      <c r="AC7"/>
      <c r="AD7" s="55">
        <f t="shared" si="5"/>
        <v>170000</v>
      </c>
      <c r="AE7" s="55">
        <f t="shared" si="6"/>
        <v>165000</v>
      </c>
      <c r="AF7" s="55">
        <f t="shared" si="7"/>
        <v>335000</v>
      </c>
      <c r="AG7"/>
      <c r="AH7"/>
      <c r="AI7"/>
      <c r="AJ7"/>
      <c r="AK7"/>
      <c r="AL7"/>
      <c r="AM7"/>
      <c r="AN7"/>
      <c r="AO7"/>
      <c r="AP7"/>
    </row>
    <row r="8" spans="1:42" x14ac:dyDescent="0.25">
      <c r="B8"/>
      <c r="C8"/>
      <c r="D8"/>
      <c r="E8"/>
      <c r="F8"/>
      <c r="G8"/>
      <c r="H8"/>
      <c r="I8"/>
      <c r="J8" s="179" t="e">
        <f t="shared" si="1"/>
        <v>#DIV/0!</v>
      </c>
      <c r="K8" s="179" t="e">
        <f t="shared" si="2"/>
        <v>#DIV/0!</v>
      </c>
      <c r="L8" s="179" t="e">
        <f t="shared" si="3"/>
        <v>#DIV/0!</v>
      </c>
      <c r="M8"/>
      <c r="N8" s="72" t="s">
        <v>1750</v>
      </c>
      <c r="O8" s="218">
        <v>604804.55153949105</v>
      </c>
      <c r="P8" s="73">
        <v>199.5</v>
      </c>
      <c r="Q8" s="74">
        <v>201</v>
      </c>
      <c r="R8"/>
      <c r="S8"/>
      <c r="T8" s="55">
        <f t="shared" si="4"/>
        <v>0.9925373134328358</v>
      </c>
      <c r="U8"/>
      <c r="V8" s="44"/>
      <c r="W8" s="45" t="s">
        <v>964</v>
      </c>
      <c r="X8" s="53">
        <v>0</v>
      </c>
      <c r="Y8" s="54">
        <v>0</v>
      </c>
      <c r="Z8" s="54">
        <v>0</v>
      </c>
      <c r="AA8" s="54">
        <v>17</v>
      </c>
      <c r="AB8" s="55">
        <v>17</v>
      </c>
      <c r="AC8"/>
      <c r="AD8" s="55" t="s">
        <v>4248</v>
      </c>
      <c r="AE8" s="55" t="s">
        <v>4248</v>
      </c>
      <c r="AF8" s="55" t="s">
        <v>4248</v>
      </c>
      <c r="AG8"/>
      <c r="AH8"/>
      <c r="AI8"/>
      <c r="AJ8"/>
      <c r="AK8"/>
      <c r="AL8"/>
      <c r="AM8"/>
      <c r="AN8"/>
      <c r="AO8"/>
      <c r="AP8"/>
    </row>
    <row r="9" spans="1:42" x14ac:dyDescent="0.25">
      <c r="B9"/>
      <c r="C9"/>
      <c r="D9"/>
      <c r="E9"/>
      <c r="F9"/>
      <c r="G9"/>
      <c r="H9"/>
      <c r="I9"/>
      <c r="J9" s="179" t="e">
        <f t="shared" si="1"/>
        <v>#DIV/0!</v>
      </c>
      <c r="K9" s="179" t="e">
        <f t="shared" si="2"/>
        <v>#DIV/0!</v>
      </c>
      <c r="L9" s="179" t="e">
        <f t="shared" si="3"/>
        <v>#DIV/0!</v>
      </c>
      <c r="M9"/>
      <c r="N9"/>
      <c r="O9"/>
      <c r="P9"/>
      <c r="Q9"/>
      <c r="R9"/>
      <c r="S9"/>
      <c r="T9" s="55" t="e">
        <f t="shared" si="4"/>
        <v>#DIV/0!</v>
      </c>
      <c r="U9"/>
      <c r="V9" s="237" t="s">
        <v>4164</v>
      </c>
      <c r="W9" s="238"/>
      <c r="X9" s="239">
        <v>229000</v>
      </c>
      <c r="Y9" s="240">
        <v>388000</v>
      </c>
      <c r="Z9" s="240">
        <v>617000</v>
      </c>
      <c r="AA9" s="240">
        <v>21</v>
      </c>
      <c r="AB9" s="241">
        <v>21</v>
      </c>
      <c r="AC9"/>
      <c r="AD9" s="241">
        <f t="shared" si="5"/>
        <v>10904.761904761905</v>
      </c>
      <c r="AE9" s="241">
        <f t="shared" si="6"/>
        <v>18476.190476190477</v>
      </c>
      <c r="AF9" s="241">
        <f t="shared" si="7"/>
        <v>29380.952380952382</v>
      </c>
      <c r="AG9"/>
      <c r="AH9"/>
      <c r="AI9"/>
      <c r="AJ9"/>
      <c r="AK9"/>
      <c r="AL9"/>
      <c r="AM9"/>
      <c r="AN9"/>
      <c r="AO9"/>
      <c r="AP9"/>
    </row>
    <row r="10" spans="1:42" x14ac:dyDescent="0.25">
      <c r="B10"/>
      <c r="C10"/>
      <c r="D10"/>
      <c r="E10"/>
      <c r="F10"/>
      <c r="G10"/>
      <c r="H10"/>
      <c r="I10"/>
      <c r="J10" s="179" t="e">
        <f t="shared" si="1"/>
        <v>#DIV/0!</v>
      </c>
      <c r="K10" s="179" t="e">
        <f t="shared" si="2"/>
        <v>#DIV/0!</v>
      </c>
      <c r="L10" s="179" t="e">
        <f t="shared" si="3"/>
        <v>#DIV/0!</v>
      </c>
      <c r="M10"/>
      <c r="N10"/>
      <c r="O10"/>
      <c r="P10"/>
      <c r="Q10"/>
      <c r="R10"/>
      <c r="S10"/>
      <c r="T10" s="55" t="e">
        <f t="shared" si="4"/>
        <v>#DIV/0!</v>
      </c>
      <c r="U10"/>
      <c r="V10" s="7" t="s">
        <v>957</v>
      </c>
      <c r="W10" s="7">
        <v>2</v>
      </c>
      <c r="X10" s="50">
        <v>0</v>
      </c>
      <c r="Y10" s="51">
        <v>33000</v>
      </c>
      <c r="Z10" s="51">
        <v>33000</v>
      </c>
      <c r="AA10" s="51">
        <v>1</v>
      </c>
      <c r="AB10" s="52">
        <v>1</v>
      </c>
      <c r="AC10"/>
      <c r="AD10" s="52">
        <f t="shared" si="5"/>
        <v>0</v>
      </c>
      <c r="AE10" s="52">
        <f t="shared" si="6"/>
        <v>33000</v>
      </c>
      <c r="AF10" s="52">
        <f t="shared" si="7"/>
        <v>33000</v>
      </c>
      <c r="AG10"/>
      <c r="AH10"/>
      <c r="AI10"/>
      <c r="AJ10"/>
      <c r="AK10"/>
      <c r="AL10"/>
      <c r="AM10"/>
      <c r="AN10"/>
      <c r="AO10"/>
      <c r="AP10"/>
    </row>
    <row r="11" spans="1:42" x14ac:dyDescent="0.25">
      <c r="B11"/>
      <c r="C11"/>
      <c r="D11"/>
      <c r="E11"/>
      <c r="F11"/>
      <c r="G11"/>
      <c r="H11"/>
      <c r="I11"/>
      <c r="J11" s="179" t="e">
        <f t="shared" si="1"/>
        <v>#DIV/0!</v>
      </c>
      <c r="K11" s="179" t="e">
        <f t="shared" si="2"/>
        <v>#DIV/0!</v>
      </c>
      <c r="L11" s="179" t="e">
        <f t="shared" si="3"/>
        <v>#DIV/0!</v>
      </c>
      <c r="M11"/>
      <c r="N11"/>
      <c r="O11"/>
      <c r="P11"/>
      <c r="Q11"/>
      <c r="R11"/>
      <c r="S11"/>
      <c r="T11" s="55" t="e">
        <f t="shared" si="4"/>
        <v>#DIV/0!</v>
      </c>
      <c r="U11"/>
      <c r="V11" s="44"/>
      <c r="W11" s="45">
        <v>3</v>
      </c>
      <c r="X11" s="53">
        <v>34000</v>
      </c>
      <c r="Y11" s="54">
        <v>33000</v>
      </c>
      <c r="Z11" s="54">
        <v>67000</v>
      </c>
      <c r="AA11" s="54">
        <v>1</v>
      </c>
      <c r="AB11" s="55">
        <v>1</v>
      </c>
      <c r="AC11"/>
      <c r="AD11" s="55">
        <f t="shared" si="5"/>
        <v>34000</v>
      </c>
      <c r="AE11" s="55">
        <f t="shared" si="6"/>
        <v>33000</v>
      </c>
      <c r="AF11" s="55">
        <f t="shared" si="7"/>
        <v>67000</v>
      </c>
      <c r="AG11"/>
      <c r="AH11"/>
      <c r="AI11"/>
      <c r="AJ11"/>
      <c r="AK11"/>
      <c r="AL11"/>
      <c r="AM11"/>
      <c r="AN11"/>
      <c r="AO11"/>
      <c r="AP11"/>
    </row>
    <row r="12" spans="1:42" x14ac:dyDescent="0.25">
      <c r="B12"/>
      <c r="C12"/>
      <c r="D12"/>
      <c r="E12"/>
      <c r="F12"/>
      <c r="G12"/>
      <c r="H12"/>
      <c r="I12"/>
      <c r="J12" s="179" t="e">
        <f t="shared" si="1"/>
        <v>#DIV/0!</v>
      </c>
      <c r="K12" s="179" t="e">
        <f t="shared" si="2"/>
        <v>#DIV/0!</v>
      </c>
      <c r="L12" s="179" t="e">
        <f t="shared" si="3"/>
        <v>#DIV/0!</v>
      </c>
      <c r="M12"/>
      <c r="N12"/>
      <c r="O12"/>
      <c r="P12"/>
      <c r="Q12"/>
      <c r="R12"/>
      <c r="S12"/>
      <c r="T12" s="55" t="e">
        <f t="shared" si="4"/>
        <v>#DIV/0!</v>
      </c>
      <c r="U12"/>
      <c r="V12" s="44"/>
      <c r="W12" s="45">
        <v>9</v>
      </c>
      <c r="X12" s="53">
        <v>21734.915000000001</v>
      </c>
      <c r="Y12" s="54">
        <v>9476.4229400000004</v>
      </c>
      <c r="Z12" s="54">
        <v>31211.337940000001</v>
      </c>
      <c r="AA12" s="54">
        <v>0.86939660000000007</v>
      </c>
      <c r="AB12" s="55">
        <v>1</v>
      </c>
      <c r="AC12"/>
      <c r="AD12" s="55">
        <f t="shared" si="5"/>
        <v>25000</v>
      </c>
      <c r="AE12" s="55">
        <f t="shared" si="6"/>
        <v>10900</v>
      </c>
      <c r="AF12" s="55">
        <f t="shared" si="7"/>
        <v>35900</v>
      </c>
      <c r="AG12"/>
      <c r="AH12"/>
      <c r="AI12"/>
      <c r="AJ12"/>
      <c r="AK12"/>
      <c r="AL12"/>
      <c r="AM12"/>
      <c r="AN12"/>
      <c r="AO12"/>
      <c r="AP12"/>
    </row>
    <row r="13" spans="1:42" x14ac:dyDescent="0.25">
      <c r="B13"/>
      <c r="C13"/>
      <c r="D13"/>
      <c r="E13"/>
      <c r="F13"/>
      <c r="G13"/>
      <c r="H13"/>
      <c r="I13"/>
      <c r="J13" s="179" t="e">
        <f t="shared" si="1"/>
        <v>#DIV/0!</v>
      </c>
      <c r="K13" s="179" t="e">
        <f t="shared" si="2"/>
        <v>#DIV/0!</v>
      </c>
      <c r="L13" s="179" t="e">
        <f t="shared" si="3"/>
        <v>#DIV/0!</v>
      </c>
      <c r="M13"/>
      <c r="N13"/>
      <c r="O13"/>
      <c r="P13"/>
      <c r="Q13"/>
      <c r="R13"/>
      <c r="T13" s="55" t="e">
        <f t="shared" si="4"/>
        <v>#DIV/0!</v>
      </c>
      <c r="V13" s="44"/>
      <c r="W13" s="45">
        <v>13</v>
      </c>
      <c r="X13" s="53">
        <v>68000</v>
      </c>
      <c r="Y13" s="54">
        <v>165000</v>
      </c>
      <c r="Z13" s="54">
        <v>233000</v>
      </c>
      <c r="AA13" s="54">
        <v>1</v>
      </c>
      <c r="AB13" s="55">
        <v>1</v>
      </c>
      <c r="AD13" s="55">
        <f t="shared" si="5"/>
        <v>68000</v>
      </c>
      <c r="AE13" s="55">
        <f t="shared" si="6"/>
        <v>165000</v>
      </c>
      <c r="AF13" s="55">
        <f t="shared" si="7"/>
        <v>233000</v>
      </c>
    </row>
    <row r="14" spans="1:42" x14ac:dyDescent="0.25">
      <c r="B14"/>
      <c r="C14"/>
      <c r="D14"/>
      <c r="E14"/>
      <c r="F14"/>
      <c r="G14"/>
      <c r="H14"/>
      <c r="I14"/>
      <c r="J14" s="179" t="e">
        <f t="shared" si="1"/>
        <v>#DIV/0!</v>
      </c>
      <c r="K14" s="179" t="e">
        <f t="shared" si="2"/>
        <v>#DIV/0!</v>
      </c>
      <c r="L14" s="179" t="e">
        <f t="shared" si="3"/>
        <v>#DIV/0!</v>
      </c>
      <c r="M14"/>
      <c r="N14"/>
      <c r="O14"/>
      <c r="P14"/>
      <c r="Q14"/>
      <c r="R14"/>
      <c r="T14" s="55" t="e">
        <f t="shared" si="4"/>
        <v>#DIV/0!</v>
      </c>
      <c r="V14" s="44"/>
      <c r="W14" s="45" t="s">
        <v>964</v>
      </c>
      <c r="X14" s="53">
        <v>0</v>
      </c>
      <c r="Y14" s="54">
        <v>0</v>
      </c>
      <c r="Z14" s="54">
        <v>0</v>
      </c>
      <c r="AA14" s="54">
        <v>1</v>
      </c>
      <c r="AB14" s="55">
        <v>1</v>
      </c>
      <c r="AD14" s="55" t="s">
        <v>4248</v>
      </c>
      <c r="AE14" s="55" t="s">
        <v>4248</v>
      </c>
      <c r="AF14" s="55" t="s">
        <v>4248</v>
      </c>
    </row>
    <row r="15" spans="1:42" x14ac:dyDescent="0.25">
      <c r="B15"/>
      <c r="C15"/>
      <c r="D15"/>
      <c r="E15"/>
      <c r="F15"/>
      <c r="G15"/>
      <c r="H15"/>
      <c r="I15"/>
      <c r="J15" s="179" t="e">
        <f t="shared" si="1"/>
        <v>#DIV/0!</v>
      </c>
      <c r="K15" s="179" t="e">
        <f t="shared" si="2"/>
        <v>#DIV/0!</v>
      </c>
      <c r="L15" s="179" t="e">
        <f t="shared" si="3"/>
        <v>#DIV/0!</v>
      </c>
      <c r="M15"/>
      <c r="N15"/>
      <c r="O15"/>
      <c r="P15"/>
      <c r="Q15"/>
      <c r="R15"/>
      <c r="T15" s="55" t="e">
        <f t="shared" si="4"/>
        <v>#DIV/0!</v>
      </c>
      <c r="V15" s="237" t="s">
        <v>3130</v>
      </c>
      <c r="W15" s="238"/>
      <c r="X15" s="239">
        <v>123734.91500000001</v>
      </c>
      <c r="Y15" s="240">
        <v>240476.42294000002</v>
      </c>
      <c r="Z15" s="240">
        <v>364211.33794</v>
      </c>
      <c r="AA15" s="240">
        <v>4.8693966</v>
      </c>
      <c r="AB15" s="241">
        <v>5</v>
      </c>
      <c r="AD15" s="241">
        <f t="shared" si="5"/>
        <v>25410.728507922318</v>
      </c>
      <c r="AE15" s="241">
        <f t="shared" si="6"/>
        <v>49385.261192321042</v>
      </c>
      <c r="AF15" s="241">
        <f t="shared" si="7"/>
        <v>74795.989700243357</v>
      </c>
    </row>
    <row r="16" spans="1:42" x14ac:dyDescent="0.25">
      <c r="B16"/>
      <c r="C16"/>
      <c r="D16"/>
      <c r="E16"/>
      <c r="F16"/>
      <c r="G16"/>
      <c r="H16"/>
      <c r="I16"/>
      <c r="J16" s="179" t="e">
        <f t="shared" si="1"/>
        <v>#DIV/0!</v>
      </c>
      <c r="K16" s="179" t="e">
        <f t="shared" si="2"/>
        <v>#DIV/0!</v>
      </c>
      <c r="L16" s="179" t="e">
        <f t="shared" si="3"/>
        <v>#DIV/0!</v>
      </c>
      <c r="M16"/>
      <c r="N16"/>
      <c r="O16"/>
      <c r="P16"/>
      <c r="Q16"/>
      <c r="R16"/>
      <c r="T16" s="55" t="e">
        <f t="shared" si="4"/>
        <v>#DIV/0!</v>
      </c>
      <c r="V16" s="7" t="s">
        <v>955</v>
      </c>
      <c r="W16" s="7">
        <v>2</v>
      </c>
      <c r="X16" s="50">
        <v>34000</v>
      </c>
      <c r="Y16" s="51">
        <v>33000</v>
      </c>
      <c r="Z16" s="51">
        <v>67000</v>
      </c>
      <c r="AA16" s="51">
        <v>1</v>
      </c>
      <c r="AB16" s="52">
        <v>1</v>
      </c>
      <c r="AD16" s="52">
        <f t="shared" si="5"/>
        <v>34000</v>
      </c>
      <c r="AE16" s="52">
        <f t="shared" si="6"/>
        <v>33000</v>
      </c>
      <c r="AF16" s="52">
        <f t="shared" si="7"/>
        <v>67000</v>
      </c>
    </row>
    <row r="17" spans="2:32" x14ac:dyDescent="0.25">
      <c r="B17"/>
      <c r="C17"/>
      <c r="D17"/>
      <c r="E17"/>
      <c r="F17"/>
      <c r="G17"/>
      <c r="H17"/>
      <c r="I17"/>
      <c r="J17" s="179" t="e">
        <f t="shared" si="1"/>
        <v>#DIV/0!</v>
      </c>
      <c r="K17" s="179" t="e">
        <f t="shared" si="2"/>
        <v>#DIV/0!</v>
      </c>
      <c r="L17" s="179" t="e">
        <f t="shared" si="3"/>
        <v>#DIV/0!</v>
      </c>
      <c r="M17"/>
      <c r="N17"/>
      <c r="O17"/>
      <c r="P17"/>
      <c r="Q17"/>
      <c r="R17"/>
      <c r="T17" s="55" t="e">
        <f t="shared" si="4"/>
        <v>#DIV/0!</v>
      </c>
      <c r="V17" s="44"/>
      <c r="W17" s="45">
        <v>11</v>
      </c>
      <c r="X17" s="53">
        <v>34000</v>
      </c>
      <c r="Y17" s="54">
        <v>33000</v>
      </c>
      <c r="Z17" s="54">
        <v>67000</v>
      </c>
      <c r="AA17" s="54">
        <v>1</v>
      </c>
      <c r="AB17" s="55">
        <v>1</v>
      </c>
      <c r="AD17" s="55">
        <f t="shared" si="5"/>
        <v>34000</v>
      </c>
      <c r="AE17" s="55">
        <f t="shared" si="6"/>
        <v>33000</v>
      </c>
      <c r="AF17" s="55">
        <f t="shared" si="7"/>
        <v>67000</v>
      </c>
    </row>
    <row r="18" spans="2:32" x14ac:dyDescent="0.25">
      <c r="B18"/>
      <c r="C18"/>
      <c r="D18"/>
      <c r="E18"/>
      <c r="F18"/>
      <c r="G18"/>
      <c r="H18"/>
      <c r="I18"/>
      <c r="J18" s="179" t="e">
        <f t="shared" si="1"/>
        <v>#DIV/0!</v>
      </c>
      <c r="K18" s="179" t="e">
        <f t="shared" si="2"/>
        <v>#DIV/0!</v>
      </c>
      <c r="L18" s="179" t="e">
        <f t="shared" si="3"/>
        <v>#DIV/0!</v>
      </c>
      <c r="N18"/>
      <c r="O18"/>
      <c r="P18"/>
      <c r="Q18"/>
      <c r="R18"/>
      <c r="T18" s="55" t="e">
        <f t="shared" si="4"/>
        <v>#DIV/0!</v>
      </c>
      <c r="V18" s="44"/>
      <c r="W18" s="45" t="s">
        <v>964</v>
      </c>
      <c r="X18" s="53">
        <v>0</v>
      </c>
      <c r="Y18" s="54">
        <v>0</v>
      </c>
      <c r="Z18" s="54">
        <v>0</v>
      </c>
      <c r="AA18" s="54">
        <v>8</v>
      </c>
      <c r="AB18" s="55">
        <v>8</v>
      </c>
      <c r="AD18" s="55" t="s">
        <v>4248</v>
      </c>
      <c r="AE18" s="55" t="s">
        <v>4248</v>
      </c>
      <c r="AF18" s="55" t="s">
        <v>4248</v>
      </c>
    </row>
    <row r="19" spans="2:32" x14ac:dyDescent="0.25">
      <c r="B19"/>
      <c r="C19"/>
      <c r="D19"/>
      <c r="E19"/>
      <c r="F19"/>
      <c r="G19"/>
      <c r="H19"/>
      <c r="I19"/>
      <c r="J19" s="179" t="e">
        <f t="shared" si="1"/>
        <v>#DIV/0!</v>
      </c>
      <c r="K19" s="179" t="e">
        <f t="shared" si="2"/>
        <v>#DIV/0!</v>
      </c>
      <c r="L19" s="179" t="e">
        <f t="shared" si="3"/>
        <v>#DIV/0!</v>
      </c>
      <c r="N19"/>
      <c r="O19"/>
      <c r="P19"/>
      <c r="Q19"/>
      <c r="R19"/>
      <c r="T19" s="55" t="e">
        <f t="shared" si="4"/>
        <v>#DIV/0!</v>
      </c>
      <c r="V19" s="237" t="s">
        <v>4165</v>
      </c>
      <c r="W19" s="238"/>
      <c r="X19" s="239">
        <v>68000</v>
      </c>
      <c r="Y19" s="240">
        <v>66000</v>
      </c>
      <c r="Z19" s="240">
        <v>134000</v>
      </c>
      <c r="AA19" s="240">
        <v>10</v>
      </c>
      <c r="AB19" s="241">
        <v>10</v>
      </c>
      <c r="AD19" s="241">
        <f t="shared" si="5"/>
        <v>6800</v>
      </c>
      <c r="AE19" s="241">
        <f t="shared" si="6"/>
        <v>6600</v>
      </c>
      <c r="AF19" s="241">
        <f t="shared" si="7"/>
        <v>13400</v>
      </c>
    </row>
    <row r="20" spans="2:32" x14ac:dyDescent="0.25">
      <c r="B20"/>
      <c r="C20"/>
      <c r="D20"/>
      <c r="E20"/>
      <c r="F20"/>
      <c r="G20"/>
      <c r="H20"/>
      <c r="I20"/>
      <c r="J20" s="179" t="s">
        <v>4236</v>
      </c>
      <c r="K20" s="179" t="s">
        <v>4236</v>
      </c>
      <c r="L20" s="179" t="s">
        <v>4236</v>
      </c>
      <c r="N20"/>
      <c r="O20"/>
      <c r="P20"/>
      <c r="Q20"/>
      <c r="R20"/>
      <c r="T20" s="241" t="e">
        <f t="shared" si="4"/>
        <v>#DIV/0!</v>
      </c>
      <c r="V20" s="7" t="s">
        <v>980</v>
      </c>
      <c r="W20" s="7">
        <v>1</v>
      </c>
      <c r="X20" s="50">
        <v>68000</v>
      </c>
      <c r="Y20" s="51">
        <v>66000</v>
      </c>
      <c r="Z20" s="51">
        <v>134000</v>
      </c>
      <c r="AA20" s="51">
        <v>2</v>
      </c>
      <c r="AB20" s="52">
        <v>2</v>
      </c>
      <c r="AD20" s="52">
        <f t="shared" si="5"/>
        <v>34000</v>
      </c>
      <c r="AE20" s="52">
        <f t="shared" si="6"/>
        <v>33000</v>
      </c>
      <c r="AF20" s="52">
        <f t="shared" si="7"/>
        <v>67000</v>
      </c>
    </row>
    <row r="21" spans="2:32" x14ac:dyDescent="0.25">
      <c r="B21"/>
      <c r="C21"/>
      <c r="D21"/>
      <c r="E21"/>
      <c r="F21"/>
      <c r="G21"/>
      <c r="H21"/>
      <c r="I21"/>
      <c r="J21" s="236" t="e">
        <f t="shared" si="1"/>
        <v>#DIV/0!</v>
      </c>
      <c r="K21" s="236" t="e">
        <f t="shared" si="2"/>
        <v>#DIV/0!</v>
      </c>
      <c r="L21" s="236" t="e">
        <f t="shared" ref="L21:L36" si="8">F21/$G21</f>
        <v>#DIV/0!</v>
      </c>
      <c r="N21"/>
      <c r="O21"/>
      <c r="P21"/>
      <c r="Q21"/>
      <c r="R21"/>
      <c r="T21" s="52" t="e">
        <f t="shared" si="4"/>
        <v>#DIV/0!</v>
      </c>
      <c r="V21" s="44"/>
      <c r="W21" s="45">
        <v>4</v>
      </c>
      <c r="X21" s="53">
        <v>25000</v>
      </c>
      <c r="Y21" s="54">
        <v>10900</v>
      </c>
      <c r="Z21" s="54">
        <v>35900</v>
      </c>
      <c r="AA21" s="54">
        <v>1</v>
      </c>
      <c r="AB21" s="55">
        <v>1</v>
      </c>
      <c r="AD21" s="55">
        <f t="shared" si="5"/>
        <v>25000</v>
      </c>
      <c r="AE21" s="55">
        <f t="shared" si="6"/>
        <v>10900</v>
      </c>
      <c r="AF21" s="55">
        <f t="shared" si="7"/>
        <v>35900</v>
      </c>
    </row>
    <row r="22" spans="2:32" x14ac:dyDescent="0.25">
      <c r="B22"/>
      <c r="C22"/>
      <c r="D22"/>
      <c r="E22"/>
      <c r="F22"/>
      <c r="G22"/>
      <c r="H22"/>
      <c r="I22"/>
      <c r="J22" s="178" t="e">
        <f t="shared" si="1"/>
        <v>#DIV/0!</v>
      </c>
      <c r="K22" s="178" t="e">
        <f t="shared" si="2"/>
        <v>#DIV/0!</v>
      </c>
      <c r="L22" s="178" t="e">
        <f t="shared" si="8"/>
        <v>#DIV/0!</v>
      </c>
      <c r="N22"/>
      <c r="O22"/>
      <c r="P22"/>
      <c r="Q22"/>
      <c r="R22"/>
      <c r="T22" s="55" t="e">
        <f t="shared" si="4"/>
        <v>#DIV/0!</v>
      </c>
      <c r="V22" s="44"/>
      <c r="W22" s="45">
        <v>5</v>
      </c>
      <c r="X22" s="53">
        <v>25000</v>
      </c>
      <c r="Y22" s="54">
        <v>10900</v>
      </c>
      <c r="Z22" s="54">
        <v>35900</v>
      </c>
      <c r="AA22" s="54">
        <v>1</v>
      </c>
      <c r="AB22" s="55">
        <v>1</v>
      </c>
      <c r="AD22" s="55">
        <f t="shared" si="5"/>
        <v>25000</v>
      </c>
      <c r="AE22" s="55">
        <f t="shared" si="6"/>
        <v>10900</v>
      </c>
      <c r="AF22" s="55">
        <f t="shared" si="7"/>
        <v>35900</v>
      </c>
    </row>
    <row r="23" spans="2:32" x14ac:dyDescent="0.25">
      <c r="B23"/>
      <c r="C23"/>
      <c r="D23"/>
      <c r="E23"/>
      <c r="F23"/>
      <c r="G23"/>
      <c r="H23"/>
      <c r="I23"/>
      <c r="J23" s="179" t="e">
        <f t="shared" si="1"/>
        <v>#DIV/0!</v>
      </c>
      <c r="K23" s="179" t="e">
        <f t="shared" si="2"/>
        <v>#DIV/0!</v>
      </c>
      <c r="L23" s="179" t="e">
        <f t="shared" si="8"/>
        <v>#DIV/0!</v>
      </c>
      <c r="N23"/>
      <c r="O23"/>
      <c r="P23"/>
      <c r="Q23"/>
      <c r="R23"/>
      <c r="T23" s="55" t="e">
        <f t="shared" si="4"/>
        <v>#DIV/0!</v>
      </c>
      <c r="V23" s="44"/>
      <c r="W23" s="45">
        <v>9</v>
      </c>
      <c r="X23" s="53">
        <v>27500</v>
      </c>
      <c r="Y23" s="54">
        <v>65162</v>
      </c>
      <c r="Z23" s="54">
        <v>92662</v>
      </c>
      <c r="AA23" s="54">
        <v>1</v>
      </c>
      <c r="AB23" s="55">
        <v>1</v>
      </c>
      <c r="AD23" s="55">
        <f t="shared" si="5"/>
        <v>27500</v>
      </c>
      <c r="AE23" s="55">
        <f t="shared" si="6"/>
        <v>65162</v>
      </c>
      <c r="AF23" s="55">
        <f t="shared" si="7"/>
        <v>92662</v>
      </c>
    </row>
    <row r="24" spans="2:32" x14ac:dyDescent="0.25">
      <c r="B24"/>
      <c r="C24"/>
      <c r="D24"/>
      <c r="E24"/>
      <c r="F24"/>
      <c r="G24"/>
      <c r="H24"/>
      <c r="I24"/>
      <c r="J24" s="179" t="e">
        <f t="shared" si="1"/>
        <v>#DIV/0!</v>
      </c>
      <c r="K24" s="179" t="e">
        <f t="shared" si="2"/>
        <v>#DIV/0!</v>
      </c>
      <c r="L24" s="179" t="e">
        <f t="shared" si="8"/>
        <v>#DIV/0!</v>
      </c>
      <c r="N24"/>
      <c r="O24"/>
      <c r="P24"/>
      <c r="Q24"/>
      <c r="R24"/>
      <c r="T24" s="55" t="e">
        <f t="shared" si="4"/>
        <v>#DIV/0!</v>
      </c>
      <c r="V24" s="44"/>
      <c r="W24" s="45" t="s">
        <v>964</v>
      </c>
      <c r="X24" s="53">
        <v>0</v>
      </c>
      <c r="Y24" s="54">
        <v>0</v>
      </c>
      <c r="Z24" s="54">
        <v>0</v>
      </c>
      <c r="AA24" s="54">
        <v>12</v>
      </c>
      <c r="AB24" s="55">
        <v>12</v>
      </c>
      <c r="AD24" s="55" t="s">
        <v>4248</v>
      </c>
      <c r="AE24" s="55" t="s">
        <v>4248</v>
      </c>
      <c r="AF24" s="55" t="s">
        <v>4248</v>
      </c>
    </row>
    <row r="25" spans="2:32" x14ac:dyDescent="0.25">
      <c r="B25"/>
      <c r="C25"/>
      <c r="D25"/>
      <c r="E25"/>
      <c r="F25"/>
      <c r="G25"/>
      <c r="H25"/>
      <c r="I25"/>
      <c r="J25" s="179" t="e">
        <f t="shared" si="1"/>
        <v>#DIV/0!</v>
      </c>
      <c r="K25" s="179" t="e">
        <f t="shared" si="2"/>
        <v>#DIV/0!</v>
      </c>
      <c r="L25" s="179" t="e">
        <f t="shared" si="8"/>
        <v>#DIV/0!</v>
      </c>
      <c r="N25"/>
      <c r="O25"/>
      <c r="P25"/>
      <c r="Q25"/>
      <c r="R25"/>
      <c r="T25" s="55" t="e">
        <f t="shared" si="4"/>
        <v>#DIV/0!</v>
      </c>
      <c r="V25" s="237" t="s">
        <v>4166</v>
      </c>
      <c r="W25" s="238"/>
      <c r="X25" s="239">
        <v>145500</v>
      </c>
      <c r="Y25" s="240">
        <v>152962</v>
      </c>
      <c r="Z25" s="240">
        <v>298462</v>
      </c>
      <c r="AA25" s="240">
        <v>17</v>
      </c>
      <c r="AB25" s="241">
        <v>17</v>
      </c>
      <c r="AD25" s="241">
        <f t="shared" si="5"/>
        <v>8558.823529411764</v>
      </c>
      <c r="AE25" s="241">
        <f t="shared" si="6"/>
        <v>8997.7647058823532</v>
      </c>
      <c r="AF25" s="241">
        <f t="shared" si="7"/>
        <v>17556.588235294119</v>
      </c>
    </row>
    <row r="26" spans="2:32" x14ac:dyDescent="0.25">
      <c r="B26"/>
      <c r="C26"/>
      <c r="D26"/>
      <c r="E26"/>
      <c r="F26"/>
      <c r="G26"/>
      <c r="H26"/>
      <c r="I26"/>
      <c r="J26" s="179" t="e">
        <f t="shared" si="1"/>
        <v>#DIV/0!</v>
      </c>
      <c r="K26" s="179" t="e">
        <f t="shared" si="2"/>
        <v>#DIV/0!</v>
      </c>
      <c r="L26" s="179" t="e">
        <f t="shared" si="8"/>
        <v>#DIV/0!</v>
      </c>
      <c r="N26"/>
      <c r="O26"/>
      <c r="P26"/>
      <c r="Q26"/>
      <c r="R26"/>
      <c r="T26" s="55" t="e">
        <f t="shared" si="4"/>
        <v>#DIV/0!</v>
      </c>
      <c r="V26" s="72" t="s">
        <v>1750</v>
      </c>
      <c r="W26" s="215"/>
      <c r="X26" s="218">
        <v>566234.91500000004</v>
      </c>
      <c r="Y26" s="73">
        <v>847438.42293999996</v>
      </c>
      <c r="Z26" s="73">
        <v>1413673.33794</v>
      </c>
      <c r="AA26" s="73">
        <v>52.869396600000002</v>
      </c>
      <c r="AB26" s="74">
        <v>53</v>
      </c>
      <c r="AD26" s="74">
        <f t="shared" si="5"/>
        <v>10710.069556572167</v>
      </c>
      <c r="AE26" s="74">
        <f t="shared" si="6"/>
        <v>16028.90287081506</v>
      </c>
      <c r="AF26" s="74">
        <f t="shared" si="7"/>
        <v>26738.972427387227</v>
      </c>
    </row>
    <row r="27" spans="2:32" x14ac:dyDescent="0.25">
      <c r="B27"/>
      <c r="C27"/>
      <c r="D27"/>
      <c r="E27"/>
      <c r="F27"/>
      <c r="G27"/>
      <c r="H27"/>
      <c r="I27"/>
      <c r="J27" s="179" t="e">
        <f t="shared" si="1"/>
        <v>#DIV/0!</v>
      </c>
      <c r="K27" s="179" t="e">
        <f t="shared" si="2"/>
        <v>#DIV/0!</v>
      </c>
      <c r="L27" s="179" t="e">
        <f t="shared" si="8"/>
        <v>#DIV/0!</v>
      </c>
      <c r="N27"/>
      <c r="O27"/>
      <c r="P27"/>
      <c r="Q27"/>
      <c r="R27"/>
      <c r="T27" s="55" t="e">
        <f t="shared" si="4"/>
        <v>#DIV/0!</v>
      </c>
      <c r="V27"/>
      <c r="W27"/>
      <c r="X27"/>
      <c r="Y27"/>
      <c r="Z27"/>
      <c r="AA27"/>
      <c r="AB27"/>
    </row>
    <row r="28" spans="2:32" x14ac:dyDescent="0.25">
      <c r="B28"/>
      <c r="C28"/>
      <c r="D28"/>
      <c r="E28"/>
      <c r="F28"/>
      <c r="G28"/>
      <c r="H28"/>
      <c r="I28"/>
      <c r="J28" s="179" t="e">
        <f t="shared" si="1"/>
        <v>#DIV/0!</v>
      </c>
      <c r="K28" s="179" t="e">
        <f t="shared" si="2"/>
        <v>#DIV/0!</v>
      </c>
      <c r="L28" s="179" t="e">
        <f t="shared" si="8"/>
        <v>#DIV/0!</v>
      </c>
      <c r="N28"/>
      <c r="O28"/>
      <c r="P28"/>
      <c r="Q28"/>
      <c r="R28"/>
      <c r="T28" s="55" t="e">
        <f t="shared" si="4"/>
        <v>#DIV/0!</v>
      </c>
      <c r="V28"/>
      <c r="W28"/>
      <c r="X28"/>
      <c r="Y28"/>
      <c r="Z28"/>
      <c r="AA28"/>
      <c r="AB28"/>
    </row>
    <row r="29" spans="2:32" x14ac:dyDescent="0.25">
      <c r="B29"/>
      <c r="C29"/>
      <c r="D29"/>
      <c r="E29"/>
      <c r="F29"/>
      <c r="G29"/>
      <c r="H29"/>
      <c r="I29"/>
      <c r="J29" s="179" t="e">
        <f t="shared" si="1"/>
        <v>#DIV/0!</v>
      </c>
      <c r="K29" s="179" t="e">
        <f t="shared" si="2"/>
        <v>#DIV/0!</v>
      </c>
      <c r="L29" s="179" t="e">
        <f t="shared" si="8"/>
        <v>#DIV/0!</v>
      </c>
      <c r="N29"/>
      <c r="O29"/>
      <c r="P29"/>
      <c r="Q29"/>
      <c r="R29"/>
      <c r="T29" s="55" t="e">
        <f t="shared" si="4"/>
        <v>#DIV/0!</v>
      </c>
      <c r="V29"/>
      <c r="W29"/>
      <c r="X29"/>
      <c r="Y29"/>
      <c r="Z29"/>
      <c r="AA29"/>
      <c r="AB29"/>
    </row>
    <row r="30" spans="2:32" x14ac:dyDescent="0.25">
      <c r="B30"/>
      <c r="C30"/>
      <c r="D30"/>
      <c r="E30"/>
      <c r="F30"/>
      <c r="G30"/>
      <c r="H30"/>
      <c r="I30"/>
      <c r="J30" s="179" t="e">
        <f t="shared" si="1"/>
        <v>#DIV/0!</v>
      </c>
      <c r="K30" s="179" t="e">
        <f t="shared" si="2"/>
        <v>#DIV/0!</v>
      </c>
      <c r="L30" s="179" t="e">
        <f t="shared" si="8"/>
        <v>#DIV/0!</v>
      </c>
      <c r="N30"/>
      <c r="O30"/>
      <c r="P30"/>
      <c r="Q30"/>
      <c r="R30"/>
      <c r="T30" s="55" t="e">
        <f t="shared" si="4"/>
        <v>#DIV/0!</v>
      </c>
      <c r="V30"/>
      <c r="W30"/>
      <c r="X30"/>
      <c r="Y30"/>
      <c r="Z30"/>
      <c r="AA30"/>
      <c r="AB30"/>
    </row>
    <row r="31" spans="2:32" x14ac:dyDescent="0.25">
      <c r="B31"/>
      <c r="C31"/>
      <c r="D31"/>
      <c r="E31"/>
      <c r="F31"/>
      <c r="G31"/>
      <c r="H31"/>
      <c r="I31"/>
      <c r="J31" s="179" t="e">
        <f t="shared" si="1"/>
        <v>#DIV/0!</v>
      </c>
      <c r="K31" s="179" t="e">
        <f t="shared" si="2"/>
        <v>#DIV/0!</v>
      </c>
      <c r="L31" s="179" t="e">
        <f t="shared" si="8"/>
        <v>#DIV/0!</v>
      </c>
      <c r="N31"/>
      <c r="O31"/>
      <c r="P31"/>
      <c r="Q31"/>
      <c r="R31"/>
      <c r="T31" s="55" t="e">
        <f t="shared" si="4"/>
        <v>#DIV/0!</v>
      </c>
      <c r="V31"/>
      <c r="W31"/>
      <c r="X31"/>
      <c r="Y31"/>
      <c r="Z31"/>
      <c r="AA31"/>
      <c r="AB31"/>
    </row>
    <row r="32" spans="2:32" x14ac:dyDescent="0.25">
      <c r="B32"/>
      <c r="C32"/>
      <c r="D32"/>
      <c r="E32"/>
      <c r="F32"/>
      <c r="G32"/>
      <c r="H32"/>
      <c r="I32"/>
      <c r="J32" s="179" t="e">
        <f t="shared" si="1"/>
        <v>#DIV/0!</v>
      </c>
      <c r="K32" s="179" t="e">
        <f t="shared" si="2"/>
        <v>#DIV/0!</v>
      </c>
      <c r="L32" s="179" t="e">
        <f t="shared" si="8"/>
        <v>#DIV/0!</v>
      </c>
      <c r="N32"/>
      <c r="O32"/>
      <c r="P32"/>
      <c r="Q32"/>
      <c r="R32"/>
      <c r="T32" s="55" t="e">
        <f t="shared" si="4"/>
        <v>#DIV/0!</v>
      </c>
      <c r="V32"/>
      <c r="W32"/>
      <c r="X32"/>
      <c r="Y32"/>
      <c r="Z32"/>
      <c r="AA32"/>
      <c r="AB32"/>
    </row>
    <row r="33" spans="2:28" x14ac:dyDescent="0.25">
      <c r="B33"/>
      <c r="C33"/>
      <c r="D33"/>
      <c r="E33"/>
      <c r="F33"/>
      <c r="G33"/>
      <c r="H33"/>
      <c r="I33"/>
      <c r="J33" s="179" t="e">
        <f t="shared" si="1"/>
        <v>#DIV/0!</v>
      </c>
      <c r="K33" s="179" t="e">
        <f t="shared" si="2"/>
        <v>#DIV/0!</v>
      </c>
      <c r="L33" s="179" t="e">
        <f t="shared" si="8"/>
        <v>#DIV/0!</v>
      </c>
      <c r="N33"/>
      <c r="O33"/>
      <c r="P33"/>
      <c r="Q33"/>
      <c r="R33"/>
      <c r="T33" s="55" t="e">
        <f t="shared" si="4"/>
        <v>#DIV/0!</v>
      </c>
      <c r="V33"/>
      <c r="W33"/>
      <c r="X33"/>
      <c r="Y33"/>
      <c r="Z33"/>
      <c r="AA33"/>
      <c r="AB33"/>
    </row>
    <row r="34" spans="2:28" x14ac:dyDescent="0.25">
      <c r="B34"/>
      <c r="C34"/>
      <c r="D34"/>
      <c r="E34"/>
      <c r="F34"/>
      <c r="G34"/>
      <c r="H34"/>
      <c r="I34"/>
      <c r="J34" s="179" t="e">
        <f t="shared" si="1"/>
        <v>#DIV/0!</v>
      </c>
      <c r="K34" s="179" t="e">
        <f t="shared" si="2"/>
        <v>#DIV/0!</v>
      </c>
      <c r="L34" s="179" t="e">
        <f t="shared" si="8"/>
        <v>#DIV/0!</v>
      </c>
      <c r="N34"/>
      <c r="O34"/>
      <c r="P34"/>
      <c r="Q34"/>
      <c r="R34"/>
      <c r="T34" s="55" t="e">
        <f t="shared" si="4"/>
        <v>#DIV/0!</v>
      </c>
      <c r="V34"/>
      <c r="W34"/>
      <c r="X34"/>
      <c r="Y34"/>
      <c r="Z34"/>
      <c r="AA34"/>
      <c r="AB34"/>
    </row>
    <row r="35" spans="2:28" x14ac:dyDescent="0.25">
      <c r="B35"/>
      <c r="C35"/>
      <c r="D35"/>
      <c r="E35"/>
      <c r="F35"/>
      <c r="G35"/>
      <c r="H35"/>
      <c r="I35"/>
      <c r="J35" s="179" t="e">
        <f t="shared" si="1"/>
        <v>#DIV/0!</v>
      </c>
      <c r="K35" s="179" t="e">
        <f t="shared" si="2"/>
        <v>#DIV/0!</v>
      </c>
      <c r="L35" s="179" t="e">
        <f t="shared" si="8"/>
        <v>#DIV/0!</v>
      </c>
      <c r="N35"/>
      <c r="O35"/>
      <c r="P35"/>
      <c r="Q35"/>
      <c r="R35"/>
      <c r="T35" s="55" t="e">
        <f t="shared" si="4"/>
        <v>#DIV/0!</v>
      </c>
      <c r="V35"/>
      <c r="W35"/>
      <c r="X35"/>
      <c r="Y35"/>
      <c r="Z35"/>
      <c r="AA35"/>
      <c r="AB35"/>
    </row>
    <row r="36" spans="2:28" x14ac:dyDescent="0.25">
      <c r="B36"/>
      <c r="C36"/>
      <c r="D36"/>
      <c r="E36"/>
      <c r="F36"/>
      <c r="G36"/>
      <c r="H36"/>
      <c r="I36"/>
      <c r="J36" s="179" t="e">
        <f t="shared" si="1"/>
        <v>#DIV/0!</v>
      </c>
      <c r="K36" s="179" t="e">
        <f t="shared" si="2"/>
        <v>#DIV/0!</v>
      </c>
      <c r="L36" s="179" t="e">
        <f t="shared" si="8"/>
        <v>#DIV/0!</v>
      </c>
      <c r="N36"/>
      <c r="O36"/>
      <c r="P36"/>
      <c r="Q36"/>
      <c r="R36"/>
      <c r="T36" s="241" t="e">
        <f t="shared" si="4"/>
        <v>#DIV/0!</v>
      </c>
      <c r="V36"/>
      <c r="W36"/>
      <c r="X36"/>
      <c r="Y36"/>
      <c r="Z36"/>
      <c r="AA36"/>
      <c r="AB36"/>
    </row>
    <row r="37" spans="2:28" x14ac:dyDescent="0.25">
      <c r="B37"/>
      <c r="C37"/>
      <c r="D37"/>
      <c r="E37"/>
      <c r="F37"/>
      <c r="G37"/>
      <c r="H37"/>
      <c r="I37"/>
      <c r="J37" s="179" t="s">
        <v>4236</v>
      </c>
      <c r="K37" s="179" t="s">
        <v>4236</v>
      </c>
      <c r="L37" s="179" t="s">
        <v>4236</v>
      </c>
      <c r="N37"/>
      <c r="O37"/>
      <c r="P37"/>
      <c r="Q37"/>
      <c r="R37"/>
      <c r="T37" s="52" t="e">
        <f t="shared" si="4"/>
        <v>#DIV/0!</v>
      </c>
      <c r="V37"/>
      <c r="W37"/>
      <c r="X37"/>
      <c r="Y37"/>
      <c r="Z37"/>
      <c r="AA37"/>
      <c r="AB37"/>
    </row>
    <row r="38" spans="2:28" x14ac:dyDescent="0.25">
      <c r="B38"/>
      <c r="C38"/>
      <c r="D38"/>
      <c r="E38"/>
      <c r="F38"/>
      <c r="G38"/>
      <c r="H38"/>
      <c r="I38"/>
      <c r="J38" s="236" t="e">
        <f t="shared" si="1"/>
        <v>#DIV/0!</v>
      </c>
      <c r="K38" s="236" t="e">
        <f t="shared" si="2"/>
        <v>#DIV/0!</v>
      </c>
      <c r="L38" s="236" t="e">
        <f t="shared" ref="L38:L51" si="9">F38/$G38</f>
        <v>#DIV/0!</v>
      </c>
      <c r="N38"/>
      <c r="O38"/>
      <c r="P38"/>
      <c r="Q38"/>
      <c r="R38"/>
      <c r="T38" s="55" t="e">
        <f t="shared" si="4"/>
        <v>#DIV/0!</v>
      </c>
      <c r="V38"/>
      <c r="W38"/>
      <c r="X38"/>
      <c r="Y38"/>
      <c r="Z38"/>
      <c r="AA38"/>
      <c r="AB38"/>
    </row>
    <row r="39" spans="2:28" x14ac:dyDescent="0.25">
      <c r="B39"/>
      <c r="C39"/>
      <c r="D39"/>
      <c r="E39"/>
      <c r="F39"/>
      <c r="G39"/>
      <c r="H39"/>
      <c r="I39"/>
      <c r="J39" s="178" t="e">
        <f t="shared" si="1"/>
        <v>#DIV/0!</v>
      </c>
      <c r="K39" s="178" t="e">
        <f t="shared" si="2"/>
        <v>#DIV/0!</v>
      </c>
      <c r="L39" s="178" t="e">
        <f t="shared" si="9"/>
        <v>#DIV/0!</v>
      </c>
      <c r="N39"/>
      <c r="O39"/>
      <c r="P39"/>
      <c r="Q39"/>
      <c r="R39"/>
      <c r="T39" s="55" t="e">
        <f t="shared" si="4"/>
        <v>#DIV/0!</v>
      </c>
      <c r="V39"/>
      <c r="W39"/>
      <c r="X39"/>
      <c r="Y39"/>
      <c r="Z39"/>
      <c r="AA39"/>
      <c r="AB39"/>
    </row>
    <row r="40" spans="2:28" x14ac:dyDescent="0.25">
      <c r="B40"/>
      <c r="C40"/>
      <c r="D40"/>
      <c r="E40"/>
      <c r="F40"/>
      <c r="G40"/>
      <c r="H40"/>
      <c r="I40"/>
      <c r="J40" s="179" t="e">
        <f t="shared" si="1"/>
        <v>#DIV/0!</v>
      </c>
      <c r="K40" s="179" t="e">
        <f t="shared" si="2"/>
        <v>#DIV/0!</v>
      </c>
      <c r="L40" s="179" t="e">
        <f t="shared" si="9"/>
        <v>#DIV/0!</v>
      </c>
      <c r="N40"/>
      <c r="O40"/>
      <c r="P40"/>
      <c r="Q40"/>
      <c r="R40"/>
      <c r="T40" s="55" t="e">
        <f t="shared" si="4"/>
        <v>#DIV/0!</v>
      </c>
      <c r="V40"/>
      <c r="W40"/>
      <c r="X40"/>
      <c r="Y40"/>
      <c r="Z40"/>
      <c r="AA40"/>
      <c r="AB40"/>
    </row>
    <row r="41" spans="2:28" x14ac:dyDescent="0.25">
      <c r="B41"/>
      <c r="C41"/>
      <c r="D41"/>
      <c r="E41"/>
      <c r="F41"/>
      <c r="G41"/>
      <c r="H41"/>
      <c r="I41"/>
      <c r="J41" s="179" t="e">
        <f t="shared" si="1"/>
        <v>#DIV/0!</v>
      </c>
      <c r="K41" s="179" t="e">
        <f t="shared" si="2"/>
        <v>#DIV/0!</v>
      </c>
      <c r="L41" s="179" t="e">
        <f t="shared" si="9"/>
        <v>#DIV/0!</v>
      </c>
      <c r="N41"/>
      <c r="O41"/>
      <c r="P41"/>
      <c r="Q41"/>
      <c r="R41"/>
      <c r="T41" s="55" t="e">
        <f t="shared" si="4"/>
        <v>#DIV/0!</v>
      </c>
      <c r="V41"/>
      <c r="W41"/>
      <c r="X41"/>
      <c r="Y41"/>
      <c r="Z41"/>
      <c r="AA41"/>
      <c r="AB41"/>
    </row>
    <row r="42" spans="2:28" x14ac:dyDescent="0.25">
      <c r="B42"/>
      <c r="C42"/>
      <c r="D42"/>
      <c r="E42"/>
      <c r="F42"/>
      <c r="G42"/>
      <c r="H42"/>
      <c r="I42"/>
      <c r="J42" s="179" t="e">
        <f t="shared" si="1"/>
        <v>#DIV/0!</v>
      </c>
      <c r="K42" s="179" t="e">
        <f t="shared" si="2"/>
        <v>#DIV/0!</v>
      </c>
      <c r="L42" s="179" t="e">
        <f t="shared" si="9"/>
        <v>#DIV/0!</v>
      </c>
      <c r="N42"/>
      <c r="O42"/>
      <c r="P42"/>
      <c r="Q42"/>
      <c r="R42"/>
      <c r="T42" s="55" t="e">
        <f t="shared" si="4"/>
        <v>#DIV/0!</v>
      </c>
      <c r="V42"/>
      <c r="W42"/>
      <c r="X42"/>
      <c r="Y42"/>
      <c r="Z42"/>
      <c r="AA42"/>
      <c r="AB42"/>
    </row>
    <row r="43" spans="2:28" x14ac:dyDescent="0.25">
      <c r="B43"/>
      <c r="C43"/>
      <c r="D43"/>
      <c r="E43"/>
      <c r="F43"/>
      <c r="G43"/>
      <c r="H43"/>
      <c r="I43"/>
      <c r="J43" s="179" t="e">
        <f t="shared" si="1"/>
        <v>#DIV/0!</v>
      </c>
      <c r="K43" s="179" t="e">
        <f t="shared" si="2"/>
        <v>#DIV/0!</v>
      </c>
      <c r="L43" s="179" t="e">
        <f t="shared" si="9"/>
        <v>#DIV/0!</v>
      </c>
      <c r="N43"/>
      <c r="O43"/>
      <c r="P43"/>
      <c r="Q43"/>
      <c r="R43"/>
      <c r="T43" s="55" t="e">
        <f t="shared" si="4"/>
        <v>#DIV/0!</v>
      </c>
      <c r="V43"/>
      <c r="W43"/>
      <c r="X43"/>
      <c r="Y43"/>
      <c r="Z43"/>
      <c r="AA43"/>
      <c r="AB43"/>
    </row>
    <row r="44" spans="2:28" x14ac:dyDescent="0.25">
      <c r="B44"/>
      <c r="C44"/>
      <c r="D44"/>
      <c r="E44"/>
      <c r="F44"/>
      <c r="G44"/>
      <c r="H44"/>
      <c r="I44"/>
      <c r="J44" s="179" t="e">
        <f t="shared" si="1"/>
        <v>#DIV/0!</v>
      </c>
      <c r="K44" s="179" t="e">
        <f t="shared" si="2"/>
        <v>#DIV/0!</v>
      </c>
      <c r="L44" s="179" t="e">
        <f t="shared" si="9"/>
        <v>#DIV/0!</v>
      </c>
      <c r="N44"/>
      <c r="O44"/>
      <c r="P44"/>
      <c r="Q44"/>
      <c r="R44"/>
      <c r="T44" s="55" t="e">
        <f t="shared" si="4"/>
        <v>#DIV/0!</v>
      </c>
      <c r="V44"/>
      <c r="W44"/>
      <c r="X44"/>
      <c r="Y44"/>
      <c r="Z44"/>
      <c r="AA44"/>
      <c r="AB44"/>
    </row>
    <row r="45" spans="2:28" x14ac:dyDescent="0.25">
      <c r="B45"/>
      <c r="C45"/>
      <c r="D45"/>
      <c r="E45"/>
      <c r="F45"/>
      <c r="G45"/>
      <c r="H45"/>
      <c r="I45"/>
      <c r="J45" s="179" t="e">
        <f t="shared" si="1"/>
        <v>#DIV/0!</v>
      </c>
      <c r="K45" s="179" t="e">
        <f t="shared" si="2"/>
        <v>#DIV/0!</v>
      </c>
      <c r="L45" s="179" t="e">
        <f t="shared" si="9"/>
        <v>#DIV/0!</v>
      </c>
      <c r="N45"/>
      <c r="O45"/>
      <c r="P45"/>
      <c r="Q45"/>
      <c r="R45"/>
      <c r="T45" s="55" t="e">
        <f t="shared" si="4"/>
        <v>#DIV/0!</v>
      </c>
      <c r="V45"/>
      <c r="W45"/>
      <c r="X45"/>
      <c r="Y45"/>
      <c r="Z45"/>
      <c r="AA45"/>
      <c r="AB45"/>
    </row>
    <row r="46" spans="2:28" x14ac:dyDescent="0.25">
      <c r="B46"/>
      <c r="C46"/>
      <c r="D46"/>
      <c r="E46"/>
      <c r="F46"/>
      <c r="G46"/>
      <c r="H46"/>
      <c r="I46"/>
      <c r="J46" s="179" t="e">
        <f t="shared" si="1"/>
        <v>#DIV/0!</v>
      </c>
      <c r="K46" s="179" t="e">
        <f t="shared" si="2"/>
        <v>#DIV/0!</v>
      </c>
      <c r="L46" s="179" t="e">
        <f t="shared" si="9"/>
        <v>#DIV/0!</v>
      </c>
      <c r="N46"/>
      <c r="O46"/>
      <c r="P46"/>
      <c r="Q46"/>
      <c r="R46"/>
      <c r="T46" s="55" t="e">
        <f t="shared" si="4"/>
        <v>#DIV/0!</v>
      </c>
      <c r="V46"/>
      <c r="W46"/>
      <c r="X46"/>
      <c r="Y46"/>
      <c r="Z46"/>
      <c r="AA46"/>
      <c r="AB46"/>
    </row>
    <row r="47" spans="2:28" x14ac:dyDescent="0.25">
      <c r="B47"/>
      <c r="C47"/>
      <c r="D47"/>
      <c r="E47"/>
      <c r="F47"/>
      <c r="G47"/>
      <c r="H47"/>
      <c r="I47"/>
      <c r="J47" s="179" t="e">
        <f t="shared" si="1"/>
        <v>#DIV/0!</v>
      </c>
      <c r="K47" s="179" t="e">
        <f t="shared" si="2"/>
        <v>#DIV/0!</v>
      </c>
      <c r="L47" s="179" t="e">
        <f t="shared" si="9"/>
        <v>#DIV/0!</v>
      </c>
      <c r="N47"/>
      <c r="O47"/>
      <c r="P47"/>
      <c r="Q47"/>
      <c r="R47"/>
      <c r="T47" s="55" t="e">
        <f t="shared" si="4"/>
        <v>#DIV/0!</v>
      </c>
      <c r="V47"/>
      <c r="W47"/>
      <c r="X47"/>
      <c r="Y47"/>
      <c r="Z47"/>
      <c r="AA47"/>
      <c r="AB47"/>
    </row>
    <row r="48" spans="2:28" x14ac:dyDescent="0.25">
      <c r="B48"/>
      <c r="C48"/>
      <c r="D48"/>
      <c r="E48"/>
      <c r="F48"/>
      <c r="G48"/>
      <c r="H48"/>
      <c r="I48"/>
      <c r="J48" s="179" t="e">
        <f t="shared" si="1"/>
        <v>#DIV/0!</v>
      </c>
      <c r="K48" s="179" t="e">
        <f t="shared" si="2"/>
        <v>#DIV/0!</v>
      </c>
      <c r="L48" s="179" t="e">
        <f t="shared" si="9"/>
        <v>#DIV/0!</v>
      </c>
      <c r="N48"/>
      <c r="O48"/>
      <c r="P48"/>
      <c r="Q48"/>
      <c r="R48"/>
      <c r="T48" s="55" t="e">
        <f t="shared" si="4"/>
        <v>#DIV/0!</v>
      </c>
      <c r="V48"/>
      <c r="W48"/>
      <c r="X48"/>
      <c r="Y48"/>
      <c r="Z48"/>
      <c r="AA48"/>
      <c r="AB48"/>
    </row>
    <row r="49" spans="2:28" x14ac:dyDescent="0.25">
      <c r="B49"/>
      <c r="C49"/>
      <c r="D49"/>
      <c r="E49"/>
      <c r="F49"/>
      <c r="G49"/>
      <c r="H49"/>
      <c r="I49"/>
      <c r="J49" s="179" t="e">
        <f t="shared" si="1"/>
        <v>#DIV/0!</v>
      </c>
      <c r="K49" s="179" t="e">
        <f t="shared" si="2"/>
        <v>#DIV/0!</v>
      </c>
      <c r="L49" s="179" t="e">
        <f t="shared" si="9"/>
        <v>#DIV/0!</v>
      </c>
      <c r="N49"/>
      <c r="O49"/>
      <c r="P49"/>
      <c r="Q49"/>
      <c r="R49"/>
      <c r="T49" s="55" t="e">
        <f t="shared" si="4"/>
        <v>#DIV/0!</v>
      </c>
      <c r="V49"/>
      <c r="W49"/>
      <c r="X49"/>
      <c r="Y49"/>
      <c r="Z49"/>
      <c r="AA49"/>
      <c r="AB49"/>
    </row>
    <row r="50" spans="2:28" x14ac:dyDescent="0.25">
      <c r="B50"/>
      <c r="C50"/>
      <c r="D50"/>
      <c r="E50"/>
      <c r="F50"/>
      <c r="G50"/>
      <c r="H50"/>
      <c r="I50"/>
      <c r="J50" s="179" t="e">
        <f t="shared" si="1"/>
        <v>#DIV/0!</v>
      </c>
      <c r="K50" s="179" t="e">
        <f t="shared" si="2"/>
        <v>#DIV/0!</v>
      </c>
      <c r="L50" s="179" t="e">
        <f t="shared" si="9"/>
        <v>#DIV/0!</v>
      </c>
      <c r="N50"/>
      <c r="O50"/>
      <c r="P50"/>
      <c r="Q50"/>
      <c r="R50"/>
      <c r="T50" s="55" t="e">
        <f t="shared" si="4"/>
        <v>#DIV/0!</v>
      </c>
      <c r="V50"/>
      <c r="W50"/>
      <c r="X50"/>
      <c r="Y50"/>
      <c r="Z50"/>
      <c r="AA50"/>
      <c r="AB50"/>
    </row>
    <row r="51" spans="2:28" x14ac:dyDescent="0.25">
      <c r="B51"/>
      <c r="C51"/>
      <c r="D51"/>
      <c r="E51"/>
      <c r="F51"/>
      <c r="G51"/>
      <c r="H51"/>
      <c r="I51"/>
      <c r="J51" s="179" t="e">
        <f t="shared" si="1"/>
        <v>#DIV/0!</v>
      </c>
      <c r="K51" s="179" t="e">
        <f t="shared" si="2"/>
        <v>#DIV/0!</v>
      </c>
      <c r="L51" s="179" t="e">
        <f t="shared" si="9"/>
        <v>#DIV/0!</v>
      </c>
      <c r="N51"/>
      <c r="O51"/>
      <c r="P51"/>
      <c r="Q51"/>
      <c r="R51"/>
      <c r="T51" s="55" t="e">
        <f t="shared" si="4"/>
        <v>#DIV/0!</v>
      </c>
      <c r="V51"/>
      <c r="W51"/>
      <c r="X51"/>
      <c r="Y51"/>
      <c r="Z51"/>
      <c r="AA51"/>
      <c r="AB51"/>
    </row>
    <row r="52" spans="2:28" x14ac:dyDescent="0.25">
      <c r="B52"/>
      <c r="C52"/>
      <c r="D52"/>
      <c r="E52"/>
      <c r="F52"/>
      <c r="G52"/>
      <c r="H52"/>
      <c r="I52"/>
      <c r="J52" s="179" t="s">
        <v>4236</v>
      </c>
      <c r="K52" s="179" t="s">
        <v>4236</v>
      </c>
      <c r="L52" s="179" t="s">
        <v>4236</v>
      </c>
      <c r="N52"/>
      <c r="O52"/>
      <c r="P52"/>
      <c r="Q52"/>
      <c r="R52"/>
      <c r="T52" s="241" t="e">
        <f t="shared" si="4"/>
        <v>#DIV/0!</v>
      </c>
    </row>
    <row r="53" spans="2:28" x14ac:dyDescent="0.25">
      <c r="B53"/>
      <c r="C53"/>
      <c r="D53"/>
      <c r="E53"/>
      <c r="F53"/>
      <c r="G53"/>
      <c r="H53"/>
      <c r="I53"/>
      <c r="J53" s="236" t="e">
        <f t="shared" si="1"/>
        <v>#DIV/0!</v>
      </c>
      <c r="K53" s="236" t="e">
        <f t="shared" si="2"/>
        <v>#DIV/0!</v>
      </c>
      <c r="L53" s="236" t="e">
        <f t="shared" ref="L53:L67" si="10">F53/$G53</f>
        <v>#DIV/0!</v>
      </c>
      <c r="N53"/>
      <c r="O53"/>
      <c r="P53"/>
      <c r="Q53"/>
      <c r="R53"/>
      <c r="T53" s="52" t="e">
        <f t="shared" si="4"/>
        <v>#DIV/0!</v>
      </c>
    </row>
    <row r="54" spans="2:28" x14ac:dyDescent="0.25">
      <c r="B54"/>
      <c r="C54"/>
      <c r="D54"/>
      <c r="E54"/>
      <c r="F54"/>
      <c r="G54"/>
      <c r="H54"/>
      <c r="I54"/>
      <c r="J54" s="178" t="e">
        <f t="shared" si="1"/>
        <v>#DIV/0!</v>
      </c>
      <c r="K54" s="178" t="e">
        <f t="shared" si="2"/>
        <v>#DIV/0!</v>
      </c>
      <c r="L54" s="178" t="e">
        <f t="shared" si="10"/>
        <v>#DIV/0!</v>
      </c>
      <c r="N54"/>
      <c r="O54"/>
      <c r="P54"/>
      <c r="Q54"/>
      <c r="R54"/>
      <c r="T54" s="55" t="e">
        <f t="shared" si="4"/>
        <v>#DIV/0!</v>
      </c>
    </row>
    <row r="55" spans="2:28" x14ac:dyDescent="0.25">
      <c r="B55"/>
      <c r="C55"/>
      <c r="D55"/>
      <c r="E55"/>
      <c r="F55"/>
      <c r="G55"/>
      <c r="H55"/>
      <c r="I55"/>
      <c r="J55" s="179" t="e">
        <f t="shared" si="1"/>
        <v>#DIV/0!</v>
      </c>
      <c r="K55" s="179" t="e">
        <f t="shared" si="2"/>
        <v>#DIV/0!</v>
      </c>
      <c r="L55" s="179" t="e">
        <f t="shared" si="10"/>
        <v>#DIV/0!</v>
      </c>
      <c r="N55"/>
      <c r="O55"/>
      <c r="P55"/>
      <c r="Q55"/>
      <c r="R55"/>
      <c r="T55" s="55" t="e">
        <f t="shared" si="4"/>
        <v>#DIV/0!</v>
      </c>
    </row>
    <row r="56" spans="2:28" x14ac:dyDescent="0.25">
      <c r="B56"/>
      <c r="C56"/>
      <c r="D56"/>
      <c r="E56"/>
      <c r="F56"/>
      <c r="G56"/>
      <c r="H56"/>
      <c r="I56"/>
      <c r="J56" s="179" t="e">
        <f t="shared" si="1"/>
        <v>#DIV/0!</v>
      </c>
      <c r="K56" s="179" t="e">
        <f t="shared" si="2"/>
        <v>#DIV/0!</v>
      </c>
      <c r="L56" s="179" t="e">
        <f t="shared" si="10"/>
        <v>#DIV/0!</v>
      </c>
      <c r="N56"/>
      <c r="O56"/>
      <c r="P56"/>
      <c r="Q56"/>
      <c r="R56"/>
      <c r="T56" s="55" t="e">
        <f t="shared" si="4"/>
        <v>#DIV/0!</v>
      </c>
    </row>
    <row r="57" spans="2:28" x14ac:dyDescent="0.25">
      <c r="B57"/>
      <c r="C57"/>
      <c r="D57"/>
      <c r="E57"/>
      <c r="F57"/>
      <c r="G57"/>
      <c r="H57"/>
      <c r="I57"/>
      <c r="J57" s="179" t="e">
        <f t="shared" si="1"/>
        <v>#DIV/0!</v>
      </c>
      <c r="K57" s="179" t="e">
        <f t="shared" si="2"/>
        <v>#DIV/0!</v>
      </c>
      <c r="L57" s="179" t="e">
        <f t="shared" si="10"/>
        <v>#DIV/0!</v>
      </c>
      <c r="N57"/>
      <c r="O57"/>
      <c r="P57"/>
      <c r="Q57"/>
      <c r="R57"/>
      <c r="T57" s="55" t="e">
        <f t="shared" si="4"/>
        <v>#DIV/0!</v>
      </c>
    </row>
    <row r="58" spans="2:28" x14ac:dyDescent="0.25">
      <c r="B58"/>
      <c r="C58"/>
      <c r="D58"/>
      <c r="E58"/>
      <c r="F58"/>
      <c r="G58"/>
      <c r="H58"/>
      <c r="I58"/>
      <c r="J58" s="179" t="e">
        <f t="shared" si="1"/>
        <v>#DIV/0!</v>
      </c>
      <c r="K58" s="179" t="e">
        <f t="shared" si="2"/>
        <v>#DIV/0!</v>
      </c>
      <c r="L58" s="179" t="e">
        <f t="shared" si="10"/>
        <v>#DIV/0!</v>
      </c>
      <c r="N58"/>
      <c r="O58"/>
      <c r="P58"/>
      <c r="Q58"/>
      <c r="R58"/>
      <c r="T58" s="55" t="e">
        <f t="shared" si="4"/>
        <v>#DIV/0!</v>
      </c>
    </row>
    <row r="59" spans="2:28" x14ac:dyDescent="0.25">
      <c r="B59"/>
      <c r="C59"/>
      <c r="D59"/>
      <c r="E59"/>
      <c r="F59"/>
      <c r="G59"/>
      <c r="H59"/>
      <c r="I59"/>
      <c r="J59" s="179" t="e">
        <f t="shared" si="1"/>
        <v>#DIV/0!</v>
      </c>
      <c r="K59" s="179" t="e">
        <f t="shared" si="2"/>
        <v>#DIV/0!</v>
      </c>
      <c r="L59" s="179" t="e">
        <f t="shared" si="10"/>
        <v>#DIV/0!</v>
      </c>
      <c r="N59"/>
      <c r="O59"/>
      <c r="P59"/>
      <c r="Q59"/>
      <c r="R59"/>
      <c r="T59" s="55" t="e">
        <f t="shared" si="4"/>
        <v>#DIV/0!</v>
      </c>
    </row>
    <row r="60" spans="2:28" x14ac:dyDescent="0.25">
      <c r="B60"/>
      <c r="C60"/>
      <c r="D60"/>
      <c r="E60"/>
      <c r="F60"/>
      <c r="G60"/>
      <c r="H60"/>
      <c r="I60"/>
      <c r="J60" s="179" t="e">
        <f t="shared" si="1"/>
        <v>#DIV/0!</v>
      </c>
      <c r="K60" s="179" t="e">
        <f t="shared" si="2"/>
        <v>#DIV/0!</v>
      </c>
      <c r="L60" s="179" t="e">
        <f t="shared" si="10"/>
        <v>#DIV/0!</v>
      </c>
      <c r="N60"/>
      <c r="O60"/>
      <c r="P60"/>
      <c r="Q60"/>
      <c r="R60"/>
      <c r="T60" s="55" t="e">
        <f t="shared" si="4"/>
        <v>#DIV/0!</v>
      </c>
    </row>
    <row r="61" spans="2:28" x14ac:dyDescent="0.25">
      <c r="B61"/>
      <c r="C61"/>
      <c r="D61"/>
      <c r="E61"/>
      <c r="F61"/>
      <c r="G61"/>
      <c r="H61"/>
      <c r="I61"/>
      <c r="J61" s="179" t="e">
        <f t="shared" si="1"/>
        <v>#DIV/0!</v>
      </c>
      <c r="K61" s="179" t="e">
        <f t="shared" si="2"/>
        <v>#DIV/0!</v>
      </c>
      <c r="L61" s="179" t="e">
        <f t="shared" si="10"/>
        <v>#DIV/0!</v>
      </c>
      <c r="N61"/>
      <c r="O61"/>
      <c r="P61"/>
      <c r="Q61"/>
      <c r="R61"/>
      <c r="T61" s="55" t="e">
        <f t="shared" si="4"/>
        <v>#DIV/0!</v>
      </c>
    </row>
    <row r="62" spans="2:28" x14ac:dyDescent="0.25">
      <c r="B62"/>
      <c r="C62"/>
      <c r="D62"/>
      <c r="E62"/>
      <c r="F62"/>
      <c r="G62"/>
      <c r="H62"/>
      <c r="I62"/>
      <c r="J62" s="179" t="e">
        <f t="shared" si="1"/>
        <v>#DIV/0!</v>
      </c>
      <c r="K62" s="179" t="e">
        <f t="shared" si="2"/>
        <v>#DIV/0!</v>
      </c>
      <c r="L62" s="179" t="e">
        <f t="shared" si="10"/>
        <v>#DIV/0!</v>
      </c>
      <c r="N62"/>
      <c r="O62"/>
      <c r="P62"/>
      <c r="Q62"/>
      <c r="R62"/>
      <c r="T62" s="55" t="e">
        <f t="shared" si="4"/>
        <v>#DIV/0!</v>
      </c>
    </row>
    <row r="63" spans="2:28" x14ac:dyDescent="0.25">
      <c r="B63"/>
      <c r="C63"/>
      <c r="D63"/>
      <c r="E63"/>
      <c r="F63"/>
      <c r="G63"/>
      <c r="H63"/>
      <c r="I63"/>
      <c r="J63" s="179" t="e">
        <f t="shared" si="1"/>
        <v>#DIV/0!</v>
      </c>
      <c r="K63" s="179" t="e">
        <f t="shared" si="2"/>
        <v>#DIV/0!</v>
      </c>
      <c r="L63" s="179" t="e">
        <f t="shared" si="10"/>
        <v>#DIV/0!</v>
      </c>
      <c r="N63"/>
      <c r="O63"/>
      <c r="P63"/>
      <c r="Q63"/>
      <c r="R63"/>
      <c r="T63" s="55" t="e">
        <f t="shared" si="4"/>
        <v>#DIV/0!</v>
      </c>
    </row>
    <row r="64" spans="2:28" x14ac:dyDescent="0.25">
      <c r="B64"/>
      <c r="C64"/>
      <c r="D64"/>
      <c r="E64"/>
      <c r="F64"/>
      <c r="G64"/>
      <c r="H64"/>
      <c r="I64"/>
      <c r="J64" s="179" t="e">
        <f t="shared" si="1"/>
        <v>#DIV/0!</v>
      </c>
      <c r="K64" s="179" t="e">
        <f t="shared" si="2"/>
        <v>#DIV/0!</v>
      </c>
      <c r="L64" s="179" t="e">
        <f t="shared" si="10"/>
        <v>#DIV/0!</v>
      </c>
      <c r="N64"/>
      <c r="O64"/>
      <c r="P64"/>
      <c r="Q64"/>
      <c r="R64"/>
      <c r="T64" s="55" t="e">
        <f t="shared" si="4"/>
        <v>#DIV/0!</v>
      </c>
    </row>
    <row r="65" spans="2:20" x14ac:dyDescent="0.25">
      <c r="B65"/>
      <c r="C65"/>
      <c r="D65"/>
      <c r="E65"/>
      <c r="F65"/>
      <c r="G65"/>
      <c r="H65"/>
      <c r="I65"/>
      <c r="J65" s="179" t="e">
        <f t="shared" si="1"/>
        <v>#DIV/0!</v>
      </c>
      <c r="K65" s="179" t="e">
        <f t="shared" si="2"/>
        <v>#DIV/0!</v>
      </c>
      <c r="L65" s="179" t="e">
        <f t="shared" si="10"/>
        <v>#DIV/0!</v>
      </c>
      <c r="N65"/>
      <c r="O65"/>
      <c r="P65"/>
      <c r="Q65"/>
      <c r="R65"/>
      <c r="T65" s="55" t="e">
        <f t="shared" si="4"/>
        <v>#DIV/0!</v>
      </c>
    </row>
    <row r="66" spans="2:20" x14ac:dyDescent="0.25">
      <c r="B66"/>
      <c r="C66"/>
      <c r="D66"/>
      <c r="E66"/>
      <c r="F66"/>
      <c r="G66"/>
      <c r="H66"/>
      <c r="I66"/>
      <c r="J66" s="179" t="e">
        <f t="shared" si="1"/>
        <v>#DIV/0!</v>
      </c>
      <c r="K66" s="179" t="e">
        <f t="shared" si="2"/>
        <v>#DIV/0!</v>
      </c>
      <c r="L66" s="179" t="e">
        <f t="shared" si="10"/>
        <v>#DIV/0!</v>
      </c>
      <c r="N66"/>
      <c r="O66"/>
      <c r="P66"/>
      <c r="Q66"/>
      <c r="R66"/>
      <c r="T66" s="55" t="e">
        <f t="shared" si="4"/>
        <v>#DIV/0!</v>
      </c>
    </row>
    <row r="67" spans="2:20" x14ac:dyDescent="0.25">
      <c r="B67"/>
      <c r="C67"/>
      <c r="D67"/>
      <c r="E67"/>
      <c r="F67"/>
      <c r="G67"/>
      <c r="H67"/>
      <c r="I67"/>
      <c r="J67" s="179" t="e">
        <f t="shared" si="1"/>
        <v>#DIV/0!</v>
      </c>
      <c r="K67" s="179" t="e">
        <f t="shared" si="2"/>
        <v>#DIV/0!</v>
      </c>
      <c r="L67" s="179" t="e">
        <f t="shared" si="10"/>
        <v>#DIV/0!</v>
      </c>
      <c r="N67"/>
      <c r="O67"/>
      <c r="P67"/>
      <c r="Q67"/>
      <c r="R67"/>
      <c r="T67" s="55" t="e">
        <f t="shared" si="4"/>
        <v>#DIV/0!</v>
      </c>
    </row>
    <row r="68" spans="2:20" x14ac:dyDescent="0.25">
      <c r="B68"/>
      <c r="C68"/>
      <c r="D68"/>
      <c r="E68"/>
      <c r="F68"/>
      <c r="G68"/>
      <c r="H68"/>
      <c r="I68"/>
      <c r="J68" s="179" t="s">
        <v>4236</v>
      </c>
      <c r="K68" s="179" t="s">
        <v>4236</v>
      </c>
      <c r="L68" s="179" t="s">
        <v>4236</v>
      </c>
      <c r="N68"/>
      <c r="O68"/>
      <c r="P68"/>
      <c r="Q68"/>
      <c r="R68"/>
      <c r="T68" s="241" t="e">
        <f t="shared" si="4"/>
        <v>#DIV/0!</v>
      </c>
    </row>
    <row r="69" spans="2:20" x14ac:dyDescent="0.25">
      <c r="B69"/>
      <c r="C69"/>
      <c r="D69"/>
      <c r="E69"/>
      <c r="F69"/>
      <c r="G69"/>
      <c r="H69"/>
      <c r="I69"/>
      <c r="J69" s="236" t="e">
        <f t="shared" si="1"/>
        <v>#DIV/0!</v>
      </c>
      <c r="K69" s="236" t="e">
        <f t="shared" si="2"/>
        <v>#DIV/0!</v>
      </c>
      <c r="L69" s="236" t="e">
        <f>F69/$G69</f>
        <v>#DIV/0!</v>
      </c>
      <c r="N69"/>
      <c r="O69"/>
      <c r="P69"/>
      <c r="Q69"/>
      <c r="R69"/>
      <c r="T69" s="74" t="e">
        <f t="shared" si="4"/>
        <v>#DIV/0!</v>
      </c>
    </row>
    <row r="70" spans="2:20" x14ac:dyDescent="0.25">
      <c r="B70"/>
      <c r="C70"/>
      <c r="D70"/>
      <c r="E70"/>
      <c r="F70"/>
      <c r="G70"/>
      <c r="H70"/>
      <c r="I70"/>
      <c r="J70" s="180" t="e">
        <f t="shared" ref="J70:L70" si="11">D70/$G70</f>
        <v>#DIV/0!</v>
      </c>
      <c r="K70" s="180" t="e">
        <f t="shared" si="11"/>
        <v>#DIV/0!</v>
      </c>
      <c r="L70" s="180" t="e">
        <f t="shared" si="11"/>
        <v>#DIV/0!</v>
      </c>
      <c r="N70"/>
      <c r="O70"/>
      <c r="P70"/>
      <c r="Q70"/>
      <c r="R70"/>
    </row>
    <row r="71" spans="2:20" x14ac:dyDescent="0.25">
      <c r="B71"/>
      <c r="C71"/>
      <c r="D71" s="35"/>
      <c r="E71" s="35"/>
      <c r="F71" s="35"/>
      <c r="G71" s="35"/>
      <c r="H71" s="35"/>
      <c r="I71" s="35"/>
      <c r="N71"/>
      <c r="O71"/>
      <c r="P71"/>
      <c r="Q71"/>
      <c r="R71"/>
    </row>
    <row r="72" spans="2:20" x14ac:dyDescent="0.25">
      <c r="B72"/>
      <c r="C72"/>
      <c r="D72"/>
      <c r="E72"/>
      <c r="F72"/>
      <c r="G72"/>
      <c r="H72"/>
      <c r="I72"/>
      <c r="N72"/>
      <c r="O72"/>
      <c r="P72"/>
      <c r="Q72"/>
      <c r="R72"/>
    </row>
    <row r="73" spans="2:20" x14ac:dyDescent="0.25">
      <c r="B73"/>
      <c r="C73"/>
      <c r="D73"/>
      <c r="E73"/>
      <c r="F73"/>
      <c r="G73"/>
      <c r="H73"/>
      <c r="I73"/>
      <c r="N73"/>
      <c r="O73"/>
      <c r="P73"/>
      <c r="Q73"/>
      <c r="R73"/>
    </row>
    <row r="74" spans="2:20" x14ac:dyDescent="0.25">
      <c r="B74"/>
      <c r="C74"/>
      <c r="D74"/>
      <c r="E74"/>
      <c r="F74"/>
      <c r="G74"/>
      <c r="H74"/>
      <c r="I74"/>
      <c r="N74"/>
      <c r="O74"/>
      <c r="P74"/>
      <c r="Q74"/>
      <c r="R74"/>
    </row>
    <row r="75" spans="2:20" x14ac:dyDescent="0.25">
      <c r="B75"/>
      <c r="C75"/>
      <c r="D75"/>
      <c r="E75"/>
      <c r="F75"/>
      <c r="G75"/>
      <c r="H75"/>
      <c r="I75"/>
      <c r="N75"/>
      <c r="O75"/>
      <c r="P75"/>
      <c r="Q75"/>
      <c r="R75"/>
    </row>
    <row r="76" spans="2:20" x14ac:dyDescent="0.25">
      <c r="B76"/>
      <c r="C76"/>
      <c r="D76"/>
      <c r="E76"/>
      <c r="F76"/>
      <c r="G76"/>
      <c r="H76"/>
      <c r="I76"/>
      <c r="N76"/>
      <c r="O76"/>
      <c r="P76"/>
      <c r="Q76"/>
      <c r="R76"/>
    </row>
    <row r="77" spans="2:20" x14ac:dyDescent="0.25">
      <c r="B77"/>
      <c r="C77"/>
      <c r="D77"/>
      <c r="E77"/>
      <c r="F77"/>
      <c r="G77"/>
      <c r="H77"/>
      <c r="I77"/>
      <c r="N77"/>
      <c r="O77"/>
      <c r="P77"/>
      <c r="Q77"/>
      <c r="R77"/>
    </row>
    <row r="78" spans="2:20" x14ac:dyDescent="0.25">
      <c r="B78"/>
      <c r="C78"/>
      <c r="D78"/>
      <c r="E78"/>
      <c r="F78"/>
      <c r="G78"/>
      <c r="H78"/>
      <c r="I78"/>
      <c r="N78"/>
      <c r="O78"/>
      <c r="P78"/>
      <c r="Q78"/>
      <c r="R78"/>
    </row>
    <row r="79" spans="2:20" x14ac:dyDescent="0.25">
      <c r="B79"/>
      <c r="C79"/>
      <c r="D79"/>
      <c r="E79"/>
      <c r="F79"/>
      <c r="G79"/>
      <c r="H79"/>
      <c r="I79"/>
      <c r="N79"/>
      <c r="O79"/>
      <c r="P79"/>
      <c r="Q79"/>
      <c r="R79"/>
    </row>
    <row r="80" spans="2:20" x14ac:dyDescent="0.25">
      <c r="B80"/>
      <c r="C80"/>
      <c r="D80"/>
      <c r="E80"/>
      <c r="F80"/>
      <c r="G80"/>
      <c r="H80"/>
      <c r="I80"/>
      <c r="N80"/>
      <c r="O80"/>
      <c r="P80"/>
      <c r="Q80"/>
      <c r="R80"/>
    </row>
    <row r="81" spans="2:18" x14ac:dyDescent="0.25">
      <c r="B81"/>
      <c r="C81"/>
      <c r="D81"/>
      <c r="E81"/>
      <c r="F81"/>
      <c r="G81"/>
      <c r="H81"/>
      <c r="I81"/>
      <c r="N81"/>
      <c r="O81"/>
      <c r="P81"/>
      <c r="Q81"/>
      <c r="R81"/>
    </row>
    <row r="82" spans="2:18" x14ac:dyDescent="0.25">
      <c r="B82"/>
      <c r="C82"/>
      <c r="D82"/>
      <c r="E82"/>
      <c r="F82"/>
      <c r="G82"/>
      <c r="H82"/>
      <c r="I82"/>
      <c r="N82"/>
      <c r="O82"/>
      <c r="P82"/>
      <c r="Q82"/>
      <c r="R82"/>
    </row>
    <row r="83" spans="2:18" x14ac:dyDescent="0.25">
      <c r="B83"/>
      <c r="C83"/>
      <c r="D83"/>
      <c r="E83"/>
      <c r="F83"/>
      <c r="G83"/>
      <c r="H83"/>
      <c r="I83"/>
      <c r="N83"/>
      <c r="O83"/>
      <c r="P83"/>
      <c r="Q83"/>
      <c r="R83"/>
    </row>
    <row r="84" spans="2:18" x14ac:dyDescent="0.25">
      <c r="B84"/>
      <c r="C84"/>
      <c r="D84"/>
      <c r="E84"/>
      <c r="F84"/>
      <c r="G84"/>
      <c r="H84"/>
      <c r="I84"/>
      <c r="N84"/>
      <c r="O84"/>
      <c r="P84"/>
      <c r="Q84"/>
      <c r="R84"/>
    </row>
    <row r="85" spans="2:18" x14ac:dyDescent="0.25">
      <c r="B85"/>
      <c r="C85"/>
      <c r="D85"/>
      <c r="E85"/>
      <c r="F85"/>
      <c r="G85"/>
      <c r="H85"/>
      <c r="I85"/>
      <c r="N85"/>
      <c r="O85"/>
      <c r="P85"/>
      <c r="Q85"/>
      <c r="R85"/>
    </row>
    <row r="86" spans="2:18" x14ac:dyDescent="0.25">
      <c r="B86"/>
      <c r="C86"/>
      <c r="D86"/>
      <c r="E86"/>
      <c r="F86"/>
      <c r="G86"/>
      <c r="H86"/>
      <c r="I86"/>
      <c r="N86"/>
      <c r="O86"/>
      <c r="P86"/>
      <c r="Q86"/>
      <c r="R86"/>
    </row>
    <row r="87" spans="2:18" x14ac:dyDescent="0.25">
      <c r="B87"/>
      <c r="C87"/>
      <c r="D87"/>
      <c r="E87"/>
      <c r="F87"/>
      <c r="G87"/>
      <c r="H87"/>
      <c r="I87"/>
      <c r="N87"/>
      <c r="O87"/>
      <c r="P87"/>
      <c r="Q87"/>
      <c r="R87"/>
    </row>
    <row r="88" spans="2:18" x14ac:dyDescent="0.25">
      <c r="B88"/>
      <c r="C88"/>
      <c r="D88"/>
      <c r="E88"/>
      <c r="F88"/>
      <c r="G88"/>
      <c r="H88"/>
      <c r="I88"/>
      <c r="N88"/>
      <c r="O88"/>
      <c r="P88"/>
      <c r="Q88"/>
      <c r="R88"/>
    </row>
    <row r="89" spans="2:18" x14ac:dyDescent="0.25">
      <c r="B89"/>
      <c r="C89"/>
      <c r="D89"/>
      <c r="E89"/>
      <c r="F89"/>
      <c r="G89"/>
      <c r="H89"/>
      <c r="I89"/>
      <c r="N89"/>
      <c r="O89"/>
      <c r="P89"/>
      <c r="Q89"/>
      <c r="R89"/>
    </row>
    <row r="90" spans="2:18" x14ac:dyDescent="0.25">
      <c r="B90"/>
      <c r="C90"/>
      <c r="D90"/>
      <c r="E90"/>
      <c r="F90"/>
      <c r="G90"/>
      <c r="H90"/>
      <c r="I90"/>
      <c r="N90"/>
      <c r="O90"/>
      <c r="P90"/>
      <c r="Q90"/>
      <c r="R90"/>
    </row>
    <row r="91" spans="2:18" x14ac:dyDescent="0.25">
      <c r="B91"/>
      <c r="C91"/>
      <c r="D91"/>
      <c r="E91"/>
      <c r="F91"/>
      <c r="G91"/>
      <c r="H91"/>
      <c r="I91"/>
      <c r="N91"/>
      <c r="O91"/>
      <c r="P91"/>
      <c r="Q91"/>
      <c r="R91"/>
    </row>
    <row r="92" spans="2:18" x14ac:dyDescent="0.25">
      <c r="B92"/>
      <c r="C92"/>
      <c r="D92"/>
      <c r="E92"/>
      <c r="F92"/>
      <c r="G92"/>
      <c r="H92"/>
      <c r="I92"/>
      <c r="N92"/>
      <c r="O92"/>
      <c r="P92"/>
      <c r="Q92"/>
      <c r="R92"/>
    </row>
    <row r="93" spans="2:18" x14ac:dyDescent="0.25">
      <c r="B93"/>
      <c r="C93"/>
      <c r="D93"/>
      <c r="E93"/>
      <c r="F93"/>
      <c r="G93"/>
      <c r="H93"/>
      <c r="I93"/>
      <c r="N93"/>
      <c r="O93"/>
      <c r="P93"/>
      <c r="Q93"/>
      <c r="R93"/>
    </row>
    <row r="94" spans="2:18" x14ac:dyDescent="0.25">
      <c r="B94"/>
      <c r="C94"/>
      <c r="D94"/>
      <c r="E94"/>
      <c r="F94"/>
      <c r="G94"/>
      <c r="H94"/>
      <c r="I94"/>
      <c r="N94"/>
      <c r="O94"/>
      <c r="P94"/>
      <c r="Q94"/>
      <c r="R94"/>
    </row>
    <row r="95" spans="2:18" x14ac:dyDescent="0.25">
      <c r="B95"/>
      <c r="C95"/>
      <c r="D95"/>
      <c r="E95"/>
      <c r="F95"/>
      <c r="G95"/>
      <c r="H95"/>
      <c r="I95"/>
      <c r="N95"/>
      <c r="O95"/>
      <c r="P95"/>
      <c r="Q95"/>
      <c r="R95"/>
    </row>
    <row r="96" spans="2:18" x14ac:dyDescent="0.25">
      <c r="B96"/>
      <c r="C96"/>
      <c r="D96"/>
      <c r="E96"/>
      <c r="F96"/>
      <c r="G96"/>
      <c r="H96"/>
      <c r="I96"/>
      <c r="N96"/>
      <c r="O96"/>
      <c r="P96"/>
      <c r="Q96"/>
      <c r="R96"/>
    </row>
    <row r="97" spans="2:18" x14ac:dyDescent="0.25">
      <c r="B97"/>
      <c r="C97"/>
      <c r="D97"/>
      <c r="E97"/>
      <c r="F97"/>
      <c r="G97"/>
      <c r="H97"/>
      <c r="I97"/>
      <c r="N97"/>
      <c r="O97"/>
      <c r="P97"/>
      <c r="Q97"/>
      <c r="R97"/>
    </row>
    <row r="98" spans="2:18" x14ac:dyDescent="0.25">
      <c r="B98"/>
      <c r="C98"/>
      <c r="D98"/>
      <c r="E98"/>
      <c r="F98"/>
      <c r="G98"/>
      <c r="H98"/>
      <c r="I98"/>
      <c r="N98"/>
      <c r="O98"/>
      <c r="P98"/>
      <c r="Q98"/>
      <c r="R98"/>
    </row>
    <row r="99" spans="2:18" x14ac:dyDescent="0.25">
      <c r="B99"/>
      <c r="C99"/>
      <c r="D99"/>
      <c r="E99"/>
      <c r="F99"/>
      <c r="G99"/>
      <c r="H99"/>
      <c r="I99"/>
      <c r="N99"/>
      <c r="O99"/>
      <c r="P99"/>
      <c r="Q99"/>
      <c r="R99"/>
    </row>
    <row r="100" spans="2:18" x14ac:dyDescent="0.25">
      <c r="B100"/>
      <c r="C100"/>
      <c r="D100"/>
      <c r="E100"/>
      <c r="F100"/>
      <c r="G100"/>
      <c r="H100"/>
      <c r="I100"/>
      <c r="N100"/>
      <c r="O100"/>
      <c r="P100"/>
      <c r="Q100"/>
      <c r="R100"/>
    </row>
    <row r="101" spans="2:18" x14ac:dyDescent="0.25">
      <c r="B101"/>
      <c r="C101"/>
      <c r="D101"/>
      <c r="E101"/>
      <c r="F101"/>
      <c r="G101"/>
      <c r="H101"/>
      <c r="I101"/>
      <c r="N101"/>
      <c r="O101"/>
      <c r="P101"/>
      <c r="Q101"/>
      <c r="R101"/>
    </row>
    <row r="102" spans="2:18" x14ac:dyDescent="0.25">
      <c r="B102"/>
      <c r="C102"/>
      <c r="D102"/>
      <c r="E102"/>
      <c r="F102"/>
      <c r="G102"/>
      <c r="H102"/>
      <c r="I102"/>
      <c r="N102"/>
      <c r="O102"/>
      <c r="P102"/>
      <c r="Q102"/>
      <c r="R102"/>
    </row>
    <row r="103" spans="2:18" x14ac:dyDescent="0.25">
      <c r="B103"/>
      <c r="C103"/>
      <c r="D103"/>
      <c r="E103"/>
      <c r="F103"/>
      <c r="G103"/>
      <c r="H103"/>
      <c r="I103"/>
      <c r="N103"/>
      <c r="O103"/>
      <c r="P103"/>
      <c r="Q103"/>
      <c r="R103"/>
    </row>
    <row r="104" spans="2:18" x14ac:dyDescent="0.25">
      <c r="B104"/>
      <c r="C104"/>
      <c r="D104"/>
      <c r="E104"/>
      <c r="F104"/>
      <c r="G104"/>
      <c r="H104"/>
      <c r="I104"/>
    </row>
    <row r="105" spans="2:18" x14ac:dyDescent="0.25">
      <c r="B105"/>
      <c r="C105"/>
      <c r="D105"/>
      <c r="E105"/>
      <c r="F105"/>
      <c r="G105"/>
      <c r="H105"/>
      <c r="I105"/>
    </row>
    <row r="106" spans="2:18" x14ac:dyDescent="0.25">
      <c r="B106"/>
      <c r="C106"/>
      <c r="D106"/>
      <c r="E106"/>
      <c r="F106"/>
      <c r="G106"/>
      <c r="H106"/>
      <c r="I106"/>
    </row>
    <row r="107" spans="2:18" x14ac:dyDescent="0.25">
      <c r="B107"/>
      <c r="C107"/>
      <c r="D107"/>
      <c r="E107"/>
      <c r="F107"/>
      <c r="G107"/>
      <c r="H107"/>
      <c r="I107"/>
    </row>
    <row r="108" spans="2:18" x14ac:dyDescent="0.25">
      <c r="B108"/>
      <c r="C108"/>
      <c r="D108"/>
      <c r="E108"/>
      <c r="F108"/>
      <c r="G108"/>
      <c r="H108"/>
      <c r="I108"/>
    </row>
    <row r="109" spans="2:18" x14ac:dyDescent="0.25">
      <c r="B109"/>
      <c r="C109"/>
      <c r="D109"/>
      <c r="E109"/>
      <c r="F109"/>
      <c r="G109"/>
      <c r="H109"/>
      <c r="I109"/>
    </row>
    <row r="110" spans="2:18" x14ac:dyDescent="0.25">
      <c r="B110"/>
      <c r="C110"/>
      <c r="D110"/>
      <c r="E110"/>
      <c r="F110"/>
      <c r="G110"/>
      <c r="H110"/>
      <c r="I110"/>
    </row>
    <row r="111" spans="2:18" x14ac:dyDescent="0.25">
      <c r="B111"/>
      <c r="C111"/>
      <c r="D111"/>
      <c r="E111"/>
      <c r="F111"/>
      <c r="G111"/>
      <c r="H111"/>
      <c r="I111"/>
    </row>
    <row r="112" spans="2:18" x14ac:dyDescent="0.25">
      <c r="B112"/>
      <c r="C112"/>
      <c r="D112"/>
      <c r="E112"/>
      <c r="F112"/>
      <c r="G112"/>
      <c r="H112"/>
      <c r="I112"/>
    </row>
    <row r="113" spans="2:9" x14ac:dyDescent="0.25">
      <c r="B113"/>
      <c r="C113"/>
      <c r="D113"/>
      <c r="E113"/>
      <c r="F113"/>
      <c r="G113"/>
      <c r="H113"/>
      <c r="I113"/>
    </row>
    <row r="114" spans="2:9" x14ac:dyDescent="0.25">
      <c r="B114"/>
      <c r="C114"/>
      <c r="D114"/>
      <c r="E114"/>
      <c r="F114"/>
      <c r="G114"/>
      <c r="H114"/>
      <c r="I114"/>
    </row>
    <row r="115" spans="2:9" x14ac:dyDescent="0.25">
      <c r="B115"/>
      <c r="C115"/>
      <c r="D115"/>
      <c r="E115"/>
      <c r="F115"/>
      <c r="G115"/>
      <c r="H115"/>
      <c r="I115"/>
    </row>
    <row r="116" spans="2:9" x14ac:dyDescent="0.25">
      <c r="B116"/>
      <c r="C116"/>
      <c r="D116"/>
      <c r="E116"/>
      <c r="F116"/>
      <c r="G116"/>
      <c r="H116"/>
      <c r="I116"/>
    </row>
  </sheetData>
  <pageMargins left="0.7" right="0.7" top="0.75" bottom="0.75" header="0.3" footer="0.3"/>
  <pageSetup orientation="portrait"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808D1-EF63-4C36-927F-53CB99E221CD}">
  <sheetPr>
    <tabColor rgb="FFFFC000"/>
  </sheetPr>
  <dimension ref="A1:AM39"/>
  <sheetViews>
    <sheetView zoomScale="85" zoomScaleNormal="85" workbookViewId="0">
      <pane ySplit="1" topLeftCell="A2" activePane="bottomLeft" state="frozen"/>
      <selection activeCell="U29" sqref="U29"/>
      <selection pane="bottomLeft" activeCell="U29" sqref="U29"/>
    </sheetView>
  </sheetViews>
  <sheetFormatPr defaultRowHeight="15" x14ac:dyDescent="0.25"/>
  <cols>
    <col min="1" max="1" width="9.140625" style="183"/>
    <col min="2" max="2" width="24.85546875" style="183" bestFit="1" customWidth="1"/>
    <col min="3" max="3" width="17.42578125" style="183" bestFit="1" customWidth="1"/>
    <col min="4" max="4" width="17.42578125" style="170" bestFit="1" customWidth="1"/>
    <col min="5" max="5" width="10.140625" style="170" bestFit="1" customWidth="1"/>
    <col min="6" max="6" width="9.5703125" style="170" bestFit="1" customWidth="1"/>
    <col min="7" max="7" width="8.5703125" style="170" bestFit="1" customWidth="1"/>
    <col min="8" max="8" width="5.7109375" style="170" customWidth="1"/>
    <col min="9" max="9" width="18.85546875" style="183" bestFit="1" customWidth="1"/>
    <col min="10" max="10" width="21.7109375" style="183" bestFit="1" customWidth="1"/>
    <col min="11" max="11" width="24.140625" style="183" bestFit="1" customWidth="1"/>
    <col min="12" max="12" width="39.85546875" style="183" bestFit="1" customWidth="1"/>
    <col min="13" max="13" width="26.28515625" style="183" bestFit="1" customWidth="1"/>
    <col min="14" max="14" width="17.42578125" style="183" bestFit="1" customWidth="1"/>
    <col min="15" max="15" width="10.85546875" style="183" bestFit="1" customWidth="1"/>
    <col min="16" max="16" width="9" style="183" bestFit="1" customWidth="1"/>
    <col min="17" max="17" width="3.42578125" style="183" customWidth="1"/>
    <col min="18" max="19" width="22.28515625" style="183" bestFit="1" customWidth="1"/>
    <col min="20" max="20" width="24.28515625" style="183" bestFit="1" customWidth="1"/>
    <col min="21" max="21" width="19.85546875" style="183" bestFit="1" customWidth="1"/>
    <col min="22" max="22" width="11.140625" style="183" bestFit="1" customWidth="1"/>
    <col min="23" max="23" width="11.5703125" style="183" bestFit="1" customWidth="1"/>
    <col min="24" max="24" width="11.140625" style="183" bestFit="1" customWidth="1"/>
    <col min="25" max="25" width="14.42578125" style="183" bestFit="1" customWidth="1"/>
    <col min="26" max="26" width="4.42578125" style="183" customWidth="1"/>
    <col min="27" max="29" width="14" style="183" customWidth="1"/>
    <col min="30" max="35" width="39.85546875" style="183" bestFit="1" customWidth="1"/>
    <col min="36" max="36" width="41.85546875" style="183" bestFit="1" customWidth="1"/>
    <col min="37" max="37" width="45.140625" style="183" bestFit="1" customWidth="1"/>
    <col min="38" max="38" width="31.7109375" style="183" bestFit="1" customWidth="1"/>
    <col min="39" max="39" width="29" style="183" bestFit="1" customWidth="1"/>
    <col min="40" max="16384" width="9.140625" style="183"/>
  </cols>
  <sheetData>
    <row r="1" spans="1:39" x14ac:dyDescent="0.25">
      <c r="A1" s="185" t="s">
        <v>4235</v>
      </c>
    </row>
    <row r="2" spans="1:39" x14ac:dyDescent="0.25">
      <c r="B2" s="198" t="s">
        <v>3306</v>
      </c>
      <c r="C2" s="199" t="s">
        <v>974</v>
      </c>
      <c r="D2" s="35"/>
      <c r="E2" s="35"/>
      <c r="F2" s="35"/>
      <c r="G2" s="35"/>
      <c r="H2" s="35"/>
      <c r="I2"/>
      <c r="L2"/>
      <c r="M2" s="224" t="s">
        <v>3134</v>
      </c>
      <c r="N2" s="81" t="s">
        <v>3142</v>
      </c>
      <c r="O2"/>
      <c r="P2"/>
      <c r="Q2"/>
      <c r="R2"/>
      <c r="S2"/>
      <c r="T2" s="224" t="s">
        <v>3134</v>
      </c>
      <c r="U2" s="81" t="s">
        <v>3126</v>
      </c>
      <c r="V2" s="208"/>
      <c r="Y2" s="54"/>
      <c r="Z2"/>
      <c r="AE2" s="208"/>
    </row>
    <row r="3" spans="1:39" ht="45" x14ac:dyDescent="0.25">
      <c r="B3" s="221" t="s">
        <v>4199</v>
      </c>
      <c r="F3" s="170" t="s">
        <v>4237</v>
      </c>
      <c r="G3" s="170" t="s">
        <v>4238</v>
      </c>
      <c r="H3" s="35"/>
      <c r="I3"/>
      <c r="L3"/>
      <c r="M3" s="221" t="s">
        <v>4201</v>
      </c>
      <c r="N3"/>
      <c r="O3" s="170" t="s">
        <v>4240</v>
      </c>
      <c r="P3" s="35" t="s">
        <v>4241</v>
      </c>
      <c r="Q3"/>
      <c r="R3"/>
      <c r="S3"/>
      <c r="T3" s="221" t="s">
        <v>4200</v>
      </c>
      <c r="V3" s="208"/>
      <c r="X3" s="54" t="s">
        <v>4243</v>
      </c>
      <c r="Y3" t="s">
        <v>4244</v>
      </c>
      <c r="Z3"/>
      <c r="AE3" s="208"/>
    </row>
    <row r="4" spans="1:39" s="171" customFormat="1" ht="75" x14ac:dyDescent="0.25">
      <c r="B4" s="174" t="s">
        <v>1802</v>
      </c>
      <c r="C4" s="175" t="s">
        <v>1803</v>
      </c>
      <c r="D4" s="175" t="s">
        <v>1804</v>
      </c>
      <c r="E4" s="175" t="s">
        <v>3124</v>
      </c>
      <c r="F4" s="176" t="s">
        <v>3125</v>
      </c>
      <c r="G4"/>
      <c r="H4" s="36" t="s">
        <v>7</v>
      </c>
      <c r="I4" s="176" t="s">
        <v>4161</v>
      </c>
      <c r="J4" s="176" t="s">
        <v>4162</v>
      </c>
      <c r="K4" s="176" t="s">
        <v>4163</v>
      </c>
      <c r="L4" s="36"/>
      <c r="M4" s="56" t="s">
        <v>4</v>
      </c>
      <c r="N4" s="60" t="s">
        <v>4230</v>
      </c>
      <c r="O4" s="75" t="s">
        <v>4202</v>
      </c>
      <c r="P4" s="76" t="s">
        <v>4239</v>
      </c>
      <c r="Q4" s="242" t="s">
        <v>7</v>
      </c>
      <c r="R4" s="76" t="s">
        <v>4242</v>
      </c>
      <c r="S4" s="36"/>
      <c r="T4" s="56" t="s">
        <v>4</v>
      </c>
      <c r="U4" s="60" t="s">
        <v>1816</v>
      </c>
      <c r="V4" s="75" t="s">
        <v>1817</v>
      </c>
      <c r="W4" s="75" t="s">
        <v>1818</v>
      </c>
      <c r="X4" s="75" t="s">
        <v>4202</v>
      </c>
      <c r="Y4" s="76" t="s">
        <v>4239</v>
      </c>
      <c r="Z4" s="36" t="s">
        <v>7</v>
      </c>
      <c r="AA4" s="176" t="s">
        <v>4245</v>
      </c>
      <c r="AB4" s="176" t="s">
        <v>4246</v>
      </c>
      <c r="AC4" s="176" t="s">
        <v>4247</v>
      </c>
      <c r="AD4" s="36"/>
      <c r="AE4" s="36"/>
      <c r="AF4" s="36"/>
      <c r="AG4" s="36"/>
      <c r="AH4" s="36"/>
      <c r="AI4" s="36"/>
      <c r="AJ4" s="36"/>
      <c r="AK4" s="36"/>
      <c r="AL4" s="36"/>
      <c r="AM4" s="36"/>
    </row>
    <row r="5" spans="1:39" x14ac:dyDescent="0.25">
      <c r="B5" s="181">
        <v>27264475.06430006</v>
      </c>
      <c r="C5" s="182">
        <v>14790610.432280172</v>
      </c>
      <c r="D5" s="182">
        <v>42055085.496580221</v>
      </c>
      <c r="E5" s="182">
        <v>1195.7680104799877</v>
      </c>
      <c r="F5" s="180">
        <v>1700</v>
      </c>
      <c r="G5"/>
      <c r="H5"/>
      <c r="I5" s="178">
        <f>C5/$F5</f>
        <v>8700.3590778118651</v>
      </c>
      <c r="J5" s="178">
        <f>D5/$F5</f>
        <v>24738.285586223661</v>
      </c>
      <c r="K5" s="178">
        <f t="shared" ref="K5" si="0">E5/$F5</f>
        <v>0.70339294734116919</v>
      </c>
      <c r="L5"/>
      <c r="M5" s="7" t="s">
        <v>920</v>
      </c>
      <c r="N5" s="50">
        <v>420296.51874163357</v>
      </c>
      <c r="O5" s="51">
        <v>75</v>
      </c>
      <c r="P5" s="52">
        <v>75</v>
      </c>
      <c r="Q5"/>
      <c r="R5" s="52">
        <f>N5/O5</f>
        <v>5603.9535832217807</v>
      </c>
      <c r="S5"/>
      <c r="T5" s="7" t="s">
        <v>920</v>
      </c>
      <c r="U5" s="50">
        <v>1033000</v>
      </c>
      <c r="V5" s="51">
        <v>1518000</v>
      </c>
      <c r="W5" s="51">
        <v>2551000</v>
      </c>
      <c r="X5" s="51">
        <v>42</v>
      </c>
      <c r="Y5" s="52">
        <v>42</v>
      </c>
      <c r="Z5"/>
      <c r="AA5" s="52">
        <f>U5/$X5</f>
        <v>24595.238095238095</v>
      </c>
      <c r="AB5" s="52">
        <f t="shared" ref="AB5:AB9" si="1">V5/$X5</f>
        <v>36142.857142857145</v>
      </c>
      <c r="AC5" s="52">
        <f t="shared" ref="AC5:AC9" si="2">W5/$X5</f>
        <v>60738.095238095237</v>
      </c>
      <c r="AD5"/>
      <c r="AE5"/>
      <c r="AF5"/>
      <c r="AG5"/>
      <c r="AH5"/>
      <c r="AI5"/>
      <c r="AJ5"/>
      <c r="AK5"/>
      <c r="AL5"/>
      <c r="AM5"/>
    </row>
    <row r="6" spans="1:39" x14ac:dyDescent="0.25">
      <c r="B6"/>
      <c r="C6"/>
      <c r="D6"/>
      <c r="E6"/>
      <c r="F6"/>
      <c r="G6"/>
      <c r="H6"/>
      <c r="I6" s="179" t="e">
        <f t="shared" ref="I6:I10" si="3">C6/$F6</f>
        <v>#DIV/0!</v>
      </c>
      <c r="J6" s="179" t="e">
        <f t="shared" ref="J6:J10" si="4">D6/$F6</f>
        <v>#DIV/0!</v>
      </c>
      <c r="K6" s="179" t="e">
        <f t="shared" ref="K6:K10" si="5">E6/$F6</f>
        <v>#DIV/0!</v>
      </c>
      <c r="L6"/>
      <c r="M6" s="45" t="s">
        <v>955</v>
      </c>
      <c r="N6" s="53">
        <v>41184.752342704152</v>
      </c>
      <c r="O6" s="54">
        <v>10</v>
      </c>
      <c r="P6" s="55">
        <v>10</v>
      </c>
      <c r="Q6"/>
      <c r="R6" s="55">
        <f t="shared" ref="R6:R9" si="6">N6/O6</f>
        <v>4118.4752342704151</v>
      </c>
      <c r="S6"/>
      <c r="T6" s="45" t="s">
        <v>957</v>
      </c>
      <c r="U6" s="53">
        <v>2133504.18371175</v>
      </c>
      <c r="V6" s="54">
        <v>4724368.3631814001</v>
      </c>
      <c r="W6" s="54">
        <v>6857872.5468931505</v>
      </c>
      <c r="X6" s="54">
        <v>18.538316630000004</v>
      </c>
      <c r="Y6" s="55">
        <v>20</v>
      </c>
      <c r="Z6"/>
      <c r="AA6" s="55">
        <f t="shared" ref="AA6:AA9" si="7">U6/$X6</f>
        <v>115086.18750524327</v>
      </c>
      <c r="AB6" s="55">
        <f t="shared" si="1"/>
        <v>254843.43899575519</v>
      </c>
      <c r="AC6" s="55">
        <f t="shared" si="2"/>
        <v>369929.62650099851</v>
      </c>
      <c r="AD6"/>
      <c r="AE6"/>
      <c r="AF6"/>
      <c r="AG6"/>
      <c r="AH6"/>
      <c r="AI6"/>
      <c r="AJ6"/>
      <c r="AK6"/>
      <c r="AL6"/>
      <c r="AM6"/>
    </row>
    <row r="7" spans="1:39" x14ac:dyDescent="0.25">
      <c r="B7"/>
      <c r="C7"/>
      <c r="D7"/>
      <c r="E7"/>
      <c r="F7"/>
      <c r="G7"/>
      <c r="H7"/>
      <c r="I7" s="179" t="e">
        <f t="shared" si="3"/>
        <v>#DIV/0!</v>
      </c>
      <c r="J7" s="179" t="e">
        <f t="shared" si="4"/>
        <v>#DIV/0!</v>
      </c>
      <c r="K7" s="179" t="e">
        <f t="shared" si="5"/>
        <v>#DIV/0!</v>
      </c>
      <c r="L7"/>
      <c r="M7" s="45" t="s">
        <v>980</v>
      </c>
      <c r="N7" s="53">
        <v>363395.57831325324</v>
      </c>
      <c r="O7" s="54">
        <v>65.400000000000006</v>
      </c>
      <c r="P7" s="55">
        <v>66</v>
      </c>
      <c r="Q7"/>
      <c r="R7" s="55">
        <f t="shared" si="6"/>
        <v>5556.507313658306</v>
      </c>
      <c r="S7"/>
      <c r="T7" s="45" t="s">
        <v>955</v>
      </c>
      <c r="U7" s="53">
        <v>109000</v>
      </c>
      <c r="V7" s="54">
        <v>132000</v>
      </c>
      <c r="W7" s="54">
        <v>241000</v>
      </c>
      <c r="X7" s="54">
        <v>6</v>
      </c>
      <c r="Y7" s="55">
        <v>6</v>
      </c>
      <c r="Z7"/>
      <c r="AA7" s="55">
        <f t="shared" si="7"/>
        <v>18166.666666666668</v>
      </c>
      <c r="AB7" s="55">
        <f t="shared" si="1"/>
        <v>22000</v>
      </c>
      <c r="AC7" s="55">
        <f t="shared" si="2"/>
        <v>40166.666666666664</v>
      </c>
      <c r="AD7"/>
      <c r="AE7"/>
      <c r="AF7"/>
      <c r="AG7"/>
      <c r="AH7"/>
      <c r="AI7"/>
      <c r="AJ7"/>
      <c r="AK7"/>
      <c r="AL7"/>
      <c r="AM7"/>
    </row>
    <row r="8" spans="1:39" x14ac:dyDescent="0.25">
      <c r="B8"/>
      <c r="C8"/>
      <c r="D8"/>
      <c r="E8"/>
      <c r="F8"/>
      <c r="G8"/>
      <c r="H8"/>
      <c r="I8" s="179" t="e">
        <f t="shared" si="3"/>
        <v>#DIV/0!</v>
      </c>
      <c r="J8" s="179" t="e">
        <f t="shared" si="4"/>
        <v>#DIV/0!</v>
      </c>
      <c r="K8" s="179" t="e">
        <f t="shared" si="5"/>
        <v>#DIV/0!</v>
      </c>
      <c r="L8"/>
      <c r="M8" s="72" t="s">
        <v>1750</v>
      </c>
      <c r="N8" s="218">
        <v>824876.84939758864</v>
      </c>
      <c r="O8" s="73">
        <v>150.4</v>
      </c>
      <c r="P8" s="74">
        <v>151</v>
      </c>
      <c r="Q8"/>
      <c r="R8" s="55">
        <f t="shared" si="6"/>
        <v>5484.5535199307751</v>
      </c>
      <c r="S8"/>
      <c r="T8" s="45" t="s">
        <v>980</v>
      </c>
      <c r="U8" s="53">
        <v>1061000</v>
      </c>
      <c r="V8" s="54">
        <v>1740000</v>
      </c>
      <c r="W8" s="54">
        <v>2801000</v>
      </c>
      <c r="X8" s="54">
        <v>29.4</v>
      </c>
      <c r="Y8" s="55">
        <v>30</v>
      </c>
      <c r="Z8"/>
      <c r="AA8" s="55">
        <f t="shared" si="7"/>
        <v>36088.43537414966</v>
      </c>
      <c r="AB8" s="55">
        <f t="shared" si="1"/>
        <v>59183.673469387759</v>
      </c>
      <c r="AC8" s="55">
        <f t="shared" si="2"/>
        <v>95272.108843537426</v>
      </c>
      <c r="AD8"/>
      <c r="AE8"/>
      <c r="AF8"/>
      <c r="AG8"/>
      <c r="AH8"/>
      <c r="AI8"/>
      <c r="AJ8"/>
      <c r="AK8"/>
      <c r="AL8"/>
      <c r="AM8"/>
    </row>
    <row r="9" spans="1:39" x14ac:dyDescent="0.25">
      <c r="B9"/>
      <c r="C9"/>
      <c r="D9"/>
      <c r="E9"/>
      <c r="F9"/>
      <c r="G9"/>
      <c r="H9"/>
      <c r="I9" s="179" t="e">
        <f t="shared" si="3"/>
        <v>#DIV/0!</v>
      </c>
      <c r="J9" s="179" t="e">
        <f t="shared" si="4"/>
        <v>#DIV/0!</v>
      </c>
      <c r="K9" s="179" t="e">
        <f t="shared" si="5"/>
        <v>#DIV/0!</v>
      </c>
      <c r="L9"/>
      <c r="M9"/>
      <c r="N9"/>
      <c r="O9"/>
      <c r="P9"/>
      <c r="Q9"/>
      <c r="R9" s="74" t="e">
        <f t="shared" si="6"/>
        <v>#DIV/0!</v>
      </c>
      <c r="S9"/>
      <c r="T9" s="72" t="s">
        <v>1750</v>
      </c>
      <c r="U9" s="218">
        <v>4336504.1837117504</v>
      </c>
      <c r="V9" s="73">
        <v>8114368.3631814001</v>
      </c>
      <c r="W9" s="73">
        <v>12450872.54689315</v>
      </c>
      <c r="X9" s="73">
        <v>95.938316629999989</v>
      </c>
      <c r="Y9" s="74">
        <v>98</v>
      </c>
      <c r="Z9"/>
      <c r="AA9" s="241">
        <f t="shared" si="7"/>
        <v>45200.96178501971</v>
      </c>
      <c r="AB9" s="241">
        <f t="shared" si="1"/>
        <v>84579.015436299946</v>
      </c>
      <c r="AC9" s="241">
        <f t="shared" si="2"/>
        <v>129779.97722131964</v>
      </c>
      <c r="AD9"/>
      <c r="AE9"/>
      <c r="AF9"/>
      <c r="AG9"/>
      <c r="AH9"/>
      <c r="AI9"/>
      <c r="AJ9"/>
      <c r="AK9"/>
      <c r="AL9"/>
      <c r="AM9"/>
    </row>
    <row r="10" spans="1:39" x14ac:dyDescent="0.25">
      <c r="B10"/>
      <c r="C10"/>
      <c r="D10"/>
      <c r="E10"/>
      <c r="F10"/>
      <c r="G10"/>
      <c r="H10"/>
      <c r="I10" s="180" t="e">
        <f t="shared" si="3"/>
        <v>#DIV/0!</v>
      </c>
      <c r="J10" s="180" t="e">
        <f t="shared" si="4"/>
        <v>#DIV/0!</v>
      </c>
      <c r="K10" s="180" t="e">
        <f t="shared" si="5"/>
        <v>#DIV/0!</v>
      </c>
      <c r="L10"/>
      <c r="M10"/>
      <c r="N10"/>
      <c r="O10"/>
      <c r="P10"/>
      <c r="Q10"/>
      <c r="R10"/>
      <c r="S10"/>
      <c r="T10"/>
      <c r="U10"/>
      <c r="V10"/>
      <c r="W10"/>
      <c r="X10"/>
      <c r="Y10"/>
      <c r="Z10"/>
      <c r="AA10"/>
      <c r="AB10"/>
      <c r="AC10"/>
      <c r="AD10"/>
      <c r="AE10"/>
      <c r="AF10"/>
      <c r="AG10"/>
      <c r="AH10"/>
      <c r="AI10"/>
      <c r="AJ10"/>
      <c r="AK10"/>
      <c r="AL10"/>
      <c r="AM10"/>
    </row>
    <row r="11" spans="1:39" x14ac:dyDescent="0.25">
      <c r="B11"/>
      <c r="C11"/>
      <c r="D11"/>
      <c r="E11"/>
      <c r="F11"/>
      <c r="G11"/>
      <c r="H11"/>
      <c r="M11"/>
      <c r="N11"/>
      <c r="O11"/>
      <c r="P11"/>
    </row>
    <row r="12" spans="1:39" x14ac:dyDescent="0.25">
      <c r="B12"/>
      <c r="C12"/>
      <c r="D12"/>
      <c r="E12"/>
      <c r="F12"/>
      <c r="G12"/>
      <c r="H12"/>
      <c r="M12"/>
      <c r="N12"/>
      <c r="O12"/>
      <c r="P12"/>
    </row>
    <row r="13" spans="1:39" x14ac:dyDescent="0.25">
      <c r="B13"/>
      <c r="C13"/>
      <c r="D13"/>
      <c r="E13"/>
      <c r="F13"/>
      <c r="G13"/>
      <c r="H13"/>
      <c r="M13"/>
      <c r="N13"/>
      <c r="O13"/>
      <c r="P13"/>
    </row>
    <row r="14" spans="1:39" x14ac:dyDescent="0.25">
      <c r="B14"/>
      <c r="C14"/>
      <c r="D14"/>
      <c r="E14"/>
      <c r="F14"/>
      <c r="G14"/>
      <c r="H14"/>
      <c r="M14"/>
      <c r="N14"/>
      <c r="O14"/>
      <c r="P14"/>
    </row>
    <row r="15" spans="1:39" x14ac:dyDescent="0.25">
      <c r="B15"/>
      <c r="C15"/>
      <c r="D15"/>
      <c r="E15"/>
      <c r="F15"/>
      <c r="G15"/>
      <c r="H15"/>
      <c r="M15"/>
      <c r="N15"/>
      <c r="O15"/>
      <c r="P15"/>
    </row>
    <row r="16" spans="1:39" x14ac:dyDescent="0.25">
      <c r="B16"/>
      <c r="C16"/>
      <c r="D16"/>
      <c r="E16"/>
      <c r="F16"/>
      <c r="G16"/>
      <c r="H16"/>
      <c r="M16"/>
      <c r="N16"/>
      <c r="O16"/>
      <c r="P16"/>
    </row>
    <row r="17" spans="2:16" x14ac:dyDescent="0.25">
      <c r="B17"/>
      <c r="C17"/>
      <c r="D17"/>
      <c r="E17"/>
      <c r="F17"/>
      <c r="G17"/>
      <c r="H17"/>
      <c r="M17"/>
      <c r="N17"/>
      <c r="O17"/>
      <c r="P17"/>
    </row>
    <row r="18" spans="2:16" x14ac:dyDescent="0.25">
      <c r="B18"/>
      <c r="C18"/>
      <c r="D18"/>
      <c r="E18"/>
      <c r="F18"/>
      <c r="G18"/>
      <c r="H18"/>
      <c r="M18"/>
      <c r="N18"/>
      <c r="O18"/>
      <c r="P18"/>
    </row>
    <row r="19" spans="2:16" x14ac:dyDescent="0.25">
      <c r="B19"/>
      <c r="C19"/>
      <c r="D19"/>
      <c r="E19"/>
      <c r="F19"/>
      <c r="G19"/>
      <c r="H19"/>
      <c r="M19"/>
      <c r="N19"/>
      <c r="O19"/>
      <c r="P19"/>
    </row>
    <row r="20" spans="2:16" x14ac:dyDescent="0.25">
      <c r="B20"/>
      <c r="C20"/>
      <c r="D20"/>
      <c r="E20"/>
      <c r="F20"/>
      <c r="G20"/>
      <c r="H20"/>
      <c r="M20"/>
      <c r="N20"/>
      <c r="O20"/>
      <c r="P20"/>
    </row>
    <row r="21" spans="2:16" x14ac:dyDescent="0.25">
      <c r="B21"/>
      <c r="C21"/>
      <c r="D21"/>
      <c r="E21"/>
      <c r="F21"/>
      <c r="G21"/>
      <c r="H21"/>
      <c r="M21"/>
      <c r="N21"/>
      <c r="O21"/>
      <c r="P21"/>
    </row>
    <row r="22" spans="2:16" x14ac:dyDescent="0.25">
      <c r="B22"/>
      <c r="C22"/>
      <c r="D22"/>
      <c r="E22"/>
      <c r="F22"/>
      <c r="G22"/>
      <c r="H22"/>
      <c r="M22"/>
      <c r="N22"/>
      <c r="O22"/>
      <c r="P22"/>
    </row>
    <row r="23" spans="2:16" x14ac:dyDescent="0.25">
      <c r="B23"/>
      <c r="C23"/>
      <c r="D23"/>
      <c r="E23"/>
      <c r="F23"/>
      <c r="G23"/>
      <c r="H23"/>
      <c r="M23"/>
      <c r="N23"/>
      <c r="O23"/>
      <c r="P23"/>
    </row>
    <row r="24" spans="2:16" x14ac:dyDescent="0.25">
      <c r="B24"/>
      <c r="C24"/>
      <c r="D24"/>
      <c r="E24"/>
      <c r="F24"/>
      <c r="G24"/>
      <c r="H24"/>
      <c r="M24"/>
      <c r="N24"/>
      <c r="O24"/>
      <c r="P24"/>
    </row>
    <row r="25" spans="2:16" x14ac:dyDescent="0.25">
      <c r="B25"/>
      <c r="C25"/>
      <c r="D25"/>
      <c r="E25"/>
      <c r="F25"/>
      <c r="G25"/>
      <c r="H25"/>
      <c r="M25"/>
      <c r="N25"/>
      <c r="O25"/>
      <c r="P25"/>
    </row>
    <row r="26" spans="2:16" x14ac:dyDescent="0.25">
      <c r="B26"/>
      <c r="C26"/>
      <c r="D26"/>
      <c r="E26"/>
      <c r="F26"/>
      <c r="G26"/>
      <c r="H26"/>
      <c r="M26"/>
      <c r="N26"/>
      <c r="O26"/>
      <c r="P26"/>
    </row>
    <row r="27" spans="2:16" x14ac:dyDescent="0.25">
      <c r="B27"/>
      <c r="C27"/>
      <c r="D27"/>
      <c r="E27"/>
      <c r="F27"/>
      <c r="G27"/>
      <c r="H27"/>
    </row>
    <row r="28" spans="2:16" x14ac:dyDescent="0.25">
      <c r="B28"/>
      <c r="C28"/>
      <c r="D28"/>
      <c r="E28"/>
      <c r="F28"/>
      <c r="G28"/>
      <c r="H28"/>
    </row>
    <row r="29" spans="2:16" x14ac:dyDescent="0.25">
      <c r="B29"/>
      <c r="C29"/>
      <c r="D29"/>
      <c r="E29"/>
      <c r="F29"/>
      <c r="G29"/>
      <c r="H29"/>
    </row>
    <row r="30" spans="2:16" x14ac:dyDescent="0.25">
      <c r="B30"/>
      <c r="C30"/>
      <c r="D30"/>
      <c r="E30"/>
      <c r="F30"/>
      <c r="G30"/>
      <c r="H30"/>
    </row>
    <row r="31" spans="2:16" x14ac:dyDescent="0.25">
      <c r="B31"/>
      <c r="C31"/>
      <c r="D31"/>
      <c r="E31"/>
      <c r="F31"/>
      <c r="G31"/>
      <c r="H31"/>
    </row>
    <row r="32" spans="2:16" x14ac:dyDescent="0.25">
      <c r="B32"/>
      <c r="C32"/>
      <c r="D32"/>
      <c r="E32"/>
      <c r="F32"/>
      <c r="G32"/>
      <c r="H32"/>
    </row>
    <row r="33" spans="2:8" x14ac:dyDescent="0.25">
      <c r="B33"/>
      <c r="C33"/>
      <c r="D33"/>
      <c r="E33"/>
      <c r="F33"/>
      <c r="G33"/>
      <c r="H33"/>
    </row>
    <row r="34" spans="2:8" x14ac:dyDescent="0.25">
      <c r="B34"/>
      <c r="C34"/>
      <c r="D34"/>
      <c r="E34"/>
      <c r="F34"/>
      <c r="G34"/>
      <c r="H34"/>
    </row>
    <row r="35" spans="2:8" x14ac:dyDescent="0.25">
      <c r="B35"/>
      <c r="C35"/>
      <c r="D35"/>
      <c r="E35"/>
      <c r="F35"/>
      <c r="G35"/>
      <c r="H35"/>
    </row>
    <row r="36" spans="2:8" x14ac:dyDescent="0.25">
      <c r="B36"/>
      <c r="C36"/>
      <c r="D36"/>
      <c r="E36"/>
      <c r="F36"/>
      <c r="G36"/>
      <c r="H36"/>
    </row>
    <row r="37" spans="2:8" x14ac:dyDescent="0.25">
      <c r="B37"/>
      <c r="C37"/>
      <c r="D37"/>
      <c r="E37"/>
      <c r="F37"/>
      <c r="G37"/>
      <c r="H37"/>
    </row>
    <row r="38" spans="2:8" x14ac:dyDescent="0.25">
      <c r="B38"/>
      <c r="C38"/>
      <c r="D38"/>
      <c r="E38"/>
      <c r="F38"/>
      <c r="G38"/>
      <c r="H38"/>
    </row>
    <row r="39" spans="2:8" x14ac:dyDescent="0.25">
      <c r="B39"/>
      <c r="C39"/>
      <c r="D39"/>
      <c r="E39"/>
      <c r="F39"/>
      <c r="G39"/>
      <c r="H39"/>
    </row>
  </sheetData>
  <pageMargins left="0.7" right="0.7" top="0.75" bottom="0.75" header="0.3" footer="0.3"/>
  <pageSetup orientation="portrait"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AZ1142"/>
  <sheetViews>
    <sheetView zoomScale="85" zoomScaleNormal="85" workbookViewId="0">
      <pane xSplit="6" ySplit="10" topLeftCell="G11" activePane="bottomRight" state="frozen"/>
      <selection activeCell="DA9" sqref="DA9:DC9"/>
      <selection pane="topRight" activeCell="DA9" sqref="DA9:DC9"/>
      <selection pane="bottomLeft" activeCell="DA9" sqref="DA9:DC9"/>
      <selection pane="bottomRight" activeCell="F1155" sqref="F1155"/>
    </sheetView>
  </sheetViews>
  <sheetFormatPr defaultColWidth="18.28515625" defaultRowHeight="15" x14ac:dyDescent="0.25"/>
  <cols>
    <col min="1" max="1" width="90" bestFit="1" customWidth="1"/>
    <col min="2" max="2" width="19.28515625" bestFit="1" customWidth="1"/>
    <col min="3" max="3" width="14.42578125" style="26" customWidth="1"/>
    <col min="4" max="4" width="18.42578125" style="26" customWidth="1"/>
    <col min="5" max="5" width="13.5703125" customWidth="1"/>
    <col min="6" max="6" width="26.140625" style="95" customWidth="1"/>
    <col min="7" max="7" width="15.140625" customWidth="1"/>
    <col min="8" max="8" width="37.5703125" style="5" customWidth="1"/>
    <col min="9" max="9" width="21.28515625" customWidth="1"/>
    <col min="10" max="10" width="20.85546875" customWidth="1"/>
    <col min="11" max="11" width="22.85546875" style="95" bestFit="1" customWidth="1"/>
    <col min="12" max="12" width="10.85546875" style="124" customWidth="1"/>
    <col min="13" max="13" width="27.5703125" customWidth="1"/>
    <col min="14" max="14" width="16.140625" style="121" customWidth="1"/>
    <col min="15" max="15" width="11.5703125" style="121" customWidth="1"/>
    <col min="16" max="16" width="15.7109375" style="121" customWidth="1"/>
    <col min="17" max="20" width="11.5703125" style="121" customWidth="1"/>
    <col min="21" max="21" width="14.28515625" style="121" customWidth="1"/>
    <col min="22" max="22" width="5.28515625" style="121" customWidth="1"/>
    <col min="23" max="23" width="11.85546875" style="121" customWidth="1"/>
    <col min="24" max="24" width="24" style="121" customWidth="1"/>
    <col min="25" max="25" width="13.85546875" style="121" customWidth="1"/>
    <col min="26" max="26" width="18.28515625" style="121" customWidth="1"/>
    <col min="27" max="27" width="6.7109375" bestFit="1" customWidth="1"/>
    <col min="28" max="28" width="15.42578125" style="121" bestFit="1" customWidth="1"/>
    <col min="29" max="29" width="6.7109375" bestFit="1" customWidth="1"/>
    <col min="32" max="32" width="82" customWidth="1"/>
    <col min="33" max="33" width="34" customWidth="1"/>
    <col min="34" max="34" width="64.140625" bestFit="1" customWidth="1"/>
    <col min="36" max="36" width="4.85546875" customWidth="1"/>
  </cols>
  <sheetData>
    <row r="1" spans="1:52" ht="18.75" x14ac:dyDescent="0.3">
      <c r="A1" s="94" t="s">
        <v>5056</v>
      </c>
      <c r="B1" s="94"/>
      <c r="C1" s="94"/>
      <c r="I1" s="98"/>
      <c r="K1" s="96"/>
      <c r="L1" s="99"/>
      <c r="N1" s="42" t="s">
        <v>5055</v>
      </c>
      <c r="O1" s="263"/>
      <c r="P1" s="263"/>
      <c r="Q1" s="263"/>
      <c r="R1" s="263"/>
      <c r="S1" s="263"/>
      <c r="T1" s="263"/>
      <c r="U1" s="264"/>
      <c r="V1" s="265"/>
      <c r="W1" s="264"/>
      <c r="X1" s="265"/>
      <c r="Y1" s="265"/>
      <c r="Z1" s="264"/>
      <c r="AA1" s="265"/>
      <c r="AB1" s="264"/>
      <c r="AC1" s="82"/>
      <c r="AD1" s="42" t="s">
        <v>5048</v>
      </c>
      <c r="AE1" s="42"/>
      <c r="AF1" s="42"/>
      <c r="AG1" s="42"/>
      <c r="AH1" s="42"/>
      <c r="AI1" s="42"/>
      <c r="AJ1" s="42"/>
      <c r="AK1" s="42"/>
      <c r="AL1" s="37"/>
      <c r="AM1" s="37"/>
      <c r="AN1" s="37"/>
      <c r="AO1" s="37"/>
      <c r="AP1" s="37"/>
      <c r="AQ1" s="37"/>
      <c r="AR1" s="37"/>
      <c r="AS1" s="91"/>
      <c r="AT1" s="37"/>
      <c r="AU1" s="37"/>
      <c r="AV1" s="37"/>
      <c r="AW1" s="91"/>
      <c r="AX1" s="37"/>
      <c r="AY1" s="37"/>
      <c r="AZ1" s="37"/>
    </row>
    <row r="2" spans="1:52" ht="18.75" x14ac:dyDescent="0.3">
      <c r="C2" s="94"/>
      <c r="I2" s="98"/>
      <c r="K2" s="96"/>
      <c r="L2" s="99"/>
      <c r="N2" s="100"/>
      <c r="O2" s="100"/>
      <c r="P2" s="100"/>
      <c r="Q2" s="100"/>
      <c r="R2" s="100"/>
      <c r="S2" s="100"/>
      <c r="T2" s="100"/>
      <c r="U2" s="101"/>
      <c r="V2" s="102"/>
      <c r="W2" s="101"/>
      <c r="X2" s="102"/>
      <c r="Y2" s="102"/>
      <c r="Z2" s="101"/>
      <c r="AA2" s="82"/>
      <c r="AB2" s="101"/>
      <c r="AC2" s="82"/>
      <c r="AD2" s="54"/>
      <c r="AE2" s="54"/>
      <c r="AS2" s="4"/>
      <c r="AW2" s="4"/>
      <c r="AX2" s="19" t="s">
        <v>1788</v>
      </c>
      <c r="AY2" s="20">
        <v>5</v>
      </c>
    </row>
    <row r="3" spans="1:52" ht="18.75" x14ac:dyDescent="0.3">
      <c r="C3" s="94"/>
      <c r="E3" s="46"/>
      <c r="F3" s="103"/>
      <c r="G3" s="46"/>
      <c r="H3" s="97"/>
      <c r="I3" s="104"/>
      <c r="J3" s="46"/>
      <c r="K3" s="105"/>
      <c r="L3" s="106"/>
      <c r="M3" s="46"/>
      <c r="N3" s="107"/>
      <c r="O3" s="107"/>
      <c r="P3" s="107"/>
      <c r="Q3" s="107"/>
      <c r="R3" s="107"/>
      <c r="S3" s="107"/>
      <c r="T3" s="100"/>
      <c r="U3" s="101"/>
      <c r="V3" s="109"/>
      <c r="W3" s="109"/>
      <c r="X3" s="109"/>
      <c r="Y3" s="109"/>
      <c r="Z3" s="109"/>
      <c r="AA3" s="110"/>
      <c r="AB3" s="109"/>
      <c r="AC3" s="110"/>
    </row>
    <row r="4" spans="1:52" ht="18.75" x14ac:dyDescent="0.3">
      <c r="C4" s="94"/>
      <c r="I4" s="98"/>
      <c r="K4" s="96"/>
      <c r="L4" s="99"/>
      <c r="N4" s="100"/>
      <c r="O4" s="100"/>
      <c r="P4" s="100"/>
      <c r="Q4" s="100"/>
      <c r="R4" s="100"/>
      <c r="S4" s="100"/>
      <c r="T4" s="100"/>
      <c r="U4" s="101"/>
      <c r="V4" s="102"/>
      <c r="W4" s="101"/>
      <c r="X4" s="102"/>
      <c r="Y4" s="102"/>
      <c r="Z4" s="101"/>
      <c r="AA4" s="82"/>
      <c r="AB4" s="101"/>
      <c r="AC4" s="82"/>
      <c r="AK4" s="295" t="s">
        <v>1759</v>
      </c>
      <c r="AL4" s="296"/>
      <c r="AM4" s="297"/>
      <c r="AN4" s="21" t="s">
        <v>1760</v>
      </c>
      <c r="AO4" s="298" t="s">
        <v>1761</v>
      </c>
      <c r="AP4" s="299"/>
      <c r="AQ4" s="300"/>
      <c r="AR4" s="21" t="s">
        <v>1762</v>
      </c>
      <c r="AS4" s="38">
        <v>0.02</v>
      </c>
      <c r="AT4" s="298" t="s">
        <v>1763</v>
      </c>
      <c r="AU4" s="299"/>
      <c r="AV4" s="300"/>
      <c r="AW4" s="38">
        <v>0.1</v>
      </c>
      <c r="AX4" s="298" t="s">
        <v>1764</v>
      </c>
      <c r="AY4" s="299"/>
      <c r="AZ4" s="300"/>
    </row>
    <row r="5" spans="1:52" ht="27" x14ac:dyDescent="0.3">
      <c r="C5" s="94"/>
      <c r="I5" s="98"/>
      <c r="K5" s="96"/>
      <c r="L5" s="99"/>
      <c r="N5" s="100"/>
      <c r="O5" s="100"/>
      <c r="P5" s="100"/>
      <c r="Q5" s="100"/>
      <c r="R5" s="100"/>
      <c r="S5" s="100"/>
      <c r="T5" s="100"/>
      <c r="U5" s="101"/>
      <c r="V5" s="102"/>
      <c r="W5" s="101"/>
      <c r="X5" s="102"/>
      <c r="Y5" s="102"/>
      <c r="Z5" s="101"/>
      <c r="AA5" s="82"/>
      <c r="AB5" s="101"/>
      <c r="AC5" s="82"/>
      <c r="AF5" s="132"/>
      <c r="AG5" s="132"/>
      <c r="AH5" s="169"/>
      <c r="AK5" s="22" t="s">
        <v>1765</v>
      </c>
      <c r="AL5" s="22" t="s">
        <v>1766</v>
      </c>
      <c r="AM5" s="22" t="s">
        <v>1767</v>
      </c>
      <c r="AN5" s="23" t="s">
        <v>1760</v>
      </c>
      <c r="AO5" s="22" t="s">
        <v>1765</v>
      </c>
      <c r="AP5" s="22" t="s">
        <v>1766</v>
      </c>
      <c r="AQ5" s="22" t="s">
        <v>1767</v>
      </c>
      <c r="AR5" s="23" t="s">
        <v>1768</v>
      </c>
      <c r="AS5" s="39" t="s">
        <v>1769</v>
      </c>
      <c r="AT5" s="22" t="s">
        <v>1765</v>
      </c>
      <c r="AU5" s="22" t="s">
        <v>1766</v>
      </c>
      <c r="AV5" s="22" t="s">
        <v>1770</v>
      </c>
      <c r="AW5" s="39" t="s">
        <v>1771</v>
      </c>
      <c r="AX5" s="22" t="s">
        <v>1765</v>
      </c>
      <c r="AY5" s="22" t="s">
        <v>1766</v>
      </c>
      <c r="AZ5" s="22" t="s">
        <v>5024</v>
      </c>
    </row>
    <row r="6" spans="1:52" ht="18.75" x14ac:dyDescent="0.3">
      <c r="C6" s="94"/>
      <c r="I6" s="98"/>
      <c r="K6" s="96"/>
      <c r="L6" s="99"/>
      <c r="N6" s="100"/>
      <c r="O6" s="100"/>
      <c r="P6" s="100"/>
      <c r="Q6" s="100"/>
      <c r="R6" s="100"/>
      <c r="S6" s="100"/>
      <c r="T6" s="100"/>
      <c r="U6" s="101"/>
      <c r="V6" s="102"/>
      <c r="W6" s="101"/>
      <c r="X6" s="102"/>
      <c r="Y6" s="102"/>
      <c r="Z6" s="101"/>
      <c r="AA6" s="82"/>
      <c r="AB6" s="101"/>
      <c r="AC6" s="82"/>
      <c r="AF6" s="132"/>
      <c r="AG6" s="132"/>
      <c r="AH6" s="132"/>
      <c r="AK6" s="24">
        <v>54974141.5</v>
      </c>
      <c r="AL6" s="24">
        <v>35497820</v>
      </c>
      <c r="AM6" s="24">
        <v>90471961.5</v>
      </c>
      <c r="AN6" s="25">
        <v>0.74824038168223916</v>
      </c>
      <c r="AO6" s="24">
        <v>45511686.154216632</v>
      </c>
      <c r="AP6" s="24">
        <v>27698492.115448151</v>
      </c>
      <c r="AQ6" s="24">
        <v>73210178.269664645</v>
      </c>
      <c r="AR6" s="26">
        <v>16.72533849129594</v>
      </c>
      <c r="AS6" s="4">
        <v>0.02</v>
      </c>
      <c r="AT6" s="24">
        <v>63703699.507212028</v>
      </c>
      <c r="AU6" s="24">
        <v>41625280.497829244</v>
      </c>
      <c r="AV6" s="24">
        <v>105328980.00504024</v>
      </c>
      <c r="AW6" s="4">
        <v>0.1</v>
      </c>
      <c r="AX6" s="24">
        <v>15301139.689153751</v>
      </c>
      <c r="AY6" s="24">
        <v>7280720.7924839472</v>
      </c>
      <c r="AZ6" s="24">
        <v>22581860.481637537</v>
      </c>
    </row>
    <row r="7" spans="1:52" ht="18.75" x14ac:dyDescent="0.3">
      <c r="C7" s="94"/>
      <c r="I7" s="98"/>
      <c r="K7" s="96"/>
      <c r="L7" s="99"/>
      <c r="N7" s="100"/>
      <c r="O7" s="100"/>
      <c r="P7" s="100"/>
      <c r="Q7" s="100"/>
      <c r="R7" s="100"/>
      <c r="S7" s="100"/>
      <c r="T7" s="100"/>
      <c r="U7" s="101"/>
      <c r="V7" s="102"/>
      <c r="W7" s="101"/>
      <c r="X7" s="102"/>
      <c r="Y7" s="102"/>
      <c r="Z7" s="101"/>
      <c r="AA7" s="82"/>
      <c r="AB7" s="101"/>
      <c r="AC7" s="82"/>
      <c r="AF7" s="132"/>
      <c r="AG7" s="132"/>
      <c r="AH7" s="132"/>
      <c r="AK7" s="24">
        <v>21266.592456479691</v>
      </c>
      <c r="AL7" s="24">
        <v>13732.232108317216</v>
      </c>
      <c r="AM7" s="24">
        <v>34998.824564796909</v>
      </c>
      <c r="AN7" s="25">
        <v>0.74824038168223916</v>
      </c>
      <c r="AO7" s="24">
        <v>17606.068144764653</v>
      </c>
      <c r="AP7" s="24">
        <v>10715.083990502186</v>
      </c>
      <c r="AQ7" s="24">
        <v>28321.152135266788</v>
      </c>
      <c r="AR7" s="26">
        <v>16.72533849129594</v>
      </c>
      <c r="AS7" s="4">
        <v>0.02</v>
      </c>
      <c r="AT7" s="24">
        <v>24643.597488283183</v>
      </c>
      <c r="AU7" s="24">
        <v>16102.623016568372</v>
      </c>
      <c r="AV7" s="24">
        <v>40746.220504851161</v>
      </c>
      <c r="AW7" s="4">
        <v>0.1</v>
      </c>
      <c r="AX7" s="24">
        <v>5919.2029745275631</v>
      </c>
      <c r="AY7" s="24">
        <v>2816.5264187558791</v>
      </c>
      <c r="AZ7" s="24">
        <v>8735.72939328338</v>
      </c>
    </row>
    <row r="8" spans="1:52" ht="18.75" x14ac:dyDescent="0.3">
      <c r="C8" s="94"/>
      <c r="I8" s="98"/>
      <c r="K8" s="96"/>
      <c r="L8" s="99"/>
      <c r="N8" s="100"/>
      <c r="O8" s="100"/>
      <c r="P8" s="100"/>
      <c r="Q8" s="100"/>
      <c r="R8" s="100"/>
      <c r="S8" s="100"/>
      <c r="T8" s="100"/>
      <c r="U8" s="101"/>
      <c r="V8" s="102"/>
      <c r="W8" s="101"/>
      <c r="X8" s="102"/>
      <c r="Y8" s="102"/>
      <c r="Z8" s="101"/>
      <c r="AA8" s="82"/>
      <c r="AB8" s="101"/>
      <c r="AC8" s="82"/>
      <c r="AF8" s="132"/>
      <c r="AG8" s="132"/>
      <c r="AH8" s="132"/>
      <c r="AK8" s="27"/>
      <c r="AL8" s="27"/>
      <c r="AM8" s="27"/>
      <c r="AO8" s="27"/>
      <c r="AP8" s="27"/>
      <c r="AQ8" s="27"/>
      <c r="AR8" s="28" t="s">
        <v>1772</v>
      </c>
      <c r="AS8" s="40"/>
      <c r="AT8" s="27"/>
      <c r="AU8" s="27"/>
      <c r="AV8" s="27"/>
      <c r="AW8" s="40"/>
      <c r="AX8" s="27"/>
      <c r="AY8" s="27"/>
      <c r="AZ8" s="29"/>
    </row>
    <row r="9" spans="1:52" s="111" customFormat="1" x14ac:dyDescent="0.25">
      <c r="C9" s="46"/>
      <c r="D9" s="46"/>
      <c r="E9" s="46"/>
      <c r="F9" s="103"/>
      <c r="G9" s="46"/>
      <c r="H9" s="97"/>
      <c r="I9" s="104"/>
      <c r="J9" s="46"/>
      <c r="K9" s="105"/>
      <c r="L9" s="106"/>
      <c r="M9" s="46"/>
      <c r="N9" s="262"/>
      <c r="O9" s="107"/>
      <c r="P9" s="107"/>
      <c r="Q9" s="107"/>
      <c r="R9" s="107"/>
      <c r="S9" s="107"/>
      <c r="T9" s="107"/>
      <c r="U9" s="108"/>
      <c r="V9" s="109"/>
      <c r="W9" s="109"/>
      <c r="X9" s="109"/>
      <c r="Y9" s="109"/>
      <c r="Z9" s="109"/>
      <c r="AA9" s="110"/>
      <c r="AB9" s="109"/>
      <c r="AC9" s="110"/>
      <c r="AD9" s="301" t="s">
        <v>1819</v>
      </c>
      <c r="AE9" s="302"/>
      <c r="AF9" s="302"/>
      <c r="AG9" s="302"/>
      <c r="AH9" s="302"/>
      <c r="AI9" s="303"/>
      <c r="AJ9"/>
      <c r="AK9" s="295" t="s">
        <v>1759</v>
      </c>
      <c r="AL9" s="296"/>
      <c r="AM9" s="297"/>
      <c r="AN9" s="21" t="s">
        <v>1760</v>
      </c>
      <c r="AO9" s="298" t="s">
        <v>1761</v>
      </c>
      <c r="AP9" s="299"/>
      <c r="AQ9" s="300"/>
      <c r="AR9" s="21" t="s">
        <v>1762</v>
      </c>
      <c r="AS9" s="38">
        <v>0.02</v>
      </c>
      <c r="AT9" s="298" t="s">
        <v>1763</v>
      </c>
      <c r="AU9" s="299"/>
      <c r="AV9" s="300"/>
      <c r="AW9" s="38">
        <v>0.1</v>
      </c>
      <c r="AX9" s="298" t="s">
        <v>1764</v>
      </c>
      <c r="AY9" s="299"/>
      <c r="AZ9" s="300"/>
    </row>
    <row r="10" spans="1:52" s="90" customFormat="1" ht="54.75" customHeight="1" x14ac:dyDescent="0.2">
      <c r="A10" s="112" t="s">
        <v>5039</v>
      </c>
      <c r="B10" s="112"/>
      <c r="C10" s="112" t="s">
        <v>3300</v>
      </c>
      <c r="D10" s="112" t="s">
        <v>3320</v>
      </c>
      <c r="E10" s="209" t="s">
        <v>3301</v>
      </c>
      <c r="F10" s="113" t="s">
        <v>0</v>
      </c>
      <c r="G10" s="209" t="s">
        <v>3302</v>
      </c>
      <c r="H10" s="114" t="s">
        <v>1</v>
      </c>
      <c r="I10" s="113" t="s">
        <v>5042</v>
      </c>
      <c r="J10" s="209" t="s">
        <v>3303</v>
      </c>
      <c r="K10" s="113" t="s">
        <v>3304</v>
      </c>
      <c r="L10" s="115" t="s">
        <v>8</v>
      </c>
      <c r="M10" s="209"/>
      <c r="N10" s="116" t="s">
        <v>1744</v>
      </c>
      <c r="O10" s="116" t="s">
        <v>1743</v>
      </c>
      <c r="P10" s="116" t="s">
        <v>1748</v>
      </c>
      <c r="Q10" s="116" t="s">
        <v>1747</v>
      </c>
      <c r="R10" s="116" t="s">
        <v>1746</v>
      </c>
      <c r="S10" s="116" t="s">
        <v>1745</v>
      </c>
      <c r="T10" s="116" t="s">
        <v>1749</v>
      </c>
      <c r="U10" s="117" t="s">
        <v>5057</v>
      </c>
      <c r="V10" s="117" t="s">
        <v>7</v>
      </c>
      <c r="W10" s="117" t="s">
        <v>3321</v>
      </c>
      <c r="X10" s="117" t="s">
        <v>3322</v>
      </c>
      <c r="Y10" s="117" t="s">
        <v>3323</v>
      </c>
      <c r="Z10" s="117" t="s">
        <v>3324</v>
      </c>
      <c r="AA10" s="118" t="s">
        <v>7</v>
      </c>
      <c r="AB10" s="117" t="s">
        <v>5058</v>
      </c>
      <c r="AC10" s="118" t="s">
        <v>7</v>
      </c>
      <c r="AD10" s="6" t="s">
        <v>1752</v>
      </c>
      <c r="AE10" s="6" t="s">
        <v>1753</v>
      </c>
      <c r="AF10" s="6" t="s">
        <v>5046</v>
      </c>
      <c r="AG10" s="6" t="s">
        <v>5047</v>
      </c>
      <c r="AH10" s="6" t="s">
        <v>5026</v>
      </c>
      <c r="AI10" s="6" t="s">
        <v>5027</v>
      </c>
      <c r="AJ10" s="6" t="s">
        <v>7</v>
      </c>
      <c r="AK10" s="22" t="s">
        <v>1796</v>
      </c>
      <c r="AL10" s="22" t="s">
        <v>1797</v>
      </c>
      <c r="AM10" s="22" t="s">
        <v>1800</v>
      </c>
      <c r="AN10" s="23" t="s">
        <v>1760</v>
      </c>
      <c r="AO10" s="22" t="s">
        <v>1798</v>
      </c>
      <c r="AP10" s="22" t="s">
        <v>1799</v>
      </c>
      <c r="AQ10" s="22" t="s">
        <v>1801</v>
      </c>
      <c r="AR10" s="23" t="s">
        <v>1768</v>
      </c>
      <c r="AS10" s="39" t="s">
        <v>1769</v>
      </c>
      <c r="AT10" s="22" t="s">
        <v>1776</v>
      </c>
      <c r="AU10" s="22" t="s">
        <v>1777</v>
      </c>
      <c r="AV10" s="22" t="s">
        <v>1770</v>
      </c>
      <c r="AW10" s="39" t="s">
        <v>1771</v>
      </c>
      <c r="AX10" s="22" t="s">
        <v>1778</v>
      </c>
      <c r="AY10" s="22" t="s">
        <v>1779</v>
      </c>
      <c r="AZ10" s="22" t="s">
        <v>5024</v>
      </c>
    </row>
    <row r="11" spans="1:52" x14ac:dyDescent="0.25">
      <c r="A11" t="s">
        <v>12</v>
      </c>
      <c r="C11" s="26">
        <v>194093410002</v>
      </c>
      <c r="D11" t="s">
        <v>3325</v>
      </c>
      <c r="E11">
        <v>26476</v>
      </c>
      <c r="F11" t="s">
        <v>204</v>
      </c>
      <c r="G11" t="s">
        <v>2497</v>
      </c>
      <c r="H11" s="5" t="s">
        <v>1073</v>
      </c>
      <c r="I11" s="95" t="s">
        <v>960</v>
      </c>
      <c r="J11" t="s">
        <v>962</v>
      </c>
      <c r="K11" s="95" t="s">
        <v>8</v>
      </c>
      <c r="L11" s="245">
        <v>0.8</v>
      </c>
      <c r="N11" s="100">
        <v>17975</v>
      </c>
      <c r="O11" s="100">
        <v>46288</v>
      </c>
      <c r="P11" s="100">
        <v>0</v>
      </c>
      <c r="Q11" s="100">
        <v>0</v>
      </c>
      <c r="R11" s="100">
        <v>0</v>
      </c>
      <c r="S11" s="100">
        <v>0</v>
      </c>
      <c r="T11" s="100">
        <v>0</v>
      </c>
      <c r="U11" s="119">
        <f t="shared" ref="U11:U46" si="0">SUM(N11:T11)</f>
        <v>64263</v>
      </c>
      <c r="V11" s="101"/>
      <c r="W11" s="101"/>
      <c r="X11" s="102"/>
      <c r="Y11" s="120"/>
      <c r="Z11" s="119">
        <v>64263</v>
      </c>
      <c r="AA11" s="82"/>
      <c r="AB11" s="102">
        <v>33565.599999999999</v>
      </c>
      <c r="AC11" s="82"/>
      <c r="AD11" s="82">
        <v>14000</v>
      </c>
      <c r="AE11" s="82">
        <v>10900</v>
      </c>
      <c r="AF11" s="252" t="s">
        <v>4169</v>
      </c>
      <c r="AG11" s="132" t="s">
        <v>965</v>
      </c>
      <c r="AH11" s="169" t="s">
        <v>4206</v>
      </c>
      <c r="AI11" s="163" t="s">
        <v>964</v>
      </c>
      <c r="AK11" s="30">
        <v>14000</v>
      </c>
      <c r="AL11" s="31">
        <v>10900</v>
      </c>
      <c r="AM11" s="32">
        <v>24900</v>
      </c>
      <c r="AN11" s="33">
        <v>0.8</v>
      </c>
      <c r="AO11" s="30">
        <v>11200</v>
      </c>
      <c r="AP11" s="31">
        <v>8720</v>
      </c>
      <c r="AQ11" s="32">
        <v>19920</v>
      </c>
      <c r="AR11" s="34">
        <v>21</v>
      </c>
      <c r="AS11" s="41">
        <v>0.02</v>
      </c>
      <c r="AT11" s="30">
        <v>16975.463051656716</v>
      </c>
      <c r="AU11" s="31">
        <v>14592.205957167092</v>
      </c>
      <c r="AV11" s="32">
        <v>31567.66900882381</v>
      </c>
      <c r="AW11" s="41">
        <v>0.1</v>
      </c>
      <c r="AX11" s="30">
        <v>2293.9040139891385</v>
      </c>
      <c r="AY11" s="31">
        <v>1224.3656494745792</v>
      </c>
      <c r="AZ11" s="32">
        <v>3518.2696634637177</v>
      </c>
    </row>
    <row r="12" spans="1:52" x14ac:dyDescent="0.25">
      <c r="A12" t="s">
        <v>12</v>
      </c>
      <c r="C12" s="26">
        <v>204091404002</v>
      </c>
      <c r="D12" t="s">
        <v>3325</v>
      </c>
      <c r="E12">
        <v>28535</v>
      </c>
      <c r="F12" t="s">
        <v>76</v>
      </c>
      <c r="G12" t="s">
        <v>2496</v>
      </c>
      <c r="H12" s="5" t="s">
        <v>1000</v>
      </c>
      <c r="I12" s="95" t="s">
        <v>960</v>
      </c>
      <c r="J12" t="s">
        <v>962</v>
      </c>
      <c r="K12" s="95" t="s">
        <v>8</v>
      </c>
      <c r="L12" s="245">
        <v>1</v>
      </c>
      <c r="N12" s="100">
        <v>17975</v>
      </c>
      <c r="O12" s="100">
        <v>46288</v>
      </c>
      <c r="P12" s="100">
        <v>0</v>
      </c>
      <c r="Q12" s="100">
        <v>0</v>
      </c>
      <c r="R12" s="100">
        <v>0</v>
      </c>
      <c r="S12" s="100">
        <v>16500</v>
      </c>
      <c r="T12" s="100">
        <v>0</v>
      </c>
      <c r="U12" s="119">
        <f t="shared" si="0"/>
        <v>80763</v>
      </c>
      <c r="V12" s="101"/>
      <c r="W12" s="101"/>
      <c r="X12" s="102"/>
      <c r="Y12" s="120"/>
      <c r="Z12" s="119">
        <v>80763</v>
      </c>
      <c r="AA12" s="82"/>
      <c r="AB12" s="102">
        <v>24162.61</v>
      </c>
      <c r="AC12" s="82"/>
      <c r="AD12" s="82">
        <v>14000</v>
      </c>
      <c r="AE12" s="82">
        <v>10900</v>
      </c>
      <c r="AF12" s="252" t="s">
        <v>4169</v>
      </c>
      <c r="AG12" s="132" t="s">
        <v>965</v>
      </c>
      <c r="AH12" s="169" t="s">
        <v>4206</v>
      </c>
      <c r="AI12" s="163" t="s">
        <v>964</v>
      </c>
      <c r="AK12" s="30">
        <v>14000</v>
      </c>
      <c r="AL12" s="31">
        <v>10900</v>
      </c>
      <c r="AM12" s="32">
        <v>24900</v>
      </c>
      <c r="AN12" s="33">
        <v>1</v>
      </c>
      <c r="AO12" s="30">
        <v>14000</v>
      </c>
      <c r="AP12" s="31">
        <v>10900</v>
      </c>
      <c r="AQ12" s="32">
        <v>24900</v>
      </c>
      <c r="AR12" s="34">
        <v>21</v>
      </c>
      <c r="AS12" s="41">
        <v>0.02</v>
      </c>
      <c r="AT12" s="30">
        <v>21219.328814570898</v>
      </c>
      <c r="AU12" s="31">
        <v>18240.257446458865</v>
      </c>
      <c r="AV12" s="32">
        <v>39459.586261029763</v>
      </c>
      <c r="AW12" s="41">
        <v>0.1</v>
      </c>
      <c r="AX12" s="30">
        <v>2867.3800174864232</v>
      </c>
      <c r="AY12" s="31">
        <v>1530.457061843224</v>
      </c>
      <c r="AZ12" s="32">
        <v>4397.8370793296472</v>
      </c>
    </row>
    <row r="13" spans="1:52" x14ac:dyDescent="0.25">
      <c r="A13" t="s">
        <v>12</v>
      </c>
      <c r="C13" s="26">
        <v>204083212003</v>
      </c>
      <c r="D13" t="s">
        <v>3325</v>
      </c>
      <c r="E13">
        <v>28674</v>
      </c>
      <c r="F13" t="s">
        <v>58</v>
      </c>
      <c r="G13" t="s">
        <v>2387</v>
      </c>
      <c r="H13" s="5" t="s">
        <v>990</v>
      </c>
      <c r="I13" s="95" t="s">
        <v>960</v>
      </c>
      <c r="J13" t="s">
        <v>962</v>
      </c>
      <c r="K13" s="95" t="s">
        <v>8</v>
      </c>
      <c r="L13" s="245">
        <v>0.8</v>
      </c>
      <c r="N13" s="100">
        <v>17975</v>
      </c>
      <c r="O13" s="100">
        <v>46288</v>
      </c>
      <c r="P13" s="100">
        <v>0</v>
      </c>
      <c r="Q13" s="100">
        <v>0</v>
      </c>
      <c r="R13" s="100">
        <v>0</v>
      </c>
      <c r="S13" s="100">
        <v>16500</v>
      </c>
      <c r="T13" s="100">
        <v>0</v>
      </c>
      <c r="U13" s="119">
        <f t="shared" si="0"/>
        <v>80763</v>
      </c>
      <c r="V13" s="101"/>
      <c r="W13" s="101"/>
      <c r="X13" s="102"/>
      <c r="Y13" s="120"/>
      <c r="Z13" s="119">
        <v>80763</v>
      </c>
      <c r="AA13" s="82"/>
      <c r="AB13" s="102">
        <v>81466.91</v>
      </c>
      <c r="AC13" s="82"/>
      <c r="AD13" s="82">
        <v>14000</v>
      </c>
      <c r="AE13" s="82">
        <v>10900</v>
      </c>
      <c r="AF13" s="252" t="s">
        <v>4169</v>
      </c>
      <c r="AG13" s="132" t="s">
        <v>965</v>
      </c>
      <c r="AH13" s="169" t="s">
        <v>4206</v>
      </c>
      <c r="AI13" s="163" t="s">
        <v>964</v>
      </c>
      <c r="AK13" s="30">
        <v>14000</v>
      </c>
      <c r="AL13" s="31">
        <v>10900</v>
      </c>
      <c r="AM13" s="32">
        <v>24900</v>
      </c>
      <c r="AN13" s="33">
        <v>0.8</v>
      </c>
      <c r="AO13" s="30">
        <v>11200</v>
      </c>
      <c r="AP13" s="31">
        <v>8720</v>
      </c>
      <c r="AQ13" s="32">
        <v>19920</v>
      </c>
      <c r="AR13" s="34">
        <v>21</v>
      </c>
      <c r="AS13" s="41">
        <v>0.02</v>
      </c>
      <c r="AT13" s="30">
        <v>16975.463051656716</v>
      </c>
      <c r="AU13" s="31">
        <v>14592.205957167092</v>
      </c>
      <c r="AV13" s="32">
        <v>31567.66900882381</v>
      </c>
      <c r="AW13" s="41">
        <v>0.1</v>
      </c>
      <c r="AX13" s="30">
        <v>2293.9040139891385</v>
      </c>
      <c r="AY13" s="31">
        <v>1224.3656494745792</v>
      </c>
      <c r="AZ13" s="32">
        <v>3518.2696634637177</v>
      </c>
    </row>
    <row r="14" spans="1:52" x14ac:dyDescent="0.25">
      <c r="A14" t="s">
        <v>12</v>
      </c>
      <c r="C14" s="26">
        <v>204083116005</v>
      </c>
      <c r="D14" t="s">
        <v>3325</v>
      </c>
      <c r="E14">
        <v>28919</v>
      </c>
      <c r="F14" t="s">
        <v>14</v>
      </c>
      <c r="G14" t="s">
        <v>2364</v>
      </c>
      <c r="H14" s="5" t="s">
        <v>969</v>
      </c>
      <c r="I14" s="245" t="s">
        <v>960</v>
      </c>
      <c r="J14" t="s">
        <v>962</v>
      </c>
      <c r="K14" s="95" t="s">
        <v>8</v>
      </c>
      <c r="L14" s="245">
        <v>0.8</v>
      </c>
      <c r="N14" s="100">
        <v>17975</v>
      </c>
      <c r="O14" s="100">
        <v>46288</v>
      </c>
      <c r="P14" s="100">
        <v>0</v>
      </c>
      <c r="Q14" s="100">
        <v>13481</v>
      </c>
      <c r="R14" s="100">
        <v>0</v>
      </c>
      <c r="S14" s="100">
        <v>16500</v>
      </c>
      <c r="T14" s="100">
        <v>0</v>
      </c>
      <c r="U14" s="119">
        <f t="shared" si="0"/>
        <v>94244</v>
      </c>
      <c r="V14" s="101"/>
      <c r="W14" s="101"/>
      <c r="X14" s="102"/>
      <c r="Y14" s="120"/>
      <c r="Z14" s="119">
        <v>94244</v>
      </c>
      <c r="AA14" s="82"/>
      <c r="AB14" s="102">
        <v>0</v>
      </c>
      <c r="AC14" s="82"/>
      <c r="AD14" s="82">
        <v>14000</v>
      </c>
      <c r="AE14" s="82">
        <v>10900</v>
      </c>
      <c r="AF14" s="252" t="s">
        <v>4169</v>
      </c>
      <c r="AG14" s="132" t="s">
        <v>965</v>
      </c>
      <c r="AH14" s="169" t="s">
        <v>4234</v>
      </c>
      <c r="AI14" s="163">
        <v>7</v>
      </c>
      <c r="AK14" s="30">
        <v>14000</v>
      </c>
      <c r="AL14" s="31">
        <v>10900</v>
      </c>
      <c r="AM14" s="32">
        <v>24900</v>
      </c>
      <c r="AN14" s="33">
        <v>0.8</v>
      </c>
      <c r="AO14" s="30">
        <v>11200</v>
      </c>
      <c r="AP14" s="31">
        <v>8720</v>
      </c>
      <c r="AQ14" s="32">
        <v>19920</v>
      </c>
      <c r="AR14" s="34">
        <v>7</v>
      </c>
      <c r="AS14" s="41">
        <v>0.02</v>
      </c>
      <c r="AT14" s="30">
        <v>12865.279477671935</v>
      </c>
      <c r="AU14" s="31">
        <v>11059.068448585394</v>
      </c>
      <c r="AV14" s="32">
        <v>23924.347926257331</v>
      </c>
      <c r="AW14" s="41">
        <v>0.1</v>
      </c>
      <c r="AX14" s="30">
        <v>6601.9226072742558</v>
      </c>
      <c r="AY14" s="31">
        <v>3523.7600228875685</v>
      </c>
      <c r="AZ14" s="32">
        <v>10125.682630161824</v>
      </c>
    </row>
    <row r="15" spans="1:52" x14ac:dyDescent="0.25">
      <c r="A15" t="s">
        <v>12</v>
      </c>
      <c r="C15" s="26">
        <v>194092712003</v>
      </c>
      <c r="D15" t="s">
        <v>3325</v>
      </c>
      <c r="E15">
        <v>30953</v>
      </c>
      <c r="F15" t="s">
        <v>55</v>
      </c>
      <c r="G15" t="s">
        <v>2386</v>
      </c>
      <c r="H15" s="5" t="s">
        <v>989</v>
      </c>
      <c r="I15" s="95" t="s">
        <v>960</v>
      </c>
      <c r="J15" t="s">
        <v>962</v>
      </c>
      <c r="K15" s="95" t="s">
        <v>8</v>
      </c>
      <c r="L15" s="245">
        <v>0.8</v>
      </c>
      <c r="N15" s="100">
        <v>17975</v>
      </c>
      <c r="O15" s="100">
        <v>46288</v>
      </c>
      <c r="P15" s="100">
        <v>0</v>
      </c>
      <c r="Q15" s="100">
        <v>0</v>
      </c>
      <c r="R15" s="100">
        <v>0</v>
      </c>
      <c r="S15" s="100">
        <v>16500</v>
      </c>
      <c r="T15" s="100">
        <v>0</v>
      </c>
      <c r="U15" s="119">
        <f t="shared" si="0"/>
        <v>80763</v>
      </c>
      <c r="V15" s="102"/>
      <c r="W15" s="101">
        <v>-46288</v>
      </c>
      <c r="X15" s="102" t="s">
        <v>3328</v>
      </c>
      <c r="Y15" s="120">
        <v>43739</v>
      </c>
      <c r="Z15" s="119">
        <f>U15+W15</f>
        <v>34475</v>
      </c>
      <c r="AA15" s="82"/>
      <c r="AB15" s="102">
        <v>36841.230000000003</v>
      </c>
      <c r="AC15" s="82"/>
      <c r="AD15" s="82">
        <v>14000</v>
      </c>
      <c r="AE15" s="82">
        <v>10900</v>
      </c>
      <c r="AF15" s="252" t="s">
        <v>4169</v>
      </c>
      <c r="AG15" s="132" t="s">
        <v>965</v>
      </c>
      <c r="AH15" s="169" t="s">
        <v>4206</v>
      </c>
      <c r="AI15" s="163" t="s">
        <v>964</v>
      </c>
      <c r="AK15" s="30">
        <v>14000</v>
      </c>
      <c r="AL15" s="31">
        <v>10900</v>
      </c>
      <c r="AM15" s="32">
        <v>24900</v>
      </c>
      <c r="AN15" s="33">
        <v>0.8</v>
      </c>
      <c r="AO15" s="30">
        <v>11200</v>
      </c>
      <c r="AP15" s="31">
        <v>8720</v>
      </c>
      <c r="AQ15" s="32">
        <v>19920</v>
      </c>
      <c r="AR15" s="34">
        <v>21</v>
      </c>
      <c r="AS15" s="41">
        <v>0.02</v>
      </c>
      <c r="AT15" s="30">
        <v>16975.463051656716</v>
      </c>
      <c r="AU15" s="31">
        <v>14592.205957167092</v>
      </c>
      <c r="AV15" s="32">
        <v>31567.66900882381</v>
      </c>
      <c r="AW15" s="41">
        <v>0.1</v>
      </c>
      <c r="AX15" s="30">
        <v>2293.9040139891385</v>
      </c>
      <c r="AY15" s="31">
        <v>1224.3656494745792</v>
      </c>
      <c r="AZ15" s="32">
        <v>3518.2696634637177</v>
      </c>
    </row>
    <row r="16" spans="1:52" x14ac:dyDescent="0.25">
      <c r="A16" t="s">
        <v>12</v>
      </c>
      <c r="C16" s="26">
        <v>194092110002</v>
      </c>
      <c r="D16" t="s">
        <v>3325</v>
      </c>
      <c r="E16">
        <v>35836</v>
      </c>
      <c r="F16" t="s">
        <v>200</v>
      </c>
      <c r="G16" t="s">
        <v>2493</v>
      </c>
      <c r="H16" s="5" t="s">
        <v>1070</v>
      </c>
      <c r="I16" s="95" t="s">
        <v>960</v>
      </c>
      <c r="J16" t="s">
        <v>962</v>
      </c>
      <c r="K16" s="95" t="s">
        <v>8</v>
      </c>
      <c r="L16" s="245">
        <v>0.05</v>
      </c>
      <c r="N16" s="100">
        <v>0</v>
      </c>
      <c r="O16" s="100">
        <v>0</v>
      </c>
      <c r="P16" s="100">
        <v>0</v>
      </c>
      <c r="Q16" s="100">
        <v>0</v>
      </c>
      <c r="R16" s="100">
        <v>0</v>
      </c>
      <c r="S16" s="100">
        <v>16500</v>
      </c>
      <c r="T16" s="100">
        <v>0</v>
      </c>
      <c r="U16" s="119">
        <f t="shared" si="0"/>
        <v>16500</v>
      </c>
      <c r="V16" s="101"/>
      <c r="W16" s="101"/>
      <c r="X16" s="102"/>
      <c r="Y16" s="120"/>
      <c r="Z16" s="119">
        <v>16500</v>
      </c>
      <c r="AA16" s="82"/>
      <c r="AB16" s="102">
        <v>0</v>
      </c>
      <c r="AC16" s="82"/>
      <c r="AD16" s="82">
        <v>0</v>
      </c>
      <c r="AE16" s="82">
        <v>25000</v>
      </c>
      <c r="AF16" s="252" t="s">
        <v>4175</v>
      </c>
      <c r="AG16" s="132" t="s">
        <v>965</v>
      </c>
      <c r="AH16" s="169" t="s">
        <v>4207</v>
      </c>
      <c r="AI16" s="163">
        <v>5</v>
      </c>
      <c r="AK16" s="30">
        <v>0</v>
      </c>
      <c r="AL16" s="31">
        <v>25000</v>
      </c>
      <c r="AM16" s="32">
        <v>25000</v>
      </c>
      <c r="AN16" s="33">
        <v>0.05</v>
      </c>
      <c r="AO16" s="30">
        <v>0</v>
      </c>
      <c r="AP16" s="31">
        <v>1250</v>
      </c>
      <c r="AQ16" s="32">
        <v>1250</v>
      </c>
      <c r="AR16" s="34">
        <v>5</v>
      </c>
      <c r="AS16" s="41">
        <v>0.02</v>
      </c>
      <c r="AT16" s="30">
        <v>0</v>
      </c>
      <c r="AU16" s="31">
        <v>1523.7430249934464</v>
      </c>
      <c r="AV16" s="32">
        <v>1523.7430249934464</v>
      </c>
      <c r="AW16" s="41">
        <v>0.1</v>
      </c>
      <c r="AX16" s="30">
        <v>0</v>
      </c>
      <c r="AY16" s="31">
        <v>587.46889810127811</v>
      </c>
      <c r="AZ16" s="32">
        <v>587.46889810127811</v>
      </c>
    </row>
    <row r="17" spans="1:52" x14ac:dyDescent="0.25">
      <c r="A17" t="s">
        <v>12</v>
      </c>
      <c r="C17" s="26">
        <v>194093106002</v>
      </c>
      <c r="D17" t="s">
        <v>3325</v>
      </c>
      <c r="E17">
        <v>36081</v>
      </c>
      <c r="F17" t="s">
        <v>160</v>
      </c>
      <c r="G17" t="s">
        <v>2492</v>
      </c>
      <c r="H17" s="5" t="s">
        <v>1042</v>
      </c>
      <c r="I17" s="95" t="s">
        <v>960</v>
      </c>
      <c r="J17" t="s">
        <v>962</v>
      </c>
      <c r="K17" s="95" t="s">
        <v>8</v>
      </c>
      <c r="L17" s="245">
        <v>0.77500000000000002</v>
      </c>
      <c r="N17" s="100">
        <v>17975</v>
      </c>
      <c r="O17" s="100">
        <v>46288</v>
      </c>
      <c r="P17" s="100">
        <v>0</v>
      </c>
      <c r="Q17" s="100">
        <v>0</v>
      </c>
      <c r="R17" s="100">
        <v>0</v>
      </c>
      <c r="S17" s="100">
        <v>16500</v>
      </c>
      <c r="T17" s="100">
        <v>0</v>
      </c>
      <c r="U17" s="119">
        <f t="shared" si="0"/>
        <v>80763</v>
      </c>
      <c r="V17" s="102"/>
      <c r="W17" s="101">
        <v>-46288</v>
      </c>
      <c r="X17" s="102" t="s">
        <v>3328</v>
      </c>
      <c r="Y17" s="120">
        <v>43739</v>
      </c>
      <c r="Z17" s="119">
        <f t="shared" ref="Z17:Z18" si="1">U17+W17</f>
        <v>34475</v>
      </c>
      <c r="AA17" s="82"/>
      <c r="AB17" s="102">
        <v>15992.8</v>
      </c>
      <c r="AC17" s="82"/>
      <c r="AD17" s="82">
        <v>14000</v>
      </c>
      <c r="AE17" s="82">
        <v>10900</v>
      </c>
      <c r="AF17" s="252" t="s">
        <v>4169</v>
      </c>
      <c r="AG17" s="132" t="s">
        <v>965</v>
      </c>
      <c r="AH17" s="169" t="s">
        <v>4206</v>
      </c>
      <c r="AI17" s="163" t="s">
        <v>964</v>
      </c>
      <c r="AK17" s="30">
        <v>14000</v>
      </c>
      <c r="AL17" s="31">
        <v>10900</v>
      </c>
      <c r="AM17" s="32">
        <v>24900</v>
      </c>
      <c r="AN17" s="33">
        <v>0.77500000000000002</v>
      </c>
      <c r="AO17" s="30">
        <v>10850</v>
      </c>
      <c r="AP17" s="31">
        <v>8447.5</v>
      </c>
      <c r="AQ17" s="32">
        <v>19297.5</v>
      </c>
      <c r="AR17" s="34">
        <v>21</v>
      </c>
      <c r="AS17" s="41">
        <v>0.02</v>
      </c>
      <c r="AT17" s="30">
        <v>16444.979831292447</v>
      </c>
      <c r="AU17" s="31">
        <v>14136.199521005621</v>
      </c>
      <c r="AV17" s="32">
        <v>30581.179352298066</v>
      </c>
      <c r="AW17" s="41">
        <v>0.1</v>
      </c>
      <c r="AX17" s="30">
        <v>2222.2195135519783</v>
      </c>
      <c r="AY17" s="31">
        <v>1186.1042229284985</v>
      </c>
      <c r="AZ17" s="32">
        <v>3408.3237364804768</v>
      </c>
    </row>
    <row r="18" spans="1:52" x14ac:dyDescent="0.25">
      <c r="A18" t="s">
        <v>12</v>
      </c>
      <c r="C18" s="26">
        <v>194091107002</v>
      </c>
      <c r="D18" t="s">
        <v>3325</v>
      </c>
      <c r="E18">
        <v>36137</v>
      </c>
      <c r="F18" t="s">
        <v>49</v>
      </c>
      <c r="G18" t="s">
        <v>2385</v>
      </c>
      <c r="H18" s="5" t="s">
        <v>987</v>
      </c>
      <c r="I18" s="95" t="s">
        <v>960</v>
      </c>
      <c r="J18" t="s">
        <v>962</v>
      </c>
      <c r="K18" s="95" t="s">
        <v>8</v>
      </c>
      <c r="L18" s="245">
        <v>0.8</v>
      </c>
      <c r="N18" s="100">
        <v>17975</v>
      </c>
      <c r="O18" s="100">
        <v>46288</v>
      </c>
      <c r="P18" s="100">
        <v>0</v>
      </c>
      <c r="Q18" s="100">
        <v>4494</v>
      </c>
      <c r="R18" s="100">
        <v>0</v>
      </c>
      <c r="S18" s="100">
        <v>16500</v>
      </c>
      <c r="T18" s="100">
        <v>0</v>
      </c>
      <c r="U18" s="119">
        <f t="shared" si="0"/>
        <v>85257</v>
      </c>
      <c r="V18" s="102"/>
      <c r="W18" s="101">
        <v>-46288</v>
      </c>
      <c r="X18" s="102" t="s">
        <v>3328</v>
      </c>
      <c r="Y18" s="120">
        <v>43739</v>
      </c>
      <c r="Z18" s="119">
        <f t="shared" si="1"/>
        <v>38969</v>
      </c>
      <c r="AA18" s="82"/>
      <c r="AB18" s="102">
        <v>15992.8</v>
      </c>
      <c r="AC18" s="82"/>
      <c r="AD18" s="82">
        <v>14000</v>
      </c>
      <c r="AE18" s="82">
        <v>10900</v>
      </c>
      <c r="AF18" s="252" t="s">
        <v>4169</v>
      </c>
      <c r="AG18" s="132" t="s">
        <v>965</v>
      </c>
      <c r="AH18" s="169" t="s">
        <v>4206</v>
      </c>
      <c r="AI18" s="163" t="s">
        <v>964</v>
      </c>
      <c r="AK18" s="30">
        <v>14000</v>
      </c>
      <c r="AL18" s="31">
        <v>10900</v>
      </c>
      <c r="AM18" s="32">
        <v>24900</v>
      </c>
      <c r="AN18" s="33">
        <v>0.8</v>
      </c>
      <c r="AO18" s="30">
        <v>11200</v>
      </c>
      <c r="AP18" s="31">
        <v>8720</v>
      </c>
      <c r="AQ18" s="32">
        <v>19920</v>
      </c>
      <c r="AR18" s="34">
        <v>21</v>
      </c>
      <c r="AS18" s="41">
        <v>0.02</v>
      </c>
      <c r="AT18" s="30">
        <v>16975.463051656716</v>
      </c>
      <c r="AU18" s="31">
        <v>14592.205957167092</v>
      </c>
      <c r="AV18" s="32">
        <v>31567.66900882381</v>
      </c>
      <c r="AW18" s="41">
        <v>0.1</v>
      </c>
      <c r="AX18" s="30">
        <v>2293.9040139891385</v>
      </c>
      <c r="AY18" s="31">
        <v>1224.3656494745792</v>
      </c>
      <c r="AZ18" s="32">
        <v>3518.2696634637177</v>
      </c>
    </row>
    <row r="19" spans="1:52" x14ac:dyDescent="0.25">
      <c r="A19" t="s">
        <v>12</v>
      </c>
      <c r="C19" s="26">
        <v>204082306000</v>
      </c>
      <c r="D19" s="26" t="s">
        <v>5041</v>
      </c>
      <c r="E19">
        <v>38265</v>
      </c>
      <c r="F19" t="s">
        <v>404</v>
      </c>
      <c r="G19" t="s">
        <v>3098</v>
      </c>
      <c r="H19" s="5" t="s">
        <v>1245</v>
      </c>
      <c r="I19" s="95" t="s">
        <v>960</v>
      </c>
      <c r="J19" t="s">
        <v>962</v>
      </c>
      <c r="K19" s="95" t="s">
        <v>8</v>
      </c>
      <c r="L19" s="245">
        <v>0.8</v>
      </c>
      <c r="N19" s="100">
        <v>17975</v>
      </c>
      <c r="O19" s="100">
        <v>46288</v>
      </c>
      <c r="P19" s="100">
        <v>0</v>
      </c>
      <c r="Q19" s="100">
        <v>0</v>
      </c>
      <c r="R19" s="100">
        <v>0</v>
      </c>
      <c r="S19" s="100">
        <v>16500</v>
      </c>
      <c r="T19" s="100">
        <v>0</v>
      </c>
      <c r="U19" s="119">
        <f t="shared" si="0"/>
        <v>80763</v>
      </c>
      <c r="V19" s="101"/>
      <c r="W19" s="101"/>
      <c r="X19" s="102"/>
      <c r="Y19" s="120"/>
      <c r="Z19" s="119">
        <v>80763</v>
      </c>
      <c r="AA19" s="82"/>
      <c r="AB19" s="102">
        <v>38305.629999999997</v>
      </c>
      <c r="AC19" s="82"/>
      <c r="AD19" s="82">
        <v>14000</v>
      </c>
      <c r="AE19" s="82">
        <v>10900</v>
      </c>
      <c r="AF19" s="252" t="s">
        <v>4169</v>
      </c>
      <c r="AG19" s="132" t="s">
        <v>965</v>
      </c>
      <c r="AH19" s="169" t="s">
        <v>4206</v>
      </c>
      <c r="AI19" s="163" t="s">
        <v>964</v>
      </c>
      <c r="AK19" s="30">
        <v>14000</v>
      </c>
      <c r="AL19" s="31">
        <v>10900</v>
      </c>
      <c r="AM19" s="32">
        <v>24900</v>
      </c>
      <c r="AN19" s="33">
        <v>0.8</v>
      </c>
      <c r="AO19" s="30">
        <v>11200</v>
      </c>
      <c r="AP19" s="31">
        <v>8720</v>
      </c>
      <c r="AQ19" s="32">
        <v>19920</v>
      </c>
      <c r="AR19" s="34">
        <v>21</v>
      </c>
      <c r="AS19" s="41">
        <v>0.02</v>
      </c>
      <c r="AT19" s="30">
        <v>16975.463051656716</v>
      </c>
      <c r="AU19" s="31">
        <v>14592.205957167092</v>
      </c>
      <c r="AV19" s="32">
        <v>31567.66900882381</v>
      </c>
      <c r="AW19" s="41">
        <v>0.1</v>
      </c>
      <c r="AX19" s="30">
        <v>2293.9040139891385</v>
      </c>
      <c r="AY19" s="31">
        <v>1224.3656494745792</v>
      </c>
      <c r="AZ19" s="32">
        <v>3518.2696634637177</v>
      </c>
    </row>
    <row r="20" spans="1:52" x14ac:dyDescent="0.25">
      <c r="A20" t="s">
        <v>12</v>
      </c>
      <c r="C20" s="26">
        <v>204082207000</v>
      </c>
      <c r="D20" s="26" t="s">
        <v>5041</v>
      </c>
      <c r="E20">
        <v>38266</v>
      </c>
      <c r="F20" t="s">
        <v>443</v>
      </c>
      <c r="G20" t="s">
        <v>3097</v>
      </c>
      <c r="H20" s="5" t="s">
        <v>1283</v>
      </c>
      <c r="I20" s="95" t="s">
        <v>960</v>
      </c>
      <c r="J20" t="s">
        <v>962</v>
      </c>
      <c r="K20" s="95" t="s">
        <v>8</v>
      </c>
      <c r="L20" s="245">
        <v>0.8</v>
      </c>
      <c r="N20" s="100">
        <v>17975</v>
      </c>
      <c r="O20" s="100">
        <v>46288</v>
      </c>
      <c r="P20" s="100">
        <v>0</v>
      </c>
      <c r="Q20" s="100">
        <v>0</v>
      </c>
      <c r="R20" s="100">
        <v>0</v>
      </c>
      <c r="S20" s="100">
        <v>16500</v>
      </c>
      <c r="T20" s="100">
        <v>0</v>
      </c>
      <c r="U20" s="119">
        <f t="shared" si="0"/>
        <v>80763</v>
      </c>
      <c r="V20" s="101"/>
      <c r="W20" s="101"/>
      <c r="X20" s="102"/>
      <c r="Y20" s="120"/>
      <c r="Z20" s="119">
        <v>80763</v>
      </c>
      <c r="AA20" s="82"/>
      <c r="AB20" s="102">
        <v>1618.55</v>
      </c>
      <c r="AC20" s="82"/>
      <c r="AD20" s="82">
        <v>14000</v>
      </c>
      <c r="AE20" s="82">
        <v>10900</v>
      </c>
      <c r="AF20" s="252" t="s">
        <v>4169</v>
      </c>
      <c r="AG20" s="132" t="s">
        <v>965</v>
      </c>
      <c r="AH20" s="169" t="s">
        <v>4206</v>
      </c>
      <c r="AI20" s="163" t="s">
        <v>964</v>
      </c>
      <c r="AK20" s="30">
        <v>14000</v>
      </c>
      <c r="AL20" s="31">
        <v>10900</v>
      </c>
      <c r="AM20" s="32">
        <v>24900</v>
      </c>
      <c r="AN20" s="33">
        <v>0.8</v>
      </c>
      <c r="AO20" s="30">
        <v>11200</v>
      </c>
      <c r="AP20" s="31">
        <v>8720</v>
      </c>
      <c r="AQ20" s="32">
        <v>19920</v>
      </c>
      <c r="AR20" s="34">
        <v>21</v>
      </c>
      <c r="AS20" s="41">
        <v>0.02</v>
      </c>
      <c r="AT20" s="30">
        <v>16975.463051656716</v>
      </c>
      <c r="AU20" s="31">
        <v>14592.205957167092</v>
      </c>
      <c r="AV20" s="32">
        <v>31567.66900882381</v>
      </c>
      <c r="AW20" s="41">
        <v>0.1</v>
      </c>
      <c r="AX20" s="30">
        <v>2293.9040139891385</v>
      </c>
      <c r="AY20" s="31">
        <v>1224.3656494745792</v>
      </c>
      <c r="AZ20" s="32">
        <v>3518.2696634637177</v>
      </c>
    </row>
    <row r="21" spans="1:52" x14ac:dyDescent="0.25">
      <c r="A21" t="s">
        <v>12</v>
      </c>
      <c r="C21" s="26">
        <v>204082407000</v>
      </c>
      <c r="D21" s="26" t="s">
        <v>5041</v>
      </c>
      <c r="E21">
        <v>38267</v>
      </c>
      <c r="F21" t="s">
        <v>445</v>
      </c>
      <c r="G21" t="s">
        <v>2762</v>
      </c>
      <c r="H21" s="5" t="s">
        <v>1285</v>
      </c>
      <c r="I21" s="95" t="s">
        <v>960</v>
      </c>
      <c r="J21" t="s">
        <v>962</v>
      </c>
      <c r="K21" s="95" t="s">
        <v>8</v>
      </c>
      <c r="L21" s="245">
        <v>0.8</v>
      </c>
      <c r="N21" s="100">
        <v>17975</v>
      </c>
      <c r="O21" s="100">
        <v>46288</v>
      </c>
      <c r="P21" s="100">
        <v>0</v>
      </c>
      <c r="Q21" s="100">
        <v>0</v>
      </c>
      <c r="R21" s="100">
        <v>0</v>
      </c>
      <c r="S21" s="100">
        <v>16500</v>
      </c>
      <c r="T21" s="100">
        <v>0</v>
      </c>
      <c r="U21" s="119">
        <f t="shared" si="0"/>
        <v>80763</v>
      </c>
      <c r="V21" s="101"/>
      <c r="W21" s="101"/>
      <c r="X21" s="102"/>
      <c r="Y21" s="120"/>
      <c r="Z21" s="119">
        <v>80763</v>
      </c>
      <c r="AA21" s="82"/>
      <c r="AB21" s="102">
        <v>19152.82</v>
      </c>
      <c r="AC21" s="82"/>
      <c r="AD21" s="82">
        <v>14000</v>
      </c>
      <c r="AE21" s="82">
        <v>10900</v>
      </c>
      <c r="AF21" s="252" t="s">
        <v>4169</v>
      </c>
      <c r="AG21" s="132" t="s">
        <v>965</v>
      </c>
      <c r="AH21" s="169" t="s">
        <v>4206</v>
      </c>
      <c r="AI21" s="163" t="s">
        <v>964</v>
      </c>
      <c r="AK21" s="30">
        <v>14000</v>
      </c>
      <c r="AL21" s="31">
        <v>10900</v>
      </c>
      <c r="AM21" s="32">
        <v>24900</v>
      </c>
      <c r="AN21" s="33">
        <v>0.8</v>
      </c>
      <c r="AO21" s="30">
        <v>11200</v>
      </c>
      <c r="AP21" s="31">
        <v>8720</v>
      </c>
      <c r="AQ21" s="32">
        <v>19920</v>
      </c>
      <c r="AR21" s="34">
        <v>21</v>
      </c>
      <c r="AS21" s="41">
        <v>0.02</v>
      </c>
      <c r="AT21" s="30">
        <v>16975.463051656716</v>
      </c>
      <c r="AU21" s="31">
        <v>14592.205957167092</v>
      </c>
      <c r="AV21" s="32">
        <v>31567.66900882381</v>
      </c>
      <c r="AW21" s="41">
        <v>0.1</v>
      </c>
      <c r="AX21" s="30">
        <v>2293.9040139891385</v>
      </c>
      <c r="AY21" s="31">
        <v>1224.3656494745792</v>
      </c>
      <c r="AZ21" s="32">
        <v>3518.2696634637177</v>
      </c>
    </row>
    <row r="22" spans="1:52" x14ac:dyDescent="0.25">
      <c r="A22" t="s">
        <v>12</v>
      </c>
      <c r="C22" s="26">
        <v>204082507000</v>
      </c>
      <c r="D22" s="26" t="s">
        <v>5041</v>
      </c>
      <c r="E22">
        <v>38271</v>
      </c>
      <c r="F22" t="s">
        <v>446</v>
      </c>
      <c r="G22" t="s">
        <v>3096</v>
      </c>
      <c r="H22" s="5" t="s">
        <v>1286</v>
      </c>
      <c r="I22" s="95" t="s">
        <v>960</v>
      </c>
      <c r="J22" t="s">
        <v>962</v>
      </c>
      <c r="K22" s="95" t="s">
        <v>8</v>
      </c>
      <c r="L22" s="245">
        <v>0.8</v>
      </c>
      <c r="N22" s="100">
        <v>17975</v>
      </c>
      <c r="O22" s="100">
        <v>46288</v>
      </c>
      <c r="P22" s="100">
        <v>0</v>
      </c>
      <c r="Q22" s="100">
        <v>0</v>
      </c>
      <c r="R22" s="100">
        <v>0</v>
      </c>
      <c r="S22" s="100">
        <v>16500</v>
      </c>
      <c r="T22" s="100">
        <v>0</v>
      </c>
      <c r="U22" s="119">
        <f t="shared" si="0"/>
        <v>80763</v>
      </c>
      <c r="V22" s="102"/>
      <c r="W22" s="101">
        <v>-46288</v>
      </c>
      <c r="X22" s="102" t="s">
        <v>3328</v>
      </c>
      <c r="Y22" s="120">
        <v>43739</v>
      </c>
      <c r="Z22" s="119">
        <f>U22+W22</f>
        <v>34475</v>
      </c>
      <c r="AA22" s="82"/>
      <c r="AB22" s="102">
        <v>48016.92</v>
      </c>
      <c r="AC22" s="82"/>
      <c r="AD22" s="82">
        <v>14000</v>
      </c>
      <c r="AE22" s="82">
        <v>10900</v>
      </c>
      <c r="AF22" s="252" t="s">
        <v>4169</v>
      </c>
      <c r="AG22" s="132" t="s">
        <v>965</v>
      </c>
      <c r="AH22" s="169" t="s">
        <v>4206</v>
      </c>
      <c r="AI22" s="163" t="s">
        <v>964</v>
      </c>
      <c r="AK22" s="30">
        <v>14000</v>
      </c>
      <c r="AL22" s="31">
        <v>10900</v>
      </c>
      <c r="AM22" s="32">
        <v>24900</v>
      </c>
      <c r="AN22" s="33">
        <v>0.8</v>
      </c>
      <c r="AO22" s="30">
        <v>11200</v>
      </c>
      <c r="AP22" s="31">
        <v>8720</v>
      </c>
      <c r="AQ22" s="32">
        <v>19920</v>
      </c>
      <c r="AR22" s="34">
        <v>21</v>
      </c>
      <c r="AS22" s="41">
        <v>0.02</v>
      </c>
      <c r="AT22" s="30">
        <v>16975.463051656716</v>
      </c>
      <c r="AU22" s="31">
        <v>14592.205957167092</v>
      </c>
      <c r="AV22" s="32">
        <v>31567.66900882381</v>
      </c>
      <c r="AW22" s="41">
        <v>0.1</v>
      </c>
      <c r="AX22" s="30">
        <v>2293.9040139891385</v>
      </c>
      <c r="AY22" s="31">
        <v>1224.3656494745792</v>
      </c>
      <c r="AZ22" s="32">
        <v>3518.2696634637177</v>
      </c>
    </row>
    <row r="23" spans="1:52" x14ac:dyDescent="0.25">
      <c r="A23" t="s">
        <v>12</v>
      </c>
      <c r="C23" s="26">
        <v>204082407020</v>
      </c>
      <c r="D23" s="26" t="s">
        <v>5041</v>
      </c>
      <c r="E23">
        <v>38753</v>
      </c>
      <c r="F23" t="s">
        <v>843</v>
      </c>
      <c r="G23" t="s">
        <v>2762</v>
      </c>
      <c r="H23" s="5" t="s">
        <v>1285</v>
      </c>
      <c r="I23" s="95" t="s">
        <v>960</v>
      </c>
      <c r="J23" t="s">
        <v>962</v>
      </c>
      <c r="K23" s="95" t="s">
        <v>8</v>
      </c>
      <c r="L23" s="245">
        <v>0.8</v>
      </c>
      <c r="N23" s="100">
        <v>0</v>
      </c>
      <c r="O23" s="100">
        <v>0</v>
      </c>
      <c r="P23" s="100">
        <v>0</v>
      </c>
      <c r="Q23" s="100">
        <v>0</v>
      </c>
      <c r="R23" s="100">
        <v>0</v>
      </c>
      <c r="S23" s="100">
        <v>0</v>
      </c>
      <c r="T23" s="100">
        <v>1650</v>
      </c>
      <c r="U23" s="119">
        <f t="shared" si="0"/>
        <v>1650</v>
      </c>
      <c r="V23" s="101"/>
      <c r="W23" s="101"/>
      <c r="X23" s="102"/>
      <c r="Y23" s="120"/>
      <c r="Z23" s="119">
        <v>1650</v>
      </c>
      <c r="AA23" s="82"/>
      <c r="AB23" s="102">
        <v>0</v>
      </c>
      <c r="AC23" s="82"/>
      <c r="AD23" s="82">
        <v>0</v>
      </c>
      <c r="AE23" s="82">
        <v>1090</v>
      </c>
      <c r="AF23" s="252" t="s">
        <v>4173</v>
      </c>
      <c r="AG23" s="132" t="s">
        <v>965</v>
      </c>
      <c r="AH23" s="169" t="s">
        <v>4207</v>
      </c>
      <c r="AI23" s="163">
        <v>2</v>
      </c>
      <c r="AK23" s="30">
        <v>0</v>
      </c>
      <c r="AL23" s="31">
        <v>1090</v>
      </c>
      <c r="AM23" s="32">
        <v>1090</v>
      </c>
      <c r="AN23" s="33">
        <v>0.8</v>
      </c>
      <c r="AO23" s="30">
        <v>0</v>
      </c>
      <c r="AP23" s="31">
        <v>872</v>
      </c>
      <c r="AQ23" s="32">
        <v>872</v>
      </c>
      <c r="AR23" s="34">
        <v>2</v>
      </c>
      <c r="AS23" s="41">
        <v>0.02</v>
      </c>
      <c r="AT23" s="30">
        <v>0</v>
      </c>
      <c r="AU23" s="31">
        <v>1001.6539021901719</v>
      </c>
      <c r="AV23" s="32">
        <v>1001.6539021901719</v>
      </c>
      <c r="AW23" s="41">
        <v>0.1</v>
      </c>
      <c r="AX23" s="30">
        <v>0</v>
      </c>
      <c r="AY23" s="31">
        <v>514.00683156635273</v>
      </c>
      <c r="AZ23" s="32">
        <v>514.00683156635273</v>
      </c>
    </row>
    <row r="24" spans="1:52" x14ac:dyDescent="0.25">
      <c r="A24" t="s">
        <v>12</v>
      </c>
      <c r="C24" s="26">
        <v>194083107003</v>
      </c>
      <c r="D24" t="s">
        <v>3325</v>
      </c>
      <c r="E24">
        <v>39413</v>
      </c>
      <c r="F24" t="s">
        <v>193</v>
      </c>
      <c r="G24" t="s">
        <v>1825</v>
      </c>
      <c r="H24" s="5" t="s">
        <v>1061</v>
      </c>
      <c r="I24" s="95" t="s">
        <v>960</v>
      </c>
      <c r="J24" t="s">
        <v>1062</v>
      </c>
      <c r="K24" s="95" t="s">
        <v>8</v>
      </c>
      <c r="L24" s="245">
        <v>0.8</v>
      </c>
      <c r="N24" s="100">
        <v>0</v>
      </c>
      <c r="O24" s="100">
        <v>0</v>
      </c>
      <c r="P24" s="100">
        <v>0</v>
      </c>
      <c r="Q24" s="100">
        <v>0</v>
      </c>
      <c r="R24" s="100">
        <v>0</v>
      </c>
      <c r="S24" s="100">
        <v>0</v>
      </c>
      <c r="T24" s="100">
        <v>0</v>
      </c>
      <c r="U24" s="119">
        <f t="shared" si="0"/>
        <v>0</v>
      </c>
      <c r="V24" s="101"/>
      <c r="W24" s="101"/>
      <c r="X24" s="102"/>
      <c r="Y24" s="120"/>
      <c r="Z24" s="119">
        <v>0</v>
      </c>
      <c r="AA24" s="82"/>
      <c r="AB24" s="102">
        <v>0</v>
      </c>
      <c r="AC24" s="82"/>
      <c r="AD24" s="82">
        <v>0</v>
      </c>
      <c r="AE24" s="82">
        <v>10900</v>
      </c>
      <c r="AF24" s="252" t="s">
        <v>4173</v>
      </c>
      <c r="AG24" s="132" t="s">
        <v>965</v>
      </c>
      <c r="AH24" s="169" t="s">
        <v>4209</v>
      </c>
      <c r="AI24" s="163">
        <v>10</v>
      </c>
      <c r="AK24" s="30">
        <v>0</v>
      </c>
      <c r="AL24" s="31">
        <v>10900</v>
      </c>
      <c r="AM24" s="32">
        <v>10900</v>
      </c>
      <c r="AN24" s="33">
        <v>0.8</v>
      </c>
      <c r="AO24" s="30">
        <v>0</v>
      </c>
      <c r="AP24" s="31">
        <v>8720</v>
      </c>
      <c r="AQ24" s="32">
        <v>8720</v>
      </c>
      <c r="AR24" s="34">
        <v>10</v>
      </c>
      <c r="AS24" s="41">
        <v>0.02</v>
      </c>
      <c r="AT24" s="30">
        <v>0</v>
      </c>
      <c r="AU24" s="31">
        <v>11735.971910186407</v>
      </c>
      <c r="AV24" s="32">
        <v>11735.971910186407</v>
      </c>
      <c r="AW24" s="41">
        <v>0.1</v>
      </c>
      <c r="AX24" s="30">
        <v>0</v>
      </c>
      <c r="AY24" s="31">
        <v>2809.4983669184589</v>
      </c>
      <c r="AZ24" s="32">
        <v>2809.4983669184589</v>
      </c>
    </row>
    <row r="25" spans="1:52" x14ac:dyDescent="0.25">
      <c r="A25" t="s">
        <v>12</v>
      </c>
      <c r="C25" s="26">
        <v>194093006000</v>
      </c>
      <c r="D25" s="26" t="s">
        <v>5041</v>
      </c>
      <c r="E25">
        <v>39520</v>
      </c>
      <c r="F25" t="s">
        <v>417</v>
      </c>
      <c r="G25" t="s">
        <v>2748</v>
      </c>
      <c r="H25" s="5" t="s">
        <v>1258</v>
      </c>
      <c r="I25" s="95" t="s">
        <v>960</v>
      </c>
      <c r="J25" t="s">
        <v>962</v>
      </c>
      <c r="K25" s="95" t="s">
        <v>8</v>
      </c>
      <c r="L25" s="245">
        <v>0.8</v>
      </c>
      <c r="N25" s="100">
        <v>0</v>
      </c>
      <c r="O25" s="100">
        <v>0</v>
      </c>
      <c r="P25" s="100">
        <v>0</v>
      </c>
      <c r="Q25" s="100">
        <v>0</v>
      </c>
      <c r="R25" s="100">
        <v>0</v>
      </c>
      <c r="S25" s="100">
        <v>16500</v>
      </c>
      <c r="T25" s="100">
        <v>0</v>
      </c>
      <c r="U25" s="119">
        <f t="shared" si="0"/>
        <v>16500</v>
      </c>
      <c r="V25" s="101"/>
      <c r="W25" s="101"/>
      <c r="X25" s="102"/>
      <c r="Y25" s="120"/>
      <c r="Z25" s="119">
        <v>16500</v>
      </c>
      <c r="AA25" s="82"/>
      <c r="AB25" s="102">
        <v>0</v>
      </c>
      <c r="AC25" s="82"/>
      <c r="AD25" s="82">
        <v>0</v>
      </c>
      <c r="AE25" s="82">
        <v>16500</v>
      </c>
      <c r="AF25" s="252" t="s">
        <v>4174</v>
      </c>
      <c r="AG25" s="132" t="s">
        <v>965</v>
      </c>
      <c r="AH25" s="169" t="s">
        <v>4207</v>
      </c>
      <c r="AI25" s="163">
        <v>1</v>
      </c>
      <c r="AK25" s="30">
        <v>0</v>
      </c>
      <c r="AL25" s="31">
        <v>16500</v>
      </c>
      <c r="AM25" s="32">
        <v>16500</v>
      </c>
      <c r="AN25" s="33">
        <v>0.8</v>
      </c>
      <c r="AO25" s="30">
        <v>0</v>
      </c>
      <c r="AP25" s="31">
        <v>13200</v>
      </c>
      <c r="AQ25" s="32">
        <v>13200</v>
      </c>
      <c r="AR25" s="34">
        <v>1</v>
      </c>
      <c r="AS25" s="41">
        <v>0.02</v>
      </c>
      <c r="AT25" s="30">
        <v>0</v>
      </c>
      <c r="AU25" s="31">
        <v>14865.343934284801</v>
      </c>
      <c r="AV25" s="32">
        <v>14865.343934284801</v>
      </c>
      <c r="AW25" s="41">
        <v>0.1</v>
      </c>
      <c r="AX25" s="30">
        <v>0</v>
      </c>
      <c r="AY25" s="31">
        <v>8391.0991121868192</v>
      </c>
      <c r="AZ25" s="32">
        <v>8391.0991121868192</v>
      </c>
    </row>
    <row r="26" spans="1:52" x14ac:dyDescent="0.25">
      <c r="A26" t="s">
        <v>12</v>
      </c>
      <c r="C26" s="26">
        <v>204082010000</v>
      </c>
      <c r="D26" s="26" t="s">
        <v>5041</v>
      </c>
      <c r="E26">
        <v>39809</v>
      </c>
      <c r="F26" t="s">
        <v>569</v>
      </c>
      <c r="G26" t="s">
        <v>3095</v>
      </c>
      <c r="H26" s="5" t="s">
        <v>1421</v>
      </c>
      <c r="I26" s="95" t="s">
        <v>960</v>
      </c>
      <c r="J26" t="s">
        <v>962</v>
      </c>
      <c r="K26" s="95" t="s">
        <v>8</v>
      </c>
      <c r="L26" s="245">
        <v>0.8</v>
      </c>
      <c r="N26" s="100">
        <v>17975</v>
      </c>
      <c r="O26" s="100">
        <v>46288</v>
      </c>
      <c r="P26" s="100">
        <v>0</v>
      </c>
      <c r="Q26" s="100">
        <v>0</v>
      </c>
      <c r="R26" s="100">
        <v>0</v>
      </c>
      <c r="S26" s="100">
        <v>16500</v>
      </c>
      <c r="T26" s="100">
        <v>0</v>
      </c>
      <c r="U26" s="119">
        <f t="shared" si="0"/>
        <v>80763</v>
      </c>
      <c r="V26" s="101"/>
      <c r="W26" s="101"/>
      <c r="X26" s="102"/>
      <c r="Y26" s="120"/>
      <c r="Z26" s="119">
        <v>80763</v>
      </c>
      <c r="AA26" s="82"/>
      <c r="AB26" s="102">
        <v>3198.56</v>
      </c>
      <c r="AC26" s="82"/>
      <c r="AD26" s="82">
        <v>14000</v>
      </c>
      <c r="AE26" s="82">
        <v>10900</v>
      </c>
      <c r="AF26" s="252" t="s">
        <v>4169</v>
      </c>
      <c r="AG26" s="132" t="s">
        <v>965</v>
      </c>
      <c r="AH26" s="169" t="s">
        <v>4206</v>
      </c>
      <c r="AI26" s="163" t="s">
        <v>964</v>
      </c>
      <c r="AK26" s="30">
        <v>14000</v>
      </c>
      <c r="AL26" s="31">
        <v>10900</v>
      </c>
      <c r="AM26" s="32">
        <v>24900</v>
      </c>
      <c r="AN26" s="33">
        <v>0.8</v>
      </c>
      <c r="AO26" s="30">
        <v>11200</v>
      </c>
      <c r="AP26" s="31">
        <v>8720</v>
      </c>
      <c r="AQ26" s="32">
        <v>19920</v>
      </c>
      <c r="AR26" s="34">
        <v>21</v>
      </c>
      <c r="AS26" s="41">
        <v>0.02</v>
      </c>
      <c r="AT26" s="30">
        <v>16975.463051656716</v>
      </c>
      <c r="AU26" s="31">
        <v>14592.205957167092</v>
      </c>
      <c r="AV26" s="32">
        <v>31567.66900882381</v>
      </c>
      <c r="AW26" s="41">
        <v>0.1</v>
      </c>
      <c r="AX26" s="30">
        <v>2293.9040139891385</v>
      </c>
      <c r="AY26" s="31">
        <v>1224.3656494745792</v>
      </c>
      <c r="AZ26" s="32">
        <v>3518.2696634637177</v>
      </c>
    </row>
    <row r="27" spans="1:52" x14ac:dyDescent="0.25">
      <c r="A27" t="s">
        <v>12</v>
      </c>
      <c r="C27" s="26">
        <v>204081907000</v>
      </c>
      <c r="D27" s="26" t="s">
        <v>5041</v>
      </c>
      <c r="E27">
        <v>39817</v>
      </c>
      <c r="F27" t="s">
        <v>441</v>
      </c>
      <c r="G27" t="s">
        <v>3094</v>
      </c>
      <c r="H27" s="5" t="s">
        <v>1112</v>
      </c>
      <c r="I27" s="95" t="s">
        <v>960</v>
      </c>
      <c r="J27" t="s">
        <v>962</v>
      </c>
      <c r="K27" s="95" t="s">
        <v>8</v>
      </c>
      <c r="L27" s="245">
        <v>0.8</v>
      </c>
      <c r="N27" s="100">
        <v>17975</v>
      </c>
      <c r="O27" s="100">
        <v>46288</v>
      </c>
      <c r="P27" s="100">
        <v>0</v>
      </c>
      <c r="Q27" s="100">
        <v>0</v>
      </c>
      <c r="R27" s="100">
        <v>0</v>
      </c>
      <c r="S27" s="100">
        <v>16500</v>
      </c>
      <c r="T27" s="100">
        <v>0</v>
      </c>
      <c r="U27" s="119">
        <f t="shared" si="0"/>
        <v>80763</v>
      </c>
      <c r="V27" s="102"/>
      <c r="W27" s="101">
        <v>-46288</v>
      </c>
      <c r="X27" s="102" t="s">
        <v>3328</v>
      </c>
      <c r="Y27" s="120">
        <v>43739</v>
      </c>
      <c r="Z27" s="119">
        <f>U27+W27</f>
        <v>34475</v>
      </c>
      <c r="AA27" s="82"/>
      <c r="AB27" s="102">
        <v>39847.11</v>
      </c>
      <c r="AC27" s="82"/>
      <c r="AD27" s="82">
        <v>14000</v>
      </c>
      <c r="AE27" s="82">
        <v>10900</v>
      </c>
      <c r="AF27" s="252" t="s">
        <v>4169</v>
      </c>
      <c r="AG27" s="132" t="s">
        <v>965</v>
      </c>
      <c r="AH27" s="169" t="s">
        <v>4206</v>
      </c>
      <c r="AI27" s="163" t="s">
        <v>964</v>
      </c>
      <c r="AK27" s="30">
        <v>14000</v>
      </c>
      <c r="AL27" s="31">
        <v>10900</v>
      </c>
      <c r="AM27" s="32">
        <v>24900</v>
      </c>
      <c r="AN27" s="33">
        <v>0.8</v>
      </c>
      <c r="AO27" s="30">
        <v>11200</v>
      </c>
      <c r="AP27" s="31">
        <v>8720</v>
      </c>
      <c r="AQ27" s="32">
        <v>19920</v>
      </c>
      <c r="AR27" s="34">
        <v>21</v>
      </c>
      <c r="AS27" s="41">
        <v>0.02</v>
      </c>
      <c r="AT27" s="30">
        <v>16975.463051656716</v>
      </c>
      <c r="AU27" s="31">
        <v>14592.205957167092</v>
      </c>
      <c r="AV27" s="32">
        <v>31567.66900882381</v>
      </c>
      <c r="AW27" s="41">
        <v>0.1</v>
      </c>
      <c r="AX27" s="30">
        <v>2293.9040139891385</v>
      </c>
      <c r="AY27" s="31">
        <v>1224.3656494745792</v>
      </c>
      <c r="AZ27" s="32">
        <v>3518.2696634637177</v>
      </c>
    </row>
    <row r="28" spans="1:52" x14ac:dyDescent="0.25">
      <c r="A28" t="s">
        <v>12</v>
      </c>
      <c r="C28" s="26">
        <v>204080707002</v>
      </c>
      <c r="D28" t="s">
        <v>3325</v>
      </c>
      <c r="E28">
        <v>39831</v>
      </c>
      <c r="F28" t="s">
        <v>47</v>
      </c>
      <c r="G28" t="s">
        <v>2384</v>
      </c>
      <c r="H28" s="5" t="s">
        <v>986</v>
      </c>
      <c r="I28" s="95" t="s">
        <v>960</v>
      </c>
      <c r="J28" t="s">
        <v>962</v>
      </c>
      <c r="K28" s="95" t="s">
        <v>8</v>
      </c>
      <c r="L28" s="245">
        <v>0.8</v>
      </c>
      <c r="N28" s="100">
        <v>17975</v>
      </c>
      <c r="O28" s="100">
        <v>46288</v>
      </c>
      <c r="P28" s="100">
        <v>0</v>
      </c>
      <c r="Q28" s="100">
        <v>4494</v>
      </c>
      <c r="R28" s="100">
        <v>0</v>
      </c>
      <c r="S28" s="100">
        <v>16500</v>
      </c>
      <c r="T28" s="100">
        <v>0</v>
      </c>
      <c r="U28" s="119">
        <f t="shared" si="0"/>
        <v>85257</v>
      </c>
      <c r="V28" s="101"/>
      <c r="W28" s="101"/>
      <c r="X28" s="102"/>
      <c r="Y28" s="120"/>
      <c r="Z28" s="119">
        <v>85257</v>
      </c>
      <c r="AA28" s="82"/>
      <c r="AB28" s="102">
        <v>45512.03</v>
      </c>
      <c r="AC28" s="82"/>
      <c r="AD28" s="82">
        <v>14000</v>
      </c>
      <c r="AE28" s="82">
        <v>10900</v>
      </c>
      <c r="AF28" s="252" t="s">
        <v>4169</v>
      </c>
      <c r="AG28" s="132" t="s">
        <v>965</v>
      </c>
      <c r="AH28" s="169" t="s">
        <v>4206</v>
      </c>
      <c r="AI28" s="163" t="s">
        <v>964</v>
      </c>
      <c r="AK28" s="30">
        <v>14000</v>
      </c>
      <c r="AL28" s="31">
        <v>10900</v>
      </c>
      <c r="AM28" s="32">
        <v>24900</v>
      </c>
      <c r="AN28" s="33">
        <v>0.8</v>
      </c>
      <c r="AO28" s="30">
        <v>11200</v>
      </c>
      <c r="AP28" s="31">
        <v>8720</v>
      </c>
      <c r="AQ28" s="32">
        <v>19920</v>
      </c>
      <c r="AR28" s="34">
        <v>21</v>
      </c>
      <c r="AS28" s="41">
        <v>0.02</v>
      </c>
      <c r="AT28" s="30">
        <v>16975.463051656716</v>
      </c>
      <c r="AU28" s="31">
        <v>14592.205957167092</v>
      </c>
      <c r="AV28" s="32">
        <v>31567.66900882381</v>
      </c>
      <c r="AW28" s="41">
        <v>0.1</v>
      </c>
      <c r="AX28" s="30">
        <v>2293.9040139891385</v>
      </c>
      <c r="AY28" s="31">
        <v>1224.3656494745792</v>
      </c>
      <c r="AZ28" s="32">
        <v>3518.2696634637177</v>
      </c>
    </row>
    <row r="29" spans="1:52" x14ac:dyDescent="0.25">
      <c r="A29" t="s">
        <v>12</v>
      </c>
      <c r="C29" s="26">
        <v>214062810000</v>
      </c>
      <c r="D29" s="26" t="s">
        <v>5041</v>
      </c>
      <c r="E29">
        <v>47872</v>
      </c>
      <c r="F29" t="s">
        <v>582</v>
      </c>
      <c r="G29" t="s">
        <v>2772</v>
      </c>
      <c r="H29" s="5" t="s">
        <v>1434</v>
      </c>
      <c r="I29" s="95" t="s">
        <v>960</v>
      </c>
      <c r="J29" t="s">
        <v>962</v>
      </c>
      <c r="K29" s="95" t="s">
        <v>8</v>
      </c>
      <c r="L29" s="245">
        <v>1</v>
      </c>
      <c r="N29" s="100">
        <v>0</v>
      </c>
      <c r="O29" s="100">
        <v>0</v>
      </c>
      <c r="P29" s="100">
        <v>0</v>
      </c>
      <c r="Q29" s="100">
        <v>0</v>
      </c>
      <c r="R29" s="100">
        <v>0</v>
      </c>
      <c r="S29" s="100">
        <v>16500</v>
      </c>
      <c r="T29" s="100">
        <v>0</v>
      </c>
      <c r="U29" s="119">
        <f t="shared" si="0"/>
        <v>16500</v>
      </c>
      <c r="V29" s="101"/>
      <c r="W29" s="101"/>
      <c r="X29" s="102"/>
      <c r="Y29" s="120"/>
      <c r="Z29" s="119">
        <v>16500</v>
      </c>
      <c r="AA29" s="82"/>
      <c r="AB29" s="102">
        <v>0</v>
      </c>
      <c r="AC29" s="82"/>
      <c r="AD29" s="82">
        <v>0</v>
      </c>
      <c r="AE29" s="82">
        <v>25000</v>
      </c>
      <c r="AF29" s="252" t="s">
        <v>4175</v>
      </c>
      <c r="AG29" s="132" t="s">
        <v>965</v>
      </c>
      <c r="AH29" s="169" t="s">
        <v>4207</v>
      </c>
      <c r="AI29" s="163">
        <v>6</v>
      </c>
      <c r="AK29" s="30">
        <v>0</v>
      </c>
      <c r="AL29" s="31">
        <v>25000</v>
      </c>
      <c r="AM29" s="32">
        <v>25000</v>
      </c>
      <c r="AN29" s="33">
        <v>1</v>
      </c>
      <c r="AO29" s="30">
        <v>0</v>
      </c>
      <c r="AP29" s="31">
        <v>25000</v>
      </c>
      <c r="AQ29" s="32">
        <v>25000</v>
      </c>
      <c r="AR29" s="34">
        <v>6</v>
      </c>
      <c r="AS29" s="41">
        <v>0.02</v>
      </c>
      <c r="AT29" s="30">
        <v>0</v>
      </c>
      <c r="AU29" s="31">
        <v>31084.357709866301</v>
      </c>
      <c r="AV29" s="32">
        <v>31084.357709866301</v>
      </c>
      <c r="AW29" s="41">
        <v>0.1</v>
      </c>
      <c r="AX29" s="30">
        <v>0</v>
      </c>
      <c r="AY29" s="31">
        <v>10894.877746605518</v>
      </c>
      <c r="AZ29" s="32">
        <v>10894.877746605518</v>
      </c>
    </row>
    <row r="30" spans="1:52" x14ac:dyDescent="0.25">
      <c r="A30" t="s">
        <v>12</v>
      </c>
      <c r="C30" s="26">
        <v>204101306000</v>
      </c>
      <c r="D30" t="s">
        <v>3325</v>
      </c>
      <c r="E30">
        <v>52565</v>
      </c>
      <c r="F30" t="s">
        <v>211</v>
      </c>
      <c r="G30" t="s">
        <v>1833</v>
      </c>
      <c r="H30" s="5" t="s">
        <v>1078</v>
      </c>
      <c r="I30" s="95" t="s">
        <v>960</v>
      </c>
      <c r="J30" t="s">
        <v>1057</v>
      </c>
      <c r="K30" s="95" t="s">
        <v>8</v>
      </c>
      <c r="L30" s="245">
        <v>0.05</v>
      </c>
      <c r="N30" s="100">
        <v>0</v>
      </c>
      <c r="O30" s="100">
        <v>0</v>
      </c>
      <c r="P30" s="100">
        <v>0</v>
      </c>
      <c r="Q30" s="100">
        <v>0</v>
      </c>
      <c r="R30" s="100">
        <v>0</v>
      </c>
      <c r="S30" s="100">
        <v>0</v>
      </c>
      <c r="T30" s="100">
        <v>0</v>
      </c>
      <c r="U30" s="119">
        <f t="shared" si="0"/>
        <v>0</v>
      </c>
      <c r="V30" s="101"/>
      <c r="W30" s="101"/>
      <c r="X30" s="102"/>
      <c r="Y30" s="120"/>
      <c r="Z30" s="119">
        <v>0</v>
      </c>
      <c r="AA30" s="82"/>
      <c r="AB30" s="102">
        <v>0</v>
      </c>
      <c r="AC30" s="82"/>
      <c r="AD30" s="82">
        <v>14000</v>
      </c>
      <c r="AE30" s="82">
        <v>10900</v>
      </c>
      <c r="AF30" s="252" t="s">
        <v>4169</v>
      </c>
      <c r="AG30" s="132" t="s">
        <v>965</v>
      </c>
      <c r="AH30" s="169" t="s">
        <v>4206</v>
      </c>
      <c r="AI30" s="163" t="s">
        <v>964</v>
      </c>
      <c r="AK30" s="30">
        <v>14000</v>
      </c>
      <c r="AL30" s="31">
        <v>10900</v>
      </c>
      <c r="AM30" s="32">
        <v>24900</v>
      </c>
      <c r="AN30" s="33">
        <v>0.05</v>
      </c>
      <c r="AO30" s="30">
        <v>700</v>
      </c>
      <c r="AP30" s="31">
        <v>545</v>
      </c>
      <c r="AQ30" s="32">
        <v>1245</v>
      </c>
      <c r="AR30" s="34">
        <v>21</v>
      </c>
      <c r="AS30" s="41">
        <v>0.02</v>
      </c>
      <c r="AT30" s="30">
        <v>1060.9664407285447</v>
      </c>
      <c r="AU30" s="31">
        <v>912.01287232294328</v>
      </c>
      <c r="AV30" s="32">
        <v>1972.9793130514881</v>
      </c>
      <c r="AW30" s="41">
        <v>0.1</v>
      </c>
      <c r="AX30" s="30">
        <v>143.36900087432116</v>
      </c>
      <c r="AY30" s="31">
        <v>76.522853092161199</v>
      </c>
      <c r="AZ30" s="32">
        <v>219.89185396648236</v>
      </c>
    </row>
    <row r="31" spans="1:52" x14ac:dyDescent="0.25">
      <c r="A31" t="s">
        <v>12</v>
      </c>
      <c r="C31" s="26">
        <v>204082516000</v>
      </c>
      <c r="D31" s="26" t="s">
        <v>5041</v>
      </c>
      <c r="E31">
        <v>54322</v>
      </c>
      <c r="F31" t="s">
        <v>795</v>
      </c>
      <c r="G31" t="s">
        <v>2769</v>
      </c>
      <c r="H31" s="5" t="s">
        <v>1650</v>
      </c>
      <c r="I31" s="95" t="s">
        <v>960</v>
      </c>
      <c r="J31" t="s">
        <v>962</v>
      </c>
      <c r="K31" s="95" t="s">
        <v>8</v>
      </c>
      <c r="L31" s="245">
        <v>0.8</v>
      </c>
      <c r="N31" s="100">
        <v>0</v>
      </c>
      <c r="O31" s="100">
        <v>0</v>
      </c>
      <c r="P31" s="100">
        <v>0</v>
      </c>
      <c r="Q31" s="100">
        <v>0</v>
      </c>
      <c r="R31" s="100">
        <v>0</v>
      </c>
      <c r="S31" s="100">
        <v>16500</v>
      </c>
      <c r="T31" s="100">
        <v>0</v>
      </c>
      <c r="U31" s="119">
        <f t="shared" si="0"/>
        <v>16500</v>
      </c>
      <c r="V31" s="101"/>
      <c r="W31" s="101"/>
      <c r="X31" s="102"/>
      <c r="Y31" s="120"/>
      <c r="Z31" s="119">
        <v>16500</v>
      </c>
      <c r="AA31" s="82"/>
      <c r="AB31" s="102">
        <v>0</v>
      </c>
      <c r="AC31" s="82"/>
      <c r="AD31" s="82">
        <v>0</v>
      </c>
      <c r="AE31" s="82">
        <v>10900</v>
      </c>
      <c r="AF31" s="252" t="s">
        <v>4173</v>
      </c>
      <c r="AG31" s="132" t="s">
        <v>965</v>
      </c>
      <c r="AH31" s="169" t="s">
        <v>4207</v>
      </c>
      <c r="AI31" s="163">
        <v>8</v>
      </c>
      <c r="AK31" s="30">
        <v>0</v>
      </c>
      <c r="AL31" s="31">
        <v>10900</v>
      </c>
      <c r="AM31" s="32">
        <v>10900</v>
      </c>
      <c r="AN31" s="33">
        <v>0.8</v>
      </c>
      <c r="AO31" s="30">
        <v>0</v>
      </c>
      <c r="AP31" s="31">
        <v>8720</v>
      </c>
      <c r="AQ31" s="32">
        <v>8720</v>
      </c>
      <c r="AR31" s="34">
        <v>8</v>
      </c>
      <c r="AS31" s="41">
        <v>0.02</v>
      </c>
      <c r="AT31" s="30">
        <v>0</v>
      </c>
      <c r="AU31" s="31">
        <v>11280.249817557102</v>
      </c>
      <c r="AV31" s="32">
        <v>11280.249817557102</v>
      </c>
      <c r="AW31" s="41">
        <v>0.1</v>
      </c>
      <c r="AX31" s="30">
        <v>0</v>
      </c>
      <c r="AY31" s="31">
        <v>3267.4865666775631</v>
      </c>
      <c r="AZ31" s="32">
        <v>3267.4865666775631</v>
      </c>
    </row>
    <row r="32" spans="1:52" x14ac:dyDescent="0.25">
      <c r="A32" t="s">
        <v>12</v>
      </c>
      <c r="C32" s="26">
        <v>204082416000</v>
      </c>
      <c r="D32" s="26" t="s">
        <v>5041</v>
      </c>
      <c r="E32">
        <v>54323</v>
      </c>
      <c r="F32" t="s">
        <v>793</v>
      </c>
      <c r="G32" t="s">
        <v>2766</v>
      </c>
      <c r="H32" s="5" t="s">
        <v>1648</v>
      </c>
      <c r="I32" s="95" t="s">
        <v>960</v>
      </c>
      <c r="J32" t="s">
        <v>962</v>
      </c>
      <c r="K32" s="95" t="s">
        <v>8</v>
      </c>
      <c r="L32" s="245">
        <v>0.8</v>
      </c>
      <c r="N32" s="100">
        <v>0</v>
      </c>
      <c r="O32" s="100">
        <v>0</v>
      </c>
      <c r="P32" s="100">
        <v>0</v>
      </c>
      <c r="Q32" s="100">
        <v>0</v>
      </c>
      <c r="R32" s="100">
        <v>0</v>
      </c>
      <c r="S32" s="100">
        <v>16500</v>
      </c>
      <c r="T32" s="100">
        <v>0</v>
      </c>
      <c r="U32" s="119">
        <f t="shared" si="0"/>
        <v>16500</v>
      </c>
      <c r="V32" s="101"/>
      <c r="W32" s="101"/>
      <c r="X32" s="102"/>
      <c r="Y32" s="120"/>
      <c r="Z32" s="119">
        <v>16500</v>
      </c>
      <c r="AA32" s="82"/>
      <c r="AB32" s="102">
        <v>0</v>
      </c>
      <c r="AC32" s="82"/>
      <c r="AD32" s="82">
        <v>0</v>
      </c>
      <c r="AE32" s="82">
        <v>10900</v>
      </c>
      <c r="AF32" s="252" t="s">
        <v>4173</v>
      </c>
      <c r="AG32" s="132" t="s">
        <v>965</v>
      </c>
      <c r="AH32" s="169" t="s">
        <v>4207</v>
      </c>
      <c r="AI32" s="163">
        <v>9</v>
      </c>
      <c r="AK32" s="30">
        <v>0</v>
      </c>
      <c r="AL32" s="31">
        <v>10900</v>
      </c>
      <c r="AM32" s="32">
        <v>10900</v>
      </c>
      <c r="AN32" s="33">
        <v>0.8</v>
      </c>
      <c r="AO32" s="30">
        <v>0</v>
      </c>
      <c r="AP32" s="31">
        <v>8720</v>
      </c>
      <c r="AQ32" s="32">
        <v>8720</v>
      </c>
      <c r="AR32" s="34">
        <v>9</v>
      </c>
      <c r="AS32" s="41">
        <v>0.02</v>
      </c>
      <c r="AT32" s="30">
        <v>0</v>
      </c>
      <c r="AU32" s="31">
        <v>11505.854813908245</v>
      </c>
      <c r="AV32" s="32">
        <v>11505.854813908245</v>
      </c>
      <c r="AW32" s="41">
        <v>0.1</v>
      </c>
      <c r="AX32" s="30">
        <v>0</v>
      </c>
      <c r="AY32" s="31">
        <v>3029.8511800101037</v>
      </c>
      <c r="AZ32" s="32">
        <v>3029.8511800101037</v>
      </c>
    </row>
    <row r="33" spans="1:52" x14ac:dyDescent="0.25">
      <c r="A33" t="s">
        <v>12</v>
      </c>
      <c r="C33" s="26">
        <v>204082316000</v>
      </c>
      <c r="D33" s="26" t="s">
        <v>5041</v>
      </c>
      <c r="E33">
        <v>54324</v>
      </c>
      <c r="F33" t="s">
        <v>791</v>
      </c>
      <c r="G33" t="s">
        <v>2761</v>
      </c>
      <c r="H33" s="5" t="s">
        <v>1646</v>
      </c>
      <c r="I33" s="95" t="s">
        <v>960</v>
      </c>
      <c r="J33" t="s">
        <v>962</v>
      </c>
      <c r="K33" s="95" t="s">
        <v>8</v>
      </c>
      <c r="L33" s="245">
        <v>0.8</v>
      </c>
      <c r="N33" s="100">
        <v>0</v>
      </c>
      <c r="O33" s="100">
        <v>0</v>
      </c>
      <c r="P33" s="100">
        <v>0</v>
      </c>
      <c r="Q33" s="100">
        <v>0</v>
      </c>
      <c r="R33" s="100">
        <v>0</v>
      </c>
      <c r="S33" s="100">
        <v>16500</v>
      </c>
      <c r="T33" s="100">
        <v>0</v>
      </c>
      <c r="U33" s="119">
        <f t="shared" si="0"/>
        <v>16500</v>
      </c>
      <c r="V33" s="101"/>
      <c r="W33" s="101"/>
      <c r="X33" s="102"/>
      <c r="Y33" s="120"/>
      <c r="Z33" s="119">
        <v>16500</v>
      </c>
      <c r="AA33" s="82"/>
      <c r="AB33" s="102">
        <v>0</v>
      </c>
      <c r="AC33" s="82"/>
      <c r="AD33" s="82">
        <v>0</v>
      </c>
      <c r="AE33" s="82">
        <v>10900</v>
      </c>
      <c r="AF33" s="252" t="s">
        <v>4173</v>
      </c>
      <c r="AG33" s="132" t="s">
        <v>965</v>
      </c>
      <c r="AH33" s="169" t="s">
        <v>4207</v>
      </c>
      <c r="AI33" s="163">
        <v>10</v>
      </c>
      <c r="AK33" s="30">
        <v>0</v>
      </c>
      <c r="AL33" s="31">
        <v>10900</v>
      </c>
      <c r="AM33" s="32">
        <v>10900</v>
      </c>
      <c r="AN33" s="33">
        <v>0.8</v>
      </c>
      <c r="AO33" s="30">
        <v>0</v>
      </c>
      <c r="AP33" s="31">
        <v>8720</v>
      </c>
      <c r="AQ33" s="32">
        <v>8720</v>
      </c>
      <c r="AR33" s="34">
        <v>10</v>
      </c>
      <c r="AS33" s="41">
        <v>0.02</v>
      </c>
      <c r="AT33" s="30">
        <v>0</v>
      </c>
      <c r="AU33" s="31">
        <v>11735.971910186407</v>
      </c>
      <c r="AV33" s="32">
        <v>11735.971910186407</v>
      </c>
      <c r="AW33" s="41">
        <v>0.1</v>
      </c>
      <c r="AX33" s="30">
        <v>0</v>
      </c>
      <c r="AY33" s="31">
        <v>2809.4983669184589</v>
      </c>
      <c r="AZ33" s="32">
        <v>2809.4983669184589</v>
      </c>
    </row>
    <row r="34" spans="1:52" x14ac:dyDescent="0.25">
      <c r="A34" t="s">
        <v>12</v>
      </c>
      <c r="C34" s="26">
        <v>204082116000</v>
      </c>
      <c r="D34" s="26" t="s">
        <v>5041</v>
      </c>
      <c r="E34">
        <v>54325</v>
      </c>
      <c r="F34" t="s">
        <v>785</v>
      </c>
      <c r="G34" t="s">
        <v>1903</v>
      </c>
      <c r="H34" s="5" t="s">
        <v>1640</v>
      </c>
      <c r="I34" s="95" t="s">
        <v>960</v>
      </c>
      <c r="J34" t="s">
        <v>962</v>
      </c>
      <c r="K34" s="95" t="s">
        <v>8</v>
      </c>
      <c r="L34" s="245">
        <v>0.8</v>
      </c>
      <c r="N34" s="100">
        <v>17975</v>
      </c>
      <c r="O34" s="100">
        <v>46288</v>
      </c>
      <c r="P34" s="100">
        <v>0</v>
      </c>
      <c r="Q34" s="100">
        <v>0</v>
      </c>
      <c r="R34" s="100">
        <v>0</v>
      </c>
      <c r="S34" s="100">
        <v>16500</v>
      </c>
      <c r="T34" s="100">
        <v>0</v>
      </c>
      <c r="U34" s="119">
        <f t="shared" si="0"/>
        <v>80763</v>
      </c>
      <c r="V34" s="102"/>
      <c r="W34" s="101">
        <v>-46288</v>
      </c>
      <c r="X34" s="102" t="s">
        <v>3328</v>
      </c>
      <c r="Y34" s="120">
        <v>43739</v>
      </c>
      <c r="Z34" s="119">
        <f t="shared" ref="Z34:Z35" si="2">U34+W34</f>
        <v>34475</v>
      </c>
      <c r="AA34" s="82"/>
      <c r="AB34" s="102">
        <v>41350.050000000003</v>
      </c>
      <c r="AC34" s="82"/>
      <c r="AD34" s="82">
        <v>14000</v>
      </c>
      <c r="AE34" s="82">
        <v>10900</v>
      </c>
      <c r="AF34" s="252" t="s">
        <v>4169</v>
      </c>
      <c r="AG34" s="132" t="s">
        <v>965</v>
      </c>
      <c r="AH34" s="169" t="s">
        <v>4206</v>
      </c>
      <c r="AI34" s="163" t="s">
        <v>964</v>
      </c>
      <c r="AK34" s="30">
        <v>14000</v>
      </c>
      <c r="AL34" s="31">
        <v>10900</v>
      </c>
      <c r="AM34" s="32">
        <v>24900</v>
      </c>
      <c r="AN34" s="33">
        <v>0.8</v>
      </c>
      <c r="AO34" s="30">
        <v>11200</v>
      </c>
      <c r="AP34" s="31">
        <v>8720</v>
      </c>
      <c r="AQ34" s="32">
        <v>19920</v>
      </c>
      <c r="AR34" s="34">
        <v>21</v>
      </c>
      <c r="AS34" s="41">
        <v>0.02</v>
      </c>
      <c r="AT34" s="30">
        <v>16975.463051656716</v>
      </c>
      <c r="AU34" s="31">
        <v>14592.205957167092</v>
      </c>
      <c r="AV34" s="32">
        <v>31567.66900882381</v>
      </c>
      <c r="AW34" s="41">
        <v>0.1</v>
      </c>
      <c r="AX34" s="30">
        <v>2293.9040139891385</v>
      </c>
      <c r="AY34" s="31">
        <v>1224.3656494745792</v>
      </c>
      <c r="AZ34" s="32">
        <v>3518.2696634637177</v>
      </c>
    </row>
    <row r="35" spans="1:52" x14ac:dyDescent="0.25">
      <c r="A35" t="s">
        <v>12</v>
      </c>
      <c r="C35" s="26">
        <v>204082106020</v>
      </c>
      <c r="D35" s="26" t="s">
        <v>5041</v>
      </c>
      <c r="E35">
        <v>54326</v>
      </c>
      <c r="F35" t="s">
        <v>830</v>
      </c>
      <c r="G35" t="s">
        <v>2501</v>
      </c>
      <c r="H35" s="5" t="s">
        <v>1680</v>
      </c>
      <c r="I35" s="95" t="s">
        <v>960</v>
      </c>
      <c r="J35" t="s">
        <v>962</v>
      </c>
      <c r="K35" s="95" t="s">
        <v>8</v>
      </c>
      <c r="L35" s="245">
        <v>0.8</v>
      </c>
      <c r="N35" s="100">
        <v>0</v>
      </c>
      <c r="O35" s="100">
        <v>0</v>
      </c>
      <c r="P35" s="100">
        <v>0</v>
      </c>
      <c r="Q35" s="100">
        <v>0</v>
      </c>
      <c r="R35" s="100">
        <v>36384</v>
      </c>
      <c r="S35" s="100">
        <v>16500</v>
      </c>
      <c r="T35" s="100">
        <v>0</v>
      </c>
      <c r="U35" s="119">
        <f t="shared" si="0"/>
        <v>52884</v>
      </c>
      <c r="V35" s="102"/>
      <c r="W35" s="101">
        <v>-18409</v>
      </c>
      <c r="X35" s="102" t="s">
        <v>3329</v>
      </c>
      <c r="Y35" s="120">
        <v>43647</v>
      </c>
      <c r="Z35" s="119">
        <f t="shared" si="2"/>
        <v>34475</v>
      </c>
      <c r="AA35" s="82"/>
      <c r="AB35" s="102">
        <v>1618.55</v>
      </c>
      <c r="AC35" s="82"/>
      <c r="AD35" s="82">
        <v>14000</v>
      </c>
      <c r="AE35" s="82">
        <v>10900</v>
      </c>
      <c r="AF35" s="252" t="s">
        <v>4169</v>
      </c>
      <c r="AG35" s="132" t="s">
        <v>965</v>
      </c>
      <c r="AH35" s="169" t="s">
        <v>4206</v>
      </c>
      <c r="AI35" s="163" t="s">
        <v>964</v>
      </c>
      <c r="AK35" s="30">
        <v>14000</v>
      </c>
      <c r="AL35" s="31">
        <v>10900</v>
      </c>
      <c r="AM35" s="32">
        <v>24900</v>
      </c>
      <c r="AN35" s="33">
        <v>0.8</v>
      </c>
      <c r="AO35" s="30">
        <v>11200</v>
      </c>
      <c r="AP35" s="31">
        <v>8720</v>
      </c>
      <c r="AQ35" s="32">
        <v>19920</v>
      </c>
      <c r="AR35" s="34">
        <v>21</v>
      </c>
      <c r="AS35" s="41">
        <v>0.02</v>
      </c>
      <c r="AT35" s="30">
        <v>16975.463051656716</v>
      </c>
      <c r="AU35" s="31">
        <v>14592.205957167092</v>
      </c>
      <c r="AV35" s="32">
        <v>31567.66900882381</v>
      </c>
      <c r="AW35" s="41">
        <v>0.1</v>
      </c>
      <c r="AX35" s="30">
        <v>2293.9040139891385</v>
      </c>
      <c r="AY35" s="31">
        <v>1224.3656494745792</v>
      </c>
      <c r="AZ35" s="32">
        <v>3518.2696634637177</v>
      </c>
    </row>
    <row r="36" spans="1:52" x14ac:dyDescent="0.25">
      <c r="A36" t="s">
        <v>12</v>
      </c>
      <c r="C36" s="26">
        <v>204082006000</v>
      </c>
      <c r="D36" t="s">
        <v>3325</v>
      </c>
      <c r="E36">
        <v>54327</v>
      </c>
      <c r="F36" t="s">
        <v>129</v>
      </c>
      <c r="G36" t="s">
        <v>2490</v>
      </c>
      <c r="H36" s="5" t="s">
        <v>1027</v>
      </c>
      <c r="I36" s="95" t="s">
        <v>960</v>
      </c>
      <c r="J36" t="s">
        <v>962</v>
      </c>
      <c r="K36" s="95" t="s">
        <v>8</v>
      </c>
      <c r="L36" s="245">
        <v>0.8</v>
      </c>
      <c r="N36" s="100">
        <v>0</v>
      </c>
      <c r="O36" s="100">
        <v>0</v>
      </c>
      <c r="P36" s="100">
        <v>0</v>
      </c>
      <c r="Q36" s="100">
        <v>0</v>
      </c>
      <c r="R36" s="100">
        <v>0</v>
      </c>
      <c r="S36" s="100">
        <v>16500</v>
      </c>
      <c r="T36" s="100">
        <v>0</v>
      </c>
      <c r="U36" s="119">
        <f t="shared" si="0"/>
        <v>16500</v>
      </c>
      <c r="V36" s="101"/>
      <c r="W36" s="101"/>
      <c r="X36" s="102"/>
      <c r="Y36" s="120"/>
      <c r="Z36" s="119">
        <v>16500</v>
      </c>
      <c r="AA36" s="82"/>
      <c r="AB36" s="102">
        <v>0</v>
      </c>
      <c r="AC36" s="82"/>
      <c r="AD36" s="82">
        <v>0</v>
      </c>
      <c r="AE36" s="82">
        <v>10900</v>
      </c>
      <c r="AF36" s="252" t="s">
        <v>4173</v>
      </c>
      <c r="AG36" s="132" t="s">
        <v>965</v>
      </c>
      <c r="AH36" s="169" t="s">
        <v>4207</v>
      </c>
      <c r="AI36" s="163">
        <v>11</v>
      </c>
      <c r="AK36" s="30">
        <v>0</v>
      </c>
      <c r="AL36" s="31">
        <v>10900</v>
      </c>
      <c r="AM36" s="32">
        <v>10900</v>
      </c>
      <c r="AN36" s="33">
        <v>0.8</v>
      </c>
      <c r="AO36" s="30">
        <v>0</v>
      </c>
      <c r="AP36" s="31">
        <v>8720</v>
      </c>
      <c r="AQ36" s="32">
        <v>8720</v>
      </c>
      <c r="AR36" s="34">
        <v>11</v>
      </c>
      <c r="AS36" s="41">
        <v>0.02</v>
      </c>
      <c r="AT36" s="30">
        <v>0</v>
      </c>
      <c r="AU36" s="31">
        <v>11970.691348390137</v>
      </c>
      <c r="AV36" s="32">
        <v>11970.691348390137</v>
      </c>
      <c r="AW36" s="41">
        <v>0.1</v>
      </c>
      <c r="AX36" s="30">
        <v>0</v>
      </c>
      <c r="AY36" s="31">
        <v>2605.1712129607536</v>
      </c>
      <c r="AZ36" s="32">
        <v>2605.1712129607536</v>
      </c>
    </row>
    <row r="37" spans="1:52" x14ac:dyDescent="0.25">
      <c r="A37" t="s">
        <v>12</v>
      </c>
      <c r="C37" s="26">
        <v>204082216000</v>
      </c>
      <c r="D37" s="26" t="s">
        <v>5041</v>
      </c>
      <c r="E37">
        <v>54473</v>
      </c>
      <c r="F37" t="s">
        <v>789</v>
      </c>
      <c r="G37" t="s">
        <v>2976</v>
      </c>
      <c r="H37" s="5" t="s">
        <v>1644</v>
      </c>
      <c r="I37" s="95" t="s">
        <v>960</v>
      </c>
      <c r="J37" t="s">
        <v>962</v>
      </c>
      <c r="K37" s="95" t="s">
        <v>8</v>
      </c>
      <c r="L37" s="245">
        <v>0.8</v>
      </c>
      <c r="N37" s="100">
        <v>0</v>
      </c>
      <c r="O37" s="100">
        <v>0</v>
      </c>
      <c r="P37" s="100">
        <v>0</v>
      </c>
      <c r="Q37" s="100">
        <v>0</v>
      </c>
      <c r="R37" s="100">
        <v>36384</v>
      </c>
      <c r="S37" s="100">
        <v>16500</v>
      </c>
      <c r="T37" s="100">
        <v>0</v>
      </c>
      <c r="U37" s="119">
        <f t="shared" si="0"/>
        <v>52884</v>
      </c>
      <c r="V37" s="102"/>
      <c r="W37" s="101">
        <v>-18409</v>
      </c>
      <c r="X37" s="102" t="s">
        <v>3329</v>
      </c>
      <c r="Y37" s="120">
        <v>43647</v>
      </c>
      <c r="Z37" s="119">
        <f>U37+W37</f>
        <v>34475</v>
      </c>
      <c r="AA37" s="82"/>
      <c r="AB37" s="102">
        <v>28864.1</v>
      </c>
      <c r="AC37" s="82"/>
      <c r="AD37" s="82">
        <v>14000</v>
      </c>
      <c r="AE37" s="82">
        <v>10900</v>
      </c>
      <c r="AF37" s="252" t="s">
        <v>4169</v>
      </c>
      <c r="AG37" s="132" t="s">
        <v>965</v>
      </c>
      <c r="AH37" s="169" t="s">
        <v>4206</v>
      </c>
      <c r="AI37" s="163" t="s">
        <v>964</v>
      </c>
      <c r="AK37" s="30">
        <v>14000</v>
      </c>
      <c r="AL37" s="31">
        <v>10900</v>
      </c>
      <c r="AM37" s="32">
        <v>24900</v>
      </c>
      <c r="AN37" s="33">
        <v>0.8</v>
      </c>
      <c r="AO37" s="30">
        <v>11200</v>
      </c>
      <c r="AP37" s="31">
        <v>8720</v>
      </c>
      <c r="AQ37" s="32">
        <v>19920</v>
      </c>
      <c r="AR37" s="34">
        <v>21</v>
      </c>
      <c r="AS37" s="41">
        <v>0.02</v>
      </c>
      <c r="AT37" s="30">
        <v>16975.463051656716</v>
      </c>
      <c r="AU37" s="31">
        <v>14592.205957167092</v>
      </c>
      <c r="AV37" s="32">
        <v>31567.66900882381</v>
      </c>
      <c r="AW37" s="41">
        <v>0.1</v>
      </c>
      <c r="AX37" s="30">
        <v>2293.9040139891385</v>
      </c>
      <c r="AY37" s="31">
        <v>1224.3656494745792</v>
      </c>
      <c r="AZ37" s="32">
        <v>3518.2696634637177</v>
      </c>
    </row>
    <row r="38" spans="1:52" x14ac:dyDescent="0.25">
      <c r="A38" t="s">
        <v>12</v>
      </c>
      <c r="C38" s="26">
        <v>214091506000</v>
      </c>
      <c r="D38" t="s">
        <v>5045</v>
      </c>
      <c r="E38">
        <v>54554</v>
      </c>
      <c r="F38" t="s">
        <v>2739</v>
      </c>
      <c r="G38" t="s">
        <v>2322</v>
      </c>
      <c r="H38" s="5" t="s">
        <v>2738</v>
      </c>
      <c r="I38" s="95" t="s">
        <v>960</v>
      </c>
      <c r="J38" t="s">
        <v>962</v>
      </c>
      <c r="K38" s="95" t="s">
        <v>5045</v>
      </c>
      <c r="L38" s="245">
        <v>0</v>
      </c>
      <c r="N38" s="100">
        <v>0</v>
      </c>
      <c r="O38" s="100">
        <v>0</v>
      </c>
      <c r="P38" s="100">
        <v>0</v>
      </c>
      <c r="Q38" s="100">
        <v>0</v>
      </c>
      <c r="R38" s="100">
        <v>0</v>
      </c>
      <c r="S38" s="100">
        <v>16500</v>
      </c>
      <c r="T38" s="100">
        <v>0</v>
      </c>
      <c r="U38" s="119">
        <f t="shared" si="0"/>
        <v>16500</v>
      </c>
      <c r="V38" s="101"/>
      <c r="W38" s="101"/>
      <c r="X38" s="102"/>
      <c r="Y38" s="120"/>
      <c r="Z38" s="119"/>
      <c r="AA38" s="82"/>
      <c r="AB38" s="102">
        <v>0</v>
      </c>
      <c r="AC38" s="82"/>
      <c r="AD38" s="82">
        <v>0</v>
      </c>
      <c r="AE38" s="82">
        <v>25000</v>
      </c>
      <c r="AF38" s="252" t="s">
        <v>4175</v>
      </c>
      <c r="AG38" s="132" t="s">
        <v>965</v>
      </c>
      <c r="AH38" s="169" t="s">
        <v>4207</v>
      </c>
      <c r="AI38" s="163">
        <v>14</v>
      </c>
      <c r="AK38" s="30"/>
      <c r="AL38" s="31"/>
      <c r="AM38" s="32"/>
      <c r="AN38" s="33">
        <v>0</v>
      </c>
      <c r="AO38" s="30"/>
      <c r="AP38" s="31"/>
      <c r="AQ38" s="32"/>
      <c r="AR38" s="34"/>
      <c r="AS38" s="41"/>
      <c r="AT38" s="30"/>
      <c r="AU38" s="31"/>
      <c r="AV38" s="32"/>
      <c r="AW38" s="41"/>
      <c r="AX38" s="30"/>
      <c r="AY38" s="31"/>
      <c r="AZ38" s="32"/>
    </row>
    <row r="39" spans="1:52" x14ac:dyDescent="0.25">
      <c r="A39" t="s">
        <v>12</v>
      </c>
      <c r="C39" s="26">
        <v>204090706000</v>
      </c>
      <c r="D39" t="s">
        <v>3325</v>
      </c>
      <c r="E39">
        <v>55124</v>
      </c>
      <c r="F39" t="s">
        <v>93</v>
      </c>
      <c r="G39" t="s">
        <v>2440</v>
      </c>
      <c r="H39" s="5" t="s">
        <v>1008</v>
      </c>
      <c r="I39" s="95" t="s">
        <v>960</v>
      </c>
      <c r="J39" t="s">
        <v>962</v>
      </c>
      <c r="K39" s="95" t="s">
        <v>8</v>
      </c>
      <c r="L39" s="245">
        <v>0.8</v>
      </c>
      <c r="N39" s="100">
        <v>0</v>
      </c>
      <c r="O39" s="100">
        <v>0</v>
      </c>
      <c r="P39" s="100">
        <v>0</v>
      </c>
      <c r="Q39" s="100">
        <v>0</v>
      </c>
      <c r="R39" s="100">
        <v>45480</v>
      </c>
      <c r="S39" s="100">
        <v>16500</v>
      </c>
      <c r="T39" s="100">
        <v>0</v>
      </c>
      <c r="U39" s="119">
        <f t="shared" si="0"/>
        <v>61980</v>
      </c>
      <c r="V39" s="102"/>
      <c r="W39" s="101">
        <v>-23011.25</v>
      </c>
      <c r="X39" s="102" t="s">
        <v>3329</v>
      </c>
      <c r="Y39" s="120">
        <v>43647</v>
      </c>
      <c r="Z39" s="119">
        <f>U39+W39</f>
        <v>38968.75</v>
      </c>
      <c r="AA39" s="82"/>
      <c r="AB39" s="102">
        <v>1618.55</v>
      </c>
      <c r="AC39" s="82"/>
      <c r="AD39" s="82">
        <v>14000</v>
      </c>
      <c r="AE39" s="82">
        <v>10900</v>
      </c>
      <c r="AF39" s="252" t="s">
        <v>4169</v>
      </c>
      <c r="AG39" s="132" t="s">
        <v>965</v>
      </c>
      <c r="AH39" s="169" t="s">
        <v>4206</v>
      </c>
      <c r="AI39" s="163" t="s">
        <v>964</v>
      </c>
      <c r="AK39" s="30">
        <v>14000</v>
      </c>
      <c r="AL39" s="31">
        <v>10900</v>
      </c>
      <c r="AM39" s="32">
        <v>24900</v>
      </c>
      <c r="AN39" s="33">
        <v>0.8</v>
      </c>
      <c r="AO39" s="30">
        <v>11200</v>
      </c>
      <c r="AP39" s="31">
        <v>8720</v>
      </c>
      <c r="AQ39" s="32">
        <v>19920</v>
      </c>
      <c r="AR39" s="34">
        <v>21</v>
      </c>
      <c r="AS39" s="41">
        <v>0.02</v>
      </c>
      <c r="AT39" s="30">
        <v>16975.463051656716</v>
      </c>
      <c r="AU39" s="31">
        <v>14592.205957167092</v>
      </c>
      <c r="AV39" s="32">
        <v>31567.66900882381</v>
      </c>
      <c r="AW39" s="41">
        <v>0.1</v>
      </c>
      <c r="AX39" s="30">
        <v>2293.9040139891385</v>
      </c>
      <c r="AY39" s="31">
        <v>1224.3656494745792</v>
      </c>
      <c r="AZ39" s="32">
        <v>3518.2696634637177</v>
      </c>
    </row>
    <row r="40" spans="1:52" x14ac:dyDescent="0.25">
      <c r="A40" t="s">
        <v>12</v>
      </c>
      <c r="C40" s="26">
        <v>204091806003</v>
      </c>
      <c r="D40" t="s">
        <v>3325</v>
      </c>
      <c r="E40">
        <v>55125</v>
      </c>
      <c r="F40" t="s">
        <v>41</v>
      </c>
      <c r="G40" t="s">
        <v>2383</v>
      </c>
      <c r="H40" s="5" t="s">
        <v>982</v>
      </c>
      <c r="I40" s="91" t="s">
        <v>960</v>
      </c>
      <c r="J40" t="s">
        <v>962</v>
      </c>
      <c r="K40" s="95" t="s">
        <v>8</v>
      </c>
      <c r="L40" s="245">
        <v>1</v>
      </c>
      <c r="N40" s="100">
        <v>0</v>
      </c>
      <c r="O40" s="100">
        <v>0</v>
      </c>
      <c r="P40" s="100">
        <v>0</v>
      </c>
      <c r="Q40" s="100">
        <v>0</v>
      </c>
      <c r="R40" s="100">
        <v>0</v>
      </c>
      <c r="S40" s="100">
        <v>16500</v>
      </c>
      <c r="T40" s="100">
        <v>0</v>
      </c>
      <c r="U40" s="119">
        <f t="shared" si="0"/>
        <v>16500</v>
      </c>
      <c r="V40" s="101"/>
      <c r="W40" s="101"/>
      <c r="X40" s="102"/>
      <c r="Y40" s="120"/>
      <c r="Z40" s="119">
        <v>16500</v>
      </c>
      <c r="AA40" s="82"/>
      <c r="AB40" s="102">
        <v>0</v>
      </c>
      <c r="AC40" s="82"/>
      <c r="AD40" s="82">
        <v>0</v>
      </c>
      <c r="AE40" s="82">
        <v>10900</v>
      </c>
      <c r="AF40" s="252" t="s">
        <v>4173</v>
      </c>
      <c r="AG40" s="132" t="s">
        <v>965</v>
      </c>
      <c r="AH40" s="169" t="s">
        <v>4207</v>
      </c>
      <c r="AI40" s="163">
        <v>8</v>
      </c>
      <c r="AK40" s="30">
        <v>0</v>
      </c>
      <c r="AL40" s="31">
        <v>10900</v>
      </c>
      <c r="AM40" s="32">
        <v>10900</v>
      </c>
      <c r="AN40" s="33">
        <v>1</v>
      </c>
      <c r="AO40" s="30">
        <v>0</v>
      </c>
      <c r="AP40" s="31">
        <v>10900</v>
      </c>
      <c r="AQ40" s="32">
        <v>10900</v>
      </c>
      <c r="AR40" s="34">
        <v>8</v>
      </c>
      <c r="AS40" s="41">
        <v>0.02</v>
      </c>
      <c r="AT40" s="30">
        <v>0</v>
      </c>
      <c r="AU40" s="31">
        <v>14100.312271946377</v>
      </c>
      <c r="AV40" s="32">
        <v>14100.312271946377</v>
      </c>
      <c r="AW40" s="41">
        <v>0.1</v>
      </c>
      <c r="AX40" s="30">
        <v>0</v>
      </c>
      <c r="AY40" s="31">
        <v>4084.3582083469541</v>
      </c>
      <c r="AZ40" s="32">
        <v>4084.3582083469541</v>
      </c>
    </row>
    <row r="41" spans="1:52" x14ac:dyDescent="0.25">
      <c r="A41" t="s">
        <v>12</v>
      </c>
      <c r="C41" s="26">
        <v>204092606000</v>
      </c>
      <c r="D41" t="s">
        <v>3325</v>
      </c>
      <c r="E41">
        <v>55239</v>
      </c>
      <c r="F41" t="s">
        <v>145</v>
      </c>
      <c r="G41" t="s">
        <v>2439</v>
      </c>
      <c r="H41" s="5" t="s">
        <v>1035</v>
      </c>
      <c r="I41" s="95" t="s">
        <v>960</v>
      </c>
      <c r="J41" t="s">
        <v>962</v>
      </c>
      <c r="K41" s="95" t="s">
        <v>8</v>
      </c>
      <c r="L41" s="245">
        <v>1</v>
      </c>
      <c r="N41" s="100">
        <v>0</v>
      </c>
      <c r="O41" s="100">
        <v>0</v>
      </c>
      <c r="P41" s="100">
        <v>0</v>
      </c>
      <c r="Q41" s="100">
        <v>0</v>
      </c>
      <c r="R41" s="100">
        <v>45480</v>
      </c>
      <c r="S41" s="100">
        <v>16500</v>
      </c>
      <c r="T41" s="100">
        <v>0</v>
      </c>
      <c r="U41" s="119">
        <f t="shared" si="0"/>
        <v>61980</v>
      </c>
      <c r="V41" s="102"/>
      <c r="W41" s="101">
        <v>-23011.25</v>
      </c>
      <c r="X41" s="102" t="s">
        <v>3329</v>
      </c>
      <c r="Y41" s="120">
        <v>43647</v>
      </c>
      <c r="Z41" s="119">
        <f>U41+W41</f>
        <v>38968.75</v>
      </c>
      <c r="AA41" s="82"/>
      <c r="AB41" s="102">
        <v>19730.87</v>
      </c>
      <c r="AC41" s="82"/>
      <c r="AD41" s="82">
        <v>14000</v>
      </c>
      <c r="AE41" s="82">
        <v>10900</v>
      </c>
      <c r="AF41" s="252" t="s">
        <v>4169</v>
      </c>
      <c r="AG41" s="132" t="s">
        <v>965</v>
      </c>
      <c r="AH41" s="169" t="s">
        <v>4206</v>
      </c>
      <c r="AI41" s="163" t="s">
        <v>964</v>
      </c>
      <c r="AK41" s="30">
        <v>14000</v>
      </c>
      <c r="AL41" s="31">
        <v>10900</v>
      </c>
      <c r="AM41" s="32">
        <v>24900</v>
      </c>
      <c r="AN41" s="33">
        <v>1</v>
      </c>
      <c r="AO41" s="30">
        <v>14000</v>
      </c>
      <c r="AP41" s="31">
        <v>10900</v>
      </c>
      <c r="AQ41" s="32">
        <v>24900</v>
      </c>
      <c r="AR41" s="34">
        <v>21</v>
      </c>
      <c r="AS41" s="41">
        <v>0.02</v>
      </c>
      <c r="AT41" s="30">
        <v>21219.328814570898</v>
      </c>
      <c r="AU41" s="31">
        <v>18240.257446458865</v>
      </c>
      <c r="AV41" s="32">
        <v>39459.586261029763</v>
      </c>
      <c r="AW41" s="41">
        <v>0.1</v>
      </c>
      <c r="AX41" s="30">
        <v>2867.3800174864232</v>
      </c>
      <c r="AY41" s="31">
        <v>1530.457061843224</v>
      </c>
      <c r="AZ41" s="32">
        <v>4397.8370793296472</v>
      </c>
    </row>
    <row r="42" spans="1:52" x14ac:dyDescent="0.25">
      <c r="A42" t="s">
        <v>12</v>
      </c>
      <c r="C42" s="26">
        <v>214090206000</v>
      </c>
      <c r="D42" t="s">
        <v>5045</v>
      </c>
      <c r="E42">
        <v>55474</v>
      </c>
      <c r="F42" t="s">
        <v>2737</v>
      </c>
      <c r="G42" t="s">
        <v>2063</v>
      </c>
      <c r="H42" s="5" t="s">
        <v>2736</v>
      </c>
      <c r="I42" s="95" t="s">
        <v>960</v>
      </c>
      <c r="J42" t="s">
        <v>962</v>
      </c>
      <c r="K42" s="95" t="s">
        <v>5045</v>
      </c>
      <c r="L42" s="245">
        <v>0</v>
      </c>
      <c r="N42" s="100">
        <v>0</v>
      </c>
      <c r="O42" s="100">
        <v>0</v>
      </c>
      <c r="P42" s="100">
        <v>0</v>
      </c>
      <c r="Q42" s="100">
        <v>0</v>
      </c>
      <c r="R42" s="100">
        <v>0</v>
      </c>
      <c r="S42" s="100">
        <v>16500</v>
      </c>
      <c r="T42" s="100">
        <v>0</v>
      </c>
      <c r="U42" s="119">
        <f t="shared" si="0"/>
        <v>16500</v>
      </c>
      <c r="V42" s="101"/>
      <c r="W42" s="101"/>
      <c r="X42" s="102"/>
      <c r="Y42" s="120"/>
      <c r="Z42" s="119"/>
      <c r="AA42" s="82"/>
      <c r="AB42" s="102">
        <v>0</v>
      </c>
      <c r="AC42" s="82"/>
      <c r="AD42" s="82">
        <v>0</v>
      </c>
      <c r="AE42" s="82">
        <v>25000</v>
      </c>
      <c r="AF42" s="252" t="s">
        <v>4175</v>
      </c>
      <c r="AG42" s="132" t="s">
        <v>965</v>
      </c>
      <c r="AH42" s="169" t="s">
        <v>4207</v>
      </c>
      <c r="AI42" s="163">
        <v>15</v>
      </c>
      <c r="AK42" s="30"/>
      <c r="AL42" s="31"/>
      <c r="AM42" s="32"/>
      <c r="AN42" s="33">
        <v>0</v>
      </c>
      <c r="AO42" s="30"/>
      <c r="AP42" s="31"/>
      <c r="AQ42" s="32"/>
      <c r="AR42" s="34"/>
      <c r="AS42" s="41"/>
      <c r="AT42" s="30"/>
      <c r="AU42" s="31"/>
      <c r="AV42" s="32"/>
      <c r="AW42" s="41"/>
      <c r="AX42" s="30"/>
      <c r="AY42" s="31"/>
      <c r="AZ42" s="32"/>
    </row>
    <row r="43" spans="1:52" x14ac:dyDescent="0.25">
      <c r="A43" t="s">
        <v>12</v>
      </c>
      <c r="C43" s="26">
        <v>194092810000</v>
      </c>
      <c r="D43" t="s">
        <v>3325</v>
      </c>
      <c r="E43">
        <v>56508</v>
      </c>
      <c r="F43" t="s">
        <v>201</v>
      </c>
      <c r="G43" t="s">
        <v>2489</v>
      </c>
      <c r="H43" s="5" t="s">
        <v>1071</v>
      </c>
      <c r="I43" s="95" t="s">
        <v>960</v>
      </c>
      <c r="J43" t="s">
        <v>962</v>
      </c>
      <c r="K43" s="95" t="s">
        <v>8</v>
      </c>
      <c r="L43" s="245">
        <v>0.4</v>
      </c>
      <c r="N43" s="100">
        <v>0</v>
      </c>
      <c r="O43" s="100">
        <v>0</v>
      </c>
      <c r="P43" s="100">
        <v>0</v>
      </c>
      <c r="Q43" s="100">
        <v>0</v>
      </c>
      <c r="R43" s="100">
        <v>0</v>
      </c>
      <c r="S43" s="100">
        <v>16500</v>
      </c>
      <c r="T43" s="100">
        <v>0</v>
      </c>
      <c r="U43" s="119">
        <f t="shared" si="0"/>
        <v>16500</v>
      </c>
      <c r="V43" s="101"/>
      <c r="W43" s="101"/>
      <c r="X43" s="102"/>
      <c r="Y43" s="120"/>
      <c r="Z43" s="119">
        <v>16500</v>
      </c>
      <c r="AA43" s="82"/>
      <c r="AB43" s="102">
        <v>0</v>
      </c>
      <c r="AC43" s="82"/>
      <c r="AD43" s="82">
        <v>2500</v>
      </c>
      <c r="AE43" s="82">
        <v>10900</v>
      </c>
      <c r="AF43" s="252" t="s">
        <v>4167</v>
      </c>
      <c r="AG43" s="132" t="s">
        <v>965</v>
      </c>
      <c r="AH43" s="169" t="s">
        <v>4205</v>
      </c>
      <c r="AI43" s="163">
        <v>9</v>
      </c>
      <c r="AK43" s="30">
        <v>2500</v>
      </c>
      <c r="AL43" s="31">
        <v>10900</v>
      </c>
      <c r="AM43" s="32">
        <v>13400</v>
      </c>
      <c r="AN43" s="33">
        <v>0.4</v>
      </c>
      <c r="AO43" s="30">
        <v>1000</v>
      </c>
      <c r="AP43" s="31">
        <v>4360</v>
      </c>
      <c r="AQ43" s="32">
        <v>5360</v>
      </c>
      <c r="AR43" s="34">
        <v>9</v>
      </c>
      <c r="AS43" s="41">
        <v>0.02</v>
      </c>
      <c r="AT43" s="30">
        <v>1195.0925686223109</v>
      </c>
      <c r="AU43" s="31">
        <v>5752.9274069541225</v>
      </c>
      <c r="AV43" s="32">
        <v>6948.0199755764334</v>
      </c>
      <c r="AW43" s="41">
        <v>0.1</v>
      </c>
      <c r="AX43" s="30">
        <v>506.83591208737721</v>
      </c>
      <c r="AY43" s="31">
        <v>1514.9255900050518</v>
      </c>
      <c r="AZ43" s="32">
        <v>2021.7615020924291</v>
      </c>
    </row>
    <row r="44" spans="1:52" x14ac:dyDescent="0.25">
      <c r="A44" t="s">
        <v>12</v>
      </c>
      <c r="C44" s="26">
        <v>214091316000</v>
      </c>
      <c r="D44" s="26" t="s">
        <v>5041</v>
      </c>
      <c r="E44">
        <v>56509</v>
      </c>
      <c r="F44" t="s">
        <v>767</v>
      </c>
      <c r="G44" t="s">
        <v>2793</v>
      </c>
      <c r="H44" s="5" t="s">
        <v>1622</v>
      </c>
      <c r="I44" s="91" t="s">
        <v>960</v>
      </c>
      <c r="J44" t="s">
        <v>962</v>
      </c>
      <c r="K44" s="95" t="s">
        <v>8</v>
      </c>
      <c r="L44" s="245">
        <v>1</v>
      </c>
      <c r="N44" s="100">
        <v>0</v>
      </c>
      <c r="O44" s="100">
        <v>0</v>
      </c>
      <c r="P44" s="100">
        <v>0</v>
      </c>
      <c r="Q44" s="100">
        <v>0</v>
      </c>
      <c r="R44" s="100">
        <v>0</v>
      </c>
      <c r="S44" s="100">
        <v>16500</v>
      </c>
      <c r="T44" s="100">
        <v>0</v>
      </c>
      <c r="U44" s="119">
        <f t="shared" si="0"/>
        <v>16500</v>
      </c>
      <c r="V44" s="101"/>
      <c r="W44" s="101"/>
      <c r="X44" s="102"/>
      <c r="Y44" s="120"/>
      <c r="Z44" s="119">
        <v>16500</v>
      </c>
      <c r="AA44" s="82"/>
      <c r="AB44" s="102">
        <v>0</v>
      </c>
      <c r="AC44" s="82"/>
      <c r="AD44" s="82">
        <v>0</v>
      </c>
      <c r="AE44" s="82">
        <v>25000</v>
      </c>
      <c r="AF44" s="252" t="s">
        <v>4175</v>
      </c>
      <c r="AG44" s="132" t="s">
        <v>965</v>
      </c>
      <c r="AH44" s="169" t="s">
        <v>4207</v>
      </c>
      <c r="AI44" s="163">
        <v>14</v>
      </c>
      <c r="AK44" s="30">
        <v>0</v>
      </c>
      <c r="AL44" s="31">
        <v>25000</v>
      </c>
      <c r="AM44" s="32">
        <v>25000</v>
      </c>
      <c r="AN44" s="33">
        <v>1</v>
      </c>
      <c r="AO44" s="30">
        <v>0</v>
      </c>
      <c r="AP44" s="31">
        <v>25000</v>
      </c>
      <c r="AQ44" s="32">
        <v>25000</v>
      </c>
      <c r="AR44" s="34">
        <v>14</v>
      </c>
      <c r="AS44" s="41">
        <v>0.02</v>
      </c>
      <c r="AT44" s="30">
        <v>0</v>
      </c>
      <c r="AU44" s="31">
        <v>36420.279313194951</v>
      </c>
      <c r="AV44" s="32">
        <v>36420.279313194951</v>
      </c>
      <c r="AW44" s="41">
        <v>0.1</v>
      </c>
      <c r="AX44" s="30">
        <v>0</v>
      </c>
      <c r="AY44" s="31">
        <v>5955.0066958425541</v>
      </c>
      <c r="AZ44" s="32">
        <v>5955.0066958425541</v>
      </c>
    </row>
    <row r="45" spans="1:52" x14ac:dyDescent="0.25">
      <c r="A45" t="s">
        <v>12</v>
      </c>
      <c r="C45" s="26">
        <v>204081816000</v>
      </c>
      <c r="D45" s="26" t="s">
        <v>5041</v>
      </c>
      <c r="E45">
        <v>56572</v>
      </c>
      <c r="F45" t="s">
        <v>774</v>
      </c>
      <c r="G45" t="s">
        <v>2975</v>
      </c>
      <c r="H45" s="5" t="s">
        <v>1629</v>
      </c>
      <c r="I45" s="95" t="s">
        <v>960</v>
      </c>
      <c r="J45" t="s">
        <v>962</v>
      </c>
      <c r="K45" s="95" t="s">
        <v>8</v>
      </c>
      <c r="L45" s="245">
        <v>0.8</v>
      </c>
      <c r="N45" s="100">
        <v>0</v>
      </c>
      <c r="O45" s="100">
        <v>0</v>
      </c>
      <c r="P45" s="100">
        <v>0</v>
      </c>
      <c r="Q45" s="100">
        <v>0</v>
      </c>
      <c r="R45" s="100">
        <v>36384</v>
      </c>
      <c r="S45" s="100">
        <v>16500</v>
      </c>
      <c r="T45" s="100">
        <v>0</v>
      </c>
      <c r="U45" s="119">
        <f t="shared" si="0"/>
        <v>52884</v>
      </c>
      <c r="V45" s="102"/>
      <c r="W45" s="101">
        <v>-18409</v>
      </c>
      <c r="X45" s="102" t="s">
        <v>3329</v>
      </c>
      <c r="Y45" s="120">
        <v>43647</v>
      </c>
      <c r="Z45" s="119">
        <f>U45+W45</f>
        <v>34475</v>
      </c>
      <c r="AA45" s="82"/>
      <c r="AB45" s="102">
        <v>27284.09</v>
      </c>
      <c r="AC45" s="82"/>
      <c r="AD45" s="82">
        <v>14000</v>
      </c>
      <c r="AE45" s="82">
        <v>10900</v>
      </c>
      <c r="AF45" s="252" t="s">
        <v>4169</v>
      </c>
      <c r="AG45" s="132" t="s">
        <v>965</v>
      </c>
      <c r="AH45" s="169" t="s">
        <v>4206</v>
      </c>
      <c r="AI45" s="163" t="s">
        <v>964</v>
      </c>
      <c r="AK45" s="30">
        <v>14000</v>
      </c>
      <c r="AL45" s="31">
        <v>10900</v>
      </c>
      <c r="AM45" s="32">
        <v>24900</v>
      </c>
      <c r="AN45" s="33">
        <v>0.8</v>
      </c>
      <c r="AO45" s="30">
        <v>11200</v>
      </c>
      <c r="AP45" s="31">
        <v>8720</v>
      </c>
      <c r="AQ45" s="32">
        <v>19920</v>
      </c>
      <c r="AR45" s="34">
        <v>21</v>
      </c>
      <c r="AS45" s="41">
        <v>0.02</v>
      </c>
      <c r="AT45" s="30">
        <v>16975.463051656716</v>
      </c>
      <c r="AU45" s="31">
        <v>14592.205957167092</v>
      </c>
      <c r="AV45" s="32">
        <v>31567.66900882381</v>
      </c>
      <c r="AW45" s="41">
        <v>0.1</v>
      </c>
      <c r="AX45" s="30">
        <v>2293.9040139891385</v>
      </c>
      <c r="AY45" s="31">
        <v>1224.3656494745792</v>
      </c>
      <c r="AZ45" s="32">
        <v>3518.2696634637177</v>
      </c>
    </row>
    <row r="46" spans="1:52" x14ac:dyDescent="0.25">
      <c r="A46" t="s">
        <v>12</v>
      </c>
      <c r="C46" s="26">
        <v>204093406000</v>
      </c>
      <c r="D46" t="s">
        <v>3325</v>
      </c>
      <c r="E46">
        <v>58574</v>
      </c>
      <c r="F46" t="s">
        <v>174</v>
      </c>
      <c r="G46" t="s">
        <v>2488</v>
      </c>
      <c r="H46" s="5" t="s">
        <v>1052</v>
      </c>
      <c r="I46" s="95" t="s">
        <v>960</v>
      </c>
      <c r="J46" t="s">
        <v>962</v>
      </c>
      <c r="K46" s="95" t="s">
        <v>8</v>
      </c>
      <c r="L46" s="245">
        <v>1</v>
      </c>
      <c r="N46" s="100">
        <v>0</v>
      </c>
      <c r="O46" s="100">
        <v>0</v>
      </c>
      <c r="P46" s="100">
        <v>0</v>
      </c>
      <c r="Q46" s="100">
        <v>0</v>
      </c>
      <c r="R46" s="100">
        <v>0</v>
      </c>
      <c r="S46" s="100">
        <v>16500</v>
      </c>
      <c r="T46" s="100">
        <v>0</v>
      </c>
      <c r="U46" s="119">
        <f t="shared" si="0"/>
        <v>16500</v>
      </c>
      <c r="V46" s="101"/>
      <c r="W46" s="101"/>
      <c r="X46" s="102"/>
      <c r="Y46" s="120"/>
      <c r="Z46" s="119">
        <v>16500</v>
      </c>
      <c r="AA46" s="82"/>
      <c r="AB46" s="102">
        <v>0</v>
      </c>
      <c r="AC46" s="82"/>
      <c r="AD46" s="82">
        <v>0</v>
      </c>
      <c r="AE46" s="82">
        <v>10900</v>
      </c>
      <c r="AF46" s="252" t="s">
        <v>4173</v>
      </c>
      <c r="AG46" s="132" t="s">
        <v>965</v>
      </c>
      <c r="AH46" s="169" t="s">
        <v>4207</v>
      </c>
      <c r="AI46" s="163">
        <v>5</v>
      </c>
      <c r="AK46" s="30">
        <v>0</v>
      </c>
      <c r="AL46" s="31">
        <v>10900</v>
      </c>
      <c r="AM46" s="32">
        <v>10900</v>
      </c>
      <c r="AN46" s="33">
        <v>1</v>
      </c>
      <c r="AO46" s="30">
        <v>0</v>
      </c>
      <c r="AP46" s="31">
        <v>10900</v>
      </c>
      <c r="AQ46" s="32">
        <v>10900</v>
      </c>
      <c r="AR46" s="34">
        <v>5</v>
      </c>
      <c r="AS46" s="41">
        <v>0.02</v>
      </c>
      <c r="AT46" s="30">
        <v>0</v>
      </c>
      <c r="AU46" s="31">
        <v>13287.039177942852</v>
      </c>
      <c r="AV46" s="32">
        <v>13287.039177942852</v>
      </c>
      <c r="AW46" s="41">
        <v>0.1</v>
      </c>
      <c r="AX46" s="30">
        <v>0</v>
      </c>
      <c r="AY46" s="31">
        <v>5122.7287914431445</v>
      </c>
      <c r="AZ46" s="32">
        <v>5122.7287914431445</v>
      </c>
    </row>
    <row r="47" spans="1:52" x14ac:dyDescent="0.25">
      <c r="A47" t="s">
        <v>12</v>
      </c>
      <c r="C47" s="26">
        <v>204092706000</v>
      </c>
      <c r="D47" t="s">
        <v>3325</v>
      </c>
      <c r="E47">
        <v>58603</v>
      </c>
      <c r="F47" t="s">
        <v>147</v>
      </c>
      <c r="G47" t="s">
        <v>2438</v>
      </c>
      <c r="H47" s="5" t="s">
        <v>1036</v>
      </c>
      <c r="I47" s="95" t="s">
        <v>960</v>
      </c>
      <c r="J47" t="s">
        <v>962</v>
      </c>
      <c r="K47" s="95" t="s">
        <v>8</v>
      </c>
      <c r="L47" s="245">
        <v>1</v>
      </c>
      <c r="N47" s="100">
        <v>17975</v>
      </c>
      <c r="O47" s="100">
        <v>46288</v>
      </c>
      <c r="P47" s="100">
        <v>0</v>
      </c>
      <c r="Q47" s="100">
        <v>4494</v>
      </c>
      <c r="R47" s="100">
        <v>0</v>
      </c>
      <c r="S47" s="100">
        <v>16500</v>
      </c>
      <c r="T47" s="100">
        <v>0</v>
      </c>
      <c r="U47" s="119">
        <f t="shared" ref="U47:U110" si="3">SUM(N47:T47)</f>
        <v>85257</v>
      </c>
      <c r="V47" s="102"/>
      <c r="W47" s="101">
        <v>-46288</v>
      </c>
      <c r="X47" s="102" t="s">
        <v>3328</v>
      </c>
      <c r="Y47" s="120">
        <v>43739</v>
      </c>
      <c r="Z47" s="119">
        <f>U47+W47</f>
        <v>38969</v>
      </c>
      <c r="AA47" s="82"/>
      <c r="AB47" s="102">
        <v>1618.55</v>
      </c>
      <c r="AC47" s="82"/>
      <c r="AD47" s="82">
        <v>14000</v>
      </c>
      <c r="AE47" s="82">
        <v>10900</v>
      </c>
      <c r="AF47" s="252" t="s">
        <v>4169</v>
      </c>
      <c r="AG47" s="132" t="s">
        <v>965</v>
      </c>
      <c r="AH47" s="169" t="s">
        <v>4206</v>
      </c>
      <c r="AI47" s="163" t="s">
        <v>964</v>
      </c>
      <c r="AK47" s="30">
        <v>14000</v>
      </c>
      <c r="AL47" s="31">
        <v>10900</v>
      </c>
      <c r="AM47" s="32">
        <v>24900</v>
      </c>
      <c r="AN47" s="33">
        <v>1</v>
      </c>
      <c r="AO47" s="30">
        <v>14000</v>
      </c>
      <c r="AP47" s="31">
        <v>10900</v>
      </c>
      <c r="AQ47" s="32">
        <v>24900</v>
      </c>
      <c r="AR47" s="34">
        <v>21</v>
      </c>
      <c r="AS47" s="41">
        <v>0.02</v>
      </c>
      <c r="AT47" s="30">
        <v>21219.328814570898</v>
      </c>
      <c r="AU47" s="31">
        <v>18240.257446458865</v>
      </c>
      <c r="AV47" s="32">
        <v>39459.586261029763</v>
      </c>
      <c r="AW47" s="41">
        <v>0.1</v>
      </c>
      <c r="AX47" s="30">
        <v>2867.3800174864232</v>
      </c>
      <c r="AY47" s="31">
        <v>1530.457061843224</v>
      </c>
      <c r="AZ47" s="32">
        <v>4397.8370793296472</v>
      </c>
    </row>
    <row r="48" spans="1:52" x14ac:dyDescent="0.25">
      <c r="A48" t="s">
        <v>12</v>
      </c>
      <c r="C48" s="26">
        <v>204090806004</v>
      </c>
      <c r="D48" t="s">
        <v>3325</v>
      </c>
      <c r="E48">
        <v>58606</v>
      </c>
      <c r="F48" t="s">
        <v>23</v>
      </c>
      <c r="G48" t="s">
        <v>2363</v>
      </c>
      <c r="H48" s="5" t="s">
        <v>973</v>
      </c>
      <c r="I48" s="95" t="s">
        <v>960</v>
      </c>
      <c r="J48" t="s">
        <v>962</v>
      </c>
      <c r="K48" s="95" t="s">
        <v>8</v>
      </c>
      <c r="L48" s="245">
        <v>1</v>
      </c>
      <c r="N48" s="100">
        <v>17975</v>
      </c>
      <c r="O48" s="100">
        <v>46288</v>
      </c>
      <c r="P48" s="100">
        <v>0</v>
      </c>
      <c r="Q48" s="100">
        <v>4494</v>
      </c>
      <c r="R48" s="100">
        <v>0</v>
      </c>
      <c r="S48" s="100">
        <v>16500</v>
      </c>
      <c r="T48" s="100">
        <v>0</v>
      </c>
      <c r="U48" s="119">
        <f t="shared" si="3"/>
        <v>85257</v>
      </c>
      <c r="V48" s="101"/>
      <c r="W48" s="101"/>
      <c r="X48" s="102"/>
      <c r="Y48" s="120"/>
      <c r="Z48" s="119">
        <v>85257</v>
      </c>
      <c r="AA48" s="82"/>
      <c r="AB48" s="102">
        <v>194957.95</v>
      </c>
      <c r="AC48" s="82"/>
      <c r="AD48" s="82">
        <v>14000</v>
      </c>
      <c r="AE48" s="82">
        <v>10900</v>
      </c>
      <c r="AF48" s="252" t="s">
        <v>4169</v>
      </c>
      <c r="AG48" s="132" t="s">
        <v>965</v>
      </c>
      <c r="AH48" s="169" t="s">
        <v>4206</v>
      </c>
      <c r="AI48" s="163" t="s">
        <v>964</v>
      </c>
      <c r="AK48" s="30">
        <v>14000</v>
      </c>
      <c r="AL48" s="31">
        <v>10900</v>
      </c>
      <c r="AM48" s="32">
        <v>24900</v>
      </c>
      <c r="AN48" s="33">
        <v>1</v>
      </c>
      <c r="AO48" s="30">
        <v>14000</v>
      </c>
      <c r="AP48" s="31">
        <v>10900</v>
      </c>
      <c r="AQ48" s="32">
        <v>24900</v>
      </c>
      <c r="AR48" s="34">
        <v>21</v>
      </c>
      <c r="AS48" s="41">
        <v>0.02</v>
      </c>
      <c r="AT48" s="30">
        <v>21219.328814570898</v>
      </c>
      <c r="AU48" s="31">
        <v>18240.257446458865</v>
      </c>
      <c r="AV48" s="32">
        <v>39459.586261029763</v>
      </c>
      <c r="AW48" s="41">
        <v>0.1</v>
      </c>
      <c r="AX48" s="30">
        <v>2867.3800174864232</v>
      </c>
      <c r="AY48" s="31">
        <v>1530.457061843224</v>
      </c>
      <c r="AZ48" s="32">
        <v>4397.8370793296472</v>
      </c>
    </row>
    <row r="49" spans="1:52" x14ac:dyDescent="0.25">
      <c r="A49" t="s">
        <v>12</v>
      </c>
      <c r="C49" s="26">
        <v>204092616000</v>
      </c>
      <c r="D49" s="26" t="s">
        <v>5041</v>
      </c>
      <c r="E49">
        <v>58608</v>
      </c>
      <c r="F49" t="s">
        <v>799</v>
      </c>
      <c r="G49" t="s">
        <v>3100</v>
      </c>
      <c r="H49" s="5" t="s">
        <v>1654</v>
      </c>
      <c r="I49" s="95" t="s">
        <v>960</v>
      </c>
      <c r="J49" t="s">
        <v>962</v>
      </c>
      <c r="K49" s="95" t="s">
        <v>8</v>
      </c>
      <c r="L49" s="245">
        <v>1</v>
      </c>
      <c r="N49" s="100">
        <v>17975</v>
      </c>
      <c r="O49" s="100">
        <v>46288</v>
      </c>
      <c r="P49" s="100">
        <v>0</v>
      </c>
      <c r="Q49" s="100">
        <v>0</v>
      </c>
      <c r="R49" s="100">
        <v>0</v>
      </c>
      <c r="S49" s="100">
        <v>16500</v>
      </c>
      <c r="T49" s="100">
        <v>0</v>
      </c>
      <c r="U49" s="119">
        <f t="shared" si="3"/>
        <v>80763</v>
      </c>
      <c r="V49" s="102"/>
      <c r="W49" s="101">
        <v>-46288</v>
      </c>
      <c r="X49" s="102" t="s">
        <v>3328</v>
      </c>
      <c r="Y49" s="120">
        <v>43739</v>
      </c>
      <c r="Z49" s="119">
        <f t="shared" ref="Z49:Z50" si="4">U49+W49</f>
        <v>34475</v>
      </c>
      <c r="AA49" s="82"/>
      <c r="AB49" s="102">
        <v>1618.55</v>
      </c>
      <c r="AC49" s="82"/>
      <c r="AD49" s="82">
        <v>14000</v>
      </c>
      <c r="AE49" s="82">
        <v>10900</v>
      </c>
      <c r="AF49" s="252" t="s">
        <v>4169</v>
      </c>
      <c r="AG49" s="132" t="s">
        <v>965</v>
      </c>
      <c r="AH49" s="169" t="s">
        <v>4206</v>
      </c>
      <c r="AI49" s="163" t="s">
        <v>964</v>
      </c>
      <c r="AK49" s="30">
        <v>14000</v>
      </c>
      <c r="AL49" s="31">
        <v>10900</v>
      </c>
      <c r="AM49" s="32">
        <v>24900</v>
      </c>
      <c r="AN49" s="33">
        <v>1</v>
      </c>
      <c r="AO49" s="30">
        <v>14000</v>
      </c>
      <c r="AP49" s="31">
        <v>10900</v>
      </c>
      <c r="AQ49" s="32">
        <v>24900</v>
      </c>
      <c r="AR49" s="34">
        <v>21</v>
      </c>
      <c r="AS49" s="41">
        <v>0.02</v>
      </c>
      <c r="AT49" s="30">
        <v>21219.328814570898</v>
      </c>
      <c r="AU49" s="31">
        <v>18240.257446458865</v>
      </c>
      <c r="AV49" s="32">
        <v>39459.586261029763</v>
      </c>
      <c r="AW49" s="41">
        <v>0.1</v>
      </c>
      <c r="AX49" s="30">
        <v>2867.3800174864232</v>
      </c>
      <c r="AY49" s="31">
        <v>1530.457061843224</v>
      </c>
      <c r="AZ49" s="32">
        <v>4397.8370793296472</v>
      </c>
    </row>
    <row r="50" spans="1:52" x14ac:dyDescent="0.25">
      <c r="A50" t="s">
        <v>12</v>
      </c>
      <c r="C50" s="26">
        <v>204092716000</v>
      </c>
      <c r="D50" s="26" t="s">
        <v>5041</v>
      </c>
      <c r="E50">
        <v>58609</v>
      </c>
      <c r="F50" t="s">
        <v>801</v>
      </c>
      <c r="G50" t="s">
        <v>3081</v>
      </c>
      <c r="H50" s="5" t="s">
        <v>1656</v>
      </c>
      <c r="I50" s="95" t="s">
        <v>960</v>
      </c>
      <c r="J50" t="s">
        <v>962</v>
      </c>
      <c r="K50" s="95" t="s">
        <v>8</v>
      </c>
      <c r="L50" s="245">
        <v>1</v>
      </c>
      <c r="N50" s="100">
        <v>0</v>
      </c>
      <c r="O50" s="100">
        <v>0</v>
      </c>
      <c r="P50" s="100">
        <v>0</v>
      </c>
      <c r="Q50" s="100">
        <v>0</v>
      </c>
      <c r="R50" s="100">
        <v>36384</v>
      </c>
      <c r="S50" s="100">
        <v>16500</v>
      </c>
      <c r="T50" s="100">
        <v>0</v>
      </c>
      <c r="U50" s="119">
        <f t="shared" si="3"/>
        <v>52884</v>
      </c>
      <c r="V50" s="102"/>
      <c r="W50" s="101">
        <v>-18409</v>
      </c>
      <c r="X50" s="102" t="s">
        <v>3329</v>
      </c>
      <c r="Y50" s="120">
        <v>43647</v>
      </c>
      <c r="Z50" s="119">
        <f t="shared" si="4"/>
        <v>34475</v>
      </c>
      <c r="AA50" s="82"/>
      <c r="AB50" s="102">
        <v>18536.23</v>
      </c>
      <c r="AC50" s="82"/>
      <c r="AD50" s="82">
        <v>14000</v>
      </c>
      <c r="AE50" s="82">
        <v>10900</v>
      </c>
      <c r="AF50" s="252" t="s">
        <v>4169</v>
      </c>
      <c r="AG50" s="132" t="s">
        <v>965</v>
      </c>
      <c r="AH50" s="169" t="s">
        <v>4206</v>
      </c>
      <c r="AI50" s="163" t="s">
        <v>964</v>
      </c>
      <c r="AK50" s="30">
        <v>14000</v>
      </c>
      <c r="AL50" s="31">
        <v>10900</v>
      </c>
      <c r="AM50" s="32">
        <v>24900</v>
      </c>
      <c r="AN50" s="33">
        <v>1</v>
      </c>
      <c r="AO50" s="30">
        <v>14000</v>
      </c>
      <c r="AP50" s="31">
        <v>10900</v>
      </c>
      <c r="AQ50" s="32">
        <v>24900</v>
      </c>
      <c r="AR50" s="34">
        <v>21</v>
      </c>
      <c r="AS50" s="41">
        <v>0.02</v>
      </c>
      <c r="AT50" s="30">
        <v>21219.328814570898</v>
      </c>
      <c r="AU50" s="31">
        <v>18240.257446458865</v>
      </c>
      <c r="AV50" s="32">
        <v>39459.586261029763</v>
      </c>
      <c r="AW50" s="41">
        <v>0.1</v>
      </c>
      <c r="AX50" s="30">
        <v>2867.3800174864232</v>
      </c>
      <c r="AY50" s="31">
        <v>1530.457061843224</v>
      </c>
      <c r="AZ50" s="32">
        <v>4397.8370793296472</v>
      </c>
    </row>
    <row r="51" spans="1:52" x14ac:dyDescent="0.25">
      <c r="A51" t="s">
        <v>12</v>
      </c>
      <c r="C51" s="26">
        <v>224082607000</v>
      </c>
      <c r="D51" s="26" t="s">
        <v>5041</v>
      </c>
      <c r="E51">
        <v>59078</v>
      </c>
      <c r="F51" t="s">
        <v>954</v>
      </c>
      <c r="G51" t="s">
        <v>2780</v>
      </c>
      <c r="H51" s="5" t="s">
        <v>1741</v>
      </c>
      <c r="I51" s="95" t="s">
        <v>960</v>
      </c>
      <c r="J51" t="s">
        <v>962</v>
      </c>
      <c r="K51" s="95" t="s">
        <v>8</v>
      </c>
      <c r="L51" s="245">
        <v>1</v>
      </c>
      <c r="N51" s="100">
        <v>0</v>
      </c>
      <c r="O51" s="100">
        <v>0</v>
      </c>
      <c r="P51" s="100">
        <v>0</v>
      </c>
      <c r="Q51" s="100">
        <v>0</v>
      </c>
      <c r="R51" s="100">
        <v>0</v>
      </c>
      <c r="S51" s="100">
        <v>16500</v>
      </c>
      <c r="T51" s="100">
        <v>0</v>
      </c>
      <c r="U51" s="119">
        <f t="shared" si="3"/>
        <v>16500</v>
      </c>
      <c r="V51" s="101"/>
      <c r="W51" s="101"/>
      <c r="X51" s="102"/>
      <c r="Y51" s="120"/>
      <c r="Z51" s="119">
        <v>16500</v>
      </c>
      <c r="AA51" s="82"/>
      <c r="AB51" s="102">
        <v>0</v>
      </c>
      <c r="AC51" s="82"/>
      <c r="AD51" s="82">
        <v>0</v>
      </c>
      <c r="AE51" s="82">
        <v>25000</v>
      </c>
      <c r="AF51" s="252" t="s">
        <v>4175</v>
      </c>
      <c r="AG51" s="132" t="s">
        <v>965</v>
      </c>
      <c r="AH51" s="169" t="s">
        <v>4207</v>
      </c>
      <c r="AI51" s="163">
        <v>9</v>
      </c>
      <c r="AK51" s="30">
        <v>0</v>
      </c>
      <c r="AL51" s="31">
        <v>25000</v>
      </c>
      <c r="AM51" s="32">
        <v>25000</v>
      </c>
      <c r="AN51" s="33">
        <v>1</v>
      </c>
      <c r="AO51" s="30">
        <v>0</v>
      </c>
      <c r="AP51" s="31">
        <v>25000</v>
      </c>
      <c r="AQ51" s="32">
        <v>25000</v>
      </c>
      <c r="AR51" s="34">
        <v>9</v>
      </c>
      <c r="AS51" s="41">
        <v>0.02</v>
      </c>
      <c r="AT51" s="30">
        <v>0</v>
      </c>
      <c r="AU51" s="31">
        <v>32986.969076571804</v>
      </c>
      <c r="AV51" s="32">
        <v>32986.969076571804</v>
      </c>
      <c r="AW51" s="41">
        <v>0.1</v>
      </c>
      <c r="AX51" s="30">
        <v>0</v>
      </c>
      <c r="AY51" s="31">
        <v>8686.4999426895174</v>
      </c>
      <c r="AZ51" s="32">
        <v>8686.4999426895174</v>
      </c>
    </row>
    <row r="52" spans="1:52" x14ac:dyDescent="0.25">
      <c r="A52" t="s">
        <v>12</v>
      </c>
      <c r="C52" s="26">
        <v>204101206000</v>
      </c>
      <c r="D52" t="s">
        <v>3325</v>
      </c>
      <c r="E52">
        <v>59121</v>
      </c>
      <c r="F52" t="s">
        <v>209</v>
      </c>
      <c r="G52" t="s">
        <v>1832</v>
      </c>
      <c r="H52" s="5" t="s">
        <v>1077</v>
      </c>
      <c r="I52" s="95" t="s">
        <v>960</v>
      </c>
      <c r="J52" t="s">
        <v>1057</v>
      </c>
      <c r="K52" s="95" t="s">
        <v>8</v>
      </c>
      <c r="L52" s="245">
        <v>2.5000000000000001E-2</v>
      </c>
      <c r="N52" s="100">
        <v>0</v>
      </c>
      <c r="O52" s="100">
        <v>0</v>
      </c>
      <c r="P52" s="100">
        <v>0</v>
      </c>
      <c r="Q52" s="100">
        <v>0</v>
      </c>
      <c r="R52" s="100">
        <v>0</v>
      </c>
      <c r="S52" s="100">
        <v>0</v>
      </c>
      <c r="T52" s="100">
        <v>0</v>
      </c>
      <c r="U52" s="119">
        <f t="shared" si="3"/>
        <v>0</v>
      </c>
      <c r="V52" s="101"/>
      <c r="W52" s="101"/>
      <c r="X52" s="102"/>
      <c r="Y52" s="120"/>
      <c r="Z52" s="119">
        <v>0</v>
      </c>
      <c r="AA52" s="82"/>
      <c r="AB52" s="102">
        <v>0</v>
      </c>
      <c r="AC52" s="82"/>
      <c r="AD52" s="82">
        <v>14000</v>
      </c>
      <c r="AE52" s="82">
        <v>10900</v>
      </c>
      <c r="AF52" s="252" t="s">
        <v>4169</v>
      </c>
      <c r="AG52" s="132" t="s">
        <v>965</v>
      </c>
      <c r="AH52" s="169" t="s">
        <v>4206</v>
      </c>
      <c r="AI52" s="163" t="s">
        <v>964</v>
      </c>
      <c r="AK52" s="30">
        <v>14000</v>
      </c>
      <c r="AL52" s="31">
        <v>10900</v>
      </c>
      <c r="AM52" s="32">
        <v>24900</v>
      </c>
      <c r="AN52" s="33">
        <v>2.5000000000000001E-2</v>
      </c>
      <c r="AO52" s="30">
        <v>350</v>
      </c>
      <c r="AP52" s="31">
        <v>272.5</v>
      </c>
      <c r="AQ52" s="32">
        <v>622.5</v>
      </c>
      <c r="AR52" s="34">
        <v>21</v>
      </c>
      <c r="AS52" s="41">
        <v>0.02</v>
      </c>
      <c r="AT52" s="30">
        <v>530.48322036427237</v>
      </c>
      <c r="AU52" s="31">
        <v>456.00643616147164</v>
      </c>
      <c r="AV52" s="32">
        <v>986.48965652574407</v>
      </c>
      <c r="AW52" s="41">
        <v>0.1</v>
      </c>
      <c r="AX52" s="30">
        <v>71.68450043716058</v>
      </c>
      <c r="AY52" s="31">
        <v>38.2614265460806</v>
      </c>
      <c r="AZ52" s="32">
        <v>109.94592698324118</v>
      </c>
    </row>
    <row r="53" spans="1:52" x14ac:dyDescent="0.25">
      <c r="A53" t="s">
        <v>12</v>
      </c>
      <c r="C53" s="26">
        <v>204101216000</v>
      </c>
      <c r="D53" s="26" t="s">
        <v>5041</v>
      </c>
      <c r="E53">
        <v>59354</v>
      </c>
      <c r="F53" t="s">
        <v>874</v>
      </c>
      <c r="G53" t="s">
        <v>1868</v>
      </c>
      <c r="H53" s="5" t="s">
        <v>1704</v>
      </c>
      <c r="I53" s="95" t="s">
        <v>960</v>
      </c>
      <c r="J53" t="s">
        <v>1057</v>
      </c>
      <c r="K53" s="95" t="s">
        <v>8</v>
      </c>
      <c r="L53" s="245">
        <v>2.5000000000000001E-2</v>
      </c>
      <c r="N53" s="100">
        <v>0</v>
      </c>
      <c r="O53" s="100">
        <v>0</v>
      </c>
      <c r="P53" s="100">
        <v>0</v>
      </c>
      <c r="Q53" s="100">
        <v>0</v>
      </c>
      <c r="R53" s="100">
        <v>0</v>
      </c>
      <c r="S53" s="100">
        <v>0</v>
      </c>
      <c r="T53" s="100">
        <v>0</v>
      </c>
      <c r="U53" s="119">
        <f t="shared" si="3"/>
        <v>0</v>
      </c>
      <c r="V53" s="101"/>
      <c r="W53" s="101"/>
      <c r="X53" s="102"/>
      <c r="Y53" s="120"/>
      <c r="Z53" s="119">
        <v>0</v>
      </c>
      <c r="AA53" s="82"/>
      <c r="AB53" s="102">
        <v>0</v>
      </c>
      <c r="AC53" s="82"/>
      <c r="AD53" s="82">
        <v>14000</v>
      </c>
      <c r="AE53" s="82">
        <v>10900</v>
      </c>
      <c r="AF53" s="252" t="s">
        <v>4169</v>
      </c>
      <c r="AG53" s="132" t="s">
        <v>965</v>
      </c>
      <c r="AH53" s="169" t="s">
        <v>4208</v>
      </c>
      <c r="AI53" s="163">
        <v>1</v>
      </c>
      <c r="AK53" s="30">
        <v>14000</v>
      </c>
      <c r="AL53" s="31">
        <v>10900</v>
      </c>
      <c r="AM53" s="32">
        <v>24900</v>
      </c>
      <c r="AN53" s="33">
        <v>2.5000000000000001E-2</v>
      </c>
      <c r="AO53" s="30">
        <v>350</v>
      </c>
      <c r="AP53" s="31">
        <v>272.5</v>
      </c>
      <c r="AQ53" s="32">
        <v>622.5</v>
      </c>
      <c r="AR53" s="34">
        <v>1</v>
      </c>
      <c r="AS53" s="41">
        <v>0.02</v>
      </c>
      <c r="AT53" s="30">
        <v>357</v>
      </c>
      <c r="AU53" s="31">
        <v>306.87925924944</v>
      </c>
      <c r="AV53" s="32">
        <v>663.87925924944</v>
      </c>
      <c r="AW53" s="41">
        <v>0.1</v>
      </c>
      <c r="AX53" s="30">
        <v>324.5454545454545</v>
      </c>
      <c r="AY53" s="31">
        <v>173.22534152052333</v>
      </c>
      <c r="AZ53" s="32">
        <v>497.77079606597783</v>
      </c>
    </row>
    <row r="54" spans="1:52" x14ac:dyDescent="0.25">
      <c r="A54" t="s">
        <v>12</v>
      </c>
      <c r="C54" s="26">
        <v>204080616000</v>
      </c>
      <c r="D54" s="26" t="s">
        <v>5041</v>
      </c>
      <c r="E54">
        <v>59463</v>
      </c>
      <c r="F54" t="s">
        <v>753</v>
      </c>
      <c r="G54" t="s">
        <v>2753</v>
      </c>
      <c r="H54" s="5" t="s">
        <v>1607</v>
      </c>
      <c r="I54" s="95" t="s">
        <v>960</v>
      </c>
      <c r="J54" t="s">
        <v>962</v>
      </c>
      <c r="K54" s="95" t="s">
        <v>8</v>
      </c>
      <c r="L54" s="245">
        <v>0.8</v>
      </c>
      <c r="N54" s="100">
        <v>0</v>
      </c>
      <c r="O54" s="100">
        <v>0</v>
      </c>
      <c r="P54" s="100">
        <v>0</v>
      </c>
      <c r="Q54" s="100">
        <v>0</v>
      </c>
      <c r="R54" s="100">
        <v>0</v>
      </c>
      <c r="S54" s="100">
        <v>16500</v>
      </c>
      <c r="T54" s="100">
        <v>0</v>
      </c>
      <c r="U54" s="119">
        <f t="shared" si="3"/>
        <v>16500</v>
      </c>
      <c r="V54" s="101"/>
      <c r="W54" s="101"/>
      <c r="X54" s="102"/>
      <c r="Y54" s="120"/>
      <c r="Z54" s="119">
        <v>16500</v>
      </c>
      <c r="AA54" s="82"/>
      <c r="AB54" s="102">
        <v>0</v>
      </c>
      <c r="AC54" s="82"/>
      <c r="AD54" s="82">
        <v>0</v>
      </c>
      <c r="AE54" s="82">
        <v>10900</v>
      </c>
      <c r="AF54" s="252" t="s">
        <v>4173</v>
      </c>
      <c r="AG54" s="132" t="s">
        <v>965</v>
      </c>
      <c r="AH54" s="169" t="s">
        <v>4207</v>
      </c>
      <c r="AI54" s="163">
        <v>12</v>
      </c>
      <c r="AK54" s="30">
        <v>0</v>
      </c>
      <c r="AL54" s="31">
        <v>10900</v>
      </c>
      <c r="AM54" s="32">
        <v>10900</v>
      </c>
      <c r="AN54" s="33">
        <v>0.8</v>
      </c>
      <c r="AO54" s="30">
        <v>0</v>
      </c>
      <c r="AP54" s="31">
        <v>8720</v>
      </c>
      <c r="AQ54" s="32">
        <v>8720</v>
      </c>
      <c r="AR54" s="34">
        <v>12</v>
      </c>
      <c r="AS54" s="41">
        <v>0.02</v>
      </c>
      <c r="AT54" s="30">
        <v>0</v>
      </c>
      <c r="AU54" s="31">
        <v>12210.105175357941</v>
      </c>
      <c r="AV54" s="32">
        <v>12210.105175357941</v>
      </c>
      <c r="AW54" s="41">
        <v>0.1</v>
      </c>
      <c r="AX54" s="30">
        <v>0</v>
      </c>
      <c r="AY54" s="31">
        <v>2415.7042156545172</v>
      </c>
      <c r="AZ54" s="32">
        <v>2415.7042156545172</v>
      </c>
    </row>
    <row r="55" spans="1:52" x14ac:dyDescent="0.25">
      <c r="A55" t="s">
        <v>12</v>
      </c>
      <c r="C55" s="26">
        <v>204080716000</v>
      </c>
      <c r="D55" s="26" t="s">
        <v>5041</v>
      </c>
      <c r="E55">
        <v>59464</v>
      </c>
      <c r="F55" t="s">
        <v>757</v>
      </c>
      <c r="G55" t="s">
        <v>3082</v>
      </c>
      <c r="H55" s="5" t="s">
        <v>1611</v>
      </c>
      <c r="I55" s="95" t="s">
        <v>960</v>
      </c>
      <c r="J55" t="s">
        <v>962</v>
      </c>
      <c r="K55" s="95" t="s">
        <v>8</v>
      </c>
      <c r="L55" s="245">
        <v>0.8</v>
      </c>
      <c r="N55" s="100">
        <v>12800</v>
      </c>
      <c r="O55" s="100">
        <v>46288</v>
      </c>
      <c r="P55" s="100">
        <v>0</v>
      </c>
      <c r="Q55" s="100">
        <v>0</v>
      </c>
      <c r="R55" s="100">
        <v>0</v>
      </c>
      <c r="S55" s="100">
        <v>16500</v>
      </c>
      <c r="T55" s="100">
        <v>0</v>
      </c>
      <c r="U55" s="119">
        <f t="shared" si="3"/>
        <v>75588</v>
      </c>
      <c r="V55" s="102"/>
      <c r="W55" s="101">
        <v>-46288</v>
      </c>
      <c r="X55" s="102" t="s">
        <v>3328</v>
      </c>
      <c r="Y55" s="120">
        <v>43739</v>
      </c>
      <c r="Z55" s="119">
        <f t="shared" ref="Z55:Z67" si="5">U55+W55</f>
        <v>29300</v>
      </c>
      <c r="AA55" s="82"/>
      <c r="AB55" s="102">
        <v>0</v>
      </c>
      <c r="AC55" s="82"/>
      <c r="AD55" s="82">
        <v>14000</v>
      </c>
      <c r="AE55" s="82">
        <v>10900</v>
      </c>
      <c r="AF55" s="252" t="s">
        <v>4169</v>
      </c>
      <c r="AG55" s="132" t="s">
        <v>965</v>
      </c>
      <c r="AH55" s="169" t="s">
        <v>4234</v>
      </c>
      <c r="AI55" s="163">
        <v>7</v>
      </c>
      <c r="AK55" s="30">
        <v>14000</v>
      </c>
      <c r="AL55" s="31">
        <v>10900</v>
      </c>
      <c r="AM55" s="32">
        <v>24900</v>
      </c>
      <c r="AN55" s="33">
        <v>0.8</v>
      </c>
      <c r="AO55" s="30">
        <v>11200</v>
      </c>
      <c r="AP55" s="31">
        <v>8720</v>
      </c>
      <c r="AQ55" s="32">
        <v>19920</v>
      </c>
      <c r="AR55" s="34">
        <v>7</v>
      </c>
      <c r="AS55" s="41">
        <v>0.02</v>
      </c>
      <c r="AT55" s="30">
        <v>12865.279477671935</v>
      </c>
      <c r="AU55" s="31">
        <v>11059.068448585394</v>
      </c>
      <c r="AV55" s="32">
        <v>23924.347926257331</v>
      </c>
      <c r="AW55" s="41">
        <v>0.1</v>
      </c>
      <c r="AX55" s="30">
        <v>6601.9226072742558</v>
      </c>
      <c r="AY55" s="31">
        <v>3523.7600228875685</v>
      </c>
      <c r="AZ55" s="32">
        <v>10125.682630161824</v>
      </c>
    </row>
    <row r="56" spans="1:52" x14ac:dyDescent="0.25">
      <c r="A56" t="s">
        <v>12</v>
      </c>
      <c r="C56" s="26">
        <v>204080606000</v>
      </c>
      <c r="D56" s="26" t="s">
        <v>5041</v>
      </c>
      <c r="E56">
        <v>59465</v>
      </c>
      <c r="F56" t="s">
        <v>389</v>
      </c>
      <c r="G56" t="s">
        <v>3093</v>
      </c>
      <c r="H56" s="5" t="s">
        <v>1228</v>
      </c>
      <c r="I56" s="95" t="s">
        <v>960</v>
      </c>
      <c r="J56" t="s">
        <v>962</v>
      </c>
      <c r="K56" s="95" t="s">
        <v>8</v>
      </c>
      <c r="L56" s="245">
        <v>0.8</v>
      </c>
      <c r="N56" s="100">
        <v>17975</v>
      </c>
      <c r="O56" s="100">
        <v>46288</v>
      </c>
      <c r="P56" s="100">
        <v>0</v>
      </c>
      <c r="Q56" s="100">
        <v>0</v>
      </c>
      <c r="R56" s="100">
        <v>0</v>
      </c>
      <c r="S56" s="100">
        <v>16500</v>
      </c>
      <c r="T56" s="100">
        <v>0</v>
      </c>
      <c r="U56" s="119">
        <f t="shared" si="3"/>
        <v>80763</v>
      </c>
      <c r="V56" s="102"/>
      <c r="W56" s="101">
        <v>-46288</v>
      </c>
      <c r="X56" s="102" t="s">
        <v>3328</v>
      </c>
      <c r="Y56" s="120">
        <v>43739</v>
      </c>
      <c r="Z56" s="119">
        <f t="shared" si="5"/>
        <v>34475</v>
      </c>
      <c r="AA56" s="82"/>
      <c r="AB56" s="102">
        <v>5009.79</v>
      </c>
      <c r="AC56" s="82"/>
      <c r="AD56" s="82">
        <v>14000</v>
      </c>
      <c r="AE56" s="82">
        <v>10900</v>
      </c>
      <c r="AF56" s="252" t="s">
        <v>4169</v>
      </c>
      <c r="AG56" s="132" t="s">
        <v>965</v>
      </c>
      <c r="AH56" s="169" t="s">
        <v>4206</v>
      </c>
      <c r="AI56" s="163" t="s">
        <v>964</v>
      </c>
      <c r="AK56" s="30">
        <v>14000</v>
      </c>
      <c r="AL56" s="31">
        <v>10900</v>
      </c>
      <c r="AM56" s="32">
        <v>24900</v>
      </c>
      <c r="AN56" s="33">
        <v>0.8</v>
      </c>
      <c r="AO56" s="30">
        <v>11200</v>
      </c>
      <c r="AP56" s="31">
        <v>8720</v>
      </c>
      <c r="AQ56" s="32">
        <v>19920</v>
      </c>
      <c r="AR56" s="34">
        <v>21</v>
      </c>
      <c r="AS56" s="41">
        <v>0.02</v>
      </c>
      <c r="AT56" s="30">
        <v>16975.463051656716</v>
      </c>
      <c r="AU56" s="31">
        <v>14592.205957167092</v>
      </c>
      <c r="AV56" s="32">
        <v>31567.66900882381</v>
      </c>
      <c r="AW56" s="41">
        <v>0.1</v>
      </c>
      <c r="AX56" s="30">
        <v>2293.9040139891385</v>
      </c>
      <c r="AY56" s="31">
        <v>1224.3656494745792</v>
      </c>
      <c r="AZ56" s="32">
        <v>3518.2696634637177</v>
      </c>
    </row>
    <row r="57" spans="1:52" x14ac:dyDescent="0.25">
      <c r="A57" t="s">
        <v>12</v>
      </c>
      <c r="C57" s="26">
        <v>194083106000</v>
      </c>
      <c r="D57" s="26" t="s">
        <v>5041</v>
      </c>
      <c r="E57">
        <v>59466</v>
      </c>
      <c r="F57" t="s">
        <v>418</v>
      </c>
      <c r="G57" t="s">
        <v>3092</v>
      </c>
      <c r="H57" s="5" t="s">
        <v>1259</v>
      </c>
      <c r="I57" s="95" t="s">
        <v>960</v>
      </c>
      <c r="J57" t="s">
        <v>962</v>
      </c>
      <c r="K57" s="95" t="s">
        <v>8</v>
      </c>
      <c r="L57" s="245">
        <v>0.8</v>
      </c>
      <c r="N57" s="100">
        <v>17975</v>
      </c>
      <c r="O57" s="100">
        <v>46288</v>
      </c>
      <c r="P57" s="100">
        <v>0</v>
      </c>
      <c r="Q57" s="100">
        <v>0</v>
      </c>
      <c r="R57" s="100">
        <v>0</v>
      </c>
      <c r="S57" s="100">
        <v>16500</v>
      </c>
      <c r="T57" s="100">
        <v>0</v>
      </c>
      <c r="U57" s="119">
        <f t="shared" si="3"/>
        <v>80763</v>
      </c>
      <c r="V57" s="102"/>
      <c r="W57" s="101">
        <v>-46288</v>
      </c>
      <c r="X57" s="102" t="s">
        <v>3328</v>
      </c>
      <c r="Y57" s="120">
        <v>43739</v>
      </c>
      <c r="Z57" s="119">
        <f t="shared" si="5"/>
        <v>34475</v>
      </c>
      <c r="AA57" s="82"/>
      <c r="AB57" s="102">
        <v>3198.56</v>
      </c>
      <c r="AC57" s="82"/>
      <c r="AD57" s="82">
        <v>14000</v>
      </c>
      <c r="AE57" s="82">
        <v>10900</v>
      </c>
      <c r="AF57" s="252" t="s">
        <v>4169</v>
      </c>
      <c r="AG57" s="132" t="s">
        <v>965</v>
      </c>
      <c r="AH57" s="169" t="s">
        <v>4206</v>
      </c>
      <c r="AI57" s="163" t="s">
        <v>964</v>
      </c>
      <c r="AK57" s="30">
        <v>14000</v>
      </c>
      <c r="AL57" s="31">
        <v>10900</v>
      </c>
      <c r="AM57" s="32">
        <v>24900</v>
      </c>
      <c r="AN57" s="33">
        <v>0.8</v>
      </c>
      <c r="AO57" s="30">
        <v>11200</v>
      </c>
      <c r="AP57" s="31">
        <v>8720</v>
      </c>
      <c r="AQ57" s="32">
        <v>19920</v>
      </c>
      <c r="AR57" s="34">
        <v>21</v>
      </c>
      <c r="AS57" s="41">
        <v>0.02</v>
      </c>
      <c r="AT57" s="30">
        <v>16975.463051656716</v>
      </c>
      <c r="AU57" s="31">
        <v>14592.205957167092</v>
      </c>
      <c r="AV57" s="32">
        <v>31567.66900882381</v>
      </c>
      <c r="AW57" s="41">
        <v>0.1</v>
      </c>
      <c r="AX57" s="30">
        <v>2293.9040139891385</v>
      </c>
      <c r="AY57" s="31">
        <v>1224.3656494745792</v>
      </c>
      <c r="AZ57" s="32">
        <v>3518.2696634637177</v>
      </c>
    </row>
    <row r="58" spans="1:52" x14ac:dyDescent="0.25">
      <c r="A58" t="s">
        <v>12</v>
      </c>
      <c r="C58" s="26">
        <v>194083116000</v>
      </c>
      <c r="D58" s="26" t="s">
        <v>5041</v>
      </c>
      <c r="E58">
        <v>59468</v>
      </c>
      <c r="F58" t="s">
        <v>805</v>
      </c>
      <c r="G58" t="s">
        <v>2974</v>
      </c>
      <c r="H58" s="5" t="s">
        <v>1661</v>
      </c>
      <c r="I58" s="95" t="s">
        <v>960</v>
      </c>
      <c r="J58" t="s">
        <v>962</v>
      </c>
      <c r="K58" s="95" t="s">
        <v>8</v>
      </c>
      <c r="L58" s="245">
        <v>0.8</v>
      </c>
      <c r="N58" s="100">
        <v>0</v>
      </c>
      <c r="O58" s="100">
        <v>0</v>
      </c>
      <c r="P58" s="100">
        <v>0</v>
      </c>
      <c r="Q58" s="100">
        <v>0</v>
      </c>
      <c r="R58" s="100">
        <v>36384</v>
      </c>
      <c r="S58" s="100">
        <v>16500</v>
      </c>
      <c r="T58" s="100">
        <v>0</v>
      </c>
      <c r="U58" s="119">
        <f t="shared" si="3"/>
        <v>52884</v>
      </c>
      <c r="V58" s="102"/>
      <c r="W58" s="101">
        <v>-18409</v>
      </c>
      <c r="X58" s="102" t="s">
        <v>3329</v>
      </c>
      <c r="Y58" s="120">
        <v>43647</v>
      </c>
      <c r="Z58" s="119">
        <f t="shared" si="5"/>
        <v>34475</v>
      </c>
      <c r="AA58" s="82"/>
      <c r="AB58" s="102">
        <v>24162.61</v>
      </c>
      <c r="AC58" s="82"/>
      <c r="AD58" s="82">
        <v>14000</v>
      </c>
      <c r="AE58" s="82">
        <v>10900</v>
      </c>
      <c r="AF58" s="252" t="s">
        <v>4169</v>
      </c>
      <c r="AG58" s="132" t="s">
        <v>965</v>
      </c>
      <c r="AH58" s="169" t="s">
        <v>4206</v>
      </c>
      <c r="AI58" s="163" t="s">
        <v>964</v>
      </c>
      <c r="AK58" s="30">
        <v>14000</v>
      </c>
      <c r="AL58" s="31">
        <v>10900</v>
      </c>
      <c r="AM58" s="32">
        <v>24900</v>
      </c>
      <c r="AN58" s="33">
        <v>0.8</v>
      </c>
      <c r="AO58" s="30">
        <v>11200</v>
      </c>
      <c r="AP58" s="31">
        <v>8720</v>
      </c>
      <c r="AQ58" s="32">
        <v>19920</v>
      </c>
      <c r="AR58" s="34">
        <v>21</v>
      </c>
      <c r="AS58" s="41">
        <v>0.02</v>
      </c>
      <c r="AT58" s="30">
        <v>16975.463051656716</v>
      </c>
      <c r="AU58" s="31">
        <v>14592.205957167092</v>
      </c>
      <c r="AV58" s="32">
        <v>31567.66900882381</v>
      </c>
      <c r="AW58" s="41">
        <v>0.1</v>
      </c>
      <c r="AX58" s="30">
        <v>2293.9040139891385</v>
      </c>
      <c r="AY58" s="31">
        <v>1224.3656494745792</v>
      </c>
      <c r="AZ58" s="32">
        <v>3518.2696634637177</v>
      </c>
    </row>
    <row r="59" spans="1:52" x14ac:dyDescent="0.25">
      <c r="A59" t="s">
        <v>12</v>
      </c>
      <c r="C59" s="26">
        <v>194092106000</v>
      </c>
      <c r="D59" t="s">
        <v>3325</v>
      </c>
      <c r="E59">
        <v>59513</v>
      </c>
      <c r="F59" t="s">
        <v>131</v>
      </c>
      <c r="G59" t="s">
        <v>1841</v>
      </c>
      <c r="H59" s="5" t="s">
        <v>1028</v>
      </c>
      <c r="I59" s="95" t="s">
        <v>960</v>
      </c>
      <c r="J59" t="s">
        <v>962</v>
      </c>
      <c r="K59" s="95" t="s">
        <v>8</v>
      </c>
      <c r="L59" s="245">
        <v>0.8</v>
      </c>
      <c r="N59" s="100">
        <v>17975</v>
      </c>
      <c r="O59" s="100">
        <v>46288</v>
      </c>
      <c r="P59" s="100">
        <v>0</v>
      </c>
      <c r="Q59" s="100">
        <v>4494</v>
      </c>
      <c r="R59" s="100">
        <v>0</v>
      </c>
      <c r="S59" s="100">
        <v>16500</v>
      </c>
      <c r="T59" s="100">
        <v>0</v>
      </c>
      <c r="U59" s="119">
        <f t="shared" si="3"/>
        <v>85257</v>
      </c>
      <c r="V59" s="102"/>
      <c r="W59" s="101">
        <v>-46288</v>
      </c>
      <c r="X59" s="102" t="s">
        <v>3328</v>
      </c>
      <c r="Y59" s="120">
        <v>43739</v>
      </c>
      <c r="Z59" s="119">
        <f t="shared" si="5"/>
        <v>38969</v>
      </c>
      <c r="AA59" s="82"/>
      <c r="AB59" s="102">
        <v>9711.2900000000009</v>
      </c>
      <c r="AC59" s="82"/>
      <c r="AD59" s="82">
        <v>14000</v>
      </c>
      <c r="AE59" s="82">
        <v>10900</v>
      </c>
      <c r="AF59" s="252" t="s">
        <v>4169</v>
      </c>
      <c r="AG59" s="132" t="s">
        <v>965</v>
      </c>
      <c r="AH59" s="169" t="s">
        <v>4206</v>
      </c>
      <c r="AI59" s="163" t="s">
        <v>964</v>
      </c>
      <c r="AK59" s="30">
        <v>14000</v>
      </c>
      <c r="AL59" s="31">
        <v>10900</v>
      </c>
      <c r="AM59" s="32">
        <v>24900</v>
      </c>
      <c r="AN59" s="33">
        <v>0.8</v>
      </c>
      <c r="AO59" s="30">
        <v>11200</v>
      </c>
      <c r="AP59" s="31">
        <v>8720</v>
      </c>
      <c r="AQ59" s="32">
        <v>19920</v>
      </c>
      <c r="AR59" s="34">
        <v>21</v>
      </c>
      <c r="AS59" s="41">
        <v>0.02</v>
      </c>
      <c r="AT59" s="30">
        <v>16975.463051656716</v>
      </c>
      <c r="AU59" s="31">
        <v>14592.205957167092</v>
      </c>
      <c r="AV59" s="32">
        <v>31567.66900882381</v>
      </c>
      <c r="AW59" s="41">
        <v>0.1</v>
      </c>
      <c r="AX59" s="30">
        <v>2293.9040139891385</v>
      </c>
      <c r="AY59" s="31">
        <v>1224.3656494745792</v>
      </c>
      <c r="AZ59" s="32">
        <v>3518.2696634637177</v>
      </c>
    </row>
    <row r="60" spans="1:52" x14ac:dyDescent="0.25">
      <c r="A60" t="s">
        <v>12</v>
      </c>
      <c r="C60" s="26">
        <v>204090506000</v>
      </c>
      <c r="D60" t="s">
        <v>3325</v>
      </c>
      <c r="E60">
        <v>59514</v>
      </c>
      <c r="F60" t="s">
        <v>87</v>
      </c>
      <c r="G60" t="s">
        <v>2437</v>
      </c>
      <c r="H60" s="5" t="s">
        <v>1005</v>
      </c>
      <c r="I60" s="95" t="s">
        <v>960</v>
      </c>
      <c r="J60" t="s">
        <v>962</v>
      </c>
      <c r="K60" s="95" t="s">
        <v>8</v>
      </c>
      <c r="L60" s="245">
        <v>0.8</v>
      </c>
      <c r="N60" s="100">
        <v>0</v>
      </c>
      <c r="O60" s="100">
        <v>0</v>
      </c>
      <c r="P60" s="100">
        <v>0</v>
      </c>
      <c r="Q60" s="100">
        <v>0</v>
      </c>
      <c r="R60" s="100">
        <v>45480</v>
      </c>
      <c r="S60" s="100">
        <v>16500</v>
      </c>
      <c r="T60" s="100">
        <v>0</v>
      </c>
      <c r="U60" s="119">
        <f t="shared" si="3"/>
        <v>61980</v>
      </c>
      <c r="V60" s="102"/>
      <c r="W60" s="101">
        <v>-23011.25</v>
      </c>
      <c r="X60" s="102" t="s">
        <v>3329</v>
      </c>
      <c r="Y60" s="120">
        <v>43647</v>
      </c>
      <c r="Z60" s="119">
        <f t="shared" si="5"/>
        <v>38968.75</v>
      </c>
      <c r="AA60" s="82"/>
      <c r="AB60" s="102">
        <v>1618.55</v>
      </c>
      <c r="AC60" s="82"/>
      <c r="AD60" s="82">
        <v>14000</v>
      </c>
      <c r="AE60" s="82">
        <v>10900</v>
      </c>
      <c r="AF60" s="252" t="s">
        <v>4169</v>
      </c>
      <c r="AG60" s="132" t="s">
        <v>965</v>
      </c>
      <c r="AH60" s="169" t="s">
        <v>4206</v>
      </c>
      <c r="AI60" s="163" t="s">
        <v>964</v>
      </c>
      <c r="AK60" s="30">
        <v>14000</v>
      </c>
      <c r="AL60" s="31">
        <v>10900</v>
      </c>
      <c r="AM60" s="32">
        <v>24900</v>
      </c>
      <c r="AN60" s="33">
        <v>0.8</v>
      </c>
      <c r="AO60" s="30">
        <v>11200</v>
      </c>
      <c r="AP60" s="31">
        <v>8720</v>
      </c>
      <c r="AQ60" s="32">
        <v>19920</v>
      </c>
      <c r="AR60" s="34">
        <v>21</v>
      </c>
      <c r="AS60" s="41">
        <v>0.02</v>
      </c>
      <c r="AT60" s="30">
        <v>16975.463051656716</v>
      </c>
      <c r="AU60" s="31">
        <v>14592.205957167092</v>
      </c>
      <c r="AV60" s="32">
        <v>31567.66900882381</v>
      </c>
      <c r="AW60" s="41">
        <v>0.1</v>
      </c>
      <c r="AX60" s="30">
        <v>2293.9040139891385</v>
      </c>
      <c r="AY60" s="31">
        <v>1224.3656494745792</v>
      </c>
      <c r="AZ60" s="32">
        <v>3518.2696634637177</v>
      </c>
    </row>
    <row r="61" spans="1:52" x14ac:dyDescent="0.25">
      <c r="A61" t="s">
        <v>12</v>
      </c>
      <c r="C61" s="26">
        <v>204090906003</v>
      </c>
      <c r="D61" t="s">
        <v>3325</v>
      </c>
      <c r="E61">
        <v>59515</v>
      </c>
      <c r="F61" t="s">
        <v>38</v>
      </c>
      <c r="G61" t="s">
        <v>2382</v>
      </c>
      <c r="H61" s="5" t="s">
        <v>981</v>
      </c>
      <c r="I61" s="91" t="s">
        <v>960</v>
      </c>
      <c r="J61" t="s">
        <v>962</v>
      </c>
      <c r="K61" s="95" t="s">
        <v>8</v>
      </c>
      <c r="L61" s="245">
        <v>1</v>
      </c>
      <c r="N61" s="100">
        <v>0</v>
      </c>
      <c r="O61" s="100">
        <v>0</v>
      </c>
      <c r="P61" s="100">
        <v>0</v>
      </c>
      <c r="Q61" s="100">
        <v>0</v>
      </c>
      <c r="R61" s="100">
        <v>22468.75</v>
      </c>
      <c r="S61" s="100">
        <v>16500</v>
      </c>
      <c r="T61" s="100">
        <v>0</v>
      </c>
      <c r="U61" s="119">
        <f t="shared" si="3"/>
        <v>38968.75</v>
      </c>
      <c r="V61" s="102"/>
      <c r="W61" s="101">
        <v>-9668.75</v>
      </c>
      <c r="X61" s="102" t="s">
        <v>3327</v>
      </c>
      <c r="Y61" s="120">
        <v>43770</v>
      </c>
      <c r="Z61" s="119">
        <f t="shared" si="5"/>
        <v>29300</v>
      </c>
      <c r="AA61" s="82"/>
      <c r="AB61" s="102">
        <v>0</v>
      </c>
      <c r="AC61" s="82"/>
      <c r="AD61" s="82">
        <v>2500</v>
      </c>
      <c r="AE61" s="82">
        <v>10900</v>
      </c>
      <c r="AF61" s="252" t="s">
        <v>4167</v>
      </c>
      <c r="AG61" s="132" t="s">
        <v>965</v>
      </c>
      <c r="AH61" s="169" t="s">
        <v>4205</v>
      </c>
      <c r="AI61" s="163">
        <v>9</v>
      </c>
      <c r="AK61" s="30">
        <v>2500</v>
      </c>
      <c r="AL61" s="31">
        <v>10900</v>
      </c>
      <c r="AM61" s="32">
        <v>13400</v>
      </c>
      <c r="AN61" s="33">
        <v>1</v>
      </c>
      <c r="AO61" s="30">
        <v>2500</v>
      </c>
      <c r="AP61" s="31">
        <v>10900</v>
      </c>
      <c r="AQ61" s="32">
        <v>13400</v>
      </c>
      <c r="AR61" s="34">
        <v>9</v>
      </c>
      <c r="AS61" s="41">
        <v>0.02</v>
      </c>
      <c r="AT61" s="30">
        <v>2987.7314215557772</v>
      </c>
      <c r="AU61" s="31">
        <v>14382.318517385307</v>
      </c>
      <c r="AV61" s="32">
        <v>17370.049938941083</v>
      </c>
      <c r="AW61" s="41">
        <v>0.1</v>
      </c>
      <c r="AX61" s="30">
        <v>1267.0897802184431</v>
      </c>
      <c r="AY61" s="31">
        <v>3787.3139750126302</v>
      </c>
      <c r="AZ61" s="32">
        <v>5054.4037552310729</v>
      </c>
    </row>
    <row r="62" spans="1:52" x14ac:dyDescent="0.25">
      <c r="A62" t="s">
        <v>12</v>
      </c>
      <c r="C62" s="26">
        <v>194092906000</v>
      </c>
      <c r="D62" t="s">
        <v>3325</v>
      </c>
      <c r="E62">
        <v>59518</v>
      </c>
      <c r="F62" t="s">
        <v>151</v>
      </c>
      <c r="G62" t="s">
        <v>2436</v>
      </c>
      <c r="H62" s="5" t="s">
        <v>1038</v>
      </c>
      <c r="I62" s="95" t="s">
        <v>960</v>
      </c>
      <c r="J62" t="s">
        <v>962</v>
      </c>
      <c r="K62" s="95" t="s">
        <v>8</v>
      </c>
      <c r="L62" s="245">
        <v>0.8</v>
      </c>
      <c r="N62" s="100">
        <v>0</v>
      </c>
      <c r="O62" s="100">
        <v>0</v>
      </c>
      <c r="P62" s="100">
        <v>0</v>
      </c>
      <c r="Q62" s="100">
        <v>0</v>
      </c>
      <c r="R62" s="100">
        <v>45480</v>
      </c>
      <c r="S62" s="100">
        <v>16500</v>
      </c>
      <c r="T62" s="100">
        <v>0</v>
      </c>
      <c r="U62" s="119">
        <f t="shared" si="3"/>
        <v>61980</v>
      </c>
      <c r="V62" s="102"/>
      <c r="W62" s="101">
        <v>-23011.25</v>
      </c>
      <c r="X62" s="102" t="s">
        <v>3329</v>
      </c>
      <c r="Y62" s="120">
        <v>43647</v>
      </c>
      <c r="Z62" s="119">
        <f t="shared" si="5"/>
        <v>38968.75</v>
      </c>
      <c r="AA62" s="82"/>
      <c r="AB62" s="102">
        <v>1618.55</v>
      </c>
      <c r="AC62" s="82"/>
      <c r="AD62" s="82">
        <v>14000</v>
      </c>
      <c r="AE62" s="82">
        <v>10900</v>
      </c>
      <c r="AF62" s="252" t="s">
        <v>4169</v>
      </c>
      <c r="AG62" s="132" t="s">
        <v>965</v>
      </c>
      <c r="AH62" s="169" t="s">
        <v>4206</v>
      </c>
      <c r="AI62" s="163" t="s">
        <v>964</v>
      </c>
      <c r="AK62" s="30">
        <v>14000</v>
      </c>
      <c r="AL62" s="31">
        <v>10900</v>
      </c>
      <c r="AM62" s="32">
        <v>24900</v>
      </c>
      <c r="AN62" s="33">
        <v>0.8</v>
      </c>
      <c r="AO62" s="30">
        <v>11200</v>
      </c>
      <c r="AP62" s="31">
        <v>8720</v>
      </c>
      <c r="AQ62" s="32">
        <v>19920</v>
      </c>
      <c r="AR62" s="34">
        <v>21</v>
      </c>
      <c r="AS62" s="41">
        <v>0.02</v>
      </c>
      <c r="AT62" s="30">
        <v>16975.463051656716</v>
      </c>
      <c r="AU62" s="31">
        <v>14592.205957167092</v>
      </c>
      <c r="AV62" s="32">
        <v>31567.66900882381</v>
      </c>
      <c r="AW62" s="41">
        <v>0.1</v>
      </c>
      <c r="AX62" s="30">
        <v>2293.9040139891385</v>
      </c>
      <c r="AY62" s="31">
        <v>1224.3656494745792</v>
      </c>
      <c r="AZ62" s="32">
        <v>3518.2696634637177</v>
      </c>
    </row>
    <row r="63" spans="1:52" x14ac:dyDescent="0.25">
      <c r="A63" t="s">
        <v>12</v>
      </c>
      <c r="C63" s="26">
        <v>204090406000</v>
      </c>
      <c r="D63" t="s">
        <v>3325</v>
      </c>
      <c r="E63">
        <v>59537</v>
      </c>
      <c r="F63" t="s">
        <v>83</v>
      </c>
      <c r="G63" t="s">
        <v>2435</v>
      </c>
      <c r="H63" s="5" t="s">
        <v>1003</v>
      </c>
      <c r="I63" s="95" t="s">
        <v>960</v>
      </c>
      <c r="J63" t="s">
        <v>962</v>
      </c>
      <c r="K63" s="95" t="s">
        <v>8</v>
      </c>
      <c r="L63" s="245">
        <v>1</v>
      </c>
      <c r="N63" s="100">
        <v>17975</v>
      </c>
      <c r="O63" s="100">
        <v>46288</v>
      </c>
      <c r="P63" s="100">
        <v>0</v>
      </c>
      <c r="Q63" s="100">
        <v>4494</v>
      </c>
      <c r="R63" s="100">
        <v>0</v>
      </c>
      <c r="S63" s="100">
        <v>16500</v>
      </c>
      <c r="T63" s="100">
        <v>0</v>
      </c>
      <c r="U63" s="119">
        <f t="shared" si="3"/>
        <v>85257</v>
      </c>
      <c r="V63" s="102"/>
      <c r="W63" s="101">
        <v>-46288</v>
      </c>
      <c r="X63" s="102" t="s">
        <v>3328</v>
      </c>
      <c r="Y63" s="120">
        <v>43739</v>
      </c>
      <c r="Z63" s="119">
        <f t="shared" si="5"/>
        <v>38969</v>
      </c>
      <c r="AA63" s="82"/>
      <c r="AB63" s="102">
        <v>20732.830000000002</v>
      </c>
      <c r="AC63" s="82"/>
      <c r="AD63" s="82">
        <v>14000</v>
      </c>
      <c r="AE63" s="82">
        <v>10900</v>
      </c>
      <c r="AF63" s="252" t="s">
        <v>4169</v>
      </c>
      <c r="AG63" s="132" t="s">
        <v>965</v>
      </c>
      <c r="AH63" s="169" t="s">
        <v>4206</v>
      </c>
      <c r="AI63" s="163" t="s">
        <v>964</v>
      </c>
      <c r="AK63" s="30">
        <v>14000</v>
      </c>
      <c r="AL63" s="31">
        <v>10900</v>
      </c>
      <c r="AM63" s="32">
        <v>24900</v>
      </c>
      <c r="AN63" s="33">
        <v>1</v>
      </c>
      <c r="AO63" s="30">
        <v>14000</v>
      </c>
      <c r="AP63" s="31">
        <v>10900</v>
      </c>
      <c r="AQ63" s="32">
        <v>24900</v>
      </c>
      <c r="AR63" s="34">
        <v>21</v>
      </c>
      <c r="AS63" s="41">
        <v>0.02</v>
      </c>
      <c r="AT63" s="30">
        <v>21219.328814570898</v>
      </c>
      <c r="AU63" s="31">
        <v>18240.257446458865</v>
      </c>
      <c r="AV63" s="32">
        <v>39459.586261029763</v>
      </c>
      <c r="AW63" s="41">
        <v>0.1</v>
      </c>
      <c r="AX63" s="30">
        <v>2867.3800174864232</v>
      </c>
      <c r="AY63" s="31">
        <v>1530.457061843224</v>
      </c>
      <c r="AZ63" s="32">
        <v>4397.8370793296472</v>
      </c>
    </row>
    <row r="64" spans="1:52" x14ac:dyDescent="0.25">
      <c r="A64" t="s">
        <v>12</v>
      </c>
      <c r="C64" s="26">
        <v>194093406020</v>
      </c>
      <c r="D64" t="s">
        <v>3325</v>
      </c>
      <c r="E64">
        <v>59538</v>
      </c>
      <c r="F64" t="s">
        <v>255</v>
      </c>
      <c r="G64" t="s">
        <v>2434</v>
      </c>
      <c r="H64" s="5" t="s">
        <v>1051</v>
      </c>
      <c r="I64" s="95" t="s">
        <v>960</v>
      </c>
      <c r="J64" t="s">
        <v>962</v>
      </c>
      <c r="K64" s="95" t="s">
        <v>8</v>
      </c>
      <c r="L64" s="245">
        <v>0.8</v>
      </c>
      <c r="N64" s="100">
        <v>17975</v>
      </c>
      <c r="O64" s="100">
        <v>46288</v>
      </c>
      <c r="P64" s="100">
        <v>0</v>
      </c>
      <c r="Q64" s="100">
        <v>4494</v>
      </c>
      <c r="R64" s="100">
        <v>0</v>
      </c>
      <c r="S64" s="100">
        <v>0</v>
      </c>
      <c r="T64" s="100">
        <v>1650</v>
      </c>
      <c r="U64" s="119">
        <f t="shared" si="3"/>
        <v>70407</v>
      </c>
      <c r="V64" s="102"/>
      <c r="W64" s="101">
        <v>-46288</v>
      </c>
      <c r="X64" s="102" t="s">
        <v>3328</v>
      </c>
      <c r="Y64" s="120">
        <v>43739</v>
      </c>
      <c r="Z64" s="119">
        <f t="shared" si="5"/>
        <v>24119</v>
      </c>
      <c r="AA64" s="82"/>
      <c r="AB64" s="102">
        <v>1618.55</v>
      </c>
      <c r="AC64" s="82"/>
      <c r="AD64" s="82">
        <v>14000</v>
      </c>
      <c r="AE64" s="82">
        <v>1090</v>
      </c>
      <c r="AF64" s="252" t="s">
        <v>4169</v>
      </c>
      <c r="AG64" s="132" t="s">
        <v>965</v>
      </c>
      <c r="AH64" s="169" t="s">
        <v>4206</v>
      </c>
      <c r="AI64" s="163" t="s">
        <v>964</v>
      </c>
      <c r="AK64" s="30">
        <v>14000</v>
      </c>
      <c r="AL64" s="31">
        <v>1090</v>
      </c>
      <c r="AM64" s="32">
        <v>15090</v>
      </c>
      <c r="AN64" s="33">
        <v>0.8</v>
      </c>
      <c r="AO64" s="30">
        <v>11200</v>
      </c>
      <c r="AP64" s="31">
        <v>872</v>
      </c>
      <c r="AQ64" s="32">
        <v>12072</v>
      </c>
      <c r="AR64" s="34">
        <v>21</v>
      </c>
      <c r="AS64" s="41">
        <v>0.02</v>
      </c>
      <c r="AT64" s="30">
        <v>16975.463051656716</v>
      </c>
      <c r="AU64" s="31">
        <v>1459.2205957167091</v>
      </c>
      <c r="AV64" s="32">
        <v>18434.683647373426</v>
      </c>
      <c r="AW64" s="41">
        <v>0.1</v>
      </c>
      <c r="AX64" s="30">
        <v>2293.9040139891385</v>
      </c>
      <c r="AY64" s="31">
        <v>122.43656494745791</v>
      </c>
      <c r="AZ64" s="32">
        <v>2416.3405789365966</v>
      </c>
    </row>
    <row r="65" spans="1:52" x14ac:dyDescent="0.25">
      <c r="A65" t="s">
        <v>12</v>
      </c>
      <c r="C65" s="26">
        <v>194093306000</v>
      </c>
      <c r="D65" t="s">
        <v>3325</v>
      </c>
      <c r="E65">
        <v>59539</v>
      </c>
      <c r="F65" t="s">
        <v>169</v>
      </c>
      <c r="G65" t="s">
        <v>2433</v>
      </c>
      <c r="H65" s="5" t="s">
        <v>1048</v>
      </c>
      <c r="I65" s="95" t="s">
        <v>960</v>
      </c>
      <c r="J65" t="s">
        <v>962</v>
      </c>
      <c r="K65" s="95" t="s">
        <v>8</v>
      </c>
      <c r="L65" s="245">
        <v>0.8</v>
      </c>
      <c r="N65" s="100">
        <v>17975</v>
      </c>
      <c r="O65" s="100">
        <v>46288</v>
      </c>
      <c r="P65" s="100">
        <v>0</v>
      </c>
      <c r="Q65" s="100">
        <v>4494</v>
      </c>
      <c r="R65" s="100">
        <v>0</v>
      </c>
      <c r="S65" s="100">
        <v>16500</v>
      </c>
      <c r="T65" s="100">
        <v>0</v>
      </c>
      <c r="U65" s="119">
        <f t="shared" si="3"/>
        <v>85257</v>
      </c>
      <c r="V65" s="102"/>
      <c r="W65" s="101">
        <v>-46288</v>
      </c>
      <c r="X65" s="102" t="s">
        <v>3328</v>
      </c>
      <c r="Y65" s="120">
        <v>43739</v>
      </c>
      <c r="Z65" s="119">
        <f t="shared" si="5"/>
        <v>38969</v>
      </c>
      <c r="AA65" s="82"/>
      <c r="AB65" s="102">
        <v>1618.55</v>
      </c>
      <c r="AC65" s="82"/>
      <c r="AD65" s="82">
        <v>14000</v>
      </c>
      <c r="AE65" s="82">
        <v>10900</v>
      </c>
      <c r="AF65" s="252" t="s">
        <v>4169</v>
      </c>
      <c r="AG65" s="132" t="s">
        <v>965</v>
      </c>
      <c r="AH65" s="169" t="s">
        <v>4206</v>
      </c>
      <c r="AI65" s="163" t="s">
        <v>964</v>
      </c>
      <c r="AK65" s="30">
        <v>14000</v>
      </c>
      <c r="AL65" s="31">
        <v>10900</v>
      </c>
      <c r="AM65" s="32">
        <v>24900</v>
      </c>
      <c r="AN65" s="33">
        <v>0.8</v>
      </c>
      <c r="AO65" s="30">
        <v>11200</v>
      </c>
      <c r="AP65" s="31">
        <v>8720</v>
      </c>
      <c r="AQ65" s="32">
        <v>19920</v>
      </c>
      <c r="AR65" s="34">
        <v>21</v>
      </c>
      <c r="AS65" s="41">
        <v>0.02</v>
      </c>
      <c r="AT65" s="30">
        <v>16975.463051656716</v>
      </c>
      <c r="AU65" s="31">
        <v>14592.205957167092</v>
      </c>
      <c r="AV65" s="32">
        <v>31567.66900882381</v>
      </c>
      <c r="AW65" s="41">
        <v>0.1</v>
      </c>
      <c r="AX65" s="30">
        <v>2293.9040139891385</v>
      </c>
      <c r="AY65" s="31">
        <v>1224.3656494745792</v>
      </c>
      <c r="AZ65" s="32">
        <v>3518.2696634637177</v>
      </c>
    </row>
    <row r="66" spans="1:52" x14ac:dyDescent="0.25">
      <c r="A66" t="s">
        <v>12</v>
      </c>
      <c r="C66" s="26">
        <v>194093206000</v>
      </c>
      <c r="D66" t="s">
        <v>3325</v>
      </c>
      <c r="E66">
        <v>59827</v>
      </c>
      <c r="F66" t="s">
        <v>165</v>
      </c>
      <c r="G66" t="s">
        <v>2432</v>
      </c>
      <c r="H66" s="5" t="s">
        <v>1045</v>
      </c>
      <c r="I66" s="95" t="s">
        <v>960</v>
      </c>
      <c r="J66" t="s">
        <v>962</v>
      </c>
      <c r="K66" s="95" t="s">
        <v>8</v>
      </c>
      <c r="L66" s="245">
        <v>0.8</v>
      </c>
      <c r="N66" s="100">
        <v>0</v>
      </c>
      <c r="O66" s="100">
        <v>0</v>
      </c>
      <c r="P66" s="100">
        <v>0</v>
      </c>
      <c r="Q66" s="100">
        <v>0</v>
      </c>
      <c r="R66" s="100">
        <v>45480</v>
      </c>
      <c r="S66" s="100">
        <v>16500</v>
      </c>
      <c r="T66" s="100">
        <v>0</v>
      </c>
      <c r="U66" s="119">
        <f t="shared" si="3"/>
        <v>61980</v>
      </c>
      <c r="V66" s="102"/>
      <c r="W66" s="101">
        <v>-23011.25</v>
      </c>
      <c r="X66" s="102" t="s">
        <v>3329</v>
      </c>
      <c r="Y66" s="120">
        <v>43647</v>
      </c>
      <c r="Z66" s="119">
        <f t="shared" si="5"/>
        <v>38968.75</v>
      </c>
      <c r="AA66" s="82"/>
      <c r="AB66" s="102">
        <v>9711.2900000000009</v>
      </c>
      <c r="AC66" s="82"/>
      <c r="AD66" s="82">
        <v>14000</v>
      </c>
      <c r="AE66" s="82">
        <v>10900</v>
      </c>
      <c r="AF66" s="252" t="s">
        <v>4169</v>
      </c>
      <c r="AG66" s="132" t="s">
        <v>965</v>
      </c>
      <c r="AH66" s="169" t="s">
        <v>4206</v>
      </c>
      <c r="AI66" s="163" t="s">
        <v>964</v>
      </c>
      <c r="AK66" s="30">
        <v>14000</v>
      </c>
      <c r="AL66" s="31">
        <v>10900</v>
      </c>
      <c r="AM66" s="32">
        <v>24900</v>
      </c>
      <c r="AN66" s="33">
        <v>0.8</v>
      </c>
      <c r="AO66" s="30">
        <v>11200</v>
      </c>
      <c r="AP66" s="31">
        <v>8720</v>
      </c>
      <c r="AQ66" s="32">
        <v>19920</v>
      </c>
      <c r="AR66" s="34">
        <v>21</v>
      </c>
      <c r="AS66" s="41">
        <v>0.02</v>
      </c>
      <c r="AT66" s="30">
        <v>16975.463051656716</v>
      </c>
      <c r="AU66" s="31">
        <v>14592.205957167092</v>
      </c>
      <c r="AV66" s="32">
        <v>31567.66900882381</v>
      </c>
      <c r="AW66" s="41">
        <v>0.1</v>
      </c>
      <c r="AX66" s="30">
        <v>2293.9040139891385</v>
      </c>
      <c r="AY66" s="31">
        <v>1224.3656494745792</v>
      </c>
      <c r="AZ66" s="32">
        <v>3518.2696634637177</v>
      </c>
    </row>
    <row r="67" spans="1:52" x14ac:dyDescent="0.25">
      <c r="A67" t="s">
        <v>12</v>
      </c>
      <c r="C67" s="26">
        <v>194091606000</v>
      </c>
      <c r="D67" t="s">
        <v>3325</v>
      </c>
      <c r="E67">
        <v>59828</v>
      </c>
      <c r="F67" t="s">
        <v>117</v>
      </c>
      <c r="G67" t="s">
        <v>2431</v>
      </c>
      <c r="H67" s="5" t="s">
        <v>1019</v>
      </c>
      <c r="I67" s="95" t="s">
        <v>960</v>
      </c>
      <c r="J67" t="s">
        <v>962</v>
      </c>
      <c r="K67" s="95" t="s">
        <v>8</v>
      </c>
      <c r="L67" s="245">
        <v>0.8</v>
      </c>
      <c r="N67" s="100">
        <v>17975</v>
      </c>
      <c r="O67" s="100">
        <v>46288</v>
      </c>
      <c r="P67" s="100">
        <v>0</v>
      </c>
      <c r="Q67" s="100">
        <v>4494</v>
      </c>
      <c r="R67" s="100">
        <v>0</v>
      </c>
      <c r="S67" s="100">
        <v>16500</v>
      </c>
      <c r="T67" s="100">
        <v>0</v>
      </c>
      <c r="U67" s="119">
        <f t="shared" si="3"/>
        <v>85257</v>
      </c>
      <c r="V67" s="102"/>
      <c r="W67" s="101">
        <v>-46288</v>
      </c>
      <c r="X67" s="102" t="s">
        <v>3328</v>
      </c>
      <c r="Y67" s="120">
        <v>43739</v>
      </c>
      <c r="Z67" s="119">
        <f t="shared" si="5"/>
        <v>38969</v>
      </c>
      <c r="AA67" s="82"/>
      <c r="AB67" s="102">
        <v>1618.55</v>
      </c>
      <c r="AC67" s="82"/>
      <c r="AD67" s="82">
        <v>14000</v>
      </c>
      <c r="AE67" s="82">
        <v>10900</v>
      </c>
      <c r="AF67" s="252" t="s">
        <v>4169</v>
      </c>
      <c r="AG67" s="132" t="s">
        <v>965</v>
      </c>
      <c r="AH67" s="169" t="s">
        <v>4206</v>
      </c>
      <c r="AI67" s="163" t="s">
        <v>964</v>
      </c>
      <c r="AK67" s="30">
        <v>14000</v>
      </c>
      <c r="AL67" s="31">
        <v>10900</v>
      </c>
      <c r="AM67" s="32">
        <v>24900</v>
      </c>
      <c r="AN67" s="33">
        <v>0.8</v>
      </c>
      <c r="AO67" s="30">
        <v>11200</v>
      </c>
      <c r="AP67" s="31">
        <v>8720</v>
      </c>
      <c r="AQ67" s="32">
        <v>19920</v>
      </c>
      <c r="AR67" s="34">
        <v>21</v>
      </c>
      <c r="AS67" s="41">
        <v>0.02</v>
      </c>
      <c r="AT67" s="30">
        <v>16975.463051656716</v>
      </c>
      <c r="AU67" s="31">
        <v>14592.205957167092</v>
      </c>
      <c r="AV67" s="32">
        <v>31567.66900882381</v>
      </c>
      <c r="AW67" s="41">
        <v>0.1</v>
      </c>
      <c r="AX67" s="30">
        <v>2293.9040139891385</v>
      </c>
      <c r="AY67" s="31">
        <v>1224.3656494745792</v>
      </c>
      <c r="AZ67" s="32">
        <v>3518.2696634637177</v>
      </c>
    </row>
    <row r="68" spans="1:52" x14ac:dyDescent="0.25">
      <c r="A68" t="s">
        <v>12</v>
      </c>
      <c r="C68" s="26">
        <v>214062806002</v>
      </c>
      <c r="D68" t="s">
        <v>3325</v>
      </c>
      <c r="E68">
        <v>60304</v>
      </c>
      <c r="F68" t="s">
        <v>150</v>
      </c>
      <c r="G68" t="s">
        <v>2487</v>
      </c>
      <c r="H68" s="5" t="s">
        <v>1037</v>
      </c>
      <c r="I68" s="91" t="s">
        <v>960</v>
      </c>
      <c r="J68" t="s">
        <v>962</v>
      </c>
      <c r="K68" s="95" t="s">
        <v>8</v>
      </c>
      <c r="L68" s="245">
        <v>1</v>
      </c>
      <c r="N68" s="100">
        <v>0</v>
      </c>
      <c r="O68" s="100">
        <v>0</v>
      </c>
      <c r="P68" s="100">
        <v>0</v>
      </c>
      <c r="Q68" s="100">
        <v>0</v>
      </c>
      <c r="R68" s="100">
        <v>0</v>
      </c>
      <c r="S68" s="100">
        <v>16500</v>
      </c>
      <c r="T68" s="100">
        <v>0</v>
      </c>
      <c r="U68" s="119">
        <f t="shared" si="3"/>
        <v>16500</v>
      </c>
      <c r="V68" s="101"/>
      <c r="W68" s="101"/>
      <c r="X68" s="102"/>
      <c r="Y68" s="120"/>
      <c r="Z68" s="119">
        <v>16500</v>
      </c>
      <c r="AA68" s="82"/>
      <c r="AB68" s="102">
        <v>0</v>
      </c>
      <c r="AC68" s="82"/>
      <c r="AD68" s="82">
        <v>0</v>
      </c>
      <c r="AE68" s="82">
        <v>10900</v>
      </c>
      <c r="AF68" s="252" t="s">
        <v>4173</v>
      </c>
      <c r="AG68" s="132" t="s">
        <v>965</v>
      </c>
      <c r="AH68" s="169" t="s">
        <v>4207</v>
      </c>
      <c r="AI68" s="163">
        <v>9</v>
      </c>
      <c r="AK68" s="30">
        <v>0</v>
      </c>
      <c r="AL68" s="31">
        <v>10900</v>
      </c>
      <c r="AM68" s="32">
        <v>10900</v>
      </c>
      <c r="AN68" s="33">
        <v>1</v>
      </c>
      <c r="AO68" s="30">
        <v>0</v>
      </c>
      <c r="AP68" s="31">
        <v>10900</v>
      </c>
      <c r="AQ68" s="32">
        <v>10900</v>
      </c>
      <c r="AR68" s="34">
        <v>9</v>
      </c>
      <c r="AS68" s="41">
        <v>0.02</v>
      </c>
      <c r="AT68" s="30">
        <v>0</v>
      </c>
      <c r="AU68" s="31">
        <v>14382.318517385307</v>
      </c>
      <c r="AV68" s="32">
        <v>14382.318517385307</v>
      </c>
      <c r="AW68" s="41">
        <v>0.1</v>
      </c>
      <c r="AX68" s="30">
        <v>0</v>
      </c>
      <c r="AY68" s="31">
        <v>3787.3139750126302</v>
      </c>
      <c r="AZ68" s="32">
        <v>3787.3139750126302</v>
      </c>
    </row>
    <row r="69" spans="1:52" x14ac:dyDescent="0.25">
      <c r="A69" t="s">
        <v>12</v>
      </c>
      <c r="C69" s="26">
        <v>214080306000</v>
      </c>
      <c r="D69" t="s">
        <v>3325</v>
      </c>
      <c r="E69">
        <v>64160</v>
      </c>
      <c r="F69" t="s">
        <v>81</v>
      </c>
      <c r="G69" t="s">
        <v>2365</v>
      </c>
      <c r="H69" s="5" t="s">
        <v>992</v>
      </c>
      <c r="I69" s="245" t="s">
        <v>960</v>
      </c>
      <c r="J69" t="s">
        <v>962</v>
      </c>
      <c r="K69" s="95" t="s">
        <v>8</v>
      </c>
      <c r="L69" s="245">
        <v>1</v>
      </c>
      <c r="N69" s="100">
        <v>0</v>
      </c>
      <c r="O69" s="100">
        <v>0</v>
      </c>
      <c r="P69" s="100">
        <v>0</v>
      </c>
      <c r="Q69" s="100">
        <v>0</v>
      </c>
      <c r="R69" s="100">
        <v>12800</v>
      </c>
      <c r="S69" s="100">
        <v>16500</v>
      </c>
      <c r="T69" s="100">
        <v>0</v>
      </c>
      <c r="U69" s="119">
        <f t="shared" si="3"/>
        <v>29300</v>
      </c>
      <c r="V69" s="101"/>
      <c r="W69" s="101"/>
      <c r="X69" s="102"/>
      <c r="Y69" s="120"/>
      <c r="Z69" s="119">
        <v>29300</v>
      </c>
      <c r="AA69" s="82"/>
      <c r="AB69" s="102">
        <v>0</v>
      </c>
      <c r="AC69" s="82"/>
      <c r="AD69" s="82">
        <v>14000</v>
      </c>
      <c r="AE69" s="82">
        <v>10900</v>
      </c>
      <c r="AF69" s="252" t="s">
        <v>4169</v>
      </c>
      <c r="AG69" s="132" t="s">
        <v>965</v>
      </c>
      <c r="AH69" s="169" t="s">
        <v>4234</v>
      </c>
      <c r="AI69" s="163">
        <v>8</v>
      </c>
      <c r="AK69" s="30">
        <v>14000</v>
      </c>
      <c r="AL69" s="31">
        <v>10900</v>
      </c>
      <c r="AM69" s="32">
        <v>24900</v>
      </c>
      <c r="AN69" s="33">
        <v>1</v>
      </c>
      <c r="AO69" s="30">
        <v>14000</v>
      </c>
      <c r="AP69" s="31">
        <v>10900</v>
      </c>
      <c r="AQ69" s="32">
        <v>24900</v>
      </c>
      <c r="AR69" s="34">
        <v>8</v>
      </c>
      <c r="AS69" s="41">
        <v>0.02</v>
      </c>
      <c r="AT69" s="30">
        <v>16403.231334031716</v>
      </c>
      <c r="AU69" s="31">
        <v>14100.312271946377</v>
      </c>
      <c r="AV69" s="32">
        <v>30503.543605978091</v>
      </c>
      <c r="AW69" s="41">
        <v>0.1</v>
      </c>
      <c r="AX69" s="30">
        <v>7652.2284766133425</v>
      </c>
      <c r="AY69" s="31">
        <v>4084.3582083469541</v>
      </c>
      <c r="AZ69" s="32">
        <v>11736.586684960297</v>
      </c>
    </row>
    <row r="70" spans="1:52" x14ac:dyDescent="0.25">
      <c r="A70" t="s">
        <v>12</v>
      </c>
      <c r="C70" s="26">
        <v>204090106000</v>
      </c>
      <c r="D70" s="26" t="s">
        <v>5041</v>
      </c>
      <c r="E70">
        <v>66862</v>
      </c>
      <c r="F70" t="s">
        <v>386</v>
      </c>
      <c r="G70" t="s">
        <v>3091</v>
      </c>
      <c r="H70" s="5" t="s">
        <v>1224</v>
      </c>
      <c r="I70" s="95" t="s">
        <v>960</v>
      </c>
      <c r="J70" t="s">
        <v>962</v>
      </c>
      <c r="K70" s="95" t="s">
        <v>8</v>
      </c>
      <c r="L70" s="245">
        <v>0.8</v>
      </c>
      <c r="N70" s="100">
        <v>17975</v>
      </c>
      <c r="O70" s="100">
        <v>46288</v>
      </c>
      <c r="P70" s="100">
        <v>0</v>
      </c>
      <c r="Q70" s="100">
        <v>0</v>
      </c>
      <c r="R70" s="100">
        <v>0</v>
      </c>
      <c r="S70" s="100">
        <v>16500</v>
      </c>
      <c r="T70" s="100">
        <v>0</v>
      </c>
      <c r="U70" s="119">
        <f t="shared" si="3"/>
        <v>80763</v>
      </c>
      <c r="V70" s="102"/>
      <c r="W70" s="101">
        <v>-46288</v>
      </c>
      <c r="X70" s="102" t="s">
        <v>3328</v>
      </c>
      <c r="Y70" s="120">
        <v>43739</v>
      </c>
      <c r="Z70" s="119">
        <f t="shared" ref="Z70:Z76" si="6">U70+W70</f>
        <v>34475</v>
      </c>
      <c r="AA70" s="82"/>
      <c r="AB70" s="102">
        <v>3198.56</v>
      </c>
      <c r="AC70" s="82"/>
      <c r="AD70" s="82">
        <v>14000</v>
      </c>
      <c r="AE70" s="82">
        <v>10900</v>
      </c>
      <c r="AF70" s="252" t="s">
        <v>4169</v>
      </c>
      <c r="AG70" s="132" t="s">
        <v>965</v>
      </c>
      <c r="AH70" s="169" t="s">
        <v>4206</v>
      </c>
      <c r="AI70" s="163" t="s">
        <v>964</v>
      </c>
      <c r="AK70" s="30">
        <v>14000</v>
      </c>
      <c r="AL70" s="31">
        <v>10900</v>
      </c>
      <c r="AM70" s="32">
        <v>24900</v>
      </c>
      <c r="AN70" s="33">
        <v>0.8</v>
      </c>
      <c r="AO70" s="30">
        <v>11200</v>
      </c>
      <c r="AP70" s="31">
        <v>8720</v>
      </c>
      <c r="AQ70" s="32">
        <v>19920</v>
      </c>
      <c r="AR70" s="34">
        <v>21</v>
      </c>
      <c r="AS70" s="41">
        <v>0.02</v>
      </c>
      <c r="AT70" s="30">
        <v>16975.463051656716</v>
      </c>
      <c r="AU70" s="31">
        <v>14592.205957167092</v>
      </c>
      <c r="AV70" s="32">
        <v>31567.66900882381</v>
      </c>
      <c r="AW70" s="41">
        <v>0.1</v>
      </c>
      <c r="AX70" s="30">
        <v>2293.9040139891385</v>
      </c>
      <c r="AY70" s="31">
        <v>1224.3656494745792</v>
      </c>
      <c r="AZ70" s="32">
        <v>3518.2696634637177</v>
      </c>
    </row>
    <row r="71" spans="1:52" x14ac:dyDescent="0.25">
      <c r="A71" t="s">
        <v>12</v>
      </c>
      <c r="C71" s="26">
        <v>194093606000</v>
      </c>
      <c r="D71" s="26" t="s">
        <v>5041</v>
      </c>
      <c r="E71">
        <v>66863</v>
      </c>
      <c r="F71" t="s">
        <v>422</v>
      </c>
      <c r="G71" t="s">
        <v>3090</v>
      </c>
      <c r="H71" s="5" t="s">
        <v>1263</v>
      </c>
      <c r="I71" s="95" t="s">
        <v>960</v>
      </c>
      <c r="J71" t="s">
        <v>962</v>
      </c>
      <c r="K71" s="95" t="s">
        <v>8</v>
      </c>
      <c r="L71" s="245">
        <v>0.8</v>
      </c>
      <c r="N71" s="100">
        <v>17975</v>
      </c>
      <c r="O71" s="100">
        <v>46288</v>
      </c>
      <c r="P71" s="100">
        <v>0</v>
      </c>
      <c r="Q71" s="100">
        <v>0</v>
      </c>
      <c r="R71" s="100">
        <v>0</v>
      </c>
      <c r="S71" s="100">
        <v>16500</v>
      </c>
      <c r="T71" s="100">
        <v>0</v>
      </c>
      <c r="U71" s="119">
        <f t="shared" si="3"/>
        <v>80763</v>
      </c>
      <c r="V71" s="102"/>
      <c r="W71" s="101">
        <v>-46288</v>
      </c>
      <c r="X71" s="102" t="s">
        <v>3328</v>
      </c>
      <c r="Y71" s="120">
        <v>43739</v>
      </c>
      <c r="Z71" s="119">
        <f t="shared" si="6"/>
        <v>34475</v>
      </c>
      <c r="AA71" s="82"/>
      <c r="AB71" s="102">
        <v>1618.55</v>
      </c>
      <c r="AC71" s="82"/>
      <c r="AD71" s="82">
        <v>14000</v>
      </c>
      <c r="AE71" s="82">
        <v>10900</v>
      </c>
      <c r="AF71" s="252" t="s">
        <v>4169</v>
      </c>
      <c r="AG71" s="132" t="s">
        <v>965</v>
      </c>
      <c r="AH71" s="169" t="s">
        <v>4206</v>
      </c>
      <c r="AI71" s="163" t="s">
        <v>964</v>
      </c>
      <c r="AK71" s="30">
        <v>14000</v>
      </c>
      <c r="AL71" s="31">
        <v>10900</v>
      </c>
      <c r="AM71" s="32">
        <v>24900</v>
      </c>
      <c r="AN71" s="33">
        <v>0.8</v>
      </c>
      <c r="AO71" s="30">
        <v>11200</v>
      </c>
      <c r="AP71" s="31">
        <v>8720</v>
      </c>
      <c r="AQ71" s="32">
        <v>19920</v>
      </c>
      <c r="AR71" s="34">
        <v>21</v>
      </c>
      <c r="AS71" s="41">
        <v>0.02</v>
      </c>
      <c r="AT71" s="30">
        <v>16975.463051656716</v>
      </c>
      <c r="AU71" s="31">
        <v>14592.205957167092</v>
      </c>
      <c r="AV71" s="32">
        <v>31567.66900882381</v>
      </c>
      <c r="AW71" s="41">
        <v>0.1</v>
      </c>
      <c r="AX71" s="30">
        <v>2293.9040139891385</v>
      </c>
      <c r="AY71" s="31">
        <v>1224.3656494745792</v>
      </c>
      <c r="AZ71" s="32">
        <v>3518.2696634637177</v>
      </c>
    </row>
    <row r="72" spans="1:52" x14ac:dyDescent="0.25">
      <c r="A72" t="s">
        <v>12</v>
      </c>
      <c r="C72" s="26">
        <v>194091016000</v>
      </c>
      <c r="D72" s="26" t="s">
        <v>5041</v>
      </c>
      <c r="E72">
        <v>66864</v>
      </c>
      <c r="F72" t="s">
        <v>762</v>
      </c>
      <c r="G72" t="s">
        <v>2973</v>
      </c>
      <c r="H72" s="5" t="s">
        <v>1617</v>
      </c>
      <c r="I72" s="95" t="s">
        <v>960</v>
      </c>
      <c r="J72" t="s">
        <v>962</v>
      </c>
      <c r="K72" s="95" t="s">
        <v>8</v>
      </c>
      <c r="L72" s="245">
        <v>0.8</v>
      </c>
      <c r="N72" s="100">
        <v>0</v>
      </c>
      <c r="O72" s="100">
        <v>0</v>
      </c>
      <c r="P72" s="100">
        <v>0</v>
      </c>
      <c r="Q72" s="100">
        <v>0</v>
      </c>
      <c r="R72" s="100">
        <v>36384</v>
      </c>
      <c r="S72" s="100">
        <v>16500</v>
      </c>
      <c r="T72" s="100">
        <v>0</v>
      </c>
      <c r="U72" s="119">
        <f t="shared" si="3"/>
        <v>52884</v>
      </c>
      <c r="V72" s="102"/>
      <c r="W72" s="101">
        <v>-18409</v>
      </c>
      <c r="X72" s="102" t="s">
        <v>3329</v>
      </c>
      <c r="Y72" s="120">
        <v>43647</v>
      </c>
      <c r="Z72" s="119">
        <f t="shared" si="6"/>
        <v>34475</v>
      </c>
      <c r="AA72" s="82"/>
      <c r="AB72" s="102">
        <v>11291.3</v>
      </c>
      <c r="AC72" s="82"/>
      <c r="AD72" s="82">
        <v>14000</v>
      </c>
      <c r="AE72" s="82">
        <v>10900</v>
      </c>
      <c r="AF72" s="252" t="s">
        <v>4169</v>
      </c>
      <c r="AG72" s="132" t="s">
        <v>965</v>
      </c>
      <c r="AH72" s="169" t="s">
        <v>4206</v>
      </c>
      <c r="AI72" s="163" t="s">
        <v>964</v>
      </c>
      <c r="AK72" s="30">
        <v>14000</v>
      </c>
      <c r="AL72" s="31">
        <v>10900</v>
      </c>
      <c r="AM72" s="32">
        <v>24900</v>
      </c>
      <c r="AN72" s="33">
        <v>0.8</v>
      </c>
      <c r="AO72" s="30">
        <v>11200</v>
      </c>
      <c r="AP72" s="31">
        <v>8720</v>
      </c>
      <c r="AQ72" s="32">
        <v>19920</v>
      </c>
      <c r="AR72" s="34">
        <v>21</v>
      </c>
      <c r="AS72" s="41">
        <v>0.02</v>
      </c>
      <c r="AT72" s="30">
        <v>16975.463051656716</v>
      </c>
      <c r="AU72" s="31">
        <v>14592.205957167092</v>
      </c>
      <c r="AV72" s="32">
        <v>31567.66900882381</v>
      </c>
      <c r="AW72" s="41">
        <v>0.1</v>
      </c>
      <c r="AX72" s="30">
        <v>2293.9040139891385</v>
      </c>
      <c r="AY72" s="31">
        <v>1224.3656494745792</v>
      </c>
      <c r="AZ72" s="32">
        <v>3518.2696634637177</v>
      </c>
    </row>
    <row r="73" spans="1:52" x14ac:dyDescent="0.25">
      <c r="A73" t="s">
        <v>12</v>
      </c>
      <c r="C73" s="26">
        <v>194093516000</v>
      </c>
      <c r="D73" s="26" t="s">
        <v>5041</v>
      </c>
      <c r="E73">
        <v>66865</v>
      </c>
      <c r="F73" t="s">
        <v>810</v>
      </c>
      <c r="G73" t="s">
        <v>3089</v>
      </c>
      <c r="H73" s="5" t="s">
        <v>1666</v>
      </c>
      <c r="I73" s="95" t="s">
        <v>960</v>
      </c>
      <c r="J73" t="s">
        <v>962</v>
      </c>
      <c r="K73" s="95" t="s">
        <v>8</v>
      </c>
      <c r="L73" s="245">
        <v>0.8</v>
      </c>
      <c r="N73" s="100">
        <v>17975</v>
      </c>
      <c r="O73" s="100">
        <v>46288</v>
      </c>
      <c r="P73" s="100">
        <v>0</v>
      </c>
      <c r="Q73" s="100">
        <v>0</v>
      </c>
      <c r="R73" s="100">
        <v>0</v>
      </c>
      <c r="S73" s="100">
        <v>16500</v>
      </c>
      <c r="T73" s="100">
        <v>0</v>
      </c>
      <c r="U73" s="119">
        <f t="shared" si="3"/>
        <v>80763</v>
      </c>
      <c r="V73" s="102"/>
      <c r="W73" s="101">
        <v>-46288</v>
      </c>
      <c r="X73" s="102" t="s">
        <v>3328</v>
      </c>
      <c r="Y73" s="120">
        <v>43739</v>
      </c>
      <c r="Z73" s="119">
        <f t="shared" si="6"/>
        <v>34475</v>
      </c>
      <c r="AA73" s="82"/>
      <c r="AB73" s="102">
        <v>20732.830000000002</v>
      </c>
      <c r="AC73" s="82"/>
      <c r="AD73" s="82">
        <v>14000</v>
      </c>
      <c r="AE73" s="82">
        <v>10900</v>
      </c>
      <c r="AF73" s="252" t="s">
        <v>4169</v>
      </c>
      <c r="AG73" s="132" t="s">
        <v>965</v>
      </c>
      <c r="AH73" s="169" t="s">
        <v>4206</v>
      </c>
      <c r="AI73" s="163" t="s">
        <v>964</v>
      </c>
      <c r="AK73" s="30">
        <v>14000</v>
      </c>
      <c r="AL73" s="31">
        <v>10900</v>
      </c>
      <c r="AM73" s="32">
        <v>24900</v>
      </c>
      <c r="AN73" s="33">
        <v>0.8</v>
      </c>
      <c r="AO73" s="30">
        <v>11200</v>
      </c>
      <c r="AP73" s="31">
        <v>8720</v>
      </c>
      <c r="AQ73" s="32">
        <v>19920</v>
      </c>
      <c r="AR73" s="34">
        <v>21</v>
      </c>
      <c r="AS73" s="41">
        <v>0.02</v>
      </c>
      <c r="AT73" s="30">
        <v>16975.463051656716</v>
      </c>
      <c r="AU73" s="31">
        <v>14592.205957167092</v>
      </c>
      <c r="AV73" s="32">
        <v>31567.66900882381</v>
      </c>
      <c r="AW73" s="41">
        <v>0.1</v>
      </c>
      <c r="AX73" s="30">
        <v>2293.9040139891385</v>
      </c>
      <c r="AY73" s="31">
        <v>1224.3656494745792</v>
      </c>
      <c r="AZ73" s="32">
        <v>3518.2696634637177</v>
      </c>
    </row>
    <row r="74" spans="1:52" x14ac:dyDescent="0.25">
      <c r="A74" t="s">
        <v>12</v>
      </c>
      <c r="C74" s="26">
        <v>194093616000</v>
      </c>
      <c r="D74" s="26" t="s">
        <v>5041</v>
      </c>
      <c r="E74">
        <v>66866</v>
      </c>
      <c r="F74" t="s">
        <v>813</v>
      </c>
      <c r="G74" t="s">
        <v>2972</v>
      </c>
      <c r="H74" s="5" t="s">
        <v>1669</v>
      </c>
      <c r="I74" s="95" t="s">
        <v>960</v>
      </c>
      <c r="J74" t="s">
        <v>962</v>
      </c>
      <c r="K74" s="95" t="s">
        <v>8</v>
      </c>
      <c r="L74" s="245">
        <v>0.8</v>
      </c>
      <c r="N74" s="100">
        <v>0</v>
      </c>
      <c r="O74" s="100">
        <v>0</v>
      </c>
      <c r="P74" s="100">
        <v>0</v>
      </c>
      <c r="Q74" s="100">
        <v>0</v>
      </c>
      <c r="R74" s="100">
        <v>36384</v>
      </c>
      <c r="S74" s="100">
        <v>16500</v>
      </c>
      <c r="T74" s="100">
        <v>0</v>
      </c>
      <c r="U74" s="119">
        <f t="shared" si="3"/>
        <v>52884</v>
      </c>
      <c r="V74" s="102"/>
      <c r="W74" s="101">
        <v>-18409</v>
      </c>
      <c r="X74" s="102" t="s">
        <v>3329</v>
      </c>
      <c r="Y74" s="120">
        <v>43647</v>
      </c>
      <c r="Z74" s="119">
        <f t="shared" si="6"/>
        <v>34475</v>
      </c>
      <c r="AA74" s="82"/>
      <c r="AB74" s="102">
        <v>51099.87</v>
      </c>
      <c r="AC74" s="82"/>
      <c r="AD74" s="82">
        <v>14000</v>
      </c>
      <c r="AE74" s="82">
        <v>10900</v>
      </c>
      <c r="AF74" s="252" t="s">
        <v>4169</v>
      </c>
      <c r="AG74" s="132" t="s">
        <v>965</v>
      </c>
      <c r="AH74" s="169" t="s">
        <v>4206</v>
      </c>
      <c r="AI74" s="163" t="s">
        <v>964</v>
      </c>
      <c r="AK74" s="30">
        <v>14000</v>
      </c>
      <c r="AL74" s="31">
        <v>10900</v>
      </c>
      <c r="AM74" s="32">
        <v>24900</v>
      </c>
      <c r="AN74" s="33">
        <v>0.8</v>
      </c>
      <c r="AO74" s="30">
        <v>11200</v>
      </c>
      <c r="AP74" s="31">
        <v>8720</v>
      </c>
      <c r="AQ74" s="32">
        <v>19920</v>
      </c>
      <c r="AR74" s="34">
        <v>21</v>
      </c>
      <c r="AS74" s="41">
        <v>0.02</v>
      </c>
      <c r="AT74" s="30">
        <v>16975.463051656716</v>
      </c>
      <c r="AU74" s="31">
        <v>14592.205957167092</v>
      </c>
      <c r="AV74" s="32">
        <v>31567.66900882381</v>
      </c>
      <c r="AW74" s="41">
        <v>0.1</v>
      </c>
      <c r="AX74" s="30">
        <v>2293.9040139891385</v>
      </c>
      <c r="AY74" s="31">
        <v>1224.3656494745792</v>
      </c>
      <c r="AZ74" s="32">
        <v>3518.2696634637177</v>
      </c>
    </row>
    <row r="75" spans="1:52" x14ac:dyDescent="0.25">
      <c r="A75" t="s">
        <v>12</v>
      </c>
      <c r="C75" s="26">
        <v>194091116000</v>
      </c>
      <c r="D75" s="26" t="s">
        <v>5041</v>
      </c>
      <c r="E75">
        <v>66889</v>
      </c>
      <c r="F75" t="s">
        <v>763</v>
      </c>
      <c r="G75" t="s">
        <v>3088</v>
      </c>
      <c r="H75" s="5" t="s">
        <v>1618</v>
      </c>
      <c r="I75" s="95" t="s">
        <v>960</v>
      </c>
      <c r="J75" t="s">
        <v>962</v>
      </c>
      <c r="K75" s="95" t="s">
        <v>8</v>
      </c>
      <c r="L75" s="245">
        <v>0.8</v>
      </c>
      <c r="N75" s="100">
        <v>17975</v>
      </c>
      <c r="O75" s="100">
        <v>46288</v>
      </c>
      <c r="P75" s="100">
        <v>0</v>
      </c>
      <c r="Q75" s="100">
        <v>0</v>
      </c>
      <c r="R75" s="100">
        <v>0</v>
      </c>
      <c r="S75" s="100">
        <v>16500</v>
      </c>
      <c r="T75" s="100">
        <v>0</v>
      </c>
      <c r="U75" s="119">
        <f t="shared" si="3"/>
        <v>80763</v>
      </c>
      <c r="V75" s="102"/>
      <c r="W75" s="101">
        <v>-46288</v>
      </c>
      <c r="X75" s="102" t="s">
        <v>3328</v>
      </c>
      <c r="Y75" s="120">
        <v>43739</v>
      </c>
      <c r="Z75" s="119">
        <f t="shared" si="6"/>
        <v>34475</v>
      </c>
      <c r="AA75" s="82"/>
      <c r="AB75" s="102">
        <v>28864.1</v>
      </c>
      <c r="AC75" s="82"/>
      <c r="AD75" s="82">
        <v>14000</v>
      </c>
      <c r="AE75" s="82">
        <v>10900</v>
      </c>
      <c r="AF75" s="252" t="s">
        <v>4169</v>
      </c>
      <c r="AG75" s="132" t="s">
        <v>965</v>
      </c>
      <c r="AH75" s="169" t="s">
        <v>4206</v>
      </c>
      <c r="AI75" s="163" t="s">
        <v>964</v>
      </c>
      <c r="AK75" s="30">
        <v>14000</v>
      </c>
      <c r="AL75" s="31">
        <v>10900</v>
      </c>
      <c r="AM75" s="32">
        <v>24900</v>
      </c>
      <c r="AN75" s="33">
        <v>0.8</v>
      </c>
      <c r="AO75" s="30">
        <v>11200</v>
      </c>
      <c r="AP75" s="31">
        <v>8720</v>
      </c>
      <c r="AQ75" s="32">
        <v>19920</v>
      </c>
      <c r="AR75" s="34">
        <v>21</v>
      </c>
      <c r="AS75" s="41">
        <v>0.02</v>
      </c>
      <c r="AT75" s="30">
        <v>16975.463051656716</v>
      </c>
      <c r="AU75" s="31">
        <v>14592.205957167092</v>
      </c>
      <c r="AV75" s="32">
        <v>31567.66900882381</v>
      </c>
      <c r="AW75" s="41">
        <v>0.1</v>
      </c>
      <c r="AX75" s="30">
        <v>2293.9040139891385</v>
      </c>
      <c r="AY75" s="31">
        <v>1224.3656494745792</v>
      </c>
      <c r="AZ75" s="32">
        <v>3518.2696634637177</v>
      </c>
    </row>
    <row r="76" spans="1:52" x14ac:dyDescent="0.25">
      <c r="A76" t="s">
        <v>12</v>
      </c>
      <c r="C76" s="26">
        <v>194092306000</v>
      </c>
      <c r="D76" t="s">
        <v>3325</v>
      </c>
      <c r="E76">
        <v>66890</v>
      </c>
      <c r="F76" t="s">
        <v>137</v>
      </c>
      <c r="G76" t="s">
        <v>2428</v>
      </c>
      <c r="H76" s="5" t="s">
        <v>1031</v>
      </c>
      <c r="I76" s="95" t="s">
        <v>960</v>
      </c>
      <c r="J76" t="s">
        <v>962</v>
      </c>
      <c r="K76" s="95" t="s">
        <v>8</v>
      </c>
      <c r="L76" s="245">
        <v>0.8</v>
      </c>
      <c r="N76" s="100">
        <v>17975</v>
      </c>
      <c r="O76" s="100">
        <v>46288</v>
      </c>
      <c r="P76" s="100">
        <v>0</v>
      </c>
      <c r="Q76" s="100">
        <v>4494</v>
      </c>
      <c r="R76" s="100">
        <v>0</v>
      </c>
      <c r="S76" s="100">
        <v>16500</v>
      </c>
      <c r="T76" s="100">
        <v>0</v>
      </c>
      <c r="U76" s="119">
        <f t="shared" si="3"/>
        <v>85257</v>
      </c>
      <c r="V76" s="102"/>
      <c r="W76" s="101">
        <v>-46288</v>
      </c>
      <c r="X76" s="102" t="s">
        <v>3328</v>
      </c>
      <c r="Y76" s="120">
        <v>43739</v>
      </c>
      <c r="Z76" s="119">
        <f t="shared" si="6"/>
        <v>38969</v>
      </c>
      <c r="AA76" s="82"/>
      <c r="AB76" s="102">
        <v>6589.8</v>
      </c>
      <c r="AC76" s="82"/>
      <c r="AD76" s="82">
        <v>14000</v>
      </c>
      <c r="AE76" s="82">
        <v>10900</v>
      </c>
      <c r="AF76" s="252" t="s">
        <v>4169</v>
      </c>
      <c r="AG76" s="132" t="s">
        <v>965</v>
      </c>
      <c r="AH76" s="169" t="s">
        <v>4206</v>
      </c>
      <c r="AI76" s="163" t="s">
        <v>964</v>
      </c>
      <c r="AK76" s="30">
        <v>14000</v>
      </c>
      <c r="AL76" s="31">
        <v>10900</v>
      </c>
      <c r="AM76" s="32">
        <v>24900</v>
      </c>
      <c r="AN76" s="33">
        <v>0.8</v>
      </c>
      <c r="AO76" s="30">
        <v>11200</v>
      </c>
      <c r="AP76" s="31">
        <v>8720</v>
      </c>
      <c r="AQ76" s="32">
        <v>19920</v>
      </c>
      <c r="AR76" s="34">
        <v>21</v>
      </c>
      <c r="AS76" s="41">
        <v>0.02</v>
      </c>
      <c r="AT76" s="30">
        <v>16975.463051656716</v>
      </c>
      <c r="AU76" s="31">
        <v>14592.205957167092</v>
      </c>
      <c r="AV76" s="32">
        <v>31567.66900882381</v>
      </c>
      <c r="AW76" s="41">
        <v>0.1</v>
      </c>
      <c r="AX76" s="30">
        <v>2293.9040139891385</v>
      </c>
      <c r="AY76" s="31">
        <v>1224.3656494745792</v>
      </c>
      <c r="AZ76" s="32">
        <v>3518.2696634637177</v>
      </c>
    </row>
    <row r="77" spans="1:52" x14ac:dyDescent="0.25">
      <c r="A77" t="s">
        <v>12</v>
      </c>
      <c r="C77" s="26">
        <v>204090216000</v>
      </c>
      <c r="D77" s="26" t="s">
        <v>5041</v>
      </c>
      <c r="E77">
        <v>67099</v>
      </c>
      <c r="F77" t="s">
        <v>751</v>
      </c>
      <c r="G77" t="s">
        <v>3087</v>
      </c>
      <c r="H77" s="5" t="s">
        <v>1605</v>
      </c>
      <c r="I77" s="95" t="s">
        <v>960</v>
      </c>
      <c r="J77" t="s">
        <v>962</v>
      </c>
      <c r="K77" s="95" t="s">
        <v>8</v>
      </c>
      <c r="L77" s="245">
        <v>0.8</v>
      </c>
      <c r="N77" s="100">
        <v>17975</v>
      </c>
      <c r="O77" s="100">
        <v>46288</v>
      </c>
      <c r="P77" s="100">
        <v>0</v>
      </c>
      <c r="Q77" s="100">
        <v>0</v>
      </c>
      <c r="R77" s="100">
        <v>0</v>
      </c>
      <c r="S77" s="100">
        <v>16500</v>
      </c>
      <c r="T77" s="100">
        <v>0</v>
      </c>
      <c r="U77" s="119">
        <f t="shared" si="3"/>
        <v>80763</v>
      </c>
      <c r="V77" s="101"/>
      <c r="W77" s="101"/>
      <c r="X77" s="102"/>
      <c r="Y77" s="120"/>
      <c r="Z77" s="119">
        <v>80763</v>
      </c>
      <c r="AA77" s="82"/>
      <c r="AB77" s="102">
        <v>6589.8</v>
      </c>
      <c r="AC77" s="82"/>
      <c r="AD77" s="82">
        <v>14000</v>
      </c>
      <c r="AE77" s="82">
        <v>10900</v>
      </c>
      <c r="AF77" s="252" t="s">
        <v>4169</v>
      </c>
      <c r="AG77" s="132" t="s">
        <v>965</v>
      </c>
      <c r="AH77" s="169" t="s">
        <v>4206</v>
      </c>
      <c r="AI77" s="163" t="s">
        <v>964</v>
      </c>
      <c r="AK77" s="30">
        <v>14000</v>
      </c>
      <c r="AL77" s="31">
        <v>10900</v>
      </c>
      <c r="AM77" s="32">
        <v>24900</v>
      </c>
      <c r="AN77" s="33">
        <v>0.8</v>
      </c>
      <c r="AO77" s="30">
        <v>11200</v>
      </c>
      <c r="AP77" s="31">
        <v>8720</v>
      </c>
      <c r="AQ77" s="32">
        <v>19920</v>
      </c>
      <c r="AR77" s="34">
        <v>21</v>
      </c>
      <c r="AS77" s="41">
        <v>0.02</v>
      </c>
      <c r="AT77" s="30">
        <v>16975.463051656716</v>
      </c>
      <c r="AU77" s="31">
        <v>14592.205957167092</v>
      </c>
      <c r="AV77" s="32">
        <v>31567.66900882381</v>
      </c>
      <c r="AW77" s="41">
        <v>0.1</v>
      </c>
      <c r="AX77" s="30">
        <v>2293.9040139891385</v>
      </c>
      <c r="AY77" s="31">
        <v>1224.3656494745792</v>
      </c>
      <c r="AZ77" s="32">
        <v>3518.2696634637177</v>
      </c>
    </row>
    <row r="78" spans="1:52" x14ac:dyDescent="0.25">
      <c r="A78" t="s">
        <v>12</v>
      </c>
      <c r="C78" s="26">
        <v>204090116000</v>
      </c>
      <c r="D78" s="26" t="s">
        <v>5041</v>
      </c>
      <c r="E78">
        <v>67100</v>
      </c>
      <c r="F78" t="s">
        <v>750</v>
      </c>
      <c r="G78" t="s">
        <v>2971</v>
      </c>
      <c r="H78" s="5" t="s">
        <v>1604</v>
      </c>
      <c r="I78" s="95" t="s">
        <v>960</v>
      </c>
      <c r="J78" t="s">
        <v>962</v>
      </c>
      <c r="K78" s="95" t="s">
        <v>8</v>
      </c>
      <c r="L78" s="245">
        <v>0.8</v>
      </c>
      <c r="N78" s="100">
        <v>0</v>
      </c>
      <c r="O78" s="100">
        <v>0</v>
      </c>
      <c r="P78" s="100">
        <v>0</v>
      </c>
      <c r="Q78" s="100">
        <v>0</v>
      </c>
      <c r="R78" s="100">
        <v>36384</v>
      </c>
      <c r="S78" s="100">
        <v>16500</v>
      </c>
      <c r="T78" s="100">
        <v>0</v>
      </c>
      <c r="U78" s="119">
        <f t="shared" si="3"/>
        <v>52884</v>
      </c>
      <c r="V78" s="102"/>
      <c r="W78" s="101">
        <v>-18409</v>
      </c>
      <c r="X78" s="102" t="s">
        <v>3329</v>
      </c>
      <c r="Y78" s="120">
        <v>43647</v>
      </c>
      <c r="Z78" s="119">
        <f t="shared" ref="Z78:Z79" si="7">U78+W78</f>
        <v>34475</v>
      </c>
      <c r="AA78" s="82"/>
      <c r="AB78" s="102">
        <v>11291.3</v>
      </c>
      <c r="AC78" s="82"/>
      <c r="AD78" s="82">
        <v>14000</v>
      </c>
      <c r="AE78" s="82">
        <v>10900</v>
      </c>
      <c r="AF78" s="252" t="s">
        <v>4169</v>
      </c>
      <c r="AG78" s="132" t="s">
        <v>965</v>
      </c>
      <c r="AH78" s="169" t="s">
        <v>4206</v>
      </c>
      <c r="AI78" s="163" t="s">
        <v>964</v>
      </c>
      <c r="AK78" s="30">
        <v>14000</v>
      </c>
      <c r="AL78" s="31">
        <v>10900</v>
      </c>
      <c r="AM78" s="32">
        <v>24900</v>
      </c>
      <c r="AN78" s="33">
        <v>0.8</v>
      </c>
      <c r="AO78" s="30">
        <v>11200</v>
      </c>
      <c r="AP78" s="31">
        <v>8720</v>
      </c>
      <c r="AQ78" s="32">
        <v>19920</v>
      </c>
      <c r="AR78" s="34">
        <v>21</v>
      </c>
      <c r="AS78" s="41">
        <v>0.02</v>
      </c>
      <c r="AT78" s="30">
        <v>16975.463051656716</v>
      </c>
      <c r="AU78" s="31">
        <v>14592.205957167092</v>
      </c>
      <c r="AV78" s="32">
        <v>31567.66900882381</v>
      </c>
      <c r="AW78" s="41">
        <v>0.1</v>
      </c>
      <c r="AX78" s="30">
        <v>2293.9040139891385</v>
      </c>
      <c r="AY78" s="31">
        <v>1224.3656494745792</v>
      </c>
      <c r="AZ78" s="32">
        <v>3518.2696634637177</v>
      </c>
    </row>
    <row r="79" spans="1:52" x14ac:dyDescent="0.25">
      <c r="A79" t="s">
        <v>12</v>
      </c>
      <c r="C79" s="26">
        <v>194091516000</v>
      </c>
      <c r="D79" s="26" t="s">
        <v>5041</v>
      </c>
      <c r="E79">
        <v>67117</v>
      </c>
      <c r="F79" t="s">
        <v>770</v>
      </c>
      <c r="G79" t="s">
        <v>2970</v>
      </c>
      <c r="H79" s="5" t="s">
        <v>1625</v>
      </c>
      <c r="I79" s="95" t="s">
        <v>960</v>
      </c>
      <c r="J79" t="s">
        <v>962</v>
      </c>
      <c r="K79" s="95" t="s">
        <v>8</v>
      </c>
      <c r="L79" s="245">
        <v>0.8</v>
      </c>
      <c r="N79" s="100">
        <v>0</v>
      </c>
      <c r="O79" s="100">
        <v>0</v>
      </c>
      <c r="P79" s="100">
        <v>0</v>
      </c>
      <c r="Q79" s="100">
        <v>0</v>
      </c>
      <c r="R79" s="100">
        <v>36384</v>
      </c>
      <c r="S79" s="100">
        <v>16500</v>
      </c>
      <c r="T79" s="100">
        <v>0</v>
      </c>
      <c r="U79" s="119">
        <f t="shared" si="3"/>
        <v>52884</v>
      </c>
      <c r="V79" s="102"/>
      <c r="W79" s="101">
        <v>-18409</v>
      </c>
      <c r="X79" s="102" t="s">
        <v>3329</v>
      </c>
      <c r="Y79" s="120">
        <v>43647</v>
      </c>
      <c r="Z79" s="119">
        <f t="shared" si="7"/>
        <v>34475</v>
      </c>
      <c r="AA79" s="82"/>
      <c r="AB79" s="102">
        <v>1618.55</v>
      </c>
      <c r="AC79" s="82"/>
      <c r="AD79" s="82">
        <v>14000</v>
      </c>
      <c r="AE79" s="82">
        <v>10900</v>
      </c>
      <c r="AF79" s="252" t="s">
        <v>4169</v>
      </c>
      <c r="AG79" s="132" t="s">
        <v>965</v>
      </c>
      <c r="AH79" s="169" t="s">
        <v>4206</v>
      </c>
      <c r="AI79" s="163" t="s">
        <v>964</v>
      </c>
      <c r="AK79" s="30">
        <v>14000</v>
      </c>
      <c r="AL79" s="31">
        <v>10900</v>
      </c>
      <c r="AM79" s="32">
        <v>24900</v>
      </c>
      <c r="AN79" s="33">
        <v>0.8</v>
      </c>
      <c r="AO79" s="30">
        <v>11200</v>
      </c>
      <c r="AP79" s="31">
        <v>8720</v>
      </c>
      <c r="AQ79" s="32">
        <v>19920</v>
      </c>
      <c r="AR79" s="34">
        <v>21</v>
      </c>
      <c r="AS79" s="41">
        <v>0.02</v>
      </c>
      <c r="AT79" s="30">
        <v>16975.463051656716</v>
      </c>
      <c r="AU79" s="31">
        <v>14592.205957167092</v>
      </c>
      <c r="AV79" s="32">
        <v>31567.66900882381</v>
      </c>
      <c r="AW79" s="41">
        <v>0.1</v>
      </c>
      <c r="AX79" s="30">
        <v>2293.9040139891385</v>
      </c>
      <c r="AY79" s="31">
        <v>1224.3656494745792</v>
      </c>
      <c r="AZ79" s="32">
        <v>3518.2696634637177</v>
      </c>
    </row>
    <row r="80" spans="1:52" x14ac:dyDescent="0.25">
      <c r="A80" t="s">
        <v>12</v>
      </c>
      <c r="C80" s="26">
        <v>194091506003</v>
      </c>
      <c r="D80" t="s">
        <v>3325</v>
      </c>
      <c r="E80">
        <v>67118</v>
      </c>
      <c r="F80" t="s">
        <v>24</v>
      </c>
      <c r="G80" t="s">
        <v>2362</v>
      </c>
      <c r="H80" s="5" t="s">
        <v>975</v>
      </c>
      <c r="I80" s="95" t="s">
        <v>960</v>
      </c>
      <c r="J80" t="s">
        <v>962</v>
      </c>
      <c r="K80" s="95" t="s">
        <v>8</v>
      </c>
      <c r="L80" s="245">
        <v>0.8</v>
      </c>
      <c r="N80" s="100">
        <v>17975</v>
      </c>
      <c r="O80" s="100">
        <v>46288</v>
      </c>
      <c r="P80" s="100">
        <v>0</v>
      </c>
      <c r="Q80" s="100">
        <v>4494</v>
      </c>
      <c r="R80" s="100">
        <v>0</v>
      </c>
      <c r="S80" s="100">
        <v>16500</v>
      </c>
      <c r="T80" s="100">
        <v>0</v>
      </c>
      <c r="U80" s="119">
        <f t="shared" si="3"/>
        <v>85257</v>
      </c>
      <c r="V80" s="101"/>
      <c r="W80" s="101"/>
      <c r="X80" s="102"/>
      <c r="Y80" s="120"/>
      <c r="Z80" s="119">
        <v>85257</v>
      </c>
      <c r="AA80" s="82"/>
      <c r="AB80" s="102">
        <v>1618.55</v>
      </c>
      <c r="AC80" s="82"/>
      <c r="AD80" s="82">
        <v>14000</v>
      </c>
      <c r="AE80" s="82">
        <v>10900</v>
      </c>
      <c r="AF80" s="252" t="s">
        <v>4169</v>
      </c>
      <c r="AG80" s="132" t="s">
        <v>965</v>
      </c>
      <c r="AH80" s="169" t="s">
        <v>4206</v>
      </c>
      <c r="AI80" s="163" t="s">
        <v>964</v>
      </c>
      <c r="AK80" s="30">
        <v>14000</v>
      </c>
      <c r="AL80" s="31">
        <v>10900</v>
      </c>
      <c r="AM80" s="32">
        <v>24900</v>
      </c>
      <c r="AN80" s="33">
        <v>0.8</v>
      </c>
      <c r="AO80" s="30">
        <v>11200</v>
      </c>
      <c r="AP80" s="31">
        <v>8720</v>
      </c>
      <c r="AQ80" s="32">
        <v>19920</v>
      </c>
      <c r="AR80" s="34">
        <v>21</v>
      </c>
      <c r="AS80" s="41">
        <v>0.02</v>
      </c>
      <c r="AT80" s="30">
        <v>16975.463051656716</v>
      </c>
      <c r="AU80" s="31">
        <v>14592.205957167092</v>
      </c>
      <c r="AV80" s="32">
        <v>31567.66900882381</v>
      </c>
      <c r="AW80" s="41">
        <v>0.1</v>
      </c>
      <c r="AX80" s="30">
        <v>2293.9040139891385</v>
      </c>
      <c r="AY80" s="31">
        <v>1224.3656494745792</v>
      </c>
      <c r="AZ80" s="32">
        <v>3518.2696634637177</v>
      </c>
    </row>
    <row r="81" spans="1:52" x14ac:dyDescent="0.25">
      <c r="A81" t="s">
        <v>12</v>
      </c>
      <c r="C81" s="26">
        <v>194092316000</v>
      </c>
      <c r="D81" s="26" t="s">
        <v>5041</v>
      </c>
      <c r="E81">
        <v>67136</v>
      </c>
      <c r="F81" t="s">
        <v>790</v>
      </c>
      <c r="G81" t="s">
        <v>2969</v>
      </c>
      <c r="H81" s="5" t="s">
        <v>1645</v>
      </c>
      <c r="I81" s="95" t="s">
        <v>960</v>
      </c>
      <c r="J81" t="s">
        <v>962</v>
      </c>
      <c r="K81" s="95" t="s">
        <v>8</v>
      </c>
      <c r="L81" s="245">
        <v>0.8</v>
      </c>
      <c r="N81" s="100">
        <v>0</v>
      </c>
      <c r="O81" s="100">
        <v>0</v>
      </c>
      <c r="P81" s="100">
        <v>0</v>
      </c>
      <c r="Q81" s="100">
        <v>0</v>
      </c>
      <c r="R81" s="100">
        <v>36384</v>
      </c>
      <c r="S81" s="100">
        <v>16500</v>
      </c>
      <c r="T81" s="100">
        <v>0</v>
      </c>
      <c r="U81" s="119">
        <f t="shared" si="3"/>
        <v>52884</v>
      </c>
      <c r="V81" s="102"/>
      <c r="W81" s="101">
        <v>-18409</v>
      </c>
      <c r="X81" s="102" t="s">
        <v>3329</v>
      </c>
      <c r="Y81" s="120">
        <v>43647</v>
      </c>
      <c r="Z81" s="119">
        <f t="shared" ref="Z81:Z83" si="8">U81+W81</f>
        <v>34475</v>
      </c>
      <c r="AA81" s="82"/>
      <c r="AB81" s="102">
        <v>6589.8</v>
      </c>
      <c r="AC81" s="82"/>
      <c r="AD81" s="82">
        <v>14000</v>
      </c>
      <c r="AE81" s="82">
        <v>10900</v>
      </c>
      <c r="AF81" s="252" t="s">
        <v>4169</v>
      </c>
      <c r="AG81" s="132" t="s">
        <v>965</v>
      </c>
      <c r="AH81" s="169" t="s">
        <v>4206</v>
      </c>
      <c r="AI81" s="163" t="s">
        <v>964</v>
      </c>
      <c r="AK81" s="30">
        <v>14000</v>
      </c>
      <c r="AL81" s="31">
        <v>10900</v>
      </c>
      <c r="AM81" s="32">
        <v>24900</v>
      </c>
      <c r="AN81" s="33">
        <v>0.8</v>
      </c>
      <c r="AO81" s="30">
        <v>11200</v>
      </c>
      <c r="AP81" s="31">
        <v>8720</v>
      </c>
      <c r="AQ81" s="32">
        <v>19920</v>
      </c>
      <c r="AR81" s="34">
        <v>21</v>
      </c>
      <c r="AS81" s="41">
        <v>0.02</v>
      </c>
      <c r="AT81" s="30">
        <v>16975.463051656716</v>
      </c>
      <c r="AU81" s="31">
        <v>14592.205957167092</v>
      </c>
      <c r="AV81" s="32">
        <v>31567.66900882381</v>
      </c>
      <c r="AW81" s="41">
        <v>0.1</v>
      </c>
      <c r="AX81" s="30">
        <v>2293.9040139891385</v>
      </c>
      <c r="AY81" s="31">
        <v>1224.3656494745792</v>
      </c>
      <c r="AZ81" s="32">
        <v>3518.2696634637177</v>
      </c>
    </row>
    <row r="82" spans="1:52" x14ac:dyDescent="0.25">
      <c r="A82" t="s">
        <v>12</v>
      </c>
      <c r="C82" s="26">
        <v>194092216000</v>
      </c>
      <c r="D82" s="26" t="s">
        <v>5041</v>
      </c>
      <c r="E82">
        <v>67137</v>
      </c>
      <c r="F82" t="s">
        <v>788</v>
      </c>
      <c r="G82" t="s">
        <v>3086</v>
      </c>
      <c r="H82" s="5" t="s">
        <v>1643</v>
      </c>
      <c r="I82" s="95" t="s">
        <v>960</v>
      </c>
      <c r="J82" t="s">
        <v>962</v>
      </c>
      <c r="K82" s="95" t="s">
        <v>8</v>
      </c>
      <c r="L82" s="245">
        <v>0.8</v>
      </c>
      <c r="N82" s="100">
        <v>17975</v>
      </c>
      <c r="O82" s="100">
        <v>46288</v>
      </c>
      <c r="P82" s="100">
        <v>0</v>
      </c>
      <c r="Q82" s="100">
        <v>0</v>
      </c>
      <c r="R82" s="100">
        <v>0</v>
      </c>
      <c r="S82" s="100">
        <v>16500</v>
      </c>
      <c r="T82" s="100">
        <v>0</v>
      </c>
      <c r="U82" s="119">
        <f t="shared" si="3"/>
        <v>80763</v>
      </c>
      <c r="V82" s="102"/>
      <c r="W82" s="101">
        <v>-46288</v>
      </c>
      <c r="X82" s="102" t="s">
        <v>3328</v>
      </c>
      <c r="Y82" s="120">
        <v>43739</v>
      </c>
      <c r="Z82" s="119">
        <f t="shared" si="8"/>
        <v>34475</v>
      </c>
      <c r="AA82" s="82"/>
      <c r="AB82" s="102">
        <v>1618.55</v>
      </c>
      <c r="AC82" s="82"/>
      <c r="AD82" s="82">
        <v>14000</v>
      </c>
      <c r="AE82" s="82">
        <v>10900</v>
      </c>
      <c r="AF82" s="252" t="s">
        <v>4169</v>
      </c>
      <c r="AG82" s="132" t="s">
        <v>965</v>
      </c>
      <c r="AH82" s="169" t="s">
        <v>4206</v>
      </c>
      <c r="AI82" s="163" t="s">
        <v>964</v>
      </c>
      <c r="AK82" s="30">
        <v>14000</v>
      </c>
      <c r="AL82" s="31">
        <v>10900</v>
      </c>
      <c r="AM82" s="32">
        <v>24900</v>
      </c>
      <c r="AN82" s="33">
        <v>0.8</v>
      </c>
      <c r="AO82" s="30">
        <v>11200</v>
      </c>
      <c r="AP82" s="31">
        <v>8720</v>
      </c>
      <c r="AQ82" s="32">
        <v>19920</v>
      </c>
      <c r="AR82" s="34">
        <v>21</v>
      </c>
      <c r="AS82" s="41">
        <v>0.02</v>
      </c>
      <c r="AT82" s="30">
        <v>16975.463051656716</v>
      </c>
      <c r="AU82" s="31">
        <v>14592.205957167092</v>
      </c>
      <c r="AV82" s="32">
        <v>31567.66900882381</v>
      </c>
      <c r="AW82" s="41">
        <v>0.1</v>
      </c>
      <c r="AX82" s="30">
        <v>2293.9040139891385</v>
      </c>
      <c r="AY82" s="31">
        <v>1224.3656494745792</v>
      </c>
      <c r="AZ82" s="32">
        <v>3518.2696634637177</v>
      </c>
    </row>
    <row r="83" spans="1:52" x14ac:dyDescent="0.25">
      <c r="A83" t="s">
        <v>12</v>
      </c>
      <c r="C83" s="26">
        <v>194092716020</v>
      </c>
      <c r="D83" t="s">
        <v>3325</v>
      </c>
      <c r="E83">
        <v>67138</v>
      </c>
      <c r="F83" t="s">
        <v>271</v>
      </c>
      <c r="G83" t="s">
        <v>2427</v>
      </c>
      <c r="H83" s="5" t="s">
        <v>1109</v>
      </c>
      <c r="I83" s="95" t="s">
        <v>960</v>
      </c>
      <c r="J83" t="s">
        <v>962</v>
      </c>
      <c r="K83" s="95" t="s">
        <v>8</v>
      </c>
      <c r="L83" s="245">
        <v>0.8</v>
      </c>
      <c r="N83" s="100">
        <v>17975</v>
      </c>
      <c r="O83" s="100">
        <v>46288</v>
      </c>
      <c r="P83" s="100">
        <v>0</v>
      </c>
      <c r="Q83" s="100">
        <v>4494</v>
      </c>
      <c r="R83" s="100">
        <v>0</v>
      </c>
      <c r="S83" s="100">
        <v>16500</v>
      </c>
      <c r="T83" s="100">
        <v>0</v>
      </c>
      <c r="U83" s="119">
        <f t="shared" si="3"/>
        <v>85257</v>
      </c>
      <c r="V83" s="102"/>
      <c r="W83" s="101">
        <v>-46288</v>
      </c>
      <c r="X83" s="102" t="s">
        <v>3328</v>
      </c>
      <c r="Y83" s="120">
        <v>43739</v>
      </c>
      <c r="Z83" s="119">
        <f t="shared" si="8"/>
        <v>38969</v>
      </c>
      <c r="AA83" s="82"/>
      <c r="AB83" s="102">
        <v>12871.31</v>
      </c>
      <c r="AC83" s="82"/>
      <c r="AD83" s="82">
        <v>14000</v>
      </c>
      <c r="AE83" s="82">
        <v>10900</v>
      </c>
      <c r="AF83" s="252" t="s">
        <v>4169</v>
      </c>
      <c r="AG83" s="132" t="s">
        <v>965</v>
      </c>
      <c r="AH83" s="169" t="s">
        <v>4206</v>
      </c>
      <c r="AI83" s="163" t="s">
        <v>964</v>
      </c>
      <c r="AK83" s="30">
        <v>14000</v>
      </c>
      <c r="AL83" s="31">
        <v>10900</v>
      </c>
      <c r="AM83" s="32">
        <v>24900</v>
      </c>
      <c r="AN83" s="33">
        <v>0.8</v>
      </c>
      <c r="AO83" s="30">
        <v>11200</v>
      </c>
      <c r="AP83" s="31">
        <v>8720</v>
      </c>
      <c r="AQ83" s="32">
        <v>19920</v>
      </c>
      <c r="AR83" s="34">
        <v>21</v>
      </c>
      <c r="AS83" s="41">
        <v>0.02</v>
      </c>
      <c r="AT83" s="30">
        <v>16975.463051656716</v>
      </c>
      <c r="AU83" s="31">
        <v>14592.205957167092</v>
      </c>
      <c r="AV83" s="32">
        <v>31567.66900882381</v>
      </c>
      <c r="AW83" s="41">
        <v>0.1</v>
      </c>
      <c r="AX83" s="30">
        <v>2293.9040139891385</v>
      </c>
      <c r="AY83" s="31">
        <v>1224.3656494745792</v>
      </c>
      <c r="AZ83" s="32">
        <v>3518.2696634637177</v>
      </c>
    </row>
    <row r="84" spans="1:52" x14ac:dyDescent="0.25">
      <c r="A84" t="s">
        <v>12</v>
      </c>
      <c r="C84" s="26">
        <v>194092706020</v>
      </c>
      <c r="D84" t="s">
        <v>3325</v>
      </c>
      <c r="E84">
        <v>67164</v>
      </c>
      <c r="F84" t="s">
        <v>251</v>
      </c>
      <c r="G84" t="s">
        <v>1873</v>
      </c>
      <c r="H84" s="5" t="s">
        <v>1103</v>
      </c>
      <c r="I84" s="95" t="s">
        <v>960</v>
      </c>
      <c r="J84" t="s">
        <v>962</v>
      </c>
      <c r="K84" s="95" t="s">
        <v>8</v>
      </c>
      <c r="L84" s="245">
        <v>0.8</v>
      </c>
      <c r="N84" s="100">
        <v>17975</v>
      </c>
      <c r="O84" s="100">
        <v>46288</v>
      </c>
      <c r="P84" s="100">
        <v>0</v>
      </c>
      <c r="Q84" s="100">
        <v>4494</v>
      </c>
      <c r="R84" s="100">
        <v>0</v>
      </c>
      <c r="S84" s="100">
        <v>16500</v>
      </c>
      <c r="T84" s="100">
        <v>0</v>
      </c>
      <c r="U84" s="119">
        <f t="shared" si="3"/>
        <v>85257</v>
      </c>
      <c r="V84" s="101"/>
      <c r="W84" s="101"/>
      <c r="X84" s="102"/>
      <c r="Y84" s="120"/>
      <c r="Z84" s="119">
        <v>85257</v>
      </c>
      <c r="AA84" s="82"/>
      <c r="AB84" s="102">
        <v>22235.77</v>
      </c>
      <c r="AC84" s="82"/>
      <c r="AD84" s="82">
        <v>14000</v>
      </c>
      <c r="AE84" s="82">
        <v>10900</v>
      </c>
      <c r="AF84" s="252" t="s">
        <v>4169</v>
      </c>
      <c r="AG84" s="132" t="s">
        <v>965</v>
      </c>
      <c r="AH84" s="169" t="s">
        <v>4206</v>
      </c>
      <c r="AI84" s="163" t="s">
        <v>964</v>
      </c>
      <c r="AK84" s="30">
        <v>14000</v>
      </c>
      <c r="AL84" s="31">
        <v>10900</v>
      </c>
      <c r="AM84" s="32">
        <v>24900</v>
      </c>
      <c r="AN84" s="33">
        <v>0.8</v>
      </c>
      <c r="AO84" s="30">
        <v>11200</v>
      </c>
      <c r="AP84" s="31">
        <v>8720</v>
      </c>
      <c r="AQ84" s="32">
        <v>19920</v>
      </c>
      <c r="AR84" s="34">
        <v>21</v>
      </c>
      <c r="AS84" s="41">
        <v>0.02</v>
      </c>
      <c r="AT84" s="30">
        <v>16975.463051656716</v>
      </c>
      <c r="AU84" s="31">
        <v>14592.205957167092</v>
      </c>
      <c r="AV84" s="32">
        <v>31567.66900882381</v>
      </c>
      <c r="AW84" s="41">
        <v>0.1</v>
      </c>
      <c r="AX84" s="30">
        <v>2293.9040139891385</v>
      </c>
      <c r="AY84" s="31">
        <v>1224.3656494745792</v>
      </c>
      <c r="AZ84" s="32">
        <v>3518.2696634637177</v>
      </c>
    </row>
    <row r="85" spans="1:52" x14ac:dyDescent="0.25">
      <c r="A85" t="s">
        <v>12</v>
      </c>
      <c r="C85" s="26">
        <v>194091416000</v>
      </c>
      <c r="D85" s="26" t="s">
        <v>5041</v>
      </c>
      <c r="E85">
        <v>67166</v>
      </c>
      <c r="F85" t="s">
        <v>768</v>
      </c>
      <c r="G85" t="s">
        <v>2968</v>
      </c>
      <c r="H85" s="5" t="s">
        <v>1623</v>
      </c>
      <c r="I85" s="95" t="s">
        <v>960</v>
      </c>
      <c r="J85" t="s">
        <v>962</v>
      </c>
      <c r="K85" s="95" t="s">
        <v>8</v>
      </c>
      <c r="L85" s="245">
        <v>0.8</v>
      </c>
      <c r="N85" s="100">
        <v>0</v>
      </c>
      <c r="O85" s="100">
        <v>0</v>
      </c>
      <c r="P85" s="100">
        <v>0</v>
      </c>
      <c r="Q85" s="100">
        <v>0</v>
      </c>
      <c r="R85" s="100">
        <v>36384</v>
      </c>
      <c r="S85" s="100">
        <v>16500</v>
      </c>
      <c r="T85" s="100">
        <v>0</v>
      </c>
      <c r="U85" s="119">
        <f t="shared" si="3"/>
        <v>52884</v>
      </c>
      <c r="V85" s="102"/>
      <c r="W85" s="101">
        <v>-18409</v>
      </c>
      <c r="X85" s="102" t="s">
        <v>3329</v>
      </c>
      <c r="Y85" s="120">
        <v>43647</v>
      </c>
      <c r="Z85" s="119">
        <f>U85+W85</f>
        <v>34475</v>
      </c>
      <c r="AA85" s="82"/>
      <c r="AB85" s="102">
        <v>1618.55</v>
      </c>
      <c r="AC85" s="82"/>
      <c r="AD85" s="82">
        <v>14000</v>
      </c>
      <c r="AE85" s="82">
        <v>10900</v>
      </c>
      <c r="AF85" s="252" t="s">
        <v>4169</v>
      </c>
      <c r="AG85" s="132" t="s">
        <v>965</v>
      </c>
      <c r="AH85" s="169" t="s">
        <v>4206</v>
      </c>
      <c r="AI85" s="163" t="s">
        <v>964</v>
      </c>
      <c r="AK85" s="30">
        <v>14000</v>
      </c>
      <c r="AL85" s="31">
        <v>10900</v>
      </c>
      <c r="AM85" s="32">
        <v>24900</v>
      </c>
      <c r="AN85" s="33">
        <v>0.8</v>
      </c>
      <c r="AO85" s="30">
        <v>11200</v>
      </c>
      <c r="AP85" s="31">
        <v>8720</v>
      </c>
      <c r="AQ85" s="32">
        <v>19920</v>
      </c>
      <c r="AR85" s="34">
        <v>21</v>
      </c>
      <c r="AS85" s="41">
        <v>0.02</v>
      </c>
      <c r="AT85" s="30">
        <v>16975.463051656716</v>
      </c>
      <c r="AU85" s="31">
        <v>14592.205957167092</v>
      </c>
      <c r="AV85" s="32">
        <v>31567.66900882381</v>
      </c>
      <c r="AW85" s="41">
        <v>0.1</v>
      </c>
      <c r="AX85" s="30">
        <v>2293.9040139891385</v>
      </c>
      <c r="AY85" s="31">
        <v>1224.3656494745792</v>
      </c>
      <c r="AZ85" s="32">
        <v>3518.2696634637177</v>
      </c>
    </row>
    <row r="86" spans="1:52" x14ac:dyDescent="0.25">
      <c r="A86" t="s">
        <v>12</v>
      </c>
      <c r="C86" s="26">
        <v>194091406000</v>
      </c>
      <c r="D86" t="s">
        <v>3325</v>
      </c>
      <c r="E86">
        <v>67168</v>
      </c>
      <c r="F86" t="s">
        <v>109</v>
      </c>
      <c r="G86" t="s">
        <v>2426</v>
      </c>
      <c r="H86" s="5" t="s">
        <v>1015</v>
      </c>
      <c r="I86" s="95" t="s">
        <v>960</v>
      </c>
      <c r="J86" t="s">
        <v>962</v>
      </c>
      <c r="K86" s="95" t="s">
        <v>8</v>
      </c>
      <c r="L86" s="245">
        <v>0.8</v>
      </c>
      <c r="N86" s="100">
        <v>17975</v>
      </c>
      <c r="O86" s="100">
        <v>46288</v>
      </c>
      <c r="P86" s="100">
        <v>0</v>
      </c>
      <c r="Q86" s="100">
        <v>4494</v>
      </c>
      <c r="R86" s="100">
        <v>0</v>
      </c>
      <c r="S86" s="100">
        <v>16500</v>
      </c>
      <c r="T86" s="100">
        <v>0</v>
      </c>
      <c r="U86" s="119">
        <f t="shared" si="3"/>
        <v>85257</v>
      </c>
      <c r="V86" s="101"/>
      <c r="W86" s="101"/>
      <c r="X86" s="102"/>
      <c r="Y86" s="120"/>
      <c r="Z86" s="119">
        <v>85257</v>
      </c>
      <c r="AA86" s="82"/>
      <c r="AB86" s="102">
        <v>8169.81</v>
      </c>
      <c r="AC86" s="82"/>
      <c r="AD86" s="82">
        <v>14000</v>
      </c>
      <c r="AE86" s="82">
        <v>10900</v>
      </c>
      <c r="AF86" s="252" t="s">
        <v>4169</v>
      </c>
      <c r="AG86" s="132" t="s">
        <v>965</v>
      </c>
      <c r="AH86" s="169" t="s">
        <v>4206</v>
      </c>
      <c r="AI86" s="163" t="s">
        <v>964</v>
      </c>
      <c r="AK86" s="30">
        <v>14000</v>
      </c>
      <c r="AL86" s="31">
        <v>10900</v>
      </c>
      <c r="AM86" s="32">
        <v>24900</v>
      </c>
      <c r="AN86" s="33">
        <v>0.8</v>
      </c>
      <c r="AO86" s="30">
        <v>11200</v>
      </c>
      <c r="AP86" s="31">
        <v>8720</v>
      </c>
      <c r="AQ86" s="32">
        <v>19920</v>
      </c>
      <c r="AR86" s="34">
        <v>21</v>
      </c>
      <c r="AS86" s="41">
        <v>0.02</v>
      </c>
      <c r="AT86" s="30">
        <v>16975.463051656716</v>
      </c>
      <c r="AU86" s="31">
        <v>14592.205957167092</v>
      </c>
      <c r="AV86" s="32">
        <v>31567.66900882381</v>
      </c>
      <c r="AW86" s="41">
        <v>0.1</v>
      </c>
      <c r="AX86" s="30">
        <v>2293.9040139891385</v>
      </c>
      <c r="AY86" s="31">
        <v>1224.3656494745792</v>
      </c>
      <c r="AZ86" s="32">
        <v>3518.2696634637177</v>
      </c>
    </row>
    <row r="87" spans="1:52" x14ac:dyDescent="0.25">
      <c r="A87" t="s">
        <v>12</v>
      </c>
      <c r="C87" s="26">
        <v>194092206000</v>
      </c>
      <c r="D87" t="s">
        <v>3325</v>
      </c>
      <c r="E87">
        <v>67169</v>
      </c>
      <c r="F87" t="s">
        <v>133</v>
      </c>
      <c r="G87" t="s">
        <v>2425</v>
      </c>
      <c r="H87" s="5" t="s">
        <v>1029</v>
      </c>
      <c r="I87" s="95" t="s">
        <v>960</v>
      </c>
      <c r="J87" t="s">
        <v>962</v>
      </c>
      <c r="K87" s="95" t="s">
        <v>8</v>
      </c>
      <c r="L87" s="245">
        <v>0.8</v>
      </c>
      <c r="N87" s="100">
        <v>0</v>
      </c>
      <c r="O87" s="100">
        <v>0</v>
      </c>
      <c r="P87" s="100">
        <v>0</v>
      </c>
      <c r="Q87" s="100">
        <v>0</v>
      </c>
      <c r="R87" s="100">
        <v>45480</v>
      </c>
      <c r="S87" s="100">
        <v>16500</v>
      </c>
      <c r="T87" s="100">
        <v>0</v>
      </c>
      <c r="U87" s="119">
        <f t="shared" si="3"/>
        <v>61980</v>
      </c>
      <c r="V87" s="102"/>
      <c r="W87" s="101">
        <v>-23011.25</v>
      </c>
      <c r="X87" s="102" t="s">
        <v>3329</v>
      </c>
      <c r="Y87" s="120">
        <v>43647</v>
      </c>
      <c r="Z87" s="119">
        <f t="shared" ref="Z87:Z93" si="9">U87+W87</f>
        <v>38968.75</v>
      </c>
      <c r="AA87" s="82"/>
      <c r="AB87" s="102">
        <v>1618.55</v>
      </c>
      <c r="AC87" s="82"/>
      <c r="AD87" s="82">
        <v>14000</v>
      </c>
      <c r="AE87" s="82">
        <v>10900</v>
      </c>
      <c r="AF87" s="252" t="s">
        <v>4169</v>
      </c>
      <c r="AG87" s="132" t="s">
        <v>965</v>
      </c>
      <c r="AH87" s="169" t="s">
        <v>4206</v>
      </c>
      <c r="AI87" s="163" t="s">
        <v>964</v>
      </c>
      <c r="AK87" s="30">
        <v>14000</v>
      </c>
      <c r="AL87" s="31">
        <v>10900</v>
      </c>
      <c r="AM87" s="32">
        <v>24900</v>
      </c>
      <c r="AN87" s="33">
        <v>0.8</v>
      </c>
      <c r="AO87" s="30">
        <v>11200</v>
      </c>
      <c r="AP87" s="31">
        <v>8720</v>
      </c>
      <c r="AQ87" s="32">
        <v>19920</v>
      </c>
      <c r="AR87" s="34">
        <v>21</v>
      </c>
      <c r="AS87" s="41">
        <v>0.02</v>
      </c>
      <c r="AT87" s="30">
        <v>16975.463051656716</v>
      </c>
      <c r="AU87" s="31">
        <v>14592.205957167092</v>
      </c>
      <c r="AV87" s="32">
        <v>31567.66900882381</v>
      </c>
      <c r="AW87" s="41">
        <v>0.1</v>
      </c>
      <c r="AX87" s="30">
        <v>2293.9040139891385</v>
      </c>
      <c r="AY87" s="31">
        <v>1224.3656494745792</v>
      </c>
      <c r="AZ87" s="32">
        <v>3518.2696634637177</v>
      </c>
    </row>
    <row r="88" spans="1:52" x14ac:dyDescent="0.25">
      <c r="A88" t="s">
        <v>12</v>
      </c>
      <c r="C88" s="26">
        <v>204090206000</v>
      </c>
      <c r="D88" t="s">
        <v>3325</v>
      </c>
      <c r="E88">
        <v>67170</v>
      </c>
      <c r="F88" t="s">
        <v>79</v>
      </c>
      <c r="G88" t="s">
        <v>2424</v>
      </c>
      <c r="H88" s="5" t="s">
        <v>1002</v>
      </c>
      <c r="I88" s="95" t="s">
        <v>960</v>
      </c>
      <c r="J88" t="s">
        <v>962</v>
      </c>
      <c r="K88" s="95" t="s">
        <v>8</v>
      </c>
      <c r="L88" s="245">
        <v>0.8</v>
      </c>
      <c r="N88" s="100">
        <v>0</v>
      </c>
      <c r="O88" s="100">
        <v>0</v>
      </c>
      <c r="P88" s="100">
        <v>0</v>
      </c>
      <c r="Q88" s="100">
        <v>0</v>
      </c>
      <c r="R88" s="100">
        <v>45480</v>
      </c>
      <c r="S88" s="100">
        <v>16500</v>
      </c>
      <c r="T88" s="100">
        <v>0</v>
      </c>
      <c r="U88" s="119">
        <f t="shared" si="3"/>
        <v>61980</v>
      </c>
      <c r="V88" s="102"/>
      <c r="W88" s="101">
        <v>-23011.25</v>
      </c>
      <c r="X88" s="102" t="s">
        <v>3329</v>
      </c>
      <c r="Y88" s="120">
        <v>43647</v>
      </c>
      <c r="Z88" s="119">
        <f t="shared" si="9"/>
        <v>38968.75</v>
      </c>
      <c r="AA88" s="82"/>
      <c r="AB88" s="102">
        <v>22235.77</v>
      </c>
      <c r="AC88" s="82"/>
      <c r="AD88" s="82">
        <v>14000</v>
      </c>
      <c r="AE88" s="82">
        <v>10900</v>
      </c>
      <c r="AF88" s="252" t="s">
        <v>4169</v>
      </c>
      <c r="AG88" s="132" t="s">
        <v>965</v>
      </c>
      <c r="AH88" s="169" t="s">
        <v>4206</v>
      </c>
      <c r="AI88" s="163" t="s">
        <v>964</v>
      </c>
      <c r="AK88" s="30">
        <v>14000</v>
      </c>
      <c r="AL88" s="31">
        <v>10900</v>
      </c>
      <c r="AM88" s="32">
        <v>24900</v>
      </c>
      <c r="AN88" s="33">
        <v>0.8</v>
      </c>
      <c r="AO88" s="30">
        <v>11200</v>
      </c>
      <c r="AP88" s="31">
        <v>8720</v>
      </c>
      <c r="AQ88" s="32">
        <v>19920</v>
      </c>
      <c r="AR88" s="34">
        <v>21</v>
      </c>
      <c r="AS88" s="41">
        <v>0.02</v>
      </c>
      <c r="AT88" s="30">
        <v>16975.463051656716</v>
      </c>
      <c r="AU88" s="31">
        <v>14592.205957167092</v>
      </c>
      <c r="AV88" s="32">
        <v>31567.66900882381</v>
      </c>
      <c r="AW88" s="41">
        <v>0.1</v>
      </c>
      <c r="AX88" s="30">
        <v>2293.9040139891385</v>
      </c>
      <c r="AY88" s="31">
        <v>1224.3656494745792</v>
      </c>
      <c r="AZ88" s="32">
        <v>3518.2696634637177</v>
      </c>
    </row>
    <row r="89" spans="1:52" x14ac:dyDescent="0.25">
      <c r="A89" t="s">
        <v>12</v>
      </c>
      <c r="C89" s="26">
        <v>194091006000</v>
      </c>
      <c r="D89" t="s">
        <v>3325</v>
      </c>
      <c r="E89">
        <v>67207</v>
      </c>
      <c r="F89" t="s">
        <v>97</v>
      </c>
      <c r="G89" t="s">
        <v>2423</v>
      </c>
      <c r="H89" s="5" t="s">
        <v>1010</v>
      </c>
      <c r="I89" s="95" t="s">
        <v>960</v>
      </c>
      <c r="J89" t="s">
        <v>962</v>
      </c>
      <c r="K89" s="95" t="s">
        <v>8</v>
      </c>
      <c r="L89" s="245">
        <v>0.8</v>
      </c>
      <c r="N89" s="100">
        <v>0</v>
      </c>
      <c r="O89" s="100">
        <v>0</v>
      </c>
      <c r="P89" s="100">
        <v>0</v>
      </c>
      <c r="Q89" s="100">
        <v>0</v>
      </c>
      <c r="R89" s="100">
        <v>45480</v>
      </c>
      <c r="S89" s="100">
        <v>16500</v>
      </c>
      <c r="T89" s="100">
        <v>0</v>
      </c>
      <c r="U89" s="119">
        <f t="shared" si="3"/>
        <v>61980</v>
      </c>
      <c r="V89" s="102"/>
      <c r="W89" s="101">
        <v>-23011.25</v>
      </c>
      <c r="X89" s="102" t="s">
        <v>3329</v>
      </c>
      <c r="Y89" s="120">
        <v>43647</v>
      </c>
      <c r="Z89" s="119">
        <f t="shared" si="9"/>
        <v>38968.75</v>
      </c>
      <c r="AA89" s="82"/>
      <c r="AB89" s="102">
        <v>8169.81</v>
      </c>
      <c r="AC89" s="82"/>
      <c r="AD89" s="82">
        <v>14000</v>
      </c>
      <c r="AE89" s="82">
        <v>10900</v>
      </c>
      <c r="AF89" s="252" t="s">
        <v>4169</v>
      </c>
      <c r="AG89" s="132" t="s">
        <v>965</v>
      </c>
      <c r="AH89" s="169" t="s">
        <v>4206</v>
      </c>
      <c r="AI89" s="163" t="s">
        <v>964</v>
      </c>
      <c r="AK89" s="30">
        <v>14000</v>
      </c>
      <c r="AL89" s="31">
        <v>10900</v>
      </c>
      <c r="AM89" s="32">
        <v>24900</v>
      </c>
      <c r="AN89" s="33">
        <v>0.8</v>
      </c>
      <c r="AO89" s="30">
        <v>11200</v>
      </c>
      <c r="AP89" s="31">
        <v>8720</v>
      </c>
      <c r="AQ89" s="32">
        <v>19920</v>
      </c>
      <c r="AR89" s="34">
        <v>21</v>
      </c>
      <c r="AS89" s="41">
        <v>0.02</v>
      </c>
      <c r="AT89" s="30">
        <v>16975.463051656716</v>
      </c>
      <c r="AU89" s="31">
        <v>14592.205957167092</v>
      </c>
      <c r="AV89" s="32">
        <v>31567.66900882381</v>
      </c>
      <c r="AW89" s="41">
        <v>0.1</v>
      </c>
      <c r="AX89" s="30">
        <v>2293.9040139891385</v>
      </c>
      <c r="AY89" s="31">
        <v>1224.3656494745792</v>
      </c>
      <c r="AZ89" s="32">
        <v>3518.2696634637177</v>
      </c>
    </row>
    <row r="90" spans="1:52" x14ac:dyDescent="0.25">
      <c r="A90" t="s">
        <v>12</v>
      </c>
      <c r="C90" s="26">
        <v>204091206000</v>
      </c>
      <c r="D90" s="26" t="s">
        <v>5041</v>
      </c>
      <c r="E90">
        <v>67208</v>
      </c>
      <c r="F90" t="s">
        <v>395</v>
      </c>
      <c r="G90" t="s">
        <v>3099</v>
      </c>
      <c r="H90" s="5" t="s">
        <v>1235</v>
      </c>
      <c r="I90" s="95" t="s">
        <v>960</v>
      </c>
      <c r="J90" t="s">
        <v>962</v>
      </c>
      <c r="K90" s="95" t="s">
        <v>8</v>
      </c>
      <c r="L90" s="245">
        <v>0.9</v>
      </c>
      <c r="N90" s="100">
        <v>17975</v>
      </c>
      <c r="O90" s="100">
        <v>46288</v>
      </c>
      <c r="P90" s="100">
        <v>0</v>
      </c>
      <c r="Q90" s="100">
        <v>0</v>
      </c>
      <c r="R90" s="100">
        <v>0</v>
      </c>
      <c r="S90" s="100">
        <v>16500</v>
      </c>
      <c r="T90" s="100">
        <v>0</v>
      </c>
      <c r="U90" s="119">
        <f t="shared" si="3"/>
        <v>80763</v>
      </c>
      <c r="V90" s="102"/>
      <c r="W90" s="101">
        <v>-46288</v>
      </c>
      <c r="X90" s="102" t="s">
        <v>3328</v>
      </c>
      <c r="Y90" s="120">
        <v>43739</v>
      </c>
      <c r="Z90" s="119">
        <f t="shared" si="9"/>
        <v>34475</v>
      </c>
      <c r="AA90" s="82"/>
      <c r="AB90" s="102">
        <v>17534.27</v>
      </c>
      <c r="AC90" s="82"/>
      <c r="AD90" s="82">
        <v>14000</v>
      </c>
      <c r="AE90" s="82">
        <v>10900</v>
      </c>
      <c r="AF90" s="252" t="s">
        <v>4169</v>
      </c>
      <c r="AG90" s="132" t="s">
        <v>965</v>
      </c>
      <c r="AH90" s="169" t="s">
        <v>4206</v>
      </c>
      <c r="AI90" s="163" t="s">
        <v>964</v>
      </c>
      <c r="AK90" s="30">
        <v>14000</v>
      </c>
      <c r="AL90" s="31">
        <v>10900</v>
      </c>
      <c r="AM90" s="32">
        <v>24900</v>
      </c>
      <c r="AN90" s="33">
        <v>0.9</v>
      </c>
      <c r="AO90" s="30">
        <v>12600</v>
      </c>
      <c r="AP90" s="31">
        <v>9810</v>
      </c>
      <c r="AQ90" s="32">
        <v>22410</v>
      </c>
      <c r="AR90" s="34">
        <v>21</v>
      </c>
      <c r="AS90" s="41">
        <v>0.02</v>
      </c>
      <c r="AT90" s="30">
        <v>19097.395933113807</v>
      </c>
      <c r="AU90" s="31">
        <v>16416.23170181298</v>
      </c>
      <c r="AV90" s="32">
        <v>35513.627634926786</v>
      </c>
      <c r="AW90" s="41">
        <v>0.1</v>
      </c>
      <c r="AX90" s="30">
        <v>2580.6420157377811</v>
      </c>
      <c r="AY90" s="31">
        <v>1377.4113556589016</v>
      </c>
      <c r="AZ90" s="32">
        <v>3958.0533713966825</v>
      </c>
    </row>
    <row r="91" spans="1:52" x14ac:dyDescent="0.25">
      <c r="A91" t="s">
        <v>12</v>
      </c>
      <c r="C91" s="26">
        <v>204091216000</v>
      </c>
      <c r="D91" t="s">
        <v>3325</v>
      </c>
      <c r="E91">
        <v>67209</v>
      </c>
      <c r="F91" t="s">
        <v>221</v>
      </c>
      <c r="G91" t="s">
        <v>2422</v>
      </c>
      <c r="H91" s="5" t="s">
        <v>1088</v>
      </c>
      <c r="I91" s="95" t="s">
        <v>960</v>
      </c>
      <c r="J91" t="s">
        <v>962</v>
      </c>
      <c r="K91" s="95" t="s">
        <v>8</v>
      </c>
      <c r="L91" s="245">
        <v>0.9</v>
      </c>
      <c r="N91" s="100">
        <v>0</v>
      </c>
      <c r="O91" s="100">
        <v>0</v>
      </c>
      <c r="P91" s="100">
        <v>0</v>
      </c>
      <c r="Q91" s="100">
        <v>0</v>
      </c>
      <c r="R91" s="100">
        <v>45480</v>
      </c>
      <c r="S91" s="100">
        <v>16500</v>
      </c>
      <c r="T91" s="100">
        <v>0</v>
      </c>
      <c r="U91" s="119">
        <f t="shared" si="3"/>
        <v>61980</v>
      </c>
      <c r="V91" s="102"/>
      <c r="W91" s="101">
        <v>-23011.25</v>
      </c>
      <c r="X91" s="102" t="s">
        <v>3329</v>
      </c>
      <c r="Y91" s="120">
        <v>43647</v>
      </c>
      <c r="Z91" s="119">
        <f t="shared" si="9"/>
        <v>38968.75</v>
      </c>
      <c r="AA91" s="82"/>
      <c r="AB91" s="102">
        <v>1618.55</v>
      </c>
      <c r="AC91" s="82"/>
      <c r="AD91" s="82">
        <v>14000</v>
      </c>
      <c r="AE91" s="82">
        <v>10900</v>
      </c>
      <c r="AF91" s="252" t="s">
        <v>4169</v>
      </c>
      <c r="AG91" s="132" t="s">
        <v>965</v>
      </c>
      <c r="AH91" s="169" t="s">
        <v>4206</v>
      </c>
      <c r="AI91" s="163" t="s">
        <v>964</v>
      </c>
      <c r="AK91" s="30">
        <v>14000</v>
      </c>
      <c r="AL91" s="31">
        <v>10900</v>
      </c>
      <c r="AM91" s="32">
        <v>24900</v>
      </c>
      <c r="AN91" s="33">
        <v>0.9</v>
      </c>
      <c r="AO91" s="30">
        <v>12600</v>
      </c>
      <c r="AP91" s="31">
        <v>9810</v>
      </c>
      <c r="AQ91" s="32">
        <v>22410</v>
      </c>
      <c r="AR91" s="34">
        <v>21</v>
      </c>
      <c r="AS91" s="41">
        <v>0.02</v>
      </c>
      <c r="AT91" s="30">
        <v>19097.395933113807</v>
      </c>
      <c r="AU91" s="31">
        <v>16416.23170181298</v>
      </c>
      <c r="AV91" s="32">
        <v>35513.627634926786</v>
      </c>
      <c r="AW91" s="41">
        <v>0.1</v>
      </c>
      <c r="AX91" s="30">
        <v>2580.6420157377811</v>
      </c>
      <c r="AY91" s="31">
        <v>1377.4113556589016</v>
      </c>
      <c r="AZ91" s="32">
        <v>3958.0533713966825</v>
      </c>
    </row>
    <row r="92" spans="1:52" x14ac:dyDescent="0.25">
      <c r="A92" t="s">
        <v>12</v>
      </c>
      <c r="C92" s="26">
        <v>194092116000</v>
      </c>
      <c r="D92" s="26" t="s">
        <v>5041</v>
      </c>
      <c r="E92">
        <v>67216</v>
      </c>
      <c r="F92" t="s">
        <v>784</v>
      </c>
      <c r="G92" t="s">
        <v>2967</v>
      </c>
      <c r="H92" s="5" t="s">
        <v>1639</v>
      </c>
      <c r="I92" s="95" t="s">
        <v>960</v>
      </c>
      <c r="J92" t="s">
        <v>962</v>
      </c>
      <c r="K92" s="95" t="s">
        <v>8</v>
      </c>
      <c r="L92" s="245">
        <v>0.8</v>
      </c>
      <c r="N92" s="100">
        <v>0</v>
      </c>
      <c r="O92" s="100">
        <v>0</v>
      </c>
      <c r="P92" s="100">
        <v>0</v>
      </c>
      <c r="Q92" s="100">
        <v>0</v>
      </c>
      <c r="R92" s="100">
        <v>36384</v>
      </c>
      <c r="S92" s="100">
        <v>16500</v>
      </c>
      <c r="T92" s="100">
        <v>0</v>
      </c>
      <c r="U92" s="119">
        <f t="shared" si="3"/>
        <v>52884</v>
      </c>
      <c r="V92" s="102"/>
      <c r="W92" s="101">
        <v>-18409</v>
      </c>
      <c r="X92" s="102" t="s">
        <v>3329</v>
      </c>
      <c r="Y92" s="120">
        <v>43647</v>
      </c>
      <c r="Z92" s="119">
        <f t="shared" si="9"/>
        <v>34475</v>
      </c>
      <c r="AA92" s="82"/>
      <c r="AB92" s="102">
        <v>1618.55</v>
      </c>
      <c r="AC92" s="82"/>
      <c r="AD92" s="82">
        <v>14000</v>
      </c>
      <c r="AE92" s="82">
        <v>10900</v>
      </c>
      <c r="AF92" s="252" t="s">
        <v>4169</v>
      </c>
      <c r="AG92" s="132" t="s">
        <v>965</v>
      </c>
      <c r="AH92" s="169" t="s">
        <v>4206</v>
      </c>
      <c r="AI92" s="163" t="s">
        <v>964</v>
      </c>
      <c r="AK92" s="30">
        <v>14000</v>
      </c>
      <c r="AL92" s="31">
        <v>10900</v>
      </c>
      <c r="AM92" s="32">
        <v>24900</v>
      </c>
      <c r="AN92" s="33">
        <v>0.8</v>
      </c>
      <c r="AO92" s="30">
        <v>11200</v>
      </c>
      <c r="AP92" s="31">
        <v>8720</v>
      </c>
      <c r="AQ92" s="32">
        <v>19920</v>
      </c>
      <c r="AR92" s="34">
        <v>21</v>
      </c>
      <c r="AS92" s="41">
        <v>0.02</v>
      </c>
      <c r="AT92" s="30">
        <v>16975.463051656716</v>
      </c>
      <c r="AU92" s="31">
        <v>14592.205957167092</v>
      </c>
      <c r="AV92" s="32">
        <v>31567.66900882381</v>
      </c>
      <c r="AW92" s="41">
        <v>0.1</v>
      </c>
      <c r="AX92" s="30">
        <v>2293.9040139891385</v>
      </c>
      <c r="AY92" s="31">
        <v>1224.3656494745792</v>
      </c>
      <c r="AZ92" s="32">
        <v>3518.2696634637177</v>
      </c>
    </row>
    <row r="93" spans="1:52" x14ac:dyDescent="0.25">
      <c r="A93" t="s">
        <v>12</v>
      </c>
      <c r="C93" s="26">
        <v>194093506000</v>
      </c>
      <c r="D93" t="s">
        <v>3325</v>
      </c>
      <c r="E93">
        <v>67240</v>
      </c>
      <c r="F93" t="s">
        <v>176</v>
      </c>
      <c r="G93" t="s">
        <v>2421</v>
      </c>
      <c r="H93" s="5" t="s">
        <v>1053</v>
      </c>
      <c r="I93" s="95" t="s">
        <v>960</v>
      </c>
      <c r="J93" t="s">
        <v>962</v>
      </c>
      <c r="K93" s="95" t="s">
        <v>8</v>
      </c>
      <c r="L93" s="245">
        <v>0.8</v>
      </c>
      <c r="N93" s="100">
        <v>0</v>
      </c>
      <c r="O93" s="100">
        <v>0</v>
      </c>
      <c r="P93" s="100">
        <v>0</v>
      </c>
      <c r="Q93" s="100">
        <v>0</v>
      </c>
      <c r="R93" s="100">
        <v>45480</v>
      </c>
      <c r="S93" s="100">
        <v>16500</v>
      </c>
      <c r="T93" s="100">
        <v>0</v>
      </c>
      <c r="U93" s="119">
        <f t="shared" si="3"/>
        <v>61980</v>
      </c>
      <c r="V93" s="102"/>
      <c r="W93" s="101">
        <v>-23011.25</v>
      </c>
      <c r="X93" s="102" t="s">
        <v>3329</v>
      </c>
      <c r="Y93" s="120">
        <v>43647</v>
      </c>
      <c r="Z93" s="119">
        <f t="shared" si="9"/>
        <v>38968.75</v>
      </c>
      <c r="AA93" s="82"/>
      <c r="AB93" s="102">
        <v>3198.56</v>
      </c>
      <c r="AC93" s="82"/>
      <c r="AD93" s="82">
        <v>14000</v>
      </c>
      <c r="AE93" s="82">
        <v>10900</v>
      </c>
      <c r="AF93" s="252" t="s">
        <v>4169</v>
      </c>
      <c r="AG93" s="132" t="s">
        <v>965</v>
      </c>
      <c r="AH93" s="169" t="s">
        <v>4206</v>
      </c>
      <c r="AI93" s="163" t="s">
        <v>964</v>
      </c>
      <c r="AK93" s="30">
        <v>14000</v>
      </c>
      <c r="AL93" s="31">
        <v>10900</v>
      </c>
      <c r="AM93" s="32">
        <v>24900</v>
      </c>
      <c r="AN93" s="33">
        <v>0.8</v>
      </c>
      <c r="AO93" s="30">
        <v>11200</v>
      </c>
      <c r="AP93" s="31">
        <v>8720</v>
      </c>
      <c r="AQ93" s="32">
        <v>19920</v>
      </c>
      <c r="AR93" s="34">
        <v>21</v>
      </c>
      <c r="AS93" s="41">
        <v>0.02</v>
      </c>
      <c r="AT93" s="30">
        <v>16975.463051656716</v>
      </c>
      <c r="AU93" s="31">
        <v>14592.205957167092</v>
      </c>
      <c r="AV93" s="32">
        <v>31567.66900882381</v>
      </c>
      <c r="AW93" s="41">
        <v>0.1</v>
      </c>
      <c r="AX93" s="30">
        <v>2293.9040139891385</v>
      </c>
      <c r="AY93" s="31">
        <v>1224.3656494745792</v>
      </c>
      <c r="AZ93" s="32">
        <v>3518.2696634637177</v>
      </c>
    </row>
    <row r="94" spans="1:52" x14ac:dyDescent="0.25">
      <c r="A94" t="s">
        <v>12</v>
      </c>
      <c r="C94" s="26">
        <v>204082706000</v>
      </c>
      <c r="D94" s="26" t="s">
        <v>5041</v>
      </c>
      <c r="E94">
        <v>67286</v>
      </c>
      <c r="F94" t="s">
        <v>412</v>
      </c>
      <c r="G94" t="s">
        <v>2747</v>
      </c>
      <c r="H94" s="5" t="s">
        <v>1253</v>
      </c>
      <c r="I94" s="95" t="s">
        <v>960</v>
      </c>
      <c r="J94" t="s">
        <v>962</v>
      </c>
      <c r="K94" s="95" t="s">
        <v>8</v>
      </c>
      <c r="L94" s="245">
        <v>0.8</v>
      </c>
      <c r="N94" s="100">
        <v>0</v>
      </c>
      <c r="O94" s="100">
        <v>0</v>
      </c>
      <c r="P94" s="100">
        <v>0</v>
      </c>
      <c r="Q94" s="100">
        <v>0</v>
      </c>
      <c r="R94" s="100">
        <v>0</v>
      </c>
      <c r="S94" s="100">
        <v>16500</v>
      </c>
      <c r="T94" s="100">
        <v>0</v>
      </c>
      <c r="U94" s="119">
        <f t="shared" si="3"/>
        <v>16500</v>
      </c>
      <c r="V94" s="101"/>
      <c r="W94" s="101"/>
      <c r="X94" s="102"/>
      <c r="Y94" s="120"/>
      <c r="Z94" s="119">
        <v>16500</v>
      </c>
      <c r="AA94" s="82"/>
      <c r="AB94" s="102">
        <v>0</v>
      </c>
      <c r="AC94" s="82"/>
      <c r="AD94" s="82">
        <v>0</v>
      </c>
      <c r="AE94" s="82">
        <v>10900</v>
      </c>
      <c r="AF94" s="252" t="s">
        <v>4173</v>
      </c>
      <c r="AG94" s="132" t="s">
        <v>965</v>
      </c>
      <c r="AH94" s="169" t="s">
        <v>4207</v>
      </c>
      <c r="AI94" s="163">
        <v>13</v>
      </c>
      <c r="AK94" s="30">
        <v>0</v>
      </c>
      <c r="AL94" s="31">
        <v>10900</v>
      </c>
      <c r="AM94" s="32">
        <v>10900</v>
      </c>
      <c r="AN94" s="33">
        <v>0.8</v>
      </c>
      <c r="AO94" s="30">
        <v>0</v>
      </c>
      <c r="AP94" s="31">
        <v>8720</v>
      </c>
      <c r="AQ94" s="32">
        <v>8720</v>
      </c>
      <c r="AR94" s="34">
        <v>13</v>
      </c>
      <c r="AS94" s="41">
        <v>0.02</v>
      </c>
      <c r="AT94" s="30">
        <v>0</v>
      </c>
      <c r="AU94" s="31">
        <v>12454.307278865099</v>
      </c>
      <c r="AV94" s="32">
        <v>12454.307278865099</v>
      </c>
      <c r="AW94" s="41">
        <v>0.1</v>
      </c>
      <c r="AX94" s="30">
        <v>0</v>
      </c>
      <c r="AY94" s="31">
        <v>2240.0166363341882</v>
      </c>
      <c r="AZ94" s="32">
        <v>2240.0166363341882</v>
      </c>
    </row>
    <row r="95" spans="1:52" x14ac:dyDescent="0.25">
      <c r="A95" t="s">
        <v>12</v>
      </c>
      <c r="C95" s="26">
        <v>204082906000</v>
      </c>
      <c r="D95" s="26" t="s">
        <v>5041</v>
      </c>
      <c r="E95">
        <v>67335</v>
      </c>
      <c r="F95" t="s">
        <v>415</v>
      </c>
      <c r="G95" t="s">
        <v>3085</v>
      </c>
      <c r="H95" s="5" t="s">
        <v>1256</v>
      </c>
      <c r="I95" s="95" t="s">
        <v>960</v>
      </c>
      <c r="J95" t="s">
        <v>962</v>
      </c>
      <c r="K95" s="95" t="s">
        <v>8</v>
      </c>
      <c r="L95" s="245">
        <v>0.8</v>
      </c>
      <c r="N95" s="100">
        <v>17975</v>
      </c>
      <c r="O95" s="100">
        <v>46288</v>
      </c>
      <c r="P95" s="100">
        <v>0</v>
      </c>
      <c r="Q95" s="100">
        <v>0</v>
      </c>
      <c r="R95" s="100">
        <v>0</v>
      </c>
      <c r="S95" s="100">
        <v>16500</v>
      </c>
      <c r="T95" s="100">
        <v>0</v>
      </c>
      <c r="U95" s="119">
        <f t="shared" si="3"/>
        <v>80763</v>
      </c>
      <c r="V95" s="102"/>
      <c r="W95" s="101">
        <v>-46288</v>
      </c>
      <c r="X95" s="102" t="s">
        <v>3328</v>
      </c>
      <c r="Y95" s="120">
        <v>43739</v>
      </c>
      <c r="Z95" s="119">
        <f t="shared" ref="Z95:Z100" si="10">U95+W95</f>
        <v>34475</v>
      </c>
      <c r="AA95" s="82"/>
      <c r="AB95" s="102">
        <v>35184.15</v>
      </c>
      <c r="AC95" s="82"/>
      <c r="AD95" s="82">
        <v>14000</v>
      </c>
      <c r="AE95" s="82">
        <v>10900</v>
      </c>
      <c r="AF95" s="252" t="s">
        <v>4169</v>
      </c>
      <c r="AG95" s="132" t="s">
        <v>965</v>
      </c>
      <c r="AH95" s="169" t="s">
        <v>4206</v>
      </c>
      <c r="AI95" s="163" t="s">
        <v>964</v>
      </c>
      <c r="AK95" s="30">
        <v>14000</v>
      </c>
      <c r="AL95" s="31">
        <v>10900</v>
      </c>
      <c r="AM95" s="32">
        <v>24900</v>
      </c>
      <c r="AN95" s="33">
        <v>0.8</v>
      </c>
      <c r="AO95" s="30">
        <v>11200</v>
      </c>
      <c r="AP95" s="31">
        <v>8720</v>
      </c>
      <c r="AQ95" s="32">
        <v>19920</v>
      </c>
      <c r="AR95" s="34">
        <v>21</v>
      </c>
      <c r="AS95" s="41">
        <v>0.02</v>
      </c>
      <c r="AT95" s="30">
        <v>16975.463051656716</v>
      </c>
      <c r="AU95" s="31">
        <v>14592.205957167092</v>
      </c>
      <c r="AV95" s="32">
        <v>31567.66900882381</v>
      </c>
      <c r="AW95" s="41">
        <v>0.1</v>
      </c>
      <c r="AX95" s="30">
        <v>2293.9040139891385</v>
      </c>
      <c r="AY95" s="31">
        <v>1224.3656494745792</v>
      </c>
      <c r="AZ95" s="32">
        <v>3518.2696634637177</v>
      </c>
    </row>
    <row r="96" spans="1:52" x14ac:dyDescent="0.25">
      <c r="A96" t="s">
        <v>12</v>
      </c>
      <c r="C96" s="26">
        <v>204082806000</v>
      </c>
      <c r="D96" s="26" t="s">
        <v>5041</v>
      </c>
      <c r="E96">
        <v>67336</v>
      </c>
      <c r="F96" t="s">
        <v>414</v>
      </c>
      <c r="G96" t="s">
        <v>3080</v>
      </c>
      <c r="H96" s="5" t="s">
        <v>1255</v>
      </c>
      <c r="I96" s="95" t="s">
        <v>960</v>
      </c>
      <c r="J96" t="s">
        <v>962</v>
      </c>
      <c r="K96" s="95" t="s">
        <v>8</v>
      </c>
      <c r="L96" s="245">
        <v>1</v>
      </c>
      <c r="N96" s="100">
        <v>0</v>
      </c>
      <c r="O96" s="100">
        <v>0</v>
      </c>
      <c r="P96" s="100">
        <v>0</v>
      </c>
      <c r="Q96" s="100">
        <v>0</v>
      </c>
      <c r="R96" s="100">
        <v>36384</v>
      </c>
      <c r="S96" s="100">
        <v>16500</v>
      </c>
      <c r="T96" s="100">
        <v>0</v>
      </c>
      <c r="U96" s="119">
        <f t="shared" si="3"/>
        <v>52884</v>
      </c>
      <c r="V96" s="102"/>
      <c r="W96" s="101">
        <v>-18409</v>
      </c>
      <c r="X96" s="102" t="s">
        <v>3329</v>
      </c>
      <c r="Y96" s="120">
        <v>43647</v>
      </c>
      <c r="Z96" s="119">
        <f t="shared" si="10"/>
        <v>34475</v>
      </c>
      <c r="AA96" s="82"/>
      <c r="AB96" s="102">
        <v>21850.400000000001</v>
      </c>
      <c r="AC96" s="82"/>
      <c r="AD96" s="82">
        <v>14000</v>
      </c>
      <c r="AE96" s="82">
        <v>10900</v>
      </c>
      <c r="AF96" s="252" t="s">
        <v>4169</v>
      </c>
      <c r="AG96" s="132" t="s">
        <v>965</v>
      </c>
      <c r="AH96" s="169" t="s">
        <v>4206</v>
      </c>
      <c r="AI96" s="163" t="s">
        <v>964</v>
      </c>
      <c r="AK96" s="30">
        <v>14000</v>
      </c>
      <c r="AL96" s="31">
        <v>10900</v>
      </c>
      <c r="AM96" s="32">
        <v>24900</v>
      </c>
      <c r="AN96" s="33">
        <v>1</v>
      </c>
      <c r="AO96" s="30">
        <v>14000</v>
      </c>
      <c r="AP96" s="31">
        <v>10900</v>
      </c>
      <c r="AQ96" s="32">
        <v>24900</v>
      </c>
      <c r="AR96" s="34">
        <v>21</v>
      </c>
      <c r="AS96" s="41">
        <v>0.02</v>
      </c>
      <c r="AT96" s="30">
        <v>21219.328814570898</v>
      </c>
      <c r="AU96" s="31">
        <v>18240.257446458865</v>
      </c>
      <c r="AV96" s="32">
        <v>39459.586261029763</v>
      </c>
      <c r="AW96" s="41">
        <v>0.1</v>
      </c>
      <c r="AX96" s="30">
        <v>2867.3800174864232</v>
      </c>
      <c r="AY96" s="31">
        <v>1530.457061843224</v>
      </c>
      <c r="AZ96" s="32">
        <v>4397.8370793296472</v>
      </c>
    </row>
    <row r="97" spans="1:52" x14ac:dyDescent="0.25">
      <c r="A97" t="s">
        <v>12</v>
      </c>
      <c r="C97" s="26">
        <v>204082916020</v>
      </c>
      <c r="D97" s="26" t="s">
        <v>5041</v>
      </c>
      <c r="E97">
        <v>67356</v>
      </c>
      <c r="F97" t="s">
        <v>914</v>
      </c>
      <c r="G97" t="s">
        <v>2506</v>
      </c>
      <c r="H97" s="5" t="s">
        <v>1658</v>
      </c>
      <c r="I97" s="95" t="s">
        <v>960</v>
      </c>
      <c r="J97" t="s">
        <v>962</v>
      </c>
      <c r="K97" s="95" t="s">
        <v>8</v>
      </c>
      <c r="L97" s="245">
        <v>0.8</v>
      </c>
      <c r="N97" s="100">
        <v>0</v>
      </c>
      <c r="O97" s="100">
        <v>0</v>
      </c>
      <c r="P97" s="100">
        <v>0</v>
      </c>
      <c r="Q97" s="100">
        <v>0</v>
      </c>
      <c r="R97" s="100">
        <v>36384</v>
      </c>
      <c r="S97" s="100">
        <v>16500</v>
      </c>
      <c r="T97" s="100">
        <v>0</v>
      </c>
      <c r="U97" s="119">
        <f t="shared" si="3"/>
        <v>52884</v>
      </c>
      <c r="V97" s="102"/>
      <c r="W97" s="101">
        <v>-18409</v>
      </c>
      <c r="X97" s="102" t="s">
        <v>3329</v>
      </c>
      <c r="Y97" s="120">
        <v>43647</v>
      </c>
      <c r="Z97" s="119">
        <f t="shared" si="10"/>
        <v>34475</v>
      </c>
      <c r="AA97" s="82"/>
      <c r="AB97" s="102">
        <v>1618.55</v>
      </c>
      <c r="AC97" s="82"/>
      <c r="AD97" s="82">
        <v>14000</v>
      </c>
      <c r="AE97" s="82">
        <v>10900</v>
      </c>
      <c r="AF97" s="252" t="s">
        <v>4169</v>
      </c>
      <c r="AG97" s="132" t="s">
        <v>965</v>
      </c>
      <c r="AH97" s="169" t="s">
        <v>4206</v>
      </c>
      <c r="AI97" s="163" t="s">
        <v>964</v>
      </c>
      <c r="AK97" s="30">
        <v>14000</v>
      </c>
      <c r="AL97" s="31">
        <v>10900</v>
      </c>
      <c r="AM97" s="32">
        <v>24900</v>
      </c>
      <c r="AN97" s="33">
        <v>0.8</v>
      </c>
      <c r="AO97" s="30">
        <v>11200</v>
      </c>
      <c r="AP97" s="31">
        <v>8720</v>
      </c>
      <c r="AQ97" s="32">
        <v>19920</v>
      </c>
      <c r="AR97" s="34">
        <v>21</v>
      </c>
      <c r="AS97" s="41">
        <v>0.02</v>
      </c>
      <c r="AT97" s="30">
        <v>16975.463051656716</v>
      </c>
      <c r="AU97" s="31">
        <v>14592.205957167092</v>
      </c>
      <c r="AV97" s="32">
        <v>31567.66900882381</v>
      </c>
      <c r="AW97" s="41">
        <v>0.1</v>
      </c>
      <c r="AX97" s="30">
        <v>2293.9040139891385</v>
      </c>
      <c r="AY97" s="31">
        <v>1224.3656494745792</v>
      </c>
      <c r="AZ97" s="32">
        <v>3518.2696634637177</v>
      </c>
    </row>
    <row r="98" spans="1:52" x14ac:dyDescent="0.25">
      <c r="A98" t="s">
        <v>12</v>
      </c>
      <c r="C98" s="26">
        <v>204081916000</v>
      </c>
      <c r="D98" s="26" t="s">
        <v>5041</v>
      </c>
      <c r="E98">
        <v>67376</v>
      </c>
      <c r="F98" t="s">
        <v>778</v>
      </c>
      <c r="G98" t="s">
        <v>2966</v>
      </c>
      <c r="H98" s="5" t="s">
        <v>1633</v>
      </c>
      <c r="I98" s="95" t="s">
        <v>960</v>
      </c>
      <c r="J98" t="s">
        <v>962</v>
      </c>
      <c r="K98" s="95" t="s">
        <v>8</v>
      </c>
      <c r="L98" s="245">
        <v>0.8</v>
      </c>
      <c r="N98" s="100">
        <v>0</v>
      </c>
      <c r="O98" s="100">
        <v>0</v>
      </c>
      <c r="P98" s="100">
        <v>0</v>
      </c>
      <c r="Q98" s="100">
        <v>0</v>
      </c>
      <c r="R98" s="100">
        <v>36384</v>
      </c>
      <c r="S98" s="100">
        <v>16500</v>
      </c>
      <c r="T98" s="100">
        <v>0</v>
      </c>
      <c r="U98" s="119">
        <f t="shared" si="3"/>
        <v>52884</v>
      </c>
      <c r="V98" s="102"/>
      <c r="W98" s="101">
        <v>-18409</v>
      </c>
      <c r="X98" s="102" t="s">
        <v>3329</v>
      </c>
      <c r="Y98" s="120">
        <v>43647</v>
      </c>
      <c r="Z98" s="119">
        <f t="shared" si="10"/>
        <v>34475</v>
      </c>
      <c r="AA98" s="82"/>
      <c r="AB98" s="102">
        <v>28864.1</v>
      </c>
      <c r="AC98" s="82"/>
      <c r="AD98" s="82">
        <v>14000</v>
      </c>
      <c r="AE98" s="82">
        <v>10900</v>
      </c>
      <c r="AF98" s="252" t="s">
        <v>4169</v>
      </c>
      <c r="AG98" s="132" t="s">
        <v>965</v>
      </c>
      <c r="AH98" s="169" t="s">
        <v>4206</v>
      </c>
      <c r="AI98" s="163" t="s">
        <v>964</v>
      </c>
      <c r="AK98" s="30">
        <v>14000</v>
      </c>
      <c r="AL98" s="31">
        <v>10900</v>
      </c>
      <c r="AM98" s="32">
        <v>24900</v>
      </c>
      <c r="AN98" s="33">
        <v>0.8</v>
      </c>
      <c r="AO98" s="30">
        <v>11200</v>
      </c>
      <c r="AP98" s="31">
        <v>8720</v>
      </c>
      <c r="AQ98" s="32">
        <v>19920</v>
      </c>
      <c r="AR98" s="34">
        <v>21</v>
      </c>
      <c r="AS98" s="41">
        <v>0.02</v>
      </c>
      <c r="AT98" s="30">
        <v>16975.463051656716</v>
      </c>
      <c r="AU98" s="31">
        <v>14592.205957167092</v>
      </c>
      <c r="AV98" s="32">
        <v>31567.66900882381</v>
      </c>
      <c r="AW98" s="41">
        <v>0.1</v>
      </c>
      <c r="AX98" s="30">
        <v>2293.9040139891385</v>
      </c>
      <c r="AY98" s="31">
        <v>1224.3656494745792</v>
      </c>
      <c r="AZ98" s="32">
        <v>3518.2696634637177</v>
      </c>
    </row>
    <row r="99" spans="1:52" x14ac:dyDescent="0.25">
      <c r="A99" t="s">
        <v>12</v>
      </c>
      <c r="C99" s="26">
        <v>204091006000</v>
      </c>
      <c r="D99" t="s">
        <v>3325</v>
      </c>
      <c r="E99">
        <v>73480</v>
      </c>
      <c r="F99" t="s">
        <v>99</v>
      </c>
      <c r="G99" t="s">
        <v>2420</v>
      </c>
      <c r="H99" s="5" t="s">
        <v>1011</v>
      </c>
      <c r="I99" s="95" t="s">
        <v>960</v>
      </c>
      <c r="J99" t="s">
        <v>962</v>
      </c>
      <c r="K99" s="95" t="s">
        <v>8</v>
      </c>
      <c r="L99" s="245">
        <v>1</v>
      </c>
      <c r="N99" s="100">
        <v>17975</v>
      </c>
      <c r="O99" s="100">
        <v>46288</v>
      </c>
      <c r="P99" s="100">
        <v>0</v>
      </c>
      <c r="Q99" s="100">
        <v>4494</v>
      </c>
      <c r="R99" s="100">
        <v>0</v>
      </c>
      <c r="S99" s="100">
        <v>16500</v>
      </c>
      <c r="T99" s="100">
        <v>0</v>
      </c>
      <c r="U99" s="119">
        <f t="shared" si="3"/>
        <v>85257</v>
      </c>
      <c r="V99" s="102"/>
      <c r="W99" s="101">
        <v>-46288</v>
      </c>
      <c r="X99" s="102" t="s">
        <v>3328</v>
      </c>
      <c r="Y99" s="120">
        <v>43739</v>
      </c>
      <c r="Z99" s="119">
        <f t="shared" si="10"/>
        <v>38969</v>
      </c>
      <c r="AA99" s="82"/>
      <c r="AB99" s="102">
        <v>3198.56</v>
      </c>
      <c r="AC99" s="82"/>
      <c r="AD99" s="82">
        <v>14000</v>
      </c>
      <c r="AE99" s="82">
        <v>10900</v>
      </c>
      <c r="AF99" s="252" t="s">
        <v>4169</v>
      </c>
      <c r="AG99" s="132" t="s">
        <v>965</v>
      </c>
      <c r="AH99" s="169" t="s">
        <v>4206</v>
      </c>
      <c r="AI99" s="163" t="s">
        <v>964</v>
      </c>
      <c r="AK99" s="30">
        <v>14000</v>
      </c>
      <c r="AL99" s="31">
        <v>10900</v>
      </c>
      <c r="AM99" s="32">
        <v>24900</v>
      </c>
      <c r="AN99" s="33">
        <v>1</v>
      </c>
      <c r="AO99" s="30">
        <v>14000</v>
      </c>
      <c r="AP99" s="31">
        <v>10900</v>
      </c>
      <c r="AQ99" s="32">
        <v>24900</v>
      </c>
      <c r="AR99" s="34">
        <v>21</v>
      </c>
      <c r="AS99" s="41">
        <v>0.02</v>
      </c>
      <c r="AT99" s="30">
        <v>21219.328814570898</v>
      </c>
      <c r="AU99" s="31">
        <v>18240.257446458865</v>
      </c>
      <c r="AV99" s="32">
        <v>39459.586261029763</v>
      </c>
      <c r="AW99" s="41">
        <v>0.1</v>
      </c>
      <c r="AX99" s="30">
        <v>2867.3800174864232</v>
      </c>
      <c r="AY99" s="31">
        <v>1530.457061843224</v>
      </c>
      <c r="AZ99" s="32">
        <v>4397.8370793296472</v>
      </c>
    </row>
    <row r="100" spans="1:52" x14ac:dyDescent="0.25">
      <c r="A100" t="s">
        <v>12</v>
      </c>
      <c r="C100" s="26">
        <v>204090916000</v>
      </c>
      <c r="D100" t="s">
        <v>3325</v>
      </c>
      <c r="E100">
        <v>73481</v>
      </c>
      <c r="F100" t="s">
        <v>59</v>
      </c>
      <c r="G100" t="s">
        <v>2367</v>
      </c>
      <c r="H100" s="5" t="s">
        <v>991</v>
      </c>
      <c r="I100" s="95" t="s">
        <v>960</v>
      </c>
      <c r="J100" t="s">
        <v>962</v>
      </c>
      <c r="K100" s="95" t="s">
        <v>8</v>
      </c>
      <c r="L100" s="245">
        <v>1</v>
      </c>
      <c r="N100" s="100">
        <v>0</v>
      </c>
      <c r="O100" s="100">
        <v>0</v>
      </c>
      <c r="P100" s="100">
        <v>0</v>
      </c>
      <c r="Q100" s="100">
        <v>0</v>
      </c>
      <c r="R100" s="100">
        <v>54576</v>
      </c>
      <c r="S100" s="100">
        <v>16500</v>
      </c>
      <c r="T100" s="100">
        <v>0</v>
      </c>
      <c r="U100" s="119">
        <f t="shared" si="3"/>
        <v>71076</v>
      </c>
      <c r="V100" s="102"/>
      <c r="W100" s="101">
        <v>-27613.5</v>
      </c>
      <c r="X100" s="102" t="s">
        <v>3329</v>
      </c>
      <c r="Y100" s="120">
        <v>43647</v>
      </c>
      <c r="Z100" s="119">
        <f t="shared" si="10"/>
        <v>43462.5</v>
      </c>
      <c r="AA100" s="82"/>
      <c r="AB100" s="102">
        <v>1618.55</v>
      </c>
      <c r="AC100" s="82"/>
      <c r="AD100" s="82">
        <v>14000</v>
      </c>
      <c r="AE100" s="82">
        <v>10900</v>
      </c>
      <c r="AF100" s="252" t="s">
        <v>4169</v>
      </c>
      <c r="AG100" s="132" t="s">
        <v>965</v>
      </c>
      <c r="AH100" s="169" t="s">
        <v>4206</v>
      </c>
      <c r="AI100" s="163" t="s">
        <v>964</v>
      </c>
      <c r="AK100" s="30">
        <v>14000</v>
      </c>
      <c r="AL100" s="31">
        <v>10900</v>
      </c>
      <c r="AM100" s="32">
        <v>24900</v>
      </c>
      <c r="AN100" s="33">
        <v>1</v>
      </c>
      <c r="AO100" s="30">
        <v>14000</v>
      </c>
      <c r="AP100" s="31">
        <v>10900</v>
      </c>
      <c r="AQ100" s="32">
        <v>24900</v>
      </c>
      <c r="AR100" s="34">
        <v>21</v>
      </c>
      <c r="AS100" s="41">
        <v>0.02</v>
      </c>
      <c r="AT100" s="30">
        <v>21219.328814570898</v>
      </c>
      <c r="AU100" s="31">
        <v>18240.257446458865</v>
      </c>
      <c r="AV100" s="32">
        <v>39459.586261029763</v>
      </c>
      <c r="AW100" s="41">
        <v>0.1</v>
      </c>
      <c r="AX100" s="30">
        <v>2867.3800174864232</v>
      </c>
      <c r="AY100" s="31">
        <v>1530.457061843224</v>
      </c>
      <c r="AZ100" s="32">
        <v>4397.8370793296472</v>
      </c>
    </row>
    <row r="101" spans="1:52" x14ac:dyDescent="0.25">
      <c r="A101" t="s">
        <v>12</v>
      </c>
      <c r="C101" s="26">
        <v>204093506000</v>
      </c>
      <c r="D101" s="26" t="s">
        <v>5041</v>
      </c>
      <c r="E101">
        <v>73482</v>
      </c>
      <c r="F101" t="s">
        <v>421</v>
      </c>
      <c r="G101" t="s">
        <v>3084</v>
      </c>
      <c r="H101" s="5" t="s">
        <v>1262</v>
      </c>
      <c r="I101" s="95" t="s">
        <v>960</v>
      </c>
      <c r="J101" t="s">
        <v>962</v>
      </c>
      <c r="K101" s="95" t="s">
        <v>8</v>
      </c>
      <c r="L101" s="245">
        <v>0.8</v>
      </c>
      <c r="N101" s="100">
        <v>17975</v>
      </c>
      <c r="O101" s="100">
        <v>46288</v>
      </c>
      <c r="P101" s="100">
        <v>0</v>
      </c>
      <c r="Q101" s="100">
        <v>0</v>
      </c>
      <c r="R101" s="100">
        <v>0</v>
      </c>
      <c r="S101" s="100">
        <v>16500</v>
      </c>
      <c r="T101" s="100">
        <v>0</v>
      </c>
      <c r="U101" s="119">
        <f t="shared" si="3"/>
        <v>80763</v>
      </c>
      <c r="V101" s="101"/>
      <c r="W101" s="101"/>
      <c r="X101" s="102"/>
      <c r="Y101" s="120"/>
      <c r="Z101" s="119">
        <v>80763</v>
      </c>
      <c r="AA101" s="82"/>
      <c r="AB101" s="102">
        <v>12871.31</v>
      </c>
      <c r="AC101" s="82"/>
      <c r="AD101" s="82">
        <v>14000</v>
      </c>
      <c r="AE101" s="82">
        <v>10900</v>
      </c>
      <c r="AF101" s="252" t="s">
        <v>4169</v>
      </c>
      <c r="AG101" s="132" t="s">
        <v>965</v>
      </c>
      <c r="AH101" s="169" t="s">
        <v>4206</v>
      </c>
      <c r="AI101" s="163" t="s">
        <v>964</v>
      </c>
      <c r="AK101" s="30">
        <v>14000</v>
      </c>
      <c r="AL101" s="31">
        <v>10900</v>
      </c>
      <c r="AM101" s="32">
        <v>24900</v>
      </c>
      <c r="AN101" s="33">
        <v>0.8</v>
      </c>
      <c r="AO101" s="30">
        <v>11200</v>
      </c>
      <c r="AP101" s="31">
        <v>8720</v>
      </c>
      <c r="AQ101" s="32">
        <v>19920</v>
      </c>
      <c r="AR101" s="34">
        <v>21</v>
      </c>
      <c r="AS101" s="41">
        <v>0.02</v>
      </c>
      <c r="AT101" s="30">
        <v>16975.463051656716</v>
      </c>
      <c r="AU101" s="31">
        <v>14592.205957167092</v>
      </c>
      <c r="AV101" s="32">
        <v>31567.66900882381</v>
      </c>
      <c r="AW101" s="41">
        <v>0.1</v>
      </c>
      <c r="AX101" s="30">
        <v>2293.9040139891385</v>
      </c>
      <c r="AY101" s="31">
        <v>1224.3656494745792</v>
      </c>
      <c r="AZ101" s="32">
        <v>3518.2696634637177</v>
      </c>
    </row>
    <row r="102" spans="1:52" x14ac:dyDescent="0.25">
      <c r="A102" t="s">
        <v>12</v>
      </c>
      <c r="C102" s="26">
        <v>204090316020</v>
      </c>
      <c r="D102" t="s">
        <v>3325</v>
      </c>
      <c r="E102">
        <v>73483</v>
      </c>
      <c r="F102" t="s">
        <v>261</v>
      </c>
      <c r="G102" t="s">
        <v>2419</v>
      </c>
      <c r="H102" s="5" t="s">
        <v>1106</v>
      </c>
      <c r="I102" s="95" t="s">
        <v>960</v>
      </c>
      <c r="J102" t="s">
        <v>962</v>
      </c>
      <c r="K102" s="95" t="s">
        <v>8</v>
      </c>
      <c r="L102" s="245">
        <v>0.8</v>
      </c>
      <c r="N102" s="100">
        <v>0</v>
      </c>
      <c r="O102" s="100">
        <v>0</v>
      </c>
      <c r="P102" s="100">
        <v>0</v>
      </c>
      <c r="Q102" s="100">
        <v>0</v>
      </c>
      <c r="R102" s="100">
        <v>45480</v>
      </c>
      <c r="S102" s="100">
        <v>0</v>
      </c>
      <c r="T102" s="100">
        <v>1650</v>
      </c>
      <c r="U102" s="119">
        <f t="shared" si="3"/>
        <v>47130</v>
      </c>
      <c r="V102" s="102"/>
      <c r="W102" s="101">
        <v>-23011.25</v>
      </c>
      <c r="X102" s="102" t="s">
        <v>3329</v>
      </c>
      <c r="Y102" s="120">
        <v>43647</v>
      </c>
      <c r="Z102" s="119">
        <f t="shared" ref="Z102:Z109" si="11">U102+W102</f>
        <v>24118.75</v>
      </c>
      <c r="AA102" s="82"/>
      <c r="AB102" s="102">
        <v>3198.56</v>
      </c>
      <c r="AC102" s="82"/>
      <c r="AD102" s="82">
        <v>14000</v>
      </c>
      <c r="AE102" s="82">
        <v>1090</v>
      </c>
      <c r="AF102" s="252" t="s">
        <v>4169</v>
      </c>
      <c r="AG102" s="132" t="s">
        <v>965</v>
      </c>
      <c r="AH102" s="169" t="s">
        <v>4206</v>
      </c>
      <c r="AI102" s="163" t="s">
        <v>964</v>
      </c>
      <c r="AK102" s="30">
        <v>14000</v>
      </c>
      <c r="AL102" s="31">
        <v>1090</v>
      </c>
      <c r="AM102" s="32">
        <v>15090</v>
      </c>
      <c r="AN102" s="33">
        <v>0.8</v>
      </c>
      <c r="AO102" s="30">
        <v>11200</v>
      </c>
      <c r="AP102" s="31">
        <v>872</v>
      </c>
      <c r="AQ102" s="32">
        <v>12072</v>
      </c>
      <c r="AR102" s="34">
        <v>21</v>
      </c>
      <c r="AS102" s="41">
        <v>0.02</v>
      </c>
      <c r="AT102" s="30">
        <v>16975.463051656716</v>
      </c>
      <c r="AU102" s="31">
        <v>1459.2205957167091</v>
      </c>
      <c r="AV102" s="32">
        <v>18434.683647373426</v>
      </c>
      <c r="AW102" s="41">
        <v>0.1</v>
      </c>
      <c r="AX102" s="30">
        <v>2293.9040139891385</v>
      </c>
      <c r="AY102" s="31">
        <v>122.43656494745791</v>
      </c>
      <c r="AZ102" s="32">
        <v>2416.3405789365966</v>
      </c>
    </row>
    <row r="103" spans="1:52" x14ac:dyDescent="0.25">
      <c r="A103" t="s">
        <v>12</v>
      </c>
      <c r="C103" s="26">
        <v>194093416020</v>
      </c>
      <c r="D103" t="s">
        <v>3325</v>
      </c>
      <c r="E103">
        <v>73484</v>
      </c>
      <c r="F103" t="s">
        <v>275</v>
      </c>
      <c r="G103" t="s">
        <v>2418</v>
      </c>
      <c r="H103" s="5" t="s">
        <v>1111</v>
      </c>
      <c r="I103" s="95" t="s">
        <v>960</v>
      </c>
      <c r="J103" t="s">
        <v>962</v>
      </c>
      <c r="K103" s="95" t="s">
        <v>8</v>
      </c>
      <c r="L103" s="245">
        <v>0.8</v>
      </c>
      <c r="N103" s="100">
        <v>17975</v>
      </c>
      <c r="O103" s="100">
        <v>46288</v>
      </c>
      <c r="P103" s="100">
        <v>0</v>
      </c>
      <c r="Q103" s="100">
        <v>4494</v>
      </c>
      <c r="R103" s="100">
        <v>0</v>
      </c>
      <c r="S103" s="100">
        <v>0</v>
      </c>
      <c r="T103" s="100">
        <v>1650</v>
      </c>
      <c r="U103" s="119">
        <f t="shared" si="3"/>
        <v>70407</v>
      </c>
      <c r="V103" s="102"/>
      <c r="W103" s="101">
        <v>-46288</v>
      </c>
      <c r="X103" s="102" t="s">
        <v>3328</v>
      </c>
      <c r="Y103" s="120">
        <v>43739</v>
      </c>
      <c r="Z103" s="119">
        <f t="shared" si="11"/>
        <v>24119</v>
      </c>
      <c r="AA103" s="82"/>
      <c r="AB103" s="102">
        <v>9711.2900000000009</v>
      </c>
      <c r="AC103" s="82"/>
      <c r="AD103" s="82">
        <v>14000</v>
      </c>
      <c r="AE103" s="82">
        <v>1090</v>
      </c>
      <c r="AF103" s="252" t="s">
        <v>4169</v>
      </c>
      <c r="AG103" s="132" t="s">
        <v>965</v>
      </c>
      <c r="AH103" s="169" t="s">
        <v>4206</v>
      </c>
      <c r="AI103" s="163" t="s">
        <v>964</v>
      </c>
      <c r="AK103" s="30">
        <v>14000</v>
      </c>
      <c r="AL103" s="31">
        <v>1090</v>
      </c>
      <c r="AM103" s="32">
        <v>15090</v>
      </c>
      <c r="AN103" s="33">
        <v>0.8</v>
      </c>
      <c r="AO103" s="30">
        <v>11200</v>
      </c>
      <c r="AP103" s="31">
        <v>872</v>
      </c>
      <c r="AQ103" s="32">
        <v>12072</v>
      </c>
      <c r="AR103" s="34">
        <v>21</v>
      </c>
      <c r="AS103" s="41">
        <v>0.02</v>
      </c>
      <c r="AT103" s="30">
        <v>16975.463051656716</v>
      </c>
      <c r="AU103" s="31">
        <v>1459.2205957167091</v>
      </c>
      <c r="AV103" s="32">
        <v>18434.683647373426</v>
      </c>
      <c r="AW103" s="41">
        <v>0.1</v>
      </c>
      <c r="AX103" s="30">
        <v>2293.9040139891385</v>
      </c>
      <c r="AY103" s="31">
        <v>122.43656494745791</v>
      </c>
      <c r="AZ103" s="32">
        <v>2416.3405789365966</v>
      </c>
    </row>
    <row r="104" spans="1:52" x14ac:dyDescent="0.25">
      <c r="A104" t="s">
        <v>12</v>
      </c>
      <c r="C104" s="26">
        <v>204090416000</v>
      </c>
      <c r="D104" t="s">
        <v>3325</v>
      </c>
      <c r="E104">
        <v>73492</v>
      </c>
      <c r="F104" t="s">
        <v>217</v>
      </c>
      <c r="G104" t="s">
        <v>2417</v>
      </c>
      <c r="H104" s="5" t="s">
        <v>1085</v>
      </c>
      <c r="I104" s="95" t="s">
        <v>960</v>
      </c>
      <c r="J104" t="s">
        <v>962</v>
      </c>
      <c r="K104" s="95" t="s">
        <v>8</v>
      </c>
      <c r="L104" s="245">
        <v>1</v>
      </c>
      <c r="N104" s="100">
        <v>17975</v>
      </c>
      <c r="O104" s="100">
        <v>46288</v>
      </c>
      <c r="P104" s="100">
        <v>0</v>
      </c>
      <c r="Q104" s="100">
        <v>4494</v>
      </c>
      <c r="R104" s="100">
        <v>0</v>
      </c>
      <c r="S104" s="100">
        <v>16500</v>
      </c>
      <c r="T104" s="100">
        <v>0</v>
      </c>
      <c r="U104" s="119">
        <f t="shared" si="3"/>
        <v>85257</v>
      </c>
      <c r="V104" s="102"/>
      <c r="W104" s="101">
        <v>-46288</v>
      </c>
      <c r="X104" s="102" t="s">
        <v>3328</v>
      </c>
      <c r="Y104" s="120">
        <v>43739</v>
      </c>
      <c r="Z104" s="119">
        <f t="shared" si="11"/>
        <v>38969</v>
      </c>
      <c r="AA104" s="82"/>
      <c r="AB104" s="102">
        <v>17534.27</v>
      </c>
      <c r="AC104" s="82"/>
      <c r="AD104" s="82">
        <v>14000</v>
      </c>
      <c r="AE104" s="82">
        <v>10900</v>
      </c>
      <c r="AF104" s="252" t="s">
        <v>4169</v>
      </c>
      <c r="AG104" s="132" t="s">
        <v>965</v>
      </c>
      <c r="AH104" s="169" t="s">
        <v>4206</v>
      </c>
      <c r="AI104" s="163" t="s">
        <v>964</v>
      </c>
      <c r="AK104" s="30">
        <v>14000</v>
      </c>
      <c r="AL104" s="31">
        <v>10900</v>
      </c>
      <c r="AM104" s="32">
        <v>24900</v>
      </c>
      <c r="AN104" s="33">
        <v>1</v>
      </c>
      <c r="AO104" s="30">
        <v>14000</v>
      </c>
      <c r="AP104" s="31">
        <v>10900</v>
      </c>
      <c r="AQ104" s="32">
        <v>24900</v>
      </c>
      <c r="AR104" s="34">
        <v>21</v>
      </c>
      <c r="AS104" s="41">
        <v>0.02</v>
      </c>
      <c r="AT104" s="30">
        <v>21219.328814570898</v>
      </c>
      <c r="AU104" s="31">
        <v>18240.257446458865</v>
      </c>
      <c r="AV104" s="32">
        <v>39459.586261029763</v>
      </c>
      <c r="AW104" s="41">
        <v>0.1</v>
      </c>
      <c r="AX104" s="30">
        <v>2867.3800174864232</v>
      </c>
      <c r="AY104" s="31">
        <v>1530.457061843224</v>
      </c>
      <c r="AZ104" s="32">
        <v>4397.8370793296472</v>
      </c>
    </row>
    <row r="105" spans="1:52" x14ac:dyDescent="0.25">
      <c r="A105" t="s">
        <v>12</v>
      </c>
      <c r="C105" s="26">
        <v>194092916000</v>
      </c>
      <c r="D105" t="s">
        <v>3325</v>
      </c>
      <c r="E105">
        <v>73494</v>
      </c>
      <c r="F105" t="s">
        <v>235</v>
      </c>
      <c r="G105" t="s">
        <v>2416</v>
      </c>
      <c r="H105" s="5" t="s">
        <v>1095</v>
      </c>
      <c r="I105" s="95" t="s">
        <v>960</v>
      </c>
      <c r="J105" t="s">
        <v>962</v>
      </c>
      <c r="K105" s="95" t="s">
        <v>8</v>
      </c>
      <c r="L105" s="245">
        <v>0.8</v>
      </c>
      <c r="N105" s="100">
        <v>0</v>
      </c>
      <c r="O105" s="100">
        <v>0</v>
      </c>
      <c r="P105" s="100">
        <v>0</v>
      </c>
      <c r="Q105" s="100">
        <v>0</v>
      </c>
      <c r="R105" s="100">
        <v>45480</v>
      </c>
      <c r="S105" s="100">
        <v>16500</v>
      </c>
      <c r="T105" s="100">
        <v>0</v>
      </c>
      <c r="U105" s="119">
        <f t="shared" si="3"/>
        <v>61980</v>
      </c>
      <c r="V105" s="102"/>
      <c r="W105" s="101">
        <v>-23011.25</v>
      </c>
      <c r="X105" s="102" t="s">
        <v>3329</v>
      </c>
      <c r="Y105" s="120">
        <v>43647</v>
      </c>
      <c r="Z105" s="119">
        <f t="shared" si="11"/>
        <v>38968.75</v>
      </c>
      <c r="AA105" s="82"/>
      <c r="AB105" s="102">
        <v>1618.55</v>
      </c>
      <c r="AC105" s="82"/>
      <c r="AD105" s="82">
        <v>14000</v>
      </c>
      <c r="AE105" s="82">
        <v>10900</v>
      </c>
      <c r="AF105" s="252" t="s">
        <v>4169</v>
      </c>
      <c r="AG105" s="132" t="s">
        <v>965</v>
      </c>
      <c r="AH105" s="169" t="s">
        <v>4206</v>
      </c>
      <c r="AI105" s="163" t="s">
        <v>964</v>
      </c>
      <c r="AK105" s="30">
        <v>14000</v>
      </c>
      <c r="AL105" s="31">
        <v>10900</v>
      </c>
      <c r="AM105" s="32">
        <v>24900</v>
      </c>
      <c r="AN105" s="33">
        <v>0.8</v>
      </c>
      <c r="AO105" s="30">
        <v>11200</v>
      </c>
      <c r="AP105" s="31">
        <v>8720</v>
      </c>
      <c r="AQ105" s="32">
        <v>19920</v>
      </c>
      <c r="AR105" s="34">
        <v>21</v>
      </c>
      <c r="AS105" s="41">
        <v>0.02</v>
      </c>
      <c r="AT105" s="30">
        <v>16975.463051656716</v>
      </c>
      <c r="AU105" s="31">
        <v>14592.205957167092</v>
      </c>
      <c r="AV105" s="32">
        <v>31567.66900882381</v>
      </c>
      <c r="AW105" s="41">
        <v>0.1</v>
      </c>
      <c r="AX105" s="30">
        <v>2293.9040139891385</v>
      </c>
      <c r="AY105" s="31">
        <v>1224.3656494745792</v>
      </c>
      <c r="AZ105" s="32">
        <v>3518.2696634637177</v>
      </c>
    </row>
    <row r="106" spans="1:52" x14ac:dyDescent="0.25">
      <c r="A106" t="s">
        <v>12</v>
      </c>
      <c r="C106" s="26">
        <v>194093316000</v>
      </c>
      <c r="D106" t="s">
        <v>3325</v>
      </c>
      <c r="E106">
        <v>73495</v>
      </c>
      <c r="F106" t="s">
        <v>243</v>
      </c>
      <c r="G106" t="s">
        <v>2415</v>
      </c>
      <c r="H106" s="5" t="s">
        <v>1099</v>
      </c>
      <c r="I106" s="95" t="s">
        <v>960</v>
      </c>
      <c r="J106" t="s">
        <v>962</v>
      </c>
      <c r="K106" s="95" t="s">
        <v>8</v>
      </c>
      <c r="L106" s="245">
        <v>0.8</v>
      </c>
      <c r="N106" s="100">
        <v>0</v>
      </c>
      <c r="O106" s="100">
        <v>0</v>
      </c>
      <c r="P106" s="100">
        <v>0</v>
      </c>
      <c r="Q106" s="100">
        <v>0</v>
      </c>
      <c r="R106" s="100">
        <v>45480</v>
      </c>
      <c r="S106" s="100">
        <v>16500</v>
      </c>
      <c r="T106" s="100">
        <v>0</v>
      </c>
      <c r="U106" s="119">
        <f t="shared" si="3"/>
        <v>61980</v>
      </c>
      <c r="V106" s="102"/>
      <c r="W106" s="101">
        <v>-23011.25</v>
      </c>
      <c r="X106" s="102" t="s">
        <v>3329</v>
      </c>
      <c r="Y106" s="120">
        <v>43647</v>
      </c>
      <c r="Z106" s="119">
        <f t="shared" si="11"/>
        <v>38968.75</v>
      </c>
      <c r="AA106" s="82"/>
      <c r="AB106" s="102">
        <v>1618.55</v>
      </c>
      <c r="AC106" s="82"/>
      <c r="AD106" s="82">
        <v>14000</v>
      </c>
      <c r="AE106" s="82">
        <v>10900</v>
      </c>
      <c r="AF106" s="252" t="s">
        <v>4169</v>
      </c>
      <c r="AG106" s="132" t="s">
        <v>965</v>
      </c>
      <c r="AH106" s="169" t="s">
        <v>4206</v>
      </c>
      <c r="AI106" s="163" t="s">
        <v>964</v>
      </c>
      <c r="AK106" s="30">
        <v>14000</v>
      </c>
      <c r="AL106" s="31">
        <v>10900</v>
      </c>
      <c r="AM106" s="32">
        <v>24900</v>
      </c>
      <c r="AN106" s="33">
        <v>0.8</v>
      </c>
      <c r="AO106" s="30">
        <v>11200</v>
      </c>
      <c r="AP106" s="31">
        <v>8720</v>
      </c>
      <c r="AQ106" s="32">
        <v>19920</v>
      </c>
      <c r="AR106" s="34">
        <v>21</v>
      </c>
      <c r="AS106" s="41">
        <v>0.02</v>
      </c>
      <c r="AT106" s="30">
        <v>16975.463051656716</v>
      </c>
      <c r="AU106" s="31">
        <v>14592.205957167092</v>
      </c>
      <c r="AV106" s="32">
        <v>31567.66900882381</v>
      </c>
      <c r="AW106" s="41">
        <v>0.1</v>
      </c>
      <c r="AX106" s="30">
        <v>2293.9040139891385</v>
      </c>
      <c r="AY106" s="31">
        <v>1224.3656494745792</v>
      </c>
      <c r="AZ106" s="32">
        <v>3518.2696634637177</v>
      </c>
    </row>
    <row r="107" spans="1:52" x14ac:dyDescent="0.25">
      <c r="A107" t="s">
        <v>12</v>
      </c>
      <c r="C107" s="26">
        <v>194093216000</v>
      </c>
      <c r="D107" t="s">
        <v>3325</v>
      </c>
      <c r="E107">
        <v>73496</v>
      </c>
      <c r="F107" t="s">
        <v>239</v>
      </c>
      <c r="G107" t="s">
        <v>2414</v>
      </c>
      <c r="H107" s="5" t="s">
        <v>1097</v>
      </c>
      <c r="I107" s="95" t="s">
        <v>960</v>
      </c>
      <c r="J107" t="s">
        <v>962</v>
      </c>
      <c r="K107" s="95" t="s">
        <v>8</v>
      </c>
      <c r="L107" s="245">
        <v>0.8</v>
      </c>
      <c r="N107" s="100">
        <v>0</v>
      </c>
      <c r="O107" s="100">
        <v>0</v>
      </c>
      <c r="P107" s="100">
        <v>0</v>
      </c>
      <c r="Q107" s="100">
        <v>0</v>
      </c>
      <c r="R107" s="100">
        <v>45480</v>
      </c>
      <c r="S107" s="100">
        <v>16500</v>
      </c>
      <c r="T107" s="100">
        <v>0</v>
      </c>
      <c r="U107" s="119">
        <f t="shared" si="3"/>
        <v>61980</v>
      </c>
      <c r="V107" s="102"/>
      <c r="W107" s="101">
        <v>-23011.25</v>
      </c>
      <c r="X107" s="102" t="s">
        <v>3329</v>
      </c>
      <c r="Y107" s="120">
        <v>43647</v>
      </c>
      <c r="Z107" s="119">
        <f t="shared" si="11"/>
        <v>38968.75</v>
      </c>
      <c r="AA107" s="82"/>
      <c r="AB107" s="102">
        <v>3198.56</v>
      </c>
      <c r="AC107" s="82"/>
      <c r="AD107" s="82">
        <v>14000</v>
      </c>
      <c r="AE107" s="82">
        <v>10900</v>
      </c>
      <c r="AF107" s="252" t="s">
        <v>4169</v>
      </c>
      <c r="AG107" s="132" t="s">
        <v>965</v>
      </c>
      <c r="AH107" s="169" t="s">
        <v>4206</v>
      </c>
      <c r="AI107" s="163" t="s">
        <v>964</v>
      </c>
      <c r="AK107" s="30">
        <v>14000</v>
      </c>
      <c r="AL107" s="31">
        <v>10900</v>
      </c>
      <c r="AM107" s="32">
        <v>24900</v>
      </c>
      <c r="AN107" s="33">
        <v>0.8</v>
      </c>
      <c r="AO107" s="30">
        <v>11200</v>
      </c>
      <c r="AP107" s="31">
        <v>8720</v>
      </c>
      <c r="AQ107" s="32">
        <v>19920</v>
      </c>
      <c r="AR107" s="34">
        <v>21</v>
      </c>
      <c r="AS107" s="41">
        <v>0.02</v>
      </c>
      <c r="AT107" s="30">
        <v>16975.463051656716</v>
      </c>
      <c r="AU107" s="31">
        <v>14592.205957167092</v>
      </c>
      <c r="AV107" s="32">
        <v>31567.66900882381</v>
      </c>
      <c r="AW107" s="41">
        <v>0.1</v>
      </c>
      <c r="AX107" s="30">
        <v>2293.9040139891385</v>
      </c>
      <c r="AY107" s="31">
        <v>1224.3656494745792</v>
      </c>
      <c r="AZ107" s="32">
        <v>3518.2696634637177</v>
      </c>
    </row>
    <row r="108" spans="1:52" x14ac:dyDescent="0.25">
      <c r="A108" t="s">
        <v>12</v>
      </c>
      <c r="C108" s="26">
        <v>194091616000</v>
      </c>
      <c r="D108" t="s">
        <v>3325</v>
      </c>
      <c r="E108">
        <v>73497</v>
      </c>
      <c r="F108" t="s">
        <v>229</v>
      </c>
      <c r="G108" t="s">
        <v>2413</v>
      </c>
      <c r="H108" s="5" t="s">
        <v>1092</v>
      </c>
      <c r="I108" s="95" t="s">
        <v>960</v>
      </c>
      <c r="J108" t="s">
        <v>962</v>
      </c>
      <c r="K108" s="95" t="s">
        <v>8</v>
      </c>
      <c r="L108" s="245">
        <v>0.8</v>
      </c>
      <c r="N108" s="100">
        <v>0</v>
      </c>
      <c r="O108" s="100">
        <v>0</v>
      </c>
      <c r="P108" s="100">
        <v>0</v>
      </c>
      <c r="Q108" s="100">
        <v>0</v>
      </c>
      <c r="R108" s="100">
        <v>45480</v>
      </c>
      <c r="S108" s="100">
        <v>16500</v>
      </c>
      <c r="T108" s="100">
        <v>0</v>
      </c>
      <c r="U108" s="119">
        <f t="shared" si="3"/>
        <v>61980</v>
      </c>
      <c r="V108" s="102"/>
      <c r="W108" s="101">
        <v>-23011.25</v>
      </c>
      <c r="X108" s="102" t="s">
        <v>3329</v>
      </c>
      <c r="Y108" s="120">
        <v>43647</v>
      </c>
      <c r="Z108" s="119">
        <f t="shared" si="11"/>
        <v>38968.75</v>
      </c>
      <c r="AA108" s="82"/>
      <c r="AB108" s="102">
        <v>22235.77</v>
      </c>
      <c r="AC108" s="82"/>
      <c r="AD108" s="82">
        <v>14000</v>
      </c>
      <c r="AE108" s="82">
        <v>10900</v>
      </c>
      <c r="AF108" s="252" t="s">
        <v>4169</v>
      </c>
      <c r="AG108" s="132" t="s">
        <v>965</v>
      </c>
      <c r="AH108" s="169" t="s">
        <v>4206</v>
      </c>
      <c r="AI108" s="163" t="s">
        <v>964</v>
      </c>
      <c r="AK108" s="30">
        <v>14000</v>
      </c>
      <c r="AL108" s="31">
        <v>10900</v>
      </c>
      <c r="AM108" s="32">
        <v>24900</v>
      </c>
      <c r="AN108" s="33">
        <v>0.8</v>
      </c>
      <c r="AO108" s="30">
        <v>11200</v>
      </c>
      <c r="AP108" s="31">
        <v>8720</v>
      </c>
      <c r="AQ108" s="32">
        <v>19920</v>
      </c>
      <c r="AR108" s="34">
        <v>21</v>
      </c>
      <c r="AS108" s="41">
        <v>0.02</v>
      </c>
      <c r="AT108" s="30">
        <v>16975.463051656716</v>
      </c>
      <c r="AU108" s="31">
        <v>14592.205957167092</v>
      </c>
      <c r="AV108" s="32">
        <v>31567.66900882381</v>
      </c>
      <c r="AW108" s="41">
        <v>0.1</v>
      </c>
      <c r="AX108" s="30">
        <v>2293.9040139891385</v>
      </c>
      <c r="AY108" s="31">
        <v>1224.3656494745792</v>
      </c>
      <c r="AZ108" s="32">
        <v>3518.2696634637177</v>
      </c>
    </row>
    <row r="109" spans="1:52" x14ac:dyDescent="0.25">
      <c r="A109" t="s">
        <v>12</v>
      </c>
      <c r="C109" s="26">
        <v>214080502003</v>
      </c>
      <c r="D109" t="s">
        <v>3325</v>
      </c>
      <c r="E109">
        <v>73498</v>
      </c>
      <c r="F109" t="s">
        <v>35</v>
      </c>
      <c r="G109" t="s">
        <v>2381</v>
      </c>
      <c r="H109" s="5" t="s">
        <v>979</v>
      </c>
      <c r="I109" s="95" t="s">
        <v>960</v>
      </c>
      <c r="J109" t="s">
        <v>962</v>
      </c>
      <c r="K109" s="95" t="s">
        <v>8</v>
      </c>
      <c r="L109" s="245">
        <v>0.8</v>
      </c>
      <c r="N109" s="100">
        <v>17975</v>
      </c>
      <c r="O109" s="100">
        <v>46288</v>
      </c>
      <c r="P109" s="100">
        <v>0</v>
      </c>
      <c r="Q109" s="100">
        <v>0</v>
      </c>
      <c r="R109" s="100">
        <v>0</v>
      </c>
      <c r="S109" s="100">
        <v>16500</v>
      </c>
      <c r="T109" s="100">
        <v>0</v>
      </c>
      <c r="U109" s="119">
        <f t="shared" si="3"/>
        <v>80763</v>
      </c>
      <c r="V109" s="102"/>
      <c r="W109" s="101">
        <v>-46288</v>
      </c>
      <c r="X109" s="102" t="s">
        <v>3328</v>
      </c>
      <c r="Y109" s="120">
        <v>43739</v>
      </c>
      <c r="Z109" s="119">
        <f t="shared" si="11"/>
        <v>34475</v>
      </c>
      <c r="AA109" s="82"/>
      <c r="AB109" s="102">
        <v>36841.230000000003</v>
      </c>
      <c r="AC109" s="82"/>
      <c r="AD109" s="82">
        <v>14000</v>
      </c>
      <c r="AE109" s="82">
        <v>10900</v>
      </c>
      <c r="AF109" s="252" t="s">
        <v>4169</v>
      </c>
      <c r="AG109" s="132" t="s">
        <v>965</v>
      </c>
      <c r="AH109" s="169" t="s">
        <v>4206</v>
      </c>
      <c r="AI109" s="163" t="s">
        <v>964</v>
      </c>
      <c r="AK109" s="30">
        <v>14000</v>
      </c>
      <c r="AL109" s="31">
        <v>10900</v>
      </c>
      <c r="AM109" s="32">
        <v>24900</v>
      </c>
      <c r="AN109" s="33">
        <v>0.8</v>
      </c>
      <c r="AO109" s="30">
        <v>11200</v>
      </c>
      <c r="AP109" s="31">
        <v>8720</v>
      </c>
      <c r="AQ109" s="32">
        <v>19920</v>
      </c>
      <c r="AR109" s="34">
        <v>21</v>
      </c>
      <c r="AS109" s="41">
        <v>0.02</v>
      </c>
      <c r="AT109" s="30">
        <v>16975.463051656716</v>
      </c>
      <c r="AU109" s="31">
        <v>14592.205957167092</v>
      </c>
      <c r="AV109" s="32">
        <v>31567.66900882381</v>
      </c>
      <c r="AW109" s="41">
        <v>0.1</v>
      </c>
      <c r="AX109" s="30">
        <v>2293.9040139891385</v>
      </c>
      <c r="AY109" s="31">
        <v>1224.3656494745792</v>
      </c>
      <c r="AZ109" s="32">
        <v>3518.2696634637177</v>
      </c>
    </row>
    <row r="110" spans="1:52" x14ac:dyDescent="0.25">
      <c r="A110" t="s">
        <v>12</v>
      </c>
      <c r="C110" s="26">
        <v>214083510000</v>
      </c>
      <c r="D110" s="26" t="s">
        <v>5041</v>
      </c>
      <c r="E110">
        <v>73983</v>
      </c>
      <c r="F110" t="s">
        <v>702</v>
      </c>
      <c r="G110" t="s">
        <v>2078</v>
      </c>
      <c r="H110" s="5" t="s">
        <v>1555</v>
      </c>
      <c r="I110" s="95" t="s">
        <v>960</v>
      </c>
      <c r="J110" t="s">
        <v>1065</v>
      </c>
      <c r="K110" s="95" t="s">
        <v>8</v>
      </c>
      <c r="L110" s="245">
        <v>0.1875</v>
      </c>
      <c r="N110" s="100">
        <v>0</v>
      </c>
      <c r="O110" s="100">
        <v>0</v>
      </c>
      <c r="P110" s="100">
        <v>0</v>
      </c>
      <c r="Q110" s="100">
        <v>0</v>
      </c>
      <c r="R110" s="100">
        <v>0</v>
      </c>
      <c r="S110" s="100">
        <v>0</v>
      </c>
      <c r="T110" s="100">
        <v>0</v>
      </c>
      <c r="U110" s="119">
        <f t="shared" si="3"/>
        <v>0</v>
      </c>
      <c r="V110" s="101"/>
      <c r="W110" s="101"/>
      <c r="X110" s="102"/>
      <c r="Y110" s="120"/>
      <c r="Z110" s="119">
        <v>0</v>
      </c>
      <c r="AA110" s="82"/>
      <c r="AB110" s="102">
        <v>0</v>
      </c>
      <c r="AC110" s="82"/>
      <c r="AD110" s="82">
        <v>0</v>
      </c>
      <c r="AE110" s="82">
        <v>25000</v>
      </c>
      <c r="AF110" s="252" t="s">
        <v>4175</v>
      </c>
      <c r="AG110" s="132" t="s">
        <v>965</v>
      </c>
      <c r="AH110" s="169" t="s">
        <v>4209</v>
      </c>
      <c r="AI110" s="163">
        <v>5</v>
      </c>
      <c r="AK110" s="30">
        <v>0</v>
      </c>
      <c r="AL110" s="31">
        <v>25000</v>
      </c>
      <c r="AM110" s="32">
        <v>25000</v>
      </c>
      <c r="AN110" s="33">
        <v>0.1875</v>
      </c>
      <c r="AO110" s="30">
        <v>0</v>
      </c>
      <c r="AP110" s="31">
        <v>4687.5</v>
      </c>
      <c r="AQ110" s="32">
        <v>4687.5</v>
      </c>
      <c r="AR110" s="34">
        <v>5</v>
      </c>
      <c r="AS110" s="41">
        <v>0.02</v>
      </c>
      <c r="AT110" s="30">
        <v>0</v>
      </c>
      <c r="AU110" s="31">
        <v>5714.0363437254236</v>
      </c>
      <c r="AV110" s="32">
        <v>5714.0363437254236</v>
      </c>
      <c r="AW110" s="41">
        <v>0.1</v>
      </c>
      <c r="AX110" s="30">
        <v>0</v>
      </c>
      <c r="AY110" s="31">
        <v>2203.0083678797928</v>
      </c>
      <c r="AZ110" s="32">
        <v>2203.0083678797928</v>
      </c>
    </row>
    <row r="111" spans="1:52" x14ac:dyDescent="0.25">
      <c r="A111" t="s">
        <v>12</v>
      </c>
      <c r="C111" s="26">
        <v>194092606002</v>
      </c>
      <c r="D111" t="s">
        <v>3325</v>
      </c>
      <c r="E111">
        <v>76737</v>
      </c>
      <c r="F111" t="s">
        <v>43</v>
      </c>
      <c r="G111" t="s">
        <v>2368</v>
      </c>
      <c r="H111" s="5" t="s">
        <v>983</v>
      </c>
      <c r="I111" s="95" t="s">
        <v>960</v>
      </c>
      <c r="J111" t="s">
        <v>962</v>
      </c>
      <c r="K111" s="95" t="s">
        <v>8</v>
      </c>
      <c r="L111" s="245">
        <v>1</v>
      </c>
      <c r="N111" s="100">
        <v>0</v>
      </c>
      <c r="O111" s="100">
        <v>0</v>
      </c>
      <c r="P111" s="100">
        <v>0</v>
      </c>
      <c r="Q111" s="100">
        <v>0</v>
      </c>
      <c r="R111" s="100">
        <v>54576</v>
      </c>
      <c r="S111" s="100">
        <v>16500</v>
      </c>
      <c r="T111" s="100">
        <v>0</v>
      </c>
      <c r="U111" s="119">
        <f t="shared" ref="U111:U174" si="12">SUM(N111:T111)</f>
        <v>71076</v>
      </c>
      <c r="V111" s="102"/>
      <c r="W111" s="101">
        <v>-27613.5</v>
      </c>
      <c r="X111" s="102" t="s">
        <v>3329</v>
      </c>
      <c r="Y111" s="120">
        <v>43647</v>
      </c>
      <c r="Z111" s="119">
        <f t="shared" ref="Z111:Z112" si="13">U111+W111</f>
        <v>43462.5</v>
      </c>
      <c r="AA111" s="82"/>
      <c r="AB111" s="102">
        <v>6589.8</v>
      </c>
      <c r="AC111" s="82"/>
      <c r="AD111" s="82">
        <v>14000</v>
      </c>
      <c r="AE111" s="82">
        <v>10900</v>
      </c>
      <c r="AF111" s="252" t="s">
        <v>4169</v>
      </c>
      <c r="AG111" s="132" t="s">
        <v>965</v>
      </c>
      <c r="AH111" s="169" t="s">
        <v>4206</v>
      </c>
      <c r="AI111" s="163" t="s">
        <v>964</v>
      </c>
      <c r="AK111" s="30">
        <v>14000</v>
      </c>
      <c r="AL111" s="31">
        <v>10900</v>
      </c>
      <c r="AM111" s="32">
        <v>24900</v>
      </c>
      <c r="AN111" s="33">
        <v>1</v>
      </c>
      <c r="AO111" s="30">
        <v>14000</v>
      </c>
      <c r="AP111" s="31">
        <v>10900</v>
      </c>
      <c r="AQ111" s="32">
        <v>24900</v>
      </c>
      <c r="AR111" s="34">
        <v>21</v>
      </c>
      <c r="AS111" s="41">
        <v>0.02</v>
      </c>
      <c r="AT111" s="30">
        <v>21219.328814570898</v>
      </c>
      <c r="AU111" s="31">
        <v>18240.257446458865</v>
      </c>
      <c r="AV111" s="32">
        <v>39459.586261029763</v>
      </c>
      <c r="AW111" s="41">
        <v>0.1</v>
      </c>
      <c r="AX111" s="30">
        <v>2867.3800174864232</v>
      </c>
      <c r="AY111" s="31">
        <v>1530.457061843224</v>
      </c>
      <c r="AZ111" s="32">
        <v>4397.8370793296472</v>
      </c>
    </row>
    <row r="112" spans="1:52" x14ac:dyDescent="0.25">
      <c r="A112" t="s">
        <v>12</v>
      </c>
      <c r="C112" s="26">
        <v>204091706000</v>
      </c>
      <c r="D112" t="s">
        <v>3325</v>
      </c>
      <c r="E112">
        <v>80779</v>
      </c>
      <c r="F112" t="s">
        <v>121</v>
      </c>
      <c r="G112" t="s">
        <v>2412</v>
      </c>
      <c r="H112" s="5" t="s">
        <v>1021</v>
      </c>
      <c r="I112" s="95" t="s">
        <v>960</v>
      </c>
      <c r="J112" t="s">
        <v>962</v>
      </c>
      <c r="K112" s="95" t="s">
        <v>8</v>
      </c>
      <c r="L112" s="245">
        <v>1</v>
      </c>
      <c r="N112" s="100">
        <v>17975</v>
      </c>
      <c r="O112" s="100">
        <v>46288</v>
      </c>
      <c r="P112" s="100">
        <v>0</v>
      </c>
      <c r="Q112" s="100">
        <v>4494</v>
      </c>
      <c r="R112" s="100">
        <v>0</v>
      </c>
      <c r="S112" s="100">
        <v>16500</v>
      </c>
      <c r="T112" s="100">
        <v>0</v>
      </c>
      <c r="U112" s="119">
        <f t="shared" si="12"/>
        <v>85257</v>
      </c>
      <c r="V112" s="102"/>
      <c r="W112" s="101">
        <v>-46288</v>
      </c>
      <c r="X112" s="102" t="s">
        <v>3328</v>
      </c>
      <c r="Y112" s="120">
        <v>43739</v>
      </c>
      <c r="Z112" s="119">
        <f t="shared" si="13"/>
        <v>38969</v>
      </c>
      <c r="AA112" s="82"/>
      <c r="AB112" s="102">
        <v>3198.56</v>
      </c>
      <c r="AC112" s="82"/>
      <c r="AD112" s="82">
        <v>14000</v>
      </c>
      <c r="AE112" s="82">
        <v>10900</v>
      </c>
      <c r="AF112" s="252" t="s">
        <v>4169</v>
      </c>
      <c r="AG112" s="132" t="s">
        <v>965</v>
      </c>
      <c r="AH112" s="169" t="s">
        <v>4206</v>
      </c>
      <c r="AI112" s="163" t="s">
        <v>964</v>
      </c>
      <c r="AK112" s="30">
        <v>14000</v>
      </c>
      <c r="AL112" s="31">
        <v>10900</v>
      </c>
      <c r="AM112" s="32">
        <v>24900</v>
      </c>
      <c r="AN112" s="33">
        <v>1</v>
      </c>
      <c r="AO112" s="30">
        <v>14000</v>
      </c>
      <c r="AP112" s="31">
        <v>10900</v>
      </c>
      <c r="AQ112" s="32">
        <v>24900</v>
      </c>
      <c r="AR112" s="34">
        <v>21</v>
      </c>
      <c r="AS112" s="41">
        <v>0.02</v>
      </c>
      <c r="AT112" s="30">
        <v>21219.328814570898</v>
      </c>
      <c r="AU112" s="31">
        <v>18240.257446458865</v>
      </c>
      <c r="AV112" s="32">
        <v>39459.586261029763</v>
      </c>
      <c r="AW112" s="41">
        <v>0.1</v>
      </c>
      <c r="AX112" s="30">
        <v>2867.3800174864232</v>
      </c>
      <c r="AY112" s="31">
        <v>1530.457061843224</v>
      </c>
      <c r="AZ112" s="32">
        <v>4397.8370793296472</v>
      </c>
    </row>
    <row r="113" spans="1:52" x14ac:dyDescent="0.25">
      <c r="A113" t="s">
        <v>12</v>
      </c>
      <c r="C113" s="26">
        <v>204091316000</v>
      </c>
      <c r="D113" t="s">
        <v>3325</v>
      </c>
      <c r="E113">
        <v>82214</v>
      </c>
      <c r="F113" t="s">
        <v>223</v>
      </c>
      <c r="G113" t="s">
        <v>2411</v>
      </c>
      <c r="H113" s="5" t="s">
        <v>1089</v>
      </c>
      <c r="I113" s="95" t="s">
        <v>960</v>
      </c>
      <c r="J113" t="s">
        <v>962</v>
      </c>
      <c r="K113" s="95" t="s">
        <v>8</v>
      </c>
      <c r="L113" s="245">
        <v>1</v>
      </c>
      <c r="N113" s="100">
        <v>17975</v>
      </c>
      <c r="O113" s="100">
        <v>46288</v>
      </c>
      <c r="P113" s="100">
        <v>0</v>
      </c>
      <c r="Q113" s="100">
        <v>4494</v>
      </c>
      <c r="R113" s="100">
        <v>0</v>
      </c>
      <c r="S113" s="100">
        <v>16500</v>
      </c>
      <c r="T113" s="100">
        <v>0</v>
      </c>
      <c r="U113" s="119">
        <f t="shared" si="12"/>
        <v>85257</v>
      </c>
      <c r="V113" s="101"/>
      <c r="W113" s="101"/>
      <c r="X113" s="102"/>
      <c r="Y113" s="120"/>
      <c r="Z113" s="119">
        <v>85257</v>
      </c>
      <c r="AA113" s="82"/>
      <c r="AB113" s="102">
        <v>1541.47</v>
      </c>
      <c r="AC113" s="82"/>
      <c r="AD113" s="82">
        <v>14000</v>
      </c>
      <c r="AE113" s="82">
        <v>10900</v>
      </c>
      <c r="AF113" s="252" t="s">
        <v>4169</v>
      </c>
      <c r="AG113" s="132" t="s">
        <v>965</v>
      </c>
      <c r="AH113" s="169" t="s">
        <v>4206</v>
      </c>
      <c r="AI113" s="163" t="s">
        <v>964</v>
      </c>
      <c r="AK113" s="30">
        <v>14000</v>
      </c>
      <c r="AL113" s="31">
        <v>10900</v>
      </c>
      <c r="AM113" s="32">
        <v>24900</v>
      </c>
      <c r="AN113" s="33">
        <v>1</v>
      </c>
      <c r="AO113" s="30">
        <v>14000</v>
      </c>
      <c r="AP113" s="31">
        <v>10900</v>
      </c>
      <c r="AQ113" s="32">
        <v>24900</v>
      </c>
      <c r="AR113" s="34">
        <v>21</v>
      </c>
      <c r="AS113" s="41">
        <v>0.02</v>
      </c>
      <c r="AT113" s="30">
        <v>21219.328814570898</v>
      </c>
      <c r="AU113" s="31">
        <v>18240.257446458865</v>
      </c>
      <c r="AV113" s="32">
        <v>39459.586261029763</v>
      </c>
      <c r="AW113" s="41">
        <v>0.1</v>
      </c>
      <c r="AX113" s="30">
        <v>2867.3800174864232</v>
      </c>
      <c r="AY113" s="31">
        <v>1530.457061843224</v>
      </c>
      <c r="AZ113" s="32">
        <v>4397.8370793296472</v>
      </c>
    </row>
    <row r="114" spans="1:52" x14ac:dyDescent="0.25">
      <c r="A114" t="s">
        <v>12</v>
      </c>
      <c r="C114" s="26">
        <v>204091016020</v>
      </c>
      <c r="D114" t="s">
        <v>3325</v>
      </c>
      <c r="E114">
        <v>82215</v>
      </c>
      <c r="F114" t="s">
        <v>265</v>
      </c>
      <c r="G114" t="s">
        <v>2410</v>
      </c>
      <c r="H114" s="5" t="s">
        <v>1087</v>
      </c>
      <c r="I114" s="95" t="s">
        <v>960</v>
      </c>
      <c r="J114" t="s">
        <v>962</v>
      </c>
      <c r="K114" s="95" t="s">
        <v>8</v>
      </c>
      <c r="L114" s="245">
        <v>1</v>
      </c>
      <c r="N114" s="100">
        <v>17975</v>
      </c>
      <c r="O114" s="100">
        <v>46288</v>
      </c>
      <c r="P114" s="100">
        <v>0</v>
      </c>
      <c r="Q114" s="100">
        <v>4494</v>
      </c>
      <c r="R114" s="100">
        <v>0</v>
      </c>
      <c r="S114" s="100">
        <v>0</v>
      </c>
      <c r="T114" s="100">
        <v>1650</v>
      </c>
      <c r="U114" s="119">
        <f t="shared" si="12"/>
        <v>70407</v>
      </c>
      <c r="V114" s="101"/>
      <c r="W114" s="101"/>
      <c r="X114" s="102"/>
      <c r="Y114" s="120"/>
      <c r="Z114" s="119">
        <v>70407</v>
      </c>
      <c r="AA114" s="82"/>
      <c r="AB114" s="102">
        <v>1618.55</v>
      </c>
      <c r="AC114" s="82"/>
      <c r="AD114" s="82">
        <v>14000</v>
      </c>
      <c r="AE114" s="82">
        <v>1090</v>
      </c>
      <c r="AF114" s="252" t="s">
        <v>4169</v>
      </c>
      <c r="AG114" s="132" t="s">
        <v>965</v>
      </c>
      <c r="AH114" s="169" t="s">
        <v>4206</v>
      </c>
      <c r="AI114" s="163" t="s">
        <v>964</v>
      </c>
      <c r="AK114" s="30">
        <v>14000</v>
      </c>
      <c r="AL114" s="31">
        <v>1090</v>
      </c>
      <c r="AM114" s="32">
        <v>15090</v>
      </c>
      <c r="AN114" s="33">
        <v>1</v>
      </c>
      <c r="AO114" s="30">
        <v>14000</v>
      </c>
      <c r="AP114" s="31">
        <v>1090</v>
      </c>
      <c r="AQ114" s="32">
        <v>15090</v>
      </c>
      <c r="AR114" s="34">
        <v>21</v>
      </c>
      <c r="AS114" s="41">
        <v>0.02</v>
      </c>
      <c r="AT114" s="30">
        <v>21219.328814570898</v>
      </c>
      <c r="AU114" s="31">
        <v>1824.0257446458866</v>
      </c>
      <c r="AV114" s="32">
        <v>23043.354559216783</v>
      </c>
      <c r="AW114" s="41">
        <v>0.1</v>
      </c>
      <c r="AX114" s="30">
        <v>2867.3800174864232</v>
      </c>
      <c r="AY114" s="31">
        <v>153.0457061843224</v>
      </c>
      <c r="AZ114" s="32">
        <v>3020.4257236707454</v>
      </c>
    </row>
    <row r="115" spans="1:52" x14ac:dyDescent="0.25">
      <c r="A115" t="s">
        <v>12</v>
      </c>
      <c r="C115" s="26">
        <v>204092216000</v>
      </c>
      <c r="D115" t="s">
        <v>3325</v>
      </c>
      <c r="E115">
        <v>82216</v>
      </c>
      <c r="F115" t="s">
        <v>233</v>
      </c>
      <c r="G115" t="s">
        <v>2409</v>
      </c>
      <c r="H115" s="5" t="s">
        <v>1094</v>
      </c>
      <c r="I115" s="95" t="s">
        <v>960</v>
      </c>
      <c r="J115" t="s">
        <v>962</v>
      </c>
      <c r="K115" s="95" t="s">
        <v>8</v>
      </c>
      <c r="L115" s="245">
        <v>1</v>
      </c>
      <c r="N115" s="100">
        <v>17975</v>
      </c>
      <c r="O115" s="100">
        <v>46288</v>
      </c>
      <c r="P115" s="100">
        <v>0</v>
      </c>
      <c r="Q115" s="100">
        <v>4494</v>
      </c>
      <c r="R115" s="100">
        <v>0</v>
      </c>
      <c r="S115" s="100">
        <v>16500</v>
      </c>
      <c r="T115" s="100">
        <v>0</v>
      </c>
      <c r="U115" s="119">
        <f t="shared" si="12"/>
        <v>85257</v>
      </c>
      <c r="V115" s="101"/>
      <c r="W115" s="101"/>
      <c r="X115" s="102"/>
      <c r="Y115" s="120"/>
      <c r="Z115" s="119">
        <v>85257</v>
      </c>
      <c r="AA115" s="82"/>
      <c r="AB115" s="102">
        <v>5896.14</v>
      </c>
      <c r="AC115" s="82"/>
      <c r="AD115" s="82">
        <v>14000</v>
      </c>
      <c r="AE115" s="82">
        <v>10900</v>
      </c>
      <c r="AF115" s="252" t="s">
        <v>4169</v>
      </c>
      <c r="AG115" s="132" t="s">
        <v>965</v>
      </c>
      <c r="AH115" s="169" t="s">
        <v>4206</v>
      </c>
      <c r="AI115" s="163" t="s">
        <v>964</v>
      </c>
      <c r="AK115" s="30">
        <v>14000</v>
      </c>
      <c r="AL115" s="31">
        <v>10900</v>
      </c>
      <c r="AM115" s="32">
        <v>24900</v>
      </c>
      <c r="AN115" s="33">
        <v>1</v>
      </c>
      <c r="AO115" s="30">
        <v>14000</v>
      </c>
      <c r="AP115" s="31">
        <v>10900</v>
      </c>
      <c r="AQ115" s="32">
        <v>24900</v>
      </c>
      <c r="AR115" s="34">
        <v>21</v>
      </c>
      <c r="AS115" s="41">
        <v>0.02</v>
      </c>
      <c r="AT115" s="30">
        <v>21219.328814570898</v>
      </c>
      <c r="AU115" s="31">
        <v>18240.257446458865</v>
      </c>
      <c r="AV115" s="32">
        <v>39459.586261029763</v>
      </c>
      <c r="AW115" s="41">
        <v>0.1</v>
      </c>
      <c r="AX115" s="30">
        <v>2867.3800174864232</v>
      </c>
      <c r="AY115" s="31">
        <v>1530.457061843224</v>
      </c>
      <c r="AZ115" s="32">
        <v>4397.8370793296472</v>
      </c>
    </row>
    <row r="116" spans="1:52" x14ac:dyDescent="0.25">
      <c r="A116" t="s">
        <v>12</v>
      </c>
      <c r="C116" s="26">
        <v>204091306000</v>
      </c>
      <c r="D116" t="s">
        <v>3325</v>
      </c>
      <c r="E116">
        <v>82221</v>
      </c>
      <c r="F116" t="s">
        <v>107</v>
      </c>
      <c r="G116" t="s">
        <v>2408</v>
      </c>
      <c r="H116" s="5" t="s">
        <v>1014</v>
      </c>
      <c r="I116" s="95" t="s">
        <v>960</v>
      </c>
      <c r="J116" t="s">
        <v>962</v>
      </c>
      <c r="K116" s="95" t="s">
        <v>8</v>
      </c>
      <c r="L116" s="245">
        <v>0.9</v>
      </c>
      <c r="N116" s="100">
        <v>0</v>
      </c>
      <c r="O116" s="100">
        <v>0</v>
      </c>
      <c r="P116" s="100">
        <v>0</v>
      </c>
      <c r="Q116" s="100">
        <v>0</v>
      </c>
      <c r="R116" s="100">
        <v>45480</v>
      </c>
      <c r="S116" s="100">
        <v>16500</v>
      </c>
      <c r="T116" s="100">
        <v>0</v>
      </c>
      <c r="U116" s="119">
        <f t="shared" si="12"/>
        <v>61980</v>
      </c>
      <c r="V116" s="102"/>
      <c r="W116" s="101">
        <v>-23011.25</v>
      </c>
      <c r="X116" s="102" t="s">
        <v>3329</v>
      </c>
      <c r="Y116" s="120">
        <v>43647</v>
      </c>
      <c r="Z116" s="119">
        <f t="shared" ref="Z116:Z117" si="14">U116+W116</f>
        <v>38968.75</v>
      </c>
      <c r="AA116" s="82"/>
      <c r="AB116" s="102">
        <v>6589.8</v>
      </c>
      <c r="AC116" s="82"/>
      <c r="AD116" s="82">
        <v>14000</v>
      </c>
      <c r="AE116" s="82">
        <v>10900</v>
      </c>
      <c r="AF116" s="252" t="s">
        <v>4169</v>
      </c>
      <c r="AG116" s="132" t="s">
        <v>965</v>
      </c>
      <c r="AH116" s="169" t="s">
        <v>4206</v>
      </c>
      <c r="AI116" s="163" t="s">
        <v>964</v>
      </c>
      <c r="AK116" s="30">
        <v>14000</v>
      </c>
      <c r="AL116" s="31">
        <v>10900</v>
      </c>
      <c r="AM116" s="32">
        <v>24900</v>
      </c>
      <c r="AN116" s="33">
        <v>0.9</v>
      </c>
      <c r="AO116" s="30">
        <v>12600</v>
      </c>
      <c r="AP116" s="31">
        <v>9810</v>
      </c>
      <c r="AQ116" s="32">
        <v>22410</v>
      </c>
      <c r="AR116" s="34">
        <v>21</v>
      </c>
      <c r="AS116" s="41">
        <v>0.02</v>
      </c>
      <c r="AT116" s="30">
        <v>19097.395933113807</v>
      </c>
      <c r="AU116" s="31">
        <v>16416.23170181298</v>
      </c>
      <c r="AV116" s="32">
        <v>35513.627634926786</v>
      </c>
      <c r="AW116" s="41">
        <v>0.1</v>
      </c>
      <c r="AX116" s="30">
        <v>2580.6420157377811</v>
      </c>
      <c r="AY116" s="31">
        <v>1377.4113556589016</v>
      </c>
      <c r="AZ116" s="32">
        <v>3958.0533713966825</v>
      </c>
    </row>
    <row r="117" spans="1:52" x14ac:dyDescent="0.25">
      <c r="A117" t="s">
        <v>12</v>
      </c>
      <c r="C117" s="26">
        <v>204092206000</v>
      </c>
      <c r="D117" t="s">
        <v>3325</v>
      </c>
      <c r="E117">
        <v>82222</v>
      </c>
      <c r="F117" t="s">
        <v>135</v>
      </c>
      <c r="G117" t="s">
        <v>2407</v>
      </c>
      <c r="H117" s="5" t="s">
        <v>1030</v>
      </c>
      <c r="I117" s="95" t="s">
        <v>960</v>
      </c>
      <c r="J117" t="s">
        <v>962</v>
      </c>
      <c r="K117" s="95" t="s">
        <v>8</v>
      </c>
      <c r="L117" s="245">
        <v>1</v>
      </c>
      <c r="N117" s="100">
        <v>17975</v>
      </c>
      <c r="O117" s="100">
        <v>46288</v>
      </c>
      <c r="P117" s="100">
        <v>0</v>
      </c>
      <c r="Q117" s="100">
        <v>4494</v>
      </c>
      <c r="R117" s="100">
        <v>0</v>
      </c>
      <c r="S117" s="100">
        <v>16500</v>
      </c>
      <c r="T117" s="100">
        <v>0</v>
      </c>
      <c r="U117" s="119">
        <f t="shared" si="12"/>
        <v>85257</v>
      </c>
      <c r="V117" s="102"/>
      <c r="W117" s="101">
        <v>-46288</v>
      </c>
      <c r="X117" s="102" t="s">
        <v>3328</v>
      </c>
      <c r="Y117" s="120">
        <v>43739</v>
      </c>
      <c r="Z117" s="119">
        <f t="shared" si="14"/>
        <v>38969</v>
      </c>
      <c r="AA117" s="82"/>
      <c r="AB117" s="102">
        <v>3198.56</v>
      </c>
      <c r="AC117" s="82"/>
      <c r="AD117" s="82">
        <v>14000</v>
      </c>
      <c r="AE117" s="82">
        <v>10900</v>
      </c>
      <c r="AF117" s="252" t="s">
        <v>4169</v>
      </c>
      <c r="AG117" s="132" t="s">
        <v>965</v>
      </c>
      <c r="AH117" s="169" t="s">
        <v>4206</v>
      </c>
      <c r="AI117" s="163" t="s">
        <v>964</v>
      </c>
      <c r="AK117" s="30">
        <v>14000</v>
      </c>
      <c r="AL117" s="31">
        <v>10900</v>
      </c>
      <c r="AM117" s="32">
        <v>24900</v>
      </c>
      <c r="AN117" s="33">
        <v>1</v>
      </c>
      <c r="AO117" s="30">
        <v>14000</v>
      </c>
      <c r="AP117" s="31">
        <v>10900</v>
      </c>
      <c r="AQ117" s="32">
        <v>24900</v>
      </c>
      <c r="AR117" s="34">
        <v>21</v>
      </c>
      <c r="AS117" s="41">
        <v>0.02</v>
      </c>
      <c r="AT117" s="30">
        <v>21219.328814570898</v>
      </c>
      <c r="AU117" s="31">
        <v>18240.257446458865</v>
      </c>
      <c r="AV117" s="32">
        <v>39459.586261029763</v>
      </c>
      <c r="AW117" s="41">
        <v>0.1</v>
      </c>
      <c r="AX117" s="30">
        <v>2867.3800174864232</v>
      </c>
      <c r="AY117" s="31">
        <v>1530.457061843224</v>
      </c>
      <c r="AZ117" s="32">
        <v>4397.8370793296472</v>
      </c>
    </row>
    <row r="118" spans="1:52" x14ac:dyDescent="0.25">
      <c r="A118" t="s">
        <v>12</v>
      </c>
      <c r="C118" s="26">
        <v>204091406000</v>
      </c>
      <c r="D118" t="s">
        <v>3325</v>
      </c>
      <c r="E118">
        <v>82223</v>
      </c>
      <c r="F118" t="s">
        <v>111</v>
      </c>
      <c r="G118" t="s">
        <v>2406</v>
      </c>
      <c r="H118" s="5" t="s">
        <v>1016</v>
      </c>
      <c r="I118" s="245" t="s">
        <v>960</v>
      </c>
      <c r="J118" t="s">
        <v>962</v>
      </c>
      <c r="K118" s="95" t="s">
        <v>8</v>
      </c>
      <c r="L118" s="245">
        <v>1</v>
      </c>
      <c r="N118" s="100">
        <v>17975</v>
      </c>
      <c r="O118" s="100">
        <v>46288</v>
      </c>
      <c r="P118" s="100">
        <v>0</v>
      </c>
      <c r="Q118" s="100">
        <v>8988</v>
      </c>
      <c r="R118" s="100">
        <v>0</v>
      </c>
      <c r="S118" s="100">
        <v>16500</v>
      </c>
      <c r="T118" s="100">
        <v>0</v>
      </c>
      <c r="U118" s="119">
        <f t="shared" si="12"/>
        <v>89751</v>
      </c>
      <c r="V118" s="101"/>
      <c r="W118" s="101"/>
      <c r="X118" s="102"/>
      <c r="Y118" s="120"/>
      <c r="Z118" s="119">
        <v>89751</v>
      </c>
      <c r="AA118" s="82"/>
      <c r="AB118" s="102">
        <v>193647.7</v>
      </c>
      <c r="AC118" s="82"/>
      <c r="AD118" s="82">
        <v>14000</v>
      </c>
      <c r="AE118" s="82">
        <v>10900</v>
      </c>
      <c r="AF118" s="252" t="s">
        <v>4169</v>
      </c>
      <c r="AG118" s="132" t="s">
        <v>965</v>
      </c>
      <c r="AH118" s="169" t="s">
        <v>4206</v>
      </c>
      <c r="AI118" s="163" t="s">
        <v>964</v>
      </c>
      <c r="AK118" s="30">
        <v>14000</v>
      </c>
      <c r="AL118" s="31">
        <v>10900</v>
      </c>
      <c r="AM118" s="32">
        <v>24900</v>
      </c>
      <c r="AN118" s="33">
        <v>1</v>
      </c>
      <c r="AO118" s="30">
        <v>14000</v>
      </c>
      <c r="AP118" s="31">
        <v>10900</v>
      </c>
      <c r="AQ118" s="32">
        <v>24900</v>
      </c>
      <c r="AR118" s="34">
        <v>21</v>
      </c>
      <c r="AS118" s="41">
        <v>0.02</v>
      </c>
      <c r="AT118" s="30">
        <v>21219.328814570898</v>
      </c>
      <c r="AU118" s="31">
        <v>18240.257446458865</v>
      </c>
      <c r="AV118" s="32">
        <v>39459.586261029763</v>
      </c>
      <c r="AW118" s="41">
        <v>0.1</v>
      </c>
      <c r="AX118" s="30">
        <v>2867.3800174864232</v>
      </c>
      <c r="AY118" s="31">
        <v>1530.457061843224</v>
      </c>
      <c r="AZ118" s="32">
        <v>4397.8370793296472</v>
      </c>
    </row>
    <row r="119" spans="1:52" x14ac:dyDescent="0.25">
      <c r="A119" t="s">
        <v>12</v>
      </c>
      <c r="C119" s="26">
        <v>204091516000</v>
      </c>
      <c r="D119" t="s">
        <v>3325</v>
      </c>
      <c r="E119">
        <v>82238</v>
      </c>
      <c r="F119" t="s">
        <v>225</v>
      </c>
      <c r="G119" t="s">
        <v>2405</v>
      </c>
      <c r="H119" s="5" t="s">
        <v>1090</v>
      </c>
      <c r="I119" s="95" t="s">
        <v>960</v>
      </c>
      <c r="J119" t="s">
        <v>962</v>
      </c>
      <c r="K119" s="95" t="s">
        <v>8</v>
      </c>
      <c r="L119" s="245">
        <v>0.8</v>
      </c>
      <c r="N119" s="100">
        <v>0</v>
      </c>
      <c r="O119" s="100">
        <v>0</v>
      </c>
      <c r="P119" s="100">
        <v>0</v>
      </c>
      <c r="Q119" s="100">
        <v>0</v>
      </c>
      <c r="R119" s="100">
        <v>45480</v>
      </c>
      <c r="S119" s="100">
        <v>16500</v>
      </c>
      <c r="T119" s="100">
        <v>0</v>
      </c>
      <c r="U119" s="119">
        <f t="shared" si="12"/>
        <v>61980</v>
      </c>
      <c r="V119" s="102"/>
      <c r="W119" s="101">
        <v>-23011.25</v>
      </c>
      <c r="X119" s="102" t="s">
        <v>3329</v>
      </c>
      <c r="Y119" s="120">
        <v>43647</v>
      </c>
      <c r="Z119" s="119">
        <f>U119+W119</f>
        <v>38968.75</v>
      </c>
      <c r="AA119" s="82"/>
      <c r="AB119" s="102">
        <v>1618.55</v>
      </c>
      <c r="AC119" s="82"/>
      <c r="AD119" s="82">
        <v>14000</v>
      </c>
      <c r="AE119" s="82">
        <v>10900</v>
      </c>
      <c r="AF119" s="252" t="s">
        <v>4169</v>
      </c>
      <c r="AG119" s="132" t="s">
        <v>965</v>
      </c>
      <c r="AH119" s="169" t="s">
        <v>4206</v>
      </c>
      <c r="AI119" s="163" t="s">
        <v>964</v>
      </c>
      <c r="AK119" s="30">
        <v>14000</v>
      </c>
      <c r="AL119" s="31">
        <v>10900</v>
      </c>
      <c r="AM119" s="32">
        <v>24900</v>
      </c>
      <c r="AN119" s="33">
        <v>0.8</v>
      </c>
      <c r="AO119" s="30">
        <v>11200</v>
      </c>
      <c r="AP119" s="31">
        <v>8720</v>
      </c>
      <c r="AQ119" s="32">
        <v>19920</v>
      </c>
      <c r="AR119" s="34">
        <v>21</v>
      </c>
      <c r="AS119" s="41">
        <v>0.02</v>
      </c>
      <c r="AT119" s="30">
        <v>16975.463051656716</v>
      </c>
      <c r="AU119" s="31">
        <v>14592.205957167092</v>
      </c>
      <c r="AV119" s="32">
        <v>31567.66900882381</v>
      </c>
      <c r="AW119" s="41">
        <v>0.1</v>
      </c>
      <c r="AX119" s="30">
        <v>2293.9040139891385</v>
      </c>
      <c r="AY119" s="31">
        <v>1224.3656494745792</v>
      </c>
      <c r="AZ119" s="32">
        <v>3518.2696634637177</v>
      </c>
    </row>
    <row r="120" spans="1:52" x14ac:dyDescent="0.25">
      <c r="A120" t="s">
        <v>12</v>
      </c>
      <c r="C120" s="26">
        <v>204091106000</v>
      </c>
      <c r="D120" t="s">
        <v>3325</v>
      </c>
      <c r="E120">
        <v>82581</v>
      </c>
      <c r="F120" t="s">
        <v>101</v>
      </c>
      <c r="G120" t="s">
        <v>2372</v>
      </c>
      <c r="H120" s="5" t="s">
        <v>993</v>
      </c>
      <c r="I120" s="95" t="s">
        <v>960</v>
      </c>
      <c r="J120" t="s">
        <v>962</v>
      </c>
      <c r="K120" s="95" t="s">
        <v>8</v>
      </c>
      <c r="L120" s="245">
        <v>1</v>
      </c>
      <c r="N120" s="100">
        <v>0</v>
      </c>
      <c r="O120" s="100">
        <v>0</v>
      </c>
      <c r="P120" s="100">
        <v>0</v>
      </c>
      <c r="Q120" s="100">
        <v>0</v>
      </c>
      <c r="R120" s="100">
        <v>0</v>
      </c>
      <c r="S120" s="100">
        <v>16500</v>
      </c>
      <c r="T120" s="100">
        <v>0</v>
      </c>
      <c r="U120" s="119">
        <f t="shared" si="12"/>
        <v>16500</v>
      </c>
      <c r="V120" s="101"/>
      <c r="W120" s="101"/>
      <c r="X120" s="102"/>
      <c r="Y120" s="120"/>
      <c r="Z120" s="119">
        <v>16500</v>
      </c>
      <c r="AA120" s="82"/>
      <c r="AB120" s="102">
        <v>0</v>
      </c>
      <c r="AC120" s="82"/>
      <c r="AD120" s="82">
        <v>0</v>
      </c>
      <c r="AE120" s="82">
        <v>10900</v>
      </c>
      <c r="AF120" s="252" t="s">
        <v>4173</v>
      </c>
      <c r="AG120" s="132" t="s">
        <v>965</v>
      </c>
      <c r="AH120" s="169" t="s">
        <v>4207</v>
      </c>
      <c r="AI120" s="163">
        <v>14</v>
      </c>
      <c r="AK120" s="30">
        <v>0</v>
      </c>
      <c r="AL120" s="31">
        <v>10900</v>
      </c>
      <c r="AM120" s="32">
        <v>10900</v>
      </c>
      <c r="AN120" s="33">
        <v>1</v>
      </c>
      <c r="AO120" s="30">
        <v>0</v>
      </c>
      <c r="AP120" s="31">
        <v>10900</v>
      </c>
      <c r="AQ120" s="32">
        <v>10900</v>
      </c>
      <c r="AR120" s="34">
        <v>14</v>
      </c>
      <c r="AS120" s="41">
        <v>0.02</v>
      </c>
      <c r="AT120" s="30">
        <v>0</v>
      </c>
      <c r="AU120" s="31">
        <v>15879.241780553</v>
      </c>
      <c r="AV120" s="32">
        <v>15879.241780553</v>
      </c>
      <c r="AW120" s="41">
        <v>0.1</v>
      </c>
      <c r="AX120" s="30">
        <v>0</v>
      </c>
      <c r="AY120" s="31">
        <v>2596.3829193873539</v>
      </c>
      <c r="AZ120" s="32">
        <v>2596.3829193873539</v>
      </c>
    </row>
    <row r="121" spans="1:52" x14ac:dyDescent="0.25">
      <c r="A121" t="s">
        <v>12</v>
      </c>
      <c r="C121" s="26">
        <v>204091506000</v>
      </c>
      <c r="D121" t="s">
        <v>3325</v>
      </c>
      <c r="E121">
        <v>82582</v>
      </c>
      <c r="F121" t="s">
        <v>113</v>
      </c>
      <c r="G121" t="s">
        <v>2404</v>
      </c>
      <c r="H121" s="5" t="s">
        <v>1017</v>
      </c>
      <c r="I121" s="95" t="s">
        <v>960</v>
      </c>
      <c r="J121" t="s">
        <v>962</v>
      </c>
      <c r="K121" s="95" t="s">
        <v>8</v>
      </c>
      <c r="L121" s="245">
        <v>0.8</v>
      </c>
      <c r="N121" s="100">
        <v>17975</v>
      </c>
      <c r="O121" s="100">
        <v>46288</v>
      </c>
      <c r="P121" s="100">
        <v>0</v>
      </c>
      <c r="Q121" s="100">
        <v>4494</v>
      </c>
      <c r="R121" s="100">
        <v>0</v>
      </c>
      <c r="S121" s="100">
        <v>16500</v>
      </c>
      <c r="T121" s="100">
        <v>0</v>
      </c>
      <c r="U121" s="119">
        <f t="shared" si="12"/>
        <v>85257</v>
      </c>
      <c r="V121" s="102"/>
      <c r="W121" s="101">
        <v>-46288</v>
      </c>
      <c r="X121" s="102" t="s">
        <v>3328</v>
      </c>
      <c r="Y121" s="120">
        <v>43739</v>
      </c>
      <c r="Z121" s="119">
        <f t="shared" ref="Z121:Z125" si="15">U121+W121</f>
        <v>38969</v>
      </c>
      <c r="AA121" s="82"/>
      <c r="AB121" s="102">
        <v>1618.55</v>
      </c>
      <c r="AC121" s="82"/>
      <c r="AD121" s="82">
        <v>14000</v>
      </c>
      <c r="AE121" s="82">
        <v>10900</v>
      </c>
      <c r="AF121" s="252" t="s">
        <v>4169</v>
      </c>
      <c r="AG121" s="132" t="s">
        <v>965</v>
      </c>
      <c r="AH121" s="169" t="s">
        <v>4206</v>
      </c>
      <c r="AI121" s="163" t="s">
        <v>964</v>
      </c>
      <c r="AK121" s="30">
        <v>14000</v>
      </c>
      <c r="AL121" s="31">
        <v>10900</v>
      </c>
      <c r="AM121" s="32">
        <v>24900</v>
      </c>
      <c r="AN121" s="33">
        <v>0.8</v>
      </c>
      <c r="AO121" s="30">
        <v>11200</v>
      </c>
      <c r="AP121" s="31">
        <v>8720</v>
      </c>
      <c r="AQ121" s="32">
        <v>19920</v>
      </c>
      <c r="AR121" s="34">
        <v>21</v>
      </c>
      <c r="AS121" s="41">
        <v>0.02</v>
      </c>
      <c r="AT121" s="30">
        <v>16975.463051656716</v>
      </c>
      <c r="AU121" s="31">
        <v>14592.205957167092</v>
      </c>
      <c r="AV121" s="32">
        <v>31567.66900882381</v>
      </c>
      <c r="AW121" s="41">
        <v>0.1</v>
      </c>
      <c r="AX121" s="30">
        <v>2293.9040139891385</v>
      </c>
      <c r="AY121" s="31">
        <v>1224.3656494745792</v>
      </c>
      <c r="AZ121" s="32">
        <v>3518.2696634637177</v>
      </c>
    </row>
    <row r="122" spans="1:52" x14ac:dyDescent="0.25">
      <c r="A122" t="s">
        <v>12</v>
      </c>
      <c r="C122" s="26">
        <v>204091416020</v>
      </c>
      <c r="D122" t="s">
        <v>3325</v>
      </c>
      <c r="E122">
        <v>82583</v>
      </c>
      <c r="F122" t="s">
        <v>269</v>
      </c>
      <c r="G122" t="s">
        <v>1876</v>
      </c>
      <c r="H122" s="5" t="s">
        <v>1108</v>
      </c>
      <c r="I122" s="95" t="s">
        <v>960</v>
      </c>
      <c r="J122" t="s">
        <v>962</v>
      </c>
      <c r="K122" s="95" t="s">
        <v>8</v>
      </c>
      <c r="L122" s="245">
        <v>1</v>
      </c>
      <c r="N122" s="100">
        <v>17975</v>
      </c>
      <c r="O122" s="100">
        <v>46288</v>
      </c>
      <c r="P122" s="100">
        <v>0</v>
      </c>
      <c r="Q122" s="100">
        <v>4494</v>
      </c>
      <c r="R122" s="100">
        <v>0</v>
      </c>
      <c r="S122" s="100">
        <v>16500</v>
      </c>
      <c r="T122" s="100">
        <v>0</v>
      </c>
      <c r="U122" s="119">
        <f t="shared" si="12"/>
        <v>85257</v>
      </c>
      <c r="V122" s="102"/>
      <c r="W122" s="101">
        <v>-46288</v>
      </c>
      <c r="X122" s="102" t="s">
        <v>3328</v>
      </c>
      <c r="Y122" s="120">
        <v>43739</v>
      </c>
      <c r="Z122" s="119">
        <f t="shared" si="15"/>
        <v>38969</v>
      </c>
      <c r="AA122" s="82"/>
      <c r="AB122" s="102">
        <v>1618.55</v>
      </c>
      <c r="AC122" s="82"/>
      <c r="AD122" s="82">
        <v>14000</v>
      </c>
      <c r="AE122" s="82">
        <v>10900</v>
      </c>
      <c r="AF122" s="252" t="s">
        <v>4169</v>
      </c>
      <c r="AG122" s="132" t="s">
        <v>965</v>
      </c>
      <c r="AH122" s="169" t="s">
        <v>4206</v>
      </c>
      <c r="AI122" s="163" t="s">
        <v>964</v>
      </c>
      <c r="AK122" s="30">
        <v>14000</v>
      </c>
      <c r="AL122" s="31">
        <v>10900</v>
      </c>
      <c r="AM122" s="32">
        <v>24900</v>
      </c>
      <c r="AN122" s="33">
        <v>1</v>
      </c>
      <c r="AO122" s="30">
        <v>14000</v>
      </c>
      <c r="AP122" s="31">
        <v>10900</v>
      </c>
      <c r="AQ122" s="32">
        <v>24900</v>
      </c>
      <c r="AR122" s="34">
        <v>21</v>
      </c>
      <c r="AS122" s="41">
        <v>0.02</v>
      </c>
      <c r="AT122" s="30">
        <v>21219.328814570898</v>
      </c>
      <c r="AU122" s="31">
        <v>18240.257446458865</v>
      </c>
      <c r="AV122" s="32">
        <v>39459.586261029763</v>
      </c>
      <c r="AW122" s="41">
        <v>0.1</v>
      </c>
      <c r="AX122" s="30">
        <v>2867.3800174864232</v>
      </c>
      <c r="AY122" s="31">
        <v>1530.457061843224</v>
      </c>
      <c r="AZ122" s="32">
        <v>4397.8370793296472</v>
      </c>
    </row>
    <row r="123" spans="1:52" x14ac:dyDescent="0.25">
      <c r="A123" t="s">
        <v>12</v>
      </c>
      <c r="C123" s="26">
        <v>204083306002</v>
      </c>
      <c r="D123" t="s">
        <v>3325</v>
      </c>
      <c r="E123">
        <v>83823</v>
      </c>
      <c r="F123" t="s">
        <v>173</v>
      </c>
      <c r="G123" t="s">
        <v>2465</v>
      </c>
      <c r="H123" s="5" t="s">
        <v>1050</v>
      </c>
      <c r="I123" s="95" t="s">
        <v>960</v>
      </c>
      <c r="J123" t="s">
        <v>962</v>
      </c>
      <c r="K123" s="95" t="s">
        <v>8</v>
      </c>
      <c r="L123" s="245">
        <v>0.8</v>
      </c>
      <c r="N123" s="100">
        <v>0</v>
      </c>
      <c r="O123" s="100">
        <v>0</v>
      </c>
      <c r="P123" s="100">
        <v>0</v>
      </c>
      <c r="Q123" s="100">
        <v>0</v>
      </c>
      <c r="R123" s="100">
        <v>45480</v>
      </c>
      <c r="S123" s="100">
        <v>16500</v>
      </c>
      <c r="T123" s="100">
        <v>0</v>
      </c>
      <c r="U123" s="119">
        <f t="shared" si="12"/>
        <v>61980</v>
      </c>
      <c r="V123" s="102"/>
      <c r="W123" s="101">
        <v>-23011.25</v>
      </c>
      <c r="X123" s="102" t="s">
        <v>3329</v>
      </c>
      <c r="Y123" s="120">
        <v>43647</v>
      </c>
      <c r="Z123" s="119">
        <f t="shared" si="15"/>
        <v>38968.75</v>
      </c>
      <c r="AA123" s="82"/>
      <c r="AB123" s="102">
        <v>1618.55</v>
      </c>
      <c r="AC123" s="82"/>
      <c r="AD123" s="82">
        <v>14000</v>
      </c>
      <c r="AE123" s="82">
        <v>10900</v>
      </c>
      <c r="AF123" s="252" t="s">
        <v>4169</v>
      </c>
      <c r="AG123" s="132" t="s">
        <v>965</v>
      </c>
      <c r="AH123" s="169" t="s">
        <v>4206</v>
      </c>
      <c r="AI123" s="163" t="s">
        <v>964</v>
      </c>
      <c r="AK123" s="30">
        <v>14000</v>
      </c>
      <c r="AL123" s="31">
        <v>10900</v>
      </c>
      <c r="AM123" s="32">
        <v>24900</v>
      </c>
      <c r="AN123" s="33">
        <v>0.8</v>
      </c>
      <c r="AO123" s="30">
        <v>11200</v>
      </c>
      <c r="AP123" s="31">
        <v>8720</v>
      </c>
      <c r="AQ123" s="32">
        <v>19920</v>
      </c>
      <c r="AR123" s="34">
        <v>21</v>
      </c>
      <c r="AS123" s="41">
        <v>0.02</v>
      </c>
      <c r="AT123" s="30">
        <v>16975.463051656716</v>
      </c>
      <c r="AU123" s="31">
        <v>14592.205957167092</v>
      </c>
      <c r="AV123" s="32">
        <v>31567.66900882381</v>
      </c>
      <c r="AW123" s="41">
        <v>0.1</v>
      </c>
      <c r="AX123" s="30">
        <v>2293.9040139891385</v>
      </c>
      <c r="AY123" s="31">
        <v>1224.3656494745792</v>
      </c>
      <c r="AZ123" s="32">
        <v>3518.2696634637177</v>
      </c>
    </row>
    <row r="124" spans="1:52" x14ac:dyDescent="0.25">
      <c r="A124" t="s">
        <v>12</v>
      </c>
      <c r="C124" s="26">
        <v>204091716000</v>
      </c>
      <c r="D124" t="s">
        <v>3325</v>
      </c>
      <c r="E124">
        <v>83824</v>
      </c>
      <c r="F124" t="s">
        <v>231</v>
      </c>
      <c r="G124" t="s">
        <v>2403</v>
      </c>
      <c r="H124" s="5" t="s">
        <v>1093</v>
      </c>
      <c r="I124" s="95" t="s">
        <v>960</v>
      </c>
      <c r="J124" t="s">
        <v>962</v>
      </c>
      <c r="K124" s="95" t="s">
        <v>8</v>
      </c>
      <c r="L124" s="245">
        <v>1</v>
      </c>
      <c r="N124" s="100">
        <v>17975</v>
      </c>
      <c r="O124" s="100">
        <v>46288</v>
      </c>
      <c r="P124" s="100">
        <v>0</v>
      </c>
      <c r="Q124" s="100">
        <v>4494</v>
      </c>
      <c r="R124" s="100">
        <v>0</v>
      </c>
      <c r="S124" s="100">
        <v>16500</v>
      </c>
      <c r="T124" s="100">
        <v>0</v>
      </c>
      <c r="U124" s="119">
        <f t="shared" si="12"/>
        <v>85257</v>
      </c>
      <c r="V124" s="102"/>
      <c r="W124" s="101">
        <v>-46288</v>
      </c>
      <c r="X124" s="102" t="s">
        <v>3328</v>
      </c>
      <c r="Y124" s="120">
        <v>43739</v>
      </c>
      <c r="Z124" s="119">
        <f t="shared" si="15"/>
        <v>38969</v>
      </c>
      <c r="AA124" s="82"/>
      <c r="AB124" s="102">
        <v>11291.3</v>
      </c>
      <c r="AC124" s="82"/>
      <c r="AD124" s="82">
        <v>14000</v>
      </c>
      <c r="AE124" s="82">
        <v>10900</v>
      </c>
      <c r="AF124" s="252" t="s">
        <v>4169</v>
      </c>
      <c r="AG124" s="132" t="s">
        <v>965</v>
      </c>
      <c r="AH124" s="169" t="s">
        <v>4206</v>
      </c>
      <c r="AI124" s="163" t="s">
        <v>964</v>
      </c>
      <c r="AK124" s="30">
        <v>14000</v>
      </c>
      <c r="AL124" s="31">
        <v>10900</v>
      </c>
      <c r="AM124" s="32">
        <v>24900</v>
      </c>
      <c r="AN124" s="33">
        <v>1</v>
      </c>
      <c r="AO124" s="30">
        <v>14000</v>
      </c>
      <c r="AP124" s="31">
        <v>10900</v>
      </c>
      <c r="AQ124" s="32">
        <v>24900</v>
      </c>
      <c r="AR124" s="34">
        <v>21</v>
      </c>
      <c r="AS124" s="41">
        <v>0.02</v>
      </c>
      <c r="AT124" s="30">
        <v>21219.328814570898</v>
      </c>
      <c r="AU124" s="31">
        <v>18240.257446458865</v>
      </c>
      <c r="AV124" s="32">
        <v>39459.586261029763</v>
      </c>
      <c r="AW124" s="41">
        <v>0.1</v>
      </c>
      <c r="AX124" s="30">
        <v>2867.3800174864232</v>
      </c>
      <c r="AY124" s="31">
        <v>1530.457061843224</v>
      </c>
      <c r="AZ124" s="32">
        <v>4397.8370793296472</v>
      </c>
    </row>
    <row r="125" spans="1:52" x14ac:dyDescent="0.25">
      <c r="A125" t="s">
        <v>12</v>
      </c>
      <c r="C125" s="26">
        <v>204083016020</v>
      </c>
      <c r="D125" t="s">
        <v>3325</v>
      </c>
      <c r="E125">
        <v>83943</v>
      </c>
      <c r="F125" t="s">
        <v>273</v>
      </c>
      <c r="G125" t="s">
        <v>2402</v>
      </c>
      <c r="H125" s="5" t="s">
        <v>1110</v>
      </c>
      <c r="I125" s="95" t="s">
        <v>960</v>
      </c>
      <c r="J125" t="s">
        <v>962</v>
      </c>
      <c r="K125" s="95" t="s">
        <v>8</v>
      </c>
      <c r="L125" s="245">
        <v>0.8</v>
      </c>
      <c r="N125" s="100">
        <v>0</v>
      </c>
      <c r="O125" s="100">
        <v>0</v>
      </c>
      <c r="P125" s="100">
        <v>0</v>
      </c>
      <c r="Q125" s="100">
        <v>0</v>
      </c>
      <c r="R125" s="100">
        <v>45480</v>
      </c>
      <c r="S125" s="100">
        <v>0</v>
      </c>
      <c r="T125" s="100">
        <v>1650</v>
      </c>
      <c r="U125" s="119">
        <f t="shared" si="12"/>
        <v>47130</v>
      </c>
      <c r="V125" s="102"/>
      <c r="W125" s="101">
        <v>-23011.25</v>
      </c>
      <c r="X125" s="102" t="s">
        <v>3329</v>
      </c>
      <c r="Y125" s="120">
        <v>43647</v>
      </c>
      <c r="Z125" s="119">
        <f t="shared" si="15"/>
        <v>24118.75</v>
      </c>
      <c r="AA125" s="82"/>
      <c r="AB125" s="102">
        <v>29249.47</v>
      </c>
      <c r="AC125" s="82"/>
      <c r="AD125" s="82">
        <v>14000</v>
      </c>
      <c r="AE125" s="82">
        <v>1090</v>
      </c>
      <c r="AF125" s="252" t="s">
        <v>4169</v>
      </c>
      <c r="AG125" s="132" t="s">
        <v>965</v>
      </c>
      <c r="AH125" s="169" t="s">
        <v>4206</v>
      </c>
      <c r="AI125" s="163" t="s">
        <v>964</v>
      </c>
      <c r="AK125" s="30">
        <v>14000</v>
      </c>
      <c r="AL125" s="31">
        <v>1090</v>
      </c>
      <c r="AM125" s="32">
        <v>15090</v>
      </c>
      <c r="AN125" s="33">
        <v>0.8</v>
      </c>
      <c r="AO125" s="30">
        <v>11200</v>
      </c>
      <c r="AP125" s="31">
        <v>872</v>
      </c>
      <c r="AQ125" s="32">
        <v>12072</v>
      </c>
      <c r="AR125" s="34">
        <v>21</v>
      </c>
      <c r="AS125" s="41">
        <v>0.02</v>
      </c>
      <c r="AT125" s="30">
        <v>16975.463051656716</v>
      </c>
      <c r="AU125" s="31">
        <v>1459.2205957167091</v>
      </c>
      <c r="AV125" s="32">
        <v>18434.683647373426</v>
      </c>
      <c r="AW125" s="41">
        <v>0.1</v>
      </c>
      <c r="AX125" s="30">
        <v>2293.9040139891385</v>
      </c>
      <c r="AY125" s="31">
        <v>122.43656494745791</v>
      </c>
      <c r="AZ125" s="32">
        <v>2416.3405789365966</v>
      </c>
    </row>
    <row r="126" spans="1:52" x14ac:dyDescent="0.25">
      <c r="A126" t="s">
        <v>12</v>
      </c>
      <c r="C126" s="26">
        <v>204083006000</v>
      </c>
      <c r="D126" t="s">
        <v>3325</v>
      </c>
      <c r="E126">
        <v>83996</v>
      </c>
      <c r="F126" t="s">
        <v>155</v>
      </c>
      <c r="G126" t="s">
        <v>2486</v>
      </c>
      <c r="H126" s="5" t="s">
        <v>1040</v>
      </c>
      <c r="I126" s="95" t="s">
        <v>960</v>
      </c>
      <c r="J126" t="s">
        <v>962</v>
      </c>
      <c r="K126" s="95" t="s">
        <v>8</v>
      </c>
      <c r="L126" s="245">
        <v>0.8</v>
      </c>
      <c r="N126" s="100">
        <v>0</v>
      </c>
      <c r="O126" s="100">
        <v>0</v>
      </c>
      <c r="P126" s="100">
        <v>0</v>
      </c>
      <c r="Q126" s="100">
        <v>0</v>
      </c>
      <c r="R126" s="100">
        <v>0</v>
      </c>
      <c r="S126" s="100">
        <v>16500</v>
      </c>
      <c r="T126" s="100">
        <v>0</v>
      </c>
      <c r="U126" s="119">
        <f t="shared" si="12"/>
        <v>16500</v>
      </c>
      <c r="V126" s="101"/>
      <c r="W126" s="101"/>
      <c r="X126" s="102"/>
      <c r="Y126" s="120"/>
      <c r="Z126" s="119">
        <v>16500</v>
      </c>
      <c r="AA126" s="82"/>
      <c r="AB126" s="102">
        <v>0</v>
      </c>
      <c r="AC126" s="82"/>
      <c r="AD126" s="82">
        <v>0</v>
      </c>
      <c r="AE126" s="82">
        <v>10900</v>
      </c>
      <c r="AF126" s="252" t="s">
        <v>4173</v>
      </c>
      <c r="AG126" s="132" t="s">
        <v>965</v>
      </c>
      <c r="AH126" s="169" t="s">
        <v>4207</v>
      </c>
      <c r="AI126" s="163">
        <v>15</v>
      </c>
      <c r="AK126" s="30">
        <v>0</v>
      </c>
      <c r="AL126" s="31">
        <v>10900</v>
      </c>
      <c r="AM126" s="32">
        <v>10900</v>
      </c>
      <c r="AN126" s="33">
        <v>0.8</v>
      </c>
      <c r="AO126" s="30">
        <v>0</v>
      </c>
      <c r="AP126" s="31">
        <v>8720</v>
      </c>
      <c r="AQ126" s="32">
        <v>8720</v>
      </c>
      <c r="AR126" s="34">
        <v>15</v>
      </c>
      <c r="AS126" s="41">
        <v>0.02</v>
      </c>
      <c r="AT126" s="30">
        <v>0</v>
      </c>
      <c r="AU126" s="31">
        <v>12957.46129293125</v>
      </c>
      <c r="AV126" s="32">
        <v>12957.46129293125</v>
      </c>
      <c r="AW126" s="41">
        <v>0.1</v>
      </c>
      <c r="AX126" s="30">
        <v>0</v>
      </c>
      <c r="AY126" s="31">
        <v>1926.04405656371</v>
      </c>
      <c r="AZ126" s="32">
        <v>1926.04405656371</v>
      </c>
    </row>
    <row r="127" spans="1:52" x14ac:dyDescent="0.25">
      <c r="A127" t="s">
        <v>12</v>
      </c>
      <c r="C127" s="26">
        <v>204083316002</v>
      </c>
      <c r="D127" t="s">
        <v>3325</v>
      </c>
      <c r="E127">
        <v>84077</v>
      </c>
      <c r="F127" t="s">
        <v>246</v>
      </c>
      <c r="G127" t="s">
        <v>2464</v>
      </c>
      <c r="H127" s="5" t="s">
        <v>1100</v>
      </c>
      <c r="I127" s="95" t="s">
        <v>960</v>
      </c>
      <c r="J127" t="s">
        <v>962</v>
      </c>
      <c r="K127" s="95" t="s">
        <v>8</v>
      </c>
      <c r="L127" s="245">
        <v>0.8</v>
      </c>
      <c r="N127" s="100">
        <v>0</v>
      </c>
      <c r="O127" s="100">
        <v>0</v>
      </c>
      <c r="P127" s="100">
        <v>0</v>
      </c>
      <c r="Q127" s="100">
        <v>0</v>
      </c>
      <c r="R127" s="100">
        <v>45480</v>
      </c>
      <c r="S127" s="100">
        <v>16500</v>
      </c>
      <c r="T127" s="100">
        <v>0</v>
      </c>
      <c r="U127" s="119">
        <f t="shared" si="12"/>
        <v>61980</v>
      </c>
      <c r="V127" s="102"/>
      <c r="W127" s="101">
        <v>-23011.25</v>
      </c>
      <c r="X127" s="102" t="s">
        <v>3329</v>
      </c>
      <c r="Y127" s="120">
        <v>43647</v>
      </c>
      <c r="Z127" s="119">
        <f>U127+W127</f>
        <v>38968.75</v>
      </c>
      <c r="AA127" s="82"/>
      <c r="AB127" s="102">
        <v>11291.3</v>
      </c>
      <c r="AC127" s="82"/>
      <c r="AD127" s="82">
        <v>14000</v>
      </c>
      <c r="AE127" s="82">
        <v>10900</v>
      </c>
      <c r="AF127" s="252" t="s">
        <v>4169</v>
      </c>
      <c r="AG127" s="132" t="s">
        <v>965</v>
      </c>
      <c r="AH127" s="169" t="s">
        <v>4206</v>
      </c>
      <c r="AI127" s="163" t="s">
        <v>964</v>
      </c>
      <c r="AK127" s="30">
        <v>14000</v>
      </c>
      <c r="AL127" s="31">
        <v>10900</v>
      </c>
      <c r="AM127" s="32">
        <v>24900</v>
      </c>
      <c r="AN127" s="33">
        <v>0.8</v>
      </c>
      <c r="AO127" s="30">
        <v>11200</v>
      </c>
      <c r="AP127" s="31">
        <v>8720</v>
      </c>
      <c r="AQ127" s="32">
        <v>19920</v>
      </c>
      <c r="AR127" s="34">
        <v>21</v>
      </c>
      <c r="AS127" s="41">
        <v>0.02</v>
      </c>
      <c r="AT127" s="30">
        <v>16975.463051656716</v>
      </c>
      <c r="AU127" s="31">
        <v>14592.205957167092</v>
      </c>
      <c r="AV127" s="32">
        <v>31567.66900882381</v>
      </c>
      <c r="AW127" s="41">
        <v>0.1</v>
      </c>
      <c r="AX127" s="30">
        <v>2293.9040139891385</v>
      </c>
      <c r="AY127" s="31">
        <v>1224.3656494745792</v>
      </c>
      <c r="AZ127" s="32">
        <v>3518.2696634637177</v>
      </c>
    </row>
    <row r="128" spans="1:52" x14ac:dyDescent="0.25">
      <c r="A128" t="s">
        <v>12</v>
      </c>
      <c r="C128" s="26">
        <v>214080406002</v>
      </c>
      <c r="D128" t="s">
        <v>3325</v>
      </c>
      <c r="E128">
        <v>84112</v>
      </c>
      <c r="F128" t="s">
        <v>86</v>
      </c>
      <c r="G128" t="s">
        <v>2463</v>
      </c>
      <c r="H128" s="5" t="s">
        <v>1004</v>
      </c>
      <c r="I128" s="95" t="s">
        <v>960</v>
      </c>
      <c r="J128" t="s">
        <v>962</v>
      </c>
      <c r="K128" s="95" t="s">
        <v>8</v>
      </c>
      <c r="L128" s="245">
        <v>0.8</v>
      </c>
      <c r="N128" s="100">
        <v>0</v>
      </c>
      <c r="O128" s="100">
        <v>0</v>
      </c>
      <c r="P128" s="100">
        <v>0</v>
      </c>
      <c r="Q128" s="100">
        <v>0</v>
      </c>
      <c r="R128" s="100">
        <v>22469</v>
      </c>
      <c r="S128" s="100">
        <v>16500</v>
      </c>
      <c r="T128" s="100">
        <v>0</v>
      </c>
      <c r="U128" s="119">
        <f t="shared" si="12"/>
        <v>38969</v>
      </c>
      <c r="V128" s="101"/>
      <c r="W128" s="101"/>
      <c r="X128" s="102"/>
      <c r="Y128" s="120"/>
      <c r="Z128" s="119">
        <v>38969</v>
      </c>
      <c r="AA128" s="82"/>
      <c r="AB128" s="102">
        <v>14451.32</v>
      </c>
      <c r="AC128" s="82"/>
      <c r="AD128" s="82">
        <v>14000</v>
      </c>
      <c r="AE128" s="82">
        <v>10900</v>
      </c>
      <c r="AF128" s="252" t="s">
        <v>4169</v>
      </c>
      <c r="AG128" s="132" t="s">
        <v>965</v>
      </c>
      <c r="AH128" s="169" t="s">
        <v>4206</v>
      </c>
      <c r="AI128" s="163" t="s">
        <v>964</v>
      </c>
      <c r="AK128" s="30">
        <v>14000</v>
      </c>
      <c r="AL128" s="31">
        <v>10900</v>
      </c>
      <c r="AM128" s="32">
        <v>24900</v>
      </c>
      <c r="AN128" s="33">
        <v>0.8</v>
      </c>
      <c r="AO128" s="30">
        <v>11200</v>
      </c>
      <c r="AP128" s="31">
        <v>8720</v>
      </c>
      <c r="AQ128" s="32">
        <v>19920</v>
      </c>
      <c r="AR128" s="34">
        <v>21</v>
      </c>
      <c r="AS128" s="41">
        <v>0.02</v>
      </c>
      <c r="AT128" s="30">
        <v>16975.463051656716</v>
      </c>
      <c r="AU128" s="31">
        <v>14592.205957167092</v>
      </c>
      <c r="AV128" s="32">
        <v>31567.66900882381</v>
      </c>
      <c r="AW128" s="41">
        <v>0.1</v>
      </c>
      <c r="AX128" s="30">
        <v>2293.9040139891385</v>
      </c>
      <c r="AY128" s="31">
        <v>1224.3656494745792</v>
      </c>
      <c r="AZ128" s="32">
        <v>3518.2696634637177</v>
      </c>
    </row>
    <row r="129" spans="1:52" x14ac:dyDescent="0.25">
      <c r="A129" t="s">
        <v>12</v>
      </c>
      <c r="C129" s="26">
        <v>204083106002</v>
      </c>
      <c r="D129" t="s">
        <v>3325</v>
      </c>
      <c r="E129">
        <v>84126</v>
      </c>
      <c r="F129" t="s">
        <v>162</v>
      </c>
      <c r="G129" t="s">
        <v>2462</v>
      </c>
      <c r="H129" s="5" t="s">
        <v>1043</v>
      </c>
      <c r="I129" s="95" t="s">
        <v>960</v>
      </c>
      <c r="J129" t="s">
        <v>962</v>
      </c>
      <c r="K129" s="95" t="s">
        <v>8</v>
      </c>
      <c r="L129" s="245">
        <v>0.8</v>
      </c>
      <c r="N129" s="100">
        <v>0</v>
      </c>
      <c r="O129" s="100">
        <v>0</v>
      </c>
      <c r="P129" s="100">
        <v>0</v>
      </c>
      <c r="Q129" s="100">
        <v>0</v>
      </c>
      <c r="R129" s="100">
        <v>45480</v>
      </c>
      <c r="S129" s="100">
        <v>16500</v>
      </c>
      <c r="T129" s="100">
        <v>0</v>
      </c>
      <c r="U129" s="119">
        <f t="shared" si="12"/>
        <v>61980</v>
      </c>
      <c r="V129" s="102"/>
      <c r="W129" s="101">
        <v>-23011.25</v>
      </c>
      <c r="X129" s="102" t="s">
        <v>3329</v>
      </c>
      <c r="Y129" s="120">
        <v>43647</v>
      </c>
      <c r="Z129" s="119">
        <f t="shared" ref="Z129:Z130" si="16">U129+W129</f>
        <v>38968.75</v>
      </c>
      <c r="AA129" s="82"/>
      <c r="AB129" s="102">
        <v>3198.56</v>
      </c>
      <c r="AC129" s="82"/>
      <c r="AD129" s="82">
        <v>14000</v>
      </c>
      <c r="AE129" s="82">
        <v>10900</v>
      </c>
      <c r="AF129" s="252" t="s">
        <v>4169</v>
      </c>
      <c r="AG129" s="132" t="s">
        <v>965</v>
      </c>
      <c r="AH129" s="169" t="s">
        <v>4206</v>
      </c>
      <c r="AI129" s="163" t="s">
        <v>964</v>
      </c>
      <c r="AK129" s="30">
        <v>14000</v>
      </c>
      <c r="AL129" s="31">
        <v>10900</v>
      </c>
      <c r="AM129" s="32">
        <v>24900</v>
      </c>
      <c r="AN129" s="33">
        <v>0.8</v>
      </c>
      <c r="AO129" s="30">
        <v>11200</v>
      </c>
      <c r="AP129" s="31">
        <v>8720</v>
      </c>
      <c r="AQ129" s="32">
        <v>19920</v>
      </c>
      <c r="AR129" s="34">
        <v>21</v>
      </c>
      <c r="AS129" s="41">
        <v>0.02</v>
      </c>
      <c r="AT129" s="30">
        <v>16975.463051656716</v>
      </c>
      <c r="AU129" s="31">
        <v>14592.205957167092</v>
      </c>
      <c r="AV129" s="32">
        <v>31567.66900882381</v>
      </c>
      <c r="AW129" s="41">
        <v>0.1</v>
      </c>
      <c r="AX129" s="30">
        <v>2293.9040139891385</v>
      </c>
      <c r="AY129" s="31">
        <v>1224.3656494745792</v>
      </c>
      <c r="AZ129" s="32">
        <v>3518.2696634637177</v>
      </c>
    </row>
    <row r="130" spans="1:52" x14ac:dyDescent="0.25">
      <c r="A130" t="s">
        <v>12</v>
      </c>
      <c r="C130" s="26">
        <v>204083216002</v>
      </c>
      <c r="D130" t="s">
        <v>3325</v>
      </c>
      <c r="E130">
        <v>84128</v>
      </c>
      <c r="F130" t="s">
        <v>242</v>
      </c>
      <c r="G130" t="s">
        <v>2461</v>
      </c>
      <c r="H130" s="5" t="s">
        <v>1098</v>
      </c>
      <c r="I130" s="95" t="s">
        <v>960</v>
      </c>
      <c r="J130" t="s">
        <v>962</v>
      </c>
      <c r="K130" s="95" t="s">
        <v>8</v>
      </c>
      <c r="L130" s="245">
        <v>0.8</v>
      </c>
      <c r="N130" s="100">
        <v>0</v>
      </c>
      <c r="O130" s="100">
        <v>0</v>
      </c>
      <c r="P130" s="100">
        <v>0</v>
      </c>
      <c r="Q130" s="100">
        <v>0</v>
      </c>
      <c r="R130" s="100">
        <v>45480</v>
      </c>
      <c r="S130" s="100">
        <v>16500</v>
      </c>
      <c r="T130" s="100">
        <v>0</v>
      </c>
      <c r="U130" s="119">
        <f t="shared" si="12"/>
        <v>61980</v>
      </c>
      <c r="V130" s="102"/>
      <c r="W130" s="101">
        <v>-23011.25</v>
      </c>
      <c r="X130" s="102" t="s">
        <v>3329</v>
      </c>
      <c r="Y130" s="120">
        <v>43647</v>
      </c>
      <c r="Z130" s="119">
        <f t="shared" si="16"/>
        <v>38968.75</v>
      </c>
      <c r="AA130" s="82"/>
      <c r="AB130" s="102">
        <v>1618.55</v>
      </c>
      <c r="AC130" s="82"/>
      <c r="AD130" s="82">
        <v>14000</v>
      </c>
      <c r="AE130" s="82">
        <v>10900</v>
      </c>
      <c r="AF130" s="252" t="s">
        <v>4169</v>
      </c>
      <c r="AG130" s="132" t="s">
        <v>965</v>
      </c>
      <c r="AH130" s="169" t="s">
        <v>4206</v>
      </c>
      <c r="AI130" s="163" t="s">
        <v>964</v>
      </c>
      <c r="AK130" s="30">
        <v>14000</v>
      </c>
      <c r="AL130" s="31">
        <v>10900</v>
      </c>
      <c r="AM130" s="32">
        <v>24900</v>
      </c>
      <c r="AN130" s="33">
        <v>0.8</v>
      </c>
      <c r="AO130" s="30">
        <v>11200</v>
      </c>
      <c r="AP130" s="31">
        <v>8720</v>
      </c>
      <c r="AQ130" s="32">
        <v>19920</v>
      </c>
      <c r="AR130" s="34">
        <v>21</v>
      </c>
      <c r="AS130" s="41">
        <v>0.02</v>
      </c>
      <c r="AT130" s="30">
        <v>16975.463051656716</v>
      </c>
      <c r="AU130" s="31">
        <v>14592.205957167092</v>
      </c>
      <c r="AV130" s="32">
        <v>31567.66900882381</v>
      </c>
      <c r="AW130" s="41">
        <v>0.1</v>
      </c>
      <c r="AX130" s="30">
        <v>2293.9040139891385</v>
      </c>
      <c r="AY130" s="31">
        <v>1224.3656494745792</v>
      </c>
      <c r="AZ130" s="32">
        <v>3518.2696634637177</v>
      </c>
    </row>
    <row r="131" spans="1:52" x14ac:dyDescent="0.25">
      <c r="A131" t="s">
        <v>12</v>
      </c>
      <c r="C131" s="26">
        <v>204083206022</v>
      </c>
      <c r="D131" t="s">
        <v>3325</v>
      </c>
      <c r="E131">
        <v>84129</v>
      </c>
      <c r="F131" t="s">
        <v>254</v>
      </c>
      <c r="G131" t="s">
        <v>2460</v>
      </c>
      <c r="H131" s="5" t="s">
        <v>1046</v>
      </c>
      <c r="I131" s="95" t="s">
        <v>960</v>
      </c>
      <c r="J131" t="s">
        <v>962</v>
      </c>
      <c r="K131" s="95" t="s">
        <v>8</v>
      </c>
      <c r="L131" s="245">
        <v>0.8</v>
      </c>
      <c r="N131" s="100">
        <v>17975</v>
      </c>
      <c r="O131" s="100">
        <v>46288</v>
      </c>
      <c r="P131" s="100">
        <v>0</v>
      </c>
      <c r="Q131" s="100">
        <v>4494</v>
      </c>
      <c r="R131" s="100">
        <v>0</v>
      </c>
      <c r="S131" s="100">
        <v>16500</v>
      </c>
      <c r="T131" s="100">
        <v>0</v>
      </c>
      <c r="U131" s="119">
        <f t="shared" si="12"/>
        <v>85257</v>
      </c>
      <c r="V131" s="101"/>
      <c r="W131" s="101"/>
      <c r="X131" s="102"/>
      <c r="Y131" s="120"/>
      <c r="Z131" s="119">
        <v>85257</v>
      </c>
      <c r="AA131" s="82"/>
      <c r="AB131" s="102">
        <v>15992.8</v>
      </c>
      <c r="AC131" s="82"/>
      <c r="AD131" s="82">
        <v>14000</v>
      </c>
      <c r="AE131" s="82">
        <v>10900</v>
      </c>
      <c r="AF131" s="252" t="s">
        <v>4169</v>
      </c>
      <c r="AG131" s="132" t="s">
        <v>965</v>
      </c>
      <c r="AH131" s="169" t="s">
        <v>4206</v>
      </c>
      <c r="AI131" s="163" t="s">
        <v>964</v>
      </c>
      <c r="AK131" s="30">
        <v>14000</v>
      </c>
      <c r="AL131" s="31">
        <v>10900</v>
      </c>
      <c r="AM131" s="32">
        <v>24900</v>
      </c>
      <c r="AN131" s="33">
        <v>0.8</v>
      </c>
      <c r="AO131" s="30">
        <v>11200</v>
      </c>
      <c r="AP131" s="31">
        <v>8720</v>
      </c>
      <c r="AQ131" s="32">
        <v>19920</v>
      </c>
      <c r="AR131" s="34">
        <v>21</v>
      </c>
      <c r="AS131" s="41">
        <v>0.02</v>
      </c>
      <c r="AT131" s="30">
        <v>16975.463051656716</v>
      </c>
      <c r="AU131" s="31">
        <v>14592.205957167092</v>
      </c>
      <c r="AV131" s="32">
        <v>31567.66900882381</v>
      </c>
      <c r="AW131" s="41">
        <v>0.1</v>
      </c>
      <c r="AX131" s="30">
        <v>2293.9040139891385</v>
      </c>
      <c r="AY131" s="31">
        <v>1224.3656494745792</v>
      </c>
      <c r="AZ131" s="32">
        <v>3518.2696634637177</v>
      </c>
    </row>
    <row r="132" spans="1:52" x14ac:dyDescent="0.25">
      <c r="A132" t="s">
        <v>12</v>
      </c>
      <c r="C132" s="26">
        <v>214080416002</v>
      </c>
      <c r="D132" t="s">
        <v>3325</v>
      </c>
      <c r="E132">
        <v>84130</v>
      </c>
      <c r="F132" t="s">
        <v>220</v>
      </c>
      <c r="G132" t="s">
        <v>2455</v>
      </c>
      <c r="H132" s="5" t="s">
        <v>1086</v>
      </c>
      <c r="I132" s="95" t="s">
        <v>960</v>
      </c>
      <c r="J132" t="s">
        <v>962</v>
      </c>
      <c r="K132" s="95" t="s">
        <v>8</v>
      </c>
      <c r="L132" s="245">
        <v>0.8</v>
      </c>
      <c r="N132" s="100">
        <v>0</v>
      </c>
      <c r="O132" s="100">
        <v>0</v>
      </c>
      <c r="P132" s="100">
        <v>0</v>
      </c>
      <c r="Q132" s="100">
        <v>0</v>
      </c>
      <c r="R132" s="100">
        <v>0</v>
      </c>
      <c r="S132" s="100">
        <v>16500</v>
      </c>
      <c r="T132" s="100">
        <v>0</v>
      </c>
      <c r="U132" s="119">
        <f t="shared" si="12"/>
        <v>16500</v>
      </c>
      <c r="V132" s="101"/>
      <c r="W132" s="101"/>
      <c r="X132" s="102"/>
      <c r="Y132" s="120"/>
      <c r="Z132" s="119">
        <v>16500</v>
      </c>
      <c r="AA132" s="82"/>
      <c r="AB132" s="102">
        <v>0</v>
      </c>
      <c r="AC132" s="82"/>
      <c r="AD132" s="82">
        <v>0</v>
      </c>
      <c r="AE132" s="82">
        <v>10900</v>
      </c>
      <c r="AF132" s="252" t="s">
        <v>4173</v>
      </c>
      <c r="AG132" s="132" t="s">
        <v>965</v>
      </c>
      <c r="AH132" s="169" t="s">
        <v>4207</v>
      </c>
      <c r="AI132" s="163">
        <v>1</v>
      </c>
      <c r="AK132" s="30">
        <v>0</v>
      </c>
      <c r="AL132" s="31">
        <v>10900</v>
      </c>
      <c r="AM132" s="32">
        <v>10900</v>
      </c>
      <c r="AN132" s="33">
        <v>0.8</v>
      </c>
      <c r="AO132" s="30">
        <v>0</v>
      </c>
      <c r="AP132" s="31">
        <v>8720</v>
      </c>
      <c r="AQ132" s="32">
        <v>8720</v>
      </c>
      <c r="AR132" s="34">
        <v>1</v>
      </c>
      <c r="AS132" s="41">
        <v>0.02</v>
      </c>
      <c r="AT132" s="30">
        <v>0</v>
      </c>
      <c r="AU132" s="31">
        <v>9820.1362959820799</v>
      </c>
      <c r="AV132" s="32">
        <v>9820.1362959820799</v>
      </c>
      <c r="AW132" s="41">
        <v>0.1</v>
      </c>
      <c r="AX132" s="30">
        <v>0</v>
      </c>
      <c r="AY132" s="31">
        <v>5543.2109286567465</v>
      </c>
      <c r="AZ132" s="32">
        <v>5543.2109286567465</v>
      </c>
    </row>
    <row r="133" spans="1:52" x14ac:dyDescent="0.25">
      <c r="A133" t="s">
        <v>12</v>
      </c>
      <c r="C133" s="26">
        <v>194093016000</v>
      </c>
      <c r="D133" t="s">
        <v>3325</v>
      </c>
      <c r="E133">
        <v>94858</v>
      </c>
      <c r="F133" t="s">
        <v>237</v>
      </c>
      <c r="G133" t="s">
        <v>2401</v>
      </c>
      <c r="H133" s="5" t="s">
        <v>1096</v>
      </c>
      <c r="I133" s="95" t="s">
        <v>960</v>
      </c>
      <c r="J133" t="s">
        <v>962</v>
      </c>
      <c r="K133" s="95" t="s">
        <v>8</v>
      </c>
      <c r="L133" s="245">
        <v>0.8</v>
      </c>
      <c r="N133" s="100">
        <v>0</v>
      </c>
      <c r="O133" s="100">
        <v>0</v>
      </c>
      <c r="P133" s="100">
        <v>0</v>
      </c>
      <c r="Q133" s="100">
        <v>0</v>
      </c>
      <c r="R133" s="100">
        <v>45480</v>
      </c>
      <c r="S133" s="100">
        <v>16500</v>
      </c>
      <c r="T133" s="100">
        <v>0</v>
      </c>
      <c r="U133" s="119">
        <f t="shared" si="12"/>
        <v>61980</v>
      </c>
      <c r="V133" s="102"/>
      <c r="W133" s="101">
        <v>-23011.25</v>
      </c>
      <c r="X133" s="102" t="s">
        <v>3329</v>
      </c>
      <c r="Y133" s="120">
        <v>43647</v>
      </c>
      <c r="Z133" s="119">
        <f t="shared" ref="Z133:Z134" si="17">U133+W133</f>
        <v>38968.75</v>
      </c>
      <c r="AA133" s="82"/>
      <c r="AB133" s="102">
        <v>30482.65</v>
      </c>
      <c r="AC133" s="82"/>
      <c r="AD133" s="82">
        <v>14000</v>
      </c>
      <c r="AE133" s="82">
        <v>10900</v>
      </c>
      <c r="AF133" s="252" t="s">
        <v>4169</v>
      </c>
      <c r="AG133" s="132" t="s">
        <v>965</v>
      </c>
      <c r="AH133" s="169" t="s">
        <v>4206</v>
      </c>
      <c r="AI133" s="163" t="s">
        <v>964</v>
      </c>
      <c r="AK133" s="30">
        <v>14000</v>
      </c>
      <c r="AL133" s="31">
        <v>10900</v>
      </c>
      <c r="AM133" s="32">
        <v>24900</v>
      </c>
      <c r="AN133" s="33">
        <v>0.8</v>
      </c>
      <c r="AO133" s="30">
        <v>11200</v>
      </c>
      <c r="AP133" s="31">
        <v>8720</v>
      </c>
      <c r="AQ133" s="32">
        <v>19920</v>
      </c>
      <c r="AR133" s="34">
        <v>21</v>
      </c>
      <c r="AS133" s="41">
        <v>0.02</v>
      </c>
      <c r="AT133" s="30">
        <v>16975.463051656716</v>
      </c>
      <c r="AU133" s="31">
        <v>14592.205957167092</v>
      </c>
      <c r="AV133" s="32">
        <v>31567.66900882381</v>
      </c>
      <c r="AW133" s="41">
        <v>0.1</v>
      </c>
      <c r="AX133" s="30">
        <v>2293.9040139891385</v>
      </c>
      <c r="AY133" s="31">
        <v>1224.3656494745792</v>
      </c>
      <c r="AZ133" s="32">
        <v>3518.2696634637177</v>
      </c>
    </row>
    <row r="134" spans="1:52" x14ac:dyDescent="0.25">
      <c r="A134" t="s">
        <v>12</v>
      </c>
      <c r="C134" s="26">
        <v>204092406000</v>
      </c>
      <c r="D134" s="26" t="s">
        <v>5041</v>
      </c>
      <c r="E134">
        <v>97919</v>
      </c>
      <c r="F134" t="s">
        <v>406</v>
      </c>
      <c r="G134" t="s">
        <v>3042</v>
      </c>
      <c r="H134" s="5" t="s">
        <v>1247</v>
      </c>
      <c r="I134" s="95" t="s">
        <v>960</v>
      </c>
      <c r="J134" t="s">
        <v>962</v>
      </c>
      <c r="K134" s="95" t="s">
        <v>8</v>
      </c>
      <c r="L134" s="245">
        <v>1</v>
      </c>
      <c r="N134" s="100">
        <v>0</v>
      </c>
      <c r="O134" s="100">
        <v>0</v>
      </c>
      <c r="P134" s="100">
        <v>0</v>
      </c>
      <c r="Q134" s="100">
        <v>0</v>
      </c>
      <c r="R134" s="100">
        <v>36384</v>
      </c>
      <c r="S134" s="100">
        <v>16500</v>
      </c>
      <c r="T134" s="100">
        <v>0</v>
      </c>
      <c r="U134" s="119">
        <f t="shared" si="12"/>
        <v>52884</v>
      </c>
      <c r="V134" s="102"/>
      <c r="W134" s="101">
        <v>-18409</v>
      </c>
      <c r="X134" s="102" t="s">
        <v>3329</v>
      </c>
      <c r="Y134" s="120">
        <v>43647</v>
      </c>
      <c r="Z134" s="119">
        <f t="shared" si="17"/>
        <v>34475</v>
      </c>
      <c r="AA134" s="82"/>
      <c r="AB134" s="102">
        <v>18266.47</v>
      </c>
      <c r="AC134" s="82"/>
      <c r="AD134" s="82">
        <v>14000</v>
      </c>
      <c r="AE134" s="82">
        <v>10900</v>
      </c>
      <c r="AF134" s="252" t="s">
        <v>4169</v>
      </c>
      <c r="AG134" s="132" t="s">
        <v>965</v>
      </c>
      <c r="AH134" s="169" t="s">
        <v>4206</v>
      </c>
      <c r="AI134" s="163" t="s">
        <v>964</v>
      </c>
      <c r="AK134" s="30">
        <v>14000</v>
      </c>
      <c r="AL134" s="31">
        <v>10900</v>
      </c>
      <c r="AM134" s="32">
        <v>24900</v>
      </c>
      <c r="AN134" s="33">
        <v>1</v>
      </c>
      <c r="AO134" s="30">
        <v>14000</v>
      </c>
      <c r="AP134" s="31">
        <v>10900</v>
      </c>
      <c r="AQ134" s="32">
        <v>24900</v>
      </c>
      <c r="AR134" s="34">
        <v>21</v>
      </c>
      <c r="AS134" s="41">
        <v>0.02</v>
      </c>
      <c r="AT134" s="30">
        <v>21219.328814570898</v>
      </c>
      <c r="AU134" s="31">
        <v>18240.257446458865</v>
      </c>
      <c r="AV134" s="32">
        <v>39459.586261029763</v>
      </c>
      <c r="AW134" s="41">
        <v>0.1</v>
      </c>
      <c r="AX134" s="30">
        <v>2867.3800174864232</v>
      </c>
      <c r="AY134" s="31">
        <v>1530.457061843224</v>
      </c>
      <c r="AZ134" s="32">
        <v>4397.8370793296472</v>
      </c>
    </row>
    <row r="135" spans="1:52" x14ac:dyDescent="0.25">
      <c r="A135" t="s">
        <v>12</v>
      </c>
      <c r="C135" s="26">
        <v>204082314000</v>
      </c>
      <c r="D135" s="26" t="s">
        <v>5041</v>
      </c>
      <c r="E135">
        <v>99821</v>
      </c>
      <c r="F135" t="s">
        <v>718</v>
      </c>
      <c r="G135" t="s">
        <v>3083</v>
      </c>
      <c r="H135" s="5" t="s">
        <v>1571</v>
      </c>
      <c r="I135" s="95" t="s">
        <v>960</v>
      </c>
      <c r="J135" t="s">
        <v>962</v>
      </c>
      <c r="K135" s="95" t="s">
        <v>8</v>
      </c>
      <c r="L135" s="245">
        <v>0.8</v>
      </c>
      <c r="N135" s="100">
        <v>17975</v>
      </c>
      <c r="O135" s="100">
        <v>46288</v>
      </c>
      <c r="P135" s="100">
        <v>0</v>
      </c>
      <c r="Q135" s="100">
        <v>0</v>
      </c>
      <c r="R135" s="100">
        <v>0</v>
      </c>
      <c r="S135" s="100">
        <v>16500</v>
      </c>
      <c r="T135" s="100">
        <v>0</v>
      </c>
      <c r="U135" s="119">
        <f t="shared" si="12"/>
        <v>80763</v>
      </c>
      <c r="V135" s="101"/>
      <c r="W135" s="101"/>
      <c r="X135" s="102"/>
      <c r="Y135" s="120"/>
      <c r="Z135" s="119">
        <v>80763</v>
      </c>
      <c r="AA135" s="82"/>
      <c r="AB135" s="102">
        <v>14451.32</v>
      </c>
      <c r="AC135" s="82"/>
      <c r="AD135" s="82">
        <v>14000</v>
      </c>
      <c r="AE135" s="82">
        <v>10900</v>
      </c>
      <c r="AF135" s="252" t="s">
        <v>4169</v>
      </c>
      <c r="AG135" s="132" t="s">
        <v>965</v>
      </c>
      <c r="AH135" s="169" t="s">
        <v>4206</v>
      </c>
      <c r="AI135" s="163" t="s">
        <v>964</v>
      </c>
      <c r="AK135" s="30">
        <v>14000</v>
      </c>
      <c r="AL135" s="31">
        <v>10900</v>
      </c>
      <c r="AM135" s="32">
        <v>24900</v>
      </c>
      <c r="AN135" s="33">
        <v>0.8</v>
      </c>
      <c r="AO135" s="30">
        <v>11200</v>
      </c>
      <c r="AP135" s="31">
        <v>8720</v>
      </c>
      <c r="AQ135" s="32">
        <v>19920</v>
      </c>
      <c r="AR135" s="34">
        <v>21</v>
      </c>
      <c r="AS135" s="41">
        <v>0.02</v>
      </c>
      <c r="AT135" s="30">
        <v>16975.463051656716</v>
      </c>
      <c r="AU135" s="31">
        <v>14592.205957167092</v>
      </c>
      <c r="AV135" s="32">
        <v>31567.66900882381</v>
      </c>
      <c r="AW135" s="41">
        <v>0.1</v>
      </c>
      <c r="AX135" s="30">
        <v>2293.9040139891385</v>
      </c>
      <c r="AY135" s="31">
        <v>1224.3656494745792</v>
      </c>
      <c r="AZ135" s="32">
        <v>3518.2696634637177</v>
      </c>
    </row>
    <row r="136" spans="1:52" x14ac:dyDescent="0.25">
      <c r="A136" t="s">
        <v>12</v>
      </c>
      <c r="C136" s="26">
        <v>214080707002</v>
      </c>
      <c r="D136" t="s">
        <v>3325</v>
      </c>
      <c r="E136">
        <v>116647</v>
      </c>
      <c r="F136" t="s">
        <v>179</v>
      </c>
      <c r="G136" t="s">
        <v>2484</v>
      </c>
      <c r="H136" s="5" t="s">
        <v>1054</v>
      </c>
      <c r="I136" s="95" t="s">
        <v>960</v>
      </c>
      <c r="J136" t="s">
        <v>962</v>
      </c>
      <c r="K136" s="95" t="s">
        <v>8</v>
      </c>
      <c r="L136" s="245">
        <v>1</v>
      </c>
      <c r="N136" s="100">
        <v>0</v>
      </c>
      <c r="O136" s="100">
        <v>0</v>
      </c>
      <c r="P136" s="100">
        <v>0</v>
      </c>
      <c r="Q136" s="100">
        <v>0</v>
      </c>
      <c r="R136" s="100">
        <v>17975</v>
      </c>
      <c r="S136" s="100">
        <v>16500</v>
      </c>
      <c r="T136" s="100">
        <v>0</v>
      </c>
      <c r="U136" s="119">
        <f t="shared" si="12"/>
        <v>34475</v>
      </c>
      <c r="V136" s="102"/>
      <c r="W136" s="101">
        <v>-5175</v>
      </c>
      <c r="X136" s="102" t="s">
        <v>3327</v>
      </c>
      <c r="Y136" s="120">
        <v>43770</v>
      </c>
      <c r="Z136" s="119">
        <f t="shared" ref="Z136:Z137" si="18">U136+W136</f>
        <v>29300</v>
      </c>
      <c r="AA136" s="82"/>
      <c r="AB136" s="102">
        <v>0</v>
      </c>
      <c r="AC136" s="82"/>
      <c r="AD136" s="82">
        <v>14000</v>
      </c>
      <c r="AE136" s="82">
        <v>10900</v>
      </c>
      <c r="AF136" s="252" t="s">
        <v>4169</v>
      </c>
      <c r="AG136" s="132" t="s">
        <v>965</v>
      </c>
      <c r="AH136" s="169" t="s">
        <v>4234</v>
      </c>
      <c r="AI136" s="163">
        <v>8</v>
      </c>
      <c r="AK136" s="30">
        <v>14000</v>
      </c>
      <c r="AL136" s="31">
        <v>10900</v>
      </c>
      <c r="AM136" s="32">
        <v>24900</v>
      </c>
      <c r="AN136" s="33">
        <v>1</v>
      </c>
      <c r="AO136" s="30">
        <v>14000</v>
      </c>
      <c r="AP136" s="31">
        <v>10900</v>
      </c>
      <c r="AQ136" s="32">
        <v>24900</v>
      </c>
      <c r="AR136" s="34">
        <v>8</v>
      </c>
      <c r="AS136" s="41">
        <v>0.02</v>
      </c>
      <c r="AT136" s="30">
        <v>16403.231334031716</v>
      </c>
      <c r="AU136" s="31">
        <v>14100.312271946377</v>
      </c>
      <c r="AV136" s="32">
        <v>30503.543605978091</v>
      </c>
      <c r="AW136" s="41">
        <v>0.1</v>
      </c>
      <c r="AX136" s="30">
        <v>7652.2284766133425</v>
      </c>
      <c r="AY136" s="31">
        <v>4084.3582083469541</v>
      </c>
      <c r="AZ136" s="32">
        <v>11736.586684960297</v>
      </c>
    </row>
    <row r="137" spans="1:52" x14ac:dyDescent="0.25">
      <c r="A137" t="s">
        <v>12</v>
      </c>
      <c r="C137" s="26">
        <v>204092602000</v>
      </c>
      <c r="D137" s="26" t="s">
        <v>5041</v>
      </c>
      <c r="E137">
        <v>130998</v>
      </c>
      <c r="F137" t="s">
        <v>940</v>
      </c>
      <c r="G137" t="s">
        <v>3121</v>
      </c>
      <c r="H137" s="5" t="s">
        <v>1739</v>
      </c>
      <c r="I137" s="91" t="s">
        <v>960</v>
      </c>
      <c r="J137" t="s">
        <v>962</v>
      </c>
      <c r="K137" s="95" t="s">
        <v>8</v>
      </c>
      <c r="L137" s="245">
        <v>0.875</v>
      </c>
      <c r="N137" s="100">
        <v>36384</v>
      </c>
      <c r="O137" s="100">
        <v>46288</v>
      </c>
      <c r="P137" s="100">
        <v>0</v>
      </c>
      <c r="Q137" s="100">
        <v>0</v>
      </c>
      <c r="R137" s="100">
        <v>0</v>
      </c>
      <c r="S137" s="100">
        <v>16500</v>
      </c>
      <c r="T137" s="100">
        <v>0</v>
      </c>
      <c r="U137" s="119">
        <f t="shared" si="12"/>
        <v>99172</v>
      </c>
      <c r="V137" s="102"/>
      <c r="W137" s="101">
        <v>-46288</v>
      </c>
      <c r="X137" s="102" t="s">
        <v>3328</v>
      </c>
      <c r="Y137" s="120">
        <v>43739</v>
      </c>
      <c r="Z137" s="119">
        <f t="shared" si="18"/>
        <v>52884</v>
      </c>
      <c r="AA137" s="82"/>
      <c r="AB137" s="102">
        <v>0</v>
      </c>
      <c r="AC137" s="82"/>
      <c r="AD137" s="82">
        <v>36384</v>
      </c>
      <c r="AE137" s="82">
        <v>16500</v>
      </c>
      <c r="AF137" s="252" t="s">
        <v>4170</v>
      </c>
      <c r="AG137" s="132" t="s">
        <v>965</v>
      </c>
      <c r="AH137" s="169" t="s">
        <v>4234</v>
      </c>
      <c r="AI137" s="163">
        <v>6</v>
      </c>
      <c r="AK137" s="30">
        <v>36384</v>
      </c>
      <c r="AL137" s="31">
        <v>16500</v>
      </c>
      <c r="AM137" s="32">
        <v>52884</v>
      </c>
      <c r="AN137" s="33">
        <v>0.875</v>
      </c>
      <c r="AO137" s="30">
        <v>31836</v>
      </c>
      <c r="AP137" s="31">
        <v>14437.5</v>
      </c>
      <c r="AQ137" s="32">
        <v>46273.5</v>
      </c>
      <c r="AR137" s="34">
        <v>6</v>
      </c>
      <c r="AS137" s="41">
        <v>0.02</v>
      </c>
      <c r="AT137" s="30">
        <v>35852.506779688709</v>
      </c>
      <c r="AU137" s="31">
        <v>17951.216577447787</v>
      </c>
      <c r="AV137" s="32">
        <v>53803.723357136492</v>
      </c>
      <c r="AW137" s="41">
        <v>0.1</v>
      </c>
      <c r="AX137" s="30">
        <v>20237.805404210576</v>
      </c>
      <c r="AY137" s="31">
        <v>6291.7918986646855</v>
      </c>
      <c r="AZ137" s="32">
        <v>26529.597302875263</v>
      </c>
    </row>
    <row r="138" spans="1:52" x14ac:dyDescent="0.25">
      <c r="A138" t="s">
        <v>12</v>
      </c>
      <c r="C138" s="26">
        <v>214080306020</v>
      </c>
      <c r="D138" t="s">
        <v>3325</v>
      </c>
      <c r="E138">
        <v>133912</v>
      </c>
      <c r="F138" t="s">
        <v>62</v>
      </c>
      <c r="G138" t="s">
        <v>2365</v>
      </c>
      <c r="H138" s="5" t="s">
        <v>992</v>
      </c>
      <c r="I138" s="245" t="s">
        <v>960</v>
      </c>
      <c r="J138" t="s">
        <v>962</v>
      </c>
      <c r="K138" s="95" t="s">
        <v>939</v>
      </c>
      <c r="L138" s="245">
        <v>1</v>
      </c>
      <c r="N138" s="100">
        <v>0</v>
      </c>
      <c r="O138" s="100">
        <v>0</v>
      </c>
      <c r="P138" s="100">
        <v>0</v>
      </c>
      <c r="Q138" s="100">
        <v>0</v>
      </c>
      <c r="R138" s="100">
        <v>54576</v>
      </c>
      <c r="S138" s="100">
        <v>16500</v>
      </c>
      <c r="T138" s="100">
        <v>0</v>
      </c>
      <c r="U138" s="119">
        <f t="shared" si="12"/>
        <v>71076</v>
      </c>
      <c r="V138" s="101"/>
      <c r="W138" s="101"/>
      <c r="X138" s="102"/>
      <c r="Y138" s="120"/>
      <c r="Z138" s="119">
        <v>71076</v>
      </c>
      <c r="AA138" s="82"/>
      <c r="AB138" s="102">
        <v>0</v>
      </c>
      <c r="AC138" s="82"/>
      <c r="AD138" s="82">
        <v>14000</v>
      </c>
      <c r="AE138" s="82">
        <v>10900</v>
      </c>
      <c r="AF138" s="252" t="s">
        <v>4169</v>
      </c>
      <c r="AG138" s="132" t="s">
        <v>965</v>
      </c>
      <c r="AH138" s="169" t="s">
        <v>4234</v>
      </c>
      <c r="AI138" s="163">
        <v>8</v>
      </c>
      <c r="AK138" s="30">
        <v>14000</v>
      </c>
      <c r="AL138" s="31">
        <v>10900</v>
      </c>
      <c r="AM138" s="32">
        <v>24900</v>
      </c>
      <c r="AN138" s="33">
        <v>1</v>
      </c>
      <c r="AO138" s="30">
        <v>14000</v>
      </c>
      <c r="AP138" s="31">
        <v>10900</v>
      </c>
      <c r="AQ138" s="32">
        <v>24900</v>
      </c>
      <c r="AR138" s="34">
        <v>8</v>
      </c>
      <c r="AS138" s="41">
        <v>0.02</v>
      </c>
      <c r="AT138" s="30">
        <v>16403.231334031716</v>
      </c>
      <c r="AU138" s="31">
        <v>14100.312271946377</v>
      </c>
      <c r="AV138" s="32">
        <v>30503.543605978091</v>
      </c>
      <c r="AW138" s="41">
        <v>0.1</v>
      </c>
      <c r="AX138" s="30">
        <v>7652.2284766133425</v>
      </c>
      <c r="AY138" s="31">
        <v>4084.3582083469541</v>
      </c>
      <c r="AZ138" s="32">
        <v>11736.586684960297</v>
      </c>
    </row>
    <row r="139" spans="1:52" x14ac:dyDescent="0.25">
      <c r="A139" t="s">
        <v>12</v>
      </c>
      <c r="C139" s="26">
        <v>194102206030</v>
      </c>
      <c r="D139" t="s">
        <v>3325</v>
      </c>
      <c r="E139">
        <v>143761</v>
      </c>
      <c r="F139" t="s">
        <v>369</v>
      </c>
      <c r="G139" t="s">
        <v>2331</v>
      </c>
      <c r="H139" s="5" t="s">
        <v>1208</v>
      </c>
      <c r="I139" s="245" t="s">
        <v>960</v>
      </c>
      <c r="J139" t="s">
        <v>1057</v>
      </c>
      <c r="K139" s="95" t="s">
        <v>8</v>
      </c>
      <c r="L139" s="245">
        <v>0</v>
      </c>
      <c r="N139" s="100">
        <v>0</v>
      </c>
      <c r="O139" s="100">
        <v>0</v>
      </c>
      <c r="P139" s="100">
        <v>0</v>
      </c>
      <c r="Q139" s="100">
        <v>0</v>
      </c>
      <c r="R139" s="100">
        <v>0</v>
      </c>
      <c r="S139" s="100">
        <v>0</v>
      </c>
      <c r="T139" s="100">
        <v>0</v>
      </c>
      <c r="U139" s="119">
        <f t="shared" si="12"/>
        <v>0</v>
      </c>
      <c r="V139" s="101"/>
      <c r="W139" s="101"/>
      <c r="X139" s="102"/>
      <c r="Y139" s="120"/>
      <c r="Z139" s="119">
        <v>0</v>
      </c>
      <c r="AA139" s="82"/>
      <c r="AB139" s="102">
        <v>0</v>
      </c>
      <c r="AC139" s="82"/>
      <c r="AD139" s="82">
        <v>14000</v>
      </c>
      <c r="AE139" s="82">
        <v>10900</v>
      </c>
      <c r="AF139" s="252" t="s">
        <v>4169</v>
      </c>
      <c r="AG139" s="132" t="s">
        <v>965</v>
      </c>
      <c r="AH139" s="169" t="s">
        <v>4208</v>
      </c>
      <c r="AI139" s="163">
        <v>14</v>
      </c>
      <c r="AK139" s="30">
        <v>14000</v>
      </c>
      <c r="AL139" s="31">
        <v>10900</v>
      </c>
      <c r="AM139" s="32">
        <v>24900</v>
      </c>
      <c r="AN139" s="33">
        <v>0</v>
      </c>
      <c r="AO139" s="30">
        <v>0</v>
      </c>
      <c r="AP139" s="31">
        <v>0</v>
      </c>
      <c r="AQ139" s="32">
        <v>0</v>
      </c>
      <c r="AR139" s="34">
        <v>14</v>
      </c>
      <c r="AS139" s="41">
        <v>0.02</v>
      </c>
      <c r="AT139" s="30">
        <v>0</v>
      </c>
      <c r="AU139" s="31">
        <v>0</v>
      </c>
      <c r="AV139" s="32">
        <v>0</v>
      </c>
      <c r="AW139" s="41">
        <v>0.1</v>
      </c>
      <c r="AX139" s="30">
        <v>0</v>
      </c>
      <c r="AY139" s="31">
        <v>0</v>
      </c>
      <c r="AZ139" s="32">
        <v>0</v>
      </c>
    </row>
    <row r="140" spans="1:52" x14ac:dyDescent="0.25">
      <c r="A140" t="s">
        <v>12</v>
      </c>
      <c r="C140" s="26">
        <v>214081815003</v>
      </c>
      <c r="D140" t="s">
        <v>3325</v>
      </c>
      <c r="E140">
        <v>153926</v>
      </c>
      <c r="F140" t="s">
        <v>28</v>
      </c>
      <c r="G140" t="s">
        <v>2370</v>
      </c>
      <c r="H140" s="5" t="s">
        <v>976</v>
      </c>
      <c r="I140" s="95" t="s">
        <v>960</v>
      </c>
      <c r="J140" t="s">
        <v>962</v>
      </c>
      <c r="K140" s="95" t="s">
        <v>8</v>
      </c>
      <c r="L140" s="245">
        <v>1</v>
      </c>
      <c r="N140" s="100">
        <v>36384</v>
      </c>
      <c r="O140" s="100">
        <v>0</v>
      </c>
      <c r="P140" s="100">
        <v>0</v>
      </c>
      <c r="Q140" s="100">
        <v>9096</v>
      </c>
      <c r="R140" s="100">
        <v>0</v>
      </c>
      <c r="S140" s="100">
        <v>16500</v>
      </c>
      <c r="T140" s="100">
        <v>0</v>
      </c>
      <c r="U140" s="119">
        <f t="shared" si="12"/>
        <v>61980</v>
      </c>
      <c r="V140" s="101"/>
      <c r="W140" s="101"/>
      <c r="X140" s="102"/>
      <c r="Y140" s="120"/>
      <c r="Z140" s="119">
        <v>61980</v>
      </c>
      <c r="AA140" s="82"/>
      <c r="AB140" s="102">
        <v>38305.629999999997</v>
      </c>
      <c r="AC140" s="82"/>
      <c r="AD140" s="82">
        <v>75480</v>
      </c>
      <c r="AE140" s="82">
        <v>25000</v>
      </c>
      <c r="AF140" s="252" t="s">
        <v>4168</v>
      </c>
      <c r="AG140" s="132" t="s">
        <v>965</v>
      </c>
      <c r="AH140" s="169" t="s">
        <v>4206</v>
      </c>
      <c r="AI140" s="163" t="s">
        <v>964</v>
      </c>
      <c r="AK140" s="30">
        <v>75480</v>
      </c>
      <c r="AL140" s="31">
        <v>25000</v>
      </c>
      <c r="AM140" s="32">
        <v>100480</v>
      </c>
      <c r="AN140" s="33">
        <v>1</v>
      </c>
      <c r="AO140" s="30">
        <v>75480</v>
      </c>
      <c r="AP140" s="31">
        <v>25000</v>
      </c>
      <c r="AQ140" s="32">
        <v>100480</v>
      </c>
      <c r="AR140" s="34">
        <v>21</v>
      </c>
      <c r="AS140" s="41">
        <v>0.02</v>
      </c>
      <c r="AT140" s="30">
        <v>114402.49563741509</v>
      </c>
      <c r="AU140" s="31">
        <v>41835.452858850607</v>
      </c>
      <c r="AV140" s="32">
        <v>156237.94849626569</v>
      </c>
      <c r="AW140" s="41">
        <v>0.1</v>
      </c>
      <c r="AX140" s="30">
        <v>15459.274551419659</v>
      </c>
      <c r="AY140" s="31">
        <v>3510.2226189064768</v>
      </c>
      <c r="AZ140" s="32">
        <v>18969.497170326136</v>
      </c>
    </row>
    <row r="141" spans="1:52" x14ac:dyDescent="0.25">
      <c r="A141" t="s">
        <v>12</v>
      </c>
      <c r="C141" s="26">
        <v>214080614043</v>
      </c>
      <c r="D141" t="s">
        <v>3325</v>
      </c>
      <c r="E141">
        <v>155225</v>
      </c>
      <c r="F141" t="s">
        <v>278</v>
      </c>
      <c r="G141" t="s">
        <v>2483</v>
      </c>
      <c r="H141" s="5" t="s">
        <v>1113</v>
      </c>
      <c r="I141" s="95" t="s">
        <v>960</v>
      </c>
      <c r="J141" t="s">
        <v>962</v>
      </c>
      <c r="K141" s="95" t="s">
        <v>8</v>
      </c>
      <c r="L141" s="245">
        <v>1</v>
      </c>
      <c r="N141" s="100">
        <v>36384</v>
      </c>
      <c r="O141" s="100">
        <v>0</v>
      </c>
      <c r="P141" s="100">
        <v>0</v>
      </c>
      <c r="Q141" s="100">
        <v>0</v>
      </c>
      <c r="R141" s="100">
        <v>0</v>
      </c>
      <c r="S141" s="100">
        <v>16500</v>
      </c>
      <c r="T141" s="100">
        <v>0</v>
      </c>
      <c r="U141" s="119">
        <f t="shared" si="12"/>
        <v>52884</v>
      </c>
      <c r="V141" s="101"/>
      <c r="W141" s="101"/>
      <c r="X141" s="102"/>
      <c r="Y141" s="120"/>
      <c r="Z141" s="119">
        <v>52884</v>
      </c>
      <c r="AA141" s="82"/>
      <c r="AB141" s="102">
        <v>60811.16</v>
      </c>
      <c r="AC141" s="82"/>
      <c r="AD141" s="82">
        <v>66384</v>
      </c>
      <c r="AE141" s="82">
        <v>25000</v>
      </c>
      <c r="AF141" s="252" t="s">
        <v>4168</v>
      </c>
      <c r="AG141" s="132" t="s">
        <v>965</v>
      </c>
      <c r="AH141" s="169" t="s">
        <v>4206</v>
      </c>
      <c r="AI141" s="163" t="s">
        <v>964</v>
      </c>
      <c r="AK141" s="30">
        <v>66384</v>
      </c>
      <c r="AL141" s="31">
        <v>25000</v>
      </c>
      <c r="AM141" s="32">
        <v>91384</v>
      </c>
      <c r="AN141" s="33">
        <v>1</v>
      </c>
      <c r="AO141" s="30">
        <v>66384</v>
      </c>
      <c r="AP141" s="31">
        <v>25000</v>
      </c>
      <c r="AQ141" s="32">
        <v>91384</v>
      </c>
      <c r="AR141" s="34">
        <v>21</v>
      </c>
      <c r="AS141" s="41">
        <v>0.02</v>
      </c>
      <c r="AT141" s="30">
        <v>100615.99457331961</v>
      </c>
      <c r="AU141" s="31">
        <v>41835.452858850607</v>
      </c>
      <c r="AV141" s="32">
        <v>142451.44743217021</v>
      </c>
      <c r="AW141" s="41">
        <v>0.1</v>
      </c>
      <c r="AX141" s="30">
        <v>13596.296791487053</v>
      </c>
      <c r="AY141" s="31">
        <v>3510.2226189064768</v>
      </c>
      <c r="AZ141" s="32">
        <v>17106.519410393528</v>
      </c>
    </row>
    <row r="142" spans="1:52" x14ac:dyDescent="0.25">
      <c r="A142" t="s">
        <v>12</v>
      </c>
      <c r="C142" s="26">
        <v>214080701033</v>
      </c>
      <c r="D142" t="s">
        <v>3325</v>
      </c>
      <c r="E142">
        <v>155475</v>
      </c>
      <c r="F142" t="s">
        <v>70</v>
      </c>
      <c r="G142" t="s">
        <v>2377</v>
      </c>
      <c r="H142" s="5" t="s">
        <v>996</v>
      </c>
      <c r="I142" s="95" t="s">
        <v>960</v>
      </c>
      <c r="J142" t="s">
        <v>962</v>
      </c>
      <c r="K142" s="95" t="s">
        <v>8</v>
      </c>
      <c r="L142" s="245">
        <v>1</v>
      </c>
      <c r="N142" s="100">
        <v>36384</v>
      </c>
      <c r="O142" s="100">
        <v>0</v>
      </c>
      <c r="P142" s="100">
        <v>0</v>
      </c>
      <c r="Q142" s="100">
        <v>9096</v>
      </c>
      <c r="R142" s="100">
        <v>0</v>
      </c>
      <c r="S142" s="100">
        <v>16500</v>
      </c>
      <c r="T142" s="100">
        <v>0</v>
      </c>
      <c r="U142" s="119">
        <f t="shared" si="12"/>
        <v>61980</v>
      </c>
      <c r="V142" s="101"/>
      <c r="W142" s="101"/>
      <c r="X142" s="102"/>
      <c r="Y142" s="120"/>
      <c r="Z142" s="119">
        <v>61980</v>
      </c>
      <c r="AA142" s="82"/>
      <c r="AB142" s="102">
        <v>59269.68</v>
      </c>
      <c r="AC142" s="82"/>
      <c r="AD142" s="82">
        <v>75480</v>
      </c>
      <c r="AE142" s="82">
        <v>25000</v>
      </c>
      <c r="AF142" s="252" t="s">
        <v>4168</v>
      </c>
      <c r="AG142" s="132" t="s">
        <v>965</v>
      </c>
      <c r="AH142" s="169" t="s">
        <v>4206</v>
      </c>
      <c r="AI142" s="163" t="s">
        <v>964</v>
      </c>
      <c r="AK142" s="30">
        <v>75480</v>
      </c>
      <c r="AL142" s="31">
        <v>25000</v>
      </c>
      <c r="AM142" s="32">
        <v>100480</v>
      </c>
      <c r="AN142" s="33">
        <v>1</v>
      </c>
      <c r="AO142" s="30">
        <v>75480</v>
      </c>
      <c r="AP142" s="31">
        <v>25000</v>
      </c>
      <c r="AQ142" s="32">
        <v>100480</v>
      </c>
      <c r="AR142" s="34">
        <v>21</v>
      </c>
      <c r="AS142" s="41">
        <v>0.02</v>
      </c>
      <c r="AT142" s="30">
        <v>114402.49563741509</v>
      </c>
      <c r="AU142" s="31">
        <v>41835.452858850607</v>
      </c>
      <c r="AV142" s="32">
        <v>156237.94849626569</v>
      </c>
      <c r="AW142" s="41">
        <v>0.1</v>
      </c>
      <c r="AX142" s="30">
        <v>15459.274551419659</v>
      </c>
      <c r="AY142" s="31">
        <v>3510.2226189064768</v>
      </c>
      <c r="AZ142" s="32">
        <v>18969.497170326136</v>
      </c>
    </row>
    <row r="143" spans="1:52" x14ac:dyDescent="0.25">
      <c r="A143" t="s">
        <v>12</v>
      </c>
      <c r="C143" s="26">
        <v>214080714022</v>
      </c>
      <c r="D143" t="s">
        <v>3325</v>
      </c>
      <c r="E143">
        <v>155750</v>
      </c>
      <c r="F143" t="s">
        <v>258</v>
      </c>
      <c r="G143" t="s">
        <v>2391</v>
      </c>
      <c r="H143" s="5" t="s">
        <v>1104</v>
      </c>
      <c r="I143" s="95" t="s">
        <v>960</v>
      </c>
      <c r="J143" t="s">
        <v>962</v>
      </c>
      <c r="K143" s="95" t="s">
        <v>8</v>
      </c>
      <c r="L143" s="245">
        <v>1</v>
      </c>
      <c r="N143" s="100">
        <v>45993</v>
      </c>
      <c r="O143" s="100">
        <v>0</v>
      </c>
      <c r="P143" s="100">
        <v>0</v>
      </c>
      <c r="Q143" s="100">
        <v>11498</v>
      </c>
      <c r="R143" s="100">
        <v>0</v>
      </c>
      <c r="S143" s="100">
        <v>16500</v>
      </c>
      <c r="T143" s="100">
        <v>0</v>
      </c>
      <c r="U143" s="119">
        <f t="shared" si="12"/>
        <v>73991</v>
      </c>
      <c r="V143" s="101"/>
      <c r="W143" s="101"/>
      <c r="X143" s="102"/>
      <c r="Y143" s="120"/>
      <c r="Z143" s="119">
        <v>73991</v>
      </c>
      <c r="AA143" s="82"/>
      <c r="AB143" s="102">
        <v>0</v>
      </c>
      <c r="AC143" s="82"/>
      <c r="AD143" s="82">
        <v>87491</v>
      </c>
      <c r="AE143" s="82">
        <v>25000</v>
      </c>
      <c r="AF143" s="252" t="s">
        <v>4168</v>
      </c>
      <c r="AG143" s="132" t="s">
        <v>965</v>
      </c>
      <c r="AH143" s="169" t="s">
        <v>4233</v>
      </c>
      <c r="AI143" s="163">
        <v>14</v>
      </c>
      <c r="AK143" s="30">
        <v>87491</v>
      </c>
      <c r="AL143" s="31">
        <v>25000</v>
      </c>
      <c r="AM143" s="32">
        <v>112491</v>
      </c>
      <c r="AN143" s="33">
        <v>1</v>
      </c>
      <c r="AO143" s="30">
        <v>87491</v>
      </c>
      <c r="AP143" s="31">
        <v>25000</v>
      </c>
      <c r="AQ143" s="32">
        <v>112491</v>
      </c>
      <c r="AR143" s="34">
        <v>14</v>
      </c>
      <c r="AS143" s="41">
        <v>0.02</v>
      </c>
      <c r="AT143" s="30">
        <v>115442.51645913375</v>
      </c>
      <c r="AU143" s="31">
        <v>36420.279313194951</v>
      </c>
      <c r="AV143" s="32">
        <v>151862.79577232871</v>
      </c>
      <c r="AW143" s="41">
        <v>0.1</v>
      </c>
      <c r="AX143" s="30">
        <v>30399.622659433946</v>
      </c>
      <c r="AY143" s="31">
        <v>5955.0066958425541</v>
      </c>
      <c r="AZ143" s="32">
        <v>36354.629355276498</v>
      </c>
    </row>
    <row r="144" spans="1:52" x14ac:dyDescent="0.25">
      <c r="A144" t="s">
        <v>12</v>
      </c>
      <c r="C144" s="26">
        <v>214080703024</v>
      </c>
      <c r="D144" t="s">
        <v>3325</v>
      </c>
      <c r="E144">
        <v>156092</v>
      </c>
      <c r="F144" t="s">
        <v>33</v>
      </c>
      <c r="G144" t="s">
        <v>2366</v>
      </c>
      <c r="H144" s="5" t="s">
        <v>978</v>
      </c>
      <c r="I144" s="37" t="s">
        <v>960</v>
      </c>
      <c r="J144" t="s">
        <v>962</v>
      </c>
      <c r="K144" s="95" t="s">
        <v>8</v>
      </c>
      <c r="L144" s="245">
        <v>1</v>
      </c>
      <c r="N144" s="100">
        <v>36384</v>
      </c>
      <c r="O144" s="100">
        <v>0</v>
      </c>
      <c r="P144" s="100">
        <v>0</v>
      </c>
      <c r="Q144" s="100">
        <v>18192</v>
      </c>
      <c r="R144" s="100">
        <v>0</v>
      </c>
      <c r="S144" s="100">
        <v>16500</v>
      </c>
      <c r="T144" s="100">
        <v>0</v>
      </c>
      <c r="U144" s="119">
        <f t="shared" si="12"/>
        <v>71076</v>
      </c>
      <c r="V144" s="101"/>
      <c r="W144" s="101"/>
      <c r="X144" s="102"/>
      <c r="Y144" s="120"/>
      <c r="Z144" s="119">
        <v>71076</v>
      </c>
      <c r="AA144" s="82"/>
      <c r="AB144" s="102">
        <v>17649.88</v>
      </c>
      <c r="AC144" s="82"/>
      <c r="AD144" s="82">
        <v>84576</v>
      </c>
      <c r="AE144" s="82">
        <v>25000</v>
      </c>
      <c r="AF144" s="252" t="s">
        <v>4168</v>
      </c>
      <c r="AG144" s="132" t="s">
        <v>965</v>
      </c>
      <c r="AH144" s="169" t="s">
        <v>4206</v>
      </c>
      <c r="AI144" s="163" t="s">
        <v>964</v>
      </c>
      <c r="AK144" s="30">
        <v>84576</v>
      </c>
      <c r="AL144" s="31">
        <v>25000</v>
      </c>
      <c r="AM144" s="32">
        <v>109576</v>
      </c>
      <c r="AN144" s="33">
        <v>1</v>
      </c>
      <c r="AO144" s="30">
        <v>84576</v>
      </c>
      <c r="AP144" s="31">
        <v>25000</v>
      </c>
      <c r="AQ144" s="32">
        <v>109576</v>
      </c>
      <c r="AR144" s="34">
        <v>21</v>
      </c>
      <c r="AS144" s="41">
        <v>0.02</v>
      </c>
      <c r="AT144" s="30">
        <v>128188.99670151058</v>
      </c>
      <c r="AU144" s="31">
        <v>41835.452858850607</v>
      </c>
      <c r="AV144" s="32">
        <v>170024.44956036119</v>
      </c>
      <c r="AW144" s="41">
        <v>0.1</v>
      </c>
      <c r="AX144" s="30">
        <v>17322.252311352266</v>
      </c>
      <c r="AY144" s="31">
        <v>3510.2226189064768</v>
      </c>
      <c r="AZ144" s="32">
        <v>20832.474930258744</v>
      </c>
    </row>
    <row r="145" spans="1:52" x14ac:dyDescent="0.25">
      <c r="A145" t="s">
        <v>12</v>
      </c>
      <c r="C145" s="26">
        <v>214080711033</v>
      </c>
      <c r="D145" t="s">
        <v>3325</v>
      </c>
      <c r="E145">
        <v>156247</v>
      </c>
      <c r="F145" t="s">
        <v>73</v>
      </c>
      <c r="G145" t="s">
        <v>2376</v>
      </c>
      <c r="H145" s="5" t="s">
        <v>997</v>
      </c>
      <c r="I145" s="95" t="s">
        <v>960</v>
      </c>
      <c r="J145" t="s">
        <v>962</v>
      </c>
      <c r="K145" s="95" t="s">
        <v>8</v>
      </c>
      <c r="L145" s="245">
        <v>1</v>
      </c>
      <c r="N145" s="100">
        <v>17975</v>
      </c>
      <c r="O145" s="100">
        <v>0</v>
      </c>
      <c r="P145" s="100">
        <v>0</v>
      </c>
      <c r="Q145" s="100">
        <v>4494</v>
      </c>
      <c r="R145" s="100">
        <v>0</v>
      </c>
      <c r="S145" s="100">
        <v>16500</v>
      </c>
      <c r="T145" s="100">
        <v>0</v>
      </c>
      <c r="U145" s="119">
        <f t="shared" si="12"/>
        <v>38969</v>
      </c>
      <c r="V145" s="101"/>
      <c r="W145" s="101"/>
      <c r="X145" s="102"/>
      <c r="Y145" s="120"/>
      <c r="Z145" s="119">
        <v>38969</v>
      </c>
      <c r="AA145" s="82"/>
      <c r="AB145" s="102">
        <v>13025.46</v>
      </c>
      <c r="AC145" s="82"/>
      <c r="AD145" s="82">
        <v>14000</v>
      </c>
      <c r="AE145" s="82">
        <v>10900</v>
      </c>
      <c r="AF145" s="252" t="s">
        <v>4169</v>
      </c>
      <c r="AG145" s="132" t="s">
        <v>965</v>
      </c>
      <c r="AH145" s="169" t="s">
        <v>4206</v>
      </c>
      <c r="AI145" s="163" t="s">
        <v>964</v>
      </c>
      <c r="AK145" s="30">
        <v>14000</v>
      </c>
      <c r="AL145" s="31">
        <v>10900</v>
      </c>
      <c r="AM145" s="32">
        <v>24900</v>
      </c>
      <c r="AN145" s="33">
        <v>1</v>
      </c>
      <c r="AO145" s="30">
        <v>14000</v>
      </c>
      <c r="AP145" s="31">
        <v>10900</v>
      </c>
      <c r="AQ145" s="32">
        <v>24900</v>
      </c>
      <c r="AR145" s="34">
        <v>21</v>
      </c>
      <c r="AS145" s="41">
        <v>0.02</v>
      </c>
      <c r="AT145" s="30">
        <v>21219.328814570898</v>
      </c>
      <c r="AU145" s="31">
        <v>18240.257446458865</v>
      </c>
      <c r="AV145" s="32">
        <v>39459.586261029763</v>
      </c>
      <c r="AW145" s="41">
        <v>0.1</v>
      </c>
      <c r="AX145" s="30">
        <v>2867.3800174864232</v>
      </c>
      <c r="AY145" s="31">
        <v>1530.457061843224</v>
      </c>
      <c r="AZ145" s="32">
        <v>4397.8370793296472</v>
      </c>
    </row>
    <row r="146" spans="1:52" x14ac:dyDescent="0.25">
      <c r="A146" t="s">
        <v>12</v>
      </c>
      <c r="C146" s="26">
        <v>204083214022</v>
      </c>
      <c r="D146" t="s">
        <v>3325</v>
      </c>
      <c r="E146">
        <v>158929</v>
      </c>
      <c r="F146" t="s">
        <v>260</v>
      </c>
      <c r="G146" t="s">
        <v>2482</v>
      </c>
      <c r="H146" s="5" t="s">
        <v>1084</v>
      </c>
      <c r="I146" s="95" t="s">
        <v>960</v>
      </c>
      <c r="J146" t="s">
        <v>962</v>
      </c>
      <c r="K146" s="95" t="s">
        <v>8</v>
      </c>
      <c r="L146" s="245">
        <v>0.8</v>
      </c>
      <c r="N146" s="100">
        <v>17975</v>
      </c>
      <c r="O146" s="100">
        <v>0</v>
      </c>
      <c r="P146" s="100">
        <v>0</v>
      </c>
      <c r="Q146" s="100">
        <v>0</v>
      </c>
      <c r="R146" s="100">
        <v>0</v>
      </c>
      <c r="S146" s="100">
        <v>16500</v>
      </c>
      <c r="T146" s="100">
        <v>0</v>
      </c>
      <c r="U146" s="119">
        <f t="shared" si="12"/>
        <v>34475</v>
      </c>
      <c r="V146" s="101"/>
      <c r="W146" s="101"/>
      <c r="X146" s="102"/>
      <c r="Y146" s="120"/>
      <c r="Z146" s="119">
        <v>34475</v>
      </c>
      <c r="AA146" s="82"/>
      <c r="AB146" s="102">
        <v>0</v>
      </c>
      <c r="AC146" s="82"/>
      <c r="AD146" s="82">
        <v>14000</v>
      </c>
      <c r="AE146" s="82">
        <v>10900</v>
      </c>
      <c r="AF146" s="252" t="s">
        <v>4169</v>
      </c>
      <c r="AG146" s="132" t="s">
        <v>965</v>
      </c>
      <c r="AH146" s="169" t="s">
        <v>4234</v>
      </c>
      <c r="AI146" s="163">
        <v>7</v>
      </c>
      <c r="AK146" s="30">
        <v>14000</v>
      </c>
      <c r="AL146" s="31">
        <v>10900</v>
      </c>
      <c r="AM146" s="32">
        <v>24900</v>
      </c>
      <c r="AN146" s="33">
        <v>0.8</v>
      </c>
      <c r="AO146" s="30">
        <v>11200</v>
      </c>
      <c r="AP146" s="31">
        <v>8720</v>
      </c>
      <c r="AQ146" s="32">
        <v>19920</v>
      </c>
      <c r="AR146" s="34">
        <v>7</v>
      </c>
      <c r="AS146" s="41">
        <v>0.02</v>
      </c>
      <c r="AT146" s="30">
        <v>12865.279477671935</v>
      </c>
      <c r="AU146" s="31">
        <v>11059.068448585394</v>
      </c>
      <c r="AV146" s="32">
        <v>23924.347926257331</v>
      </c>
      <c r="AW146" s="41">
        <v>0.1</v>
      </c>
      <c r="AX146" s="30">
        <v>6601.9226072742558</v>
      </c>
      <c r="AY146" s="31">
        <v>3523.7600228875685</v>
      </c>
      <c r="AZ146" s="32">
        <v>10125.682630161824</v>
      </c>
    </row>
    <row r="147" spans="1:52" x14ac:dyDescent="0.25">
      <c r="A147" t="s">
        <v>12</v>
      </c>
      <c r="C147" s="26">
        <v>194092608000</v>
      </c>
      <c r="D147" s="26" t="s">
        <v>5041</v>
      </c>
      <c r="E147">
        <v>159459</v>
      </c>
      <c r="F147" t="s">
        <v>502</v>
      </c>
      <c r="G147" t="s">
        <v>3079</v>
      </c>
      <c r="H147" s="5" t="s">
        <v>1349</v>
      </c>
      <c r="I147" s="95" t="s">
        <v>960</v>
      </c>
      <c r="J147" t="s">
        <v>962</v>
      </c>
      <c r="K147" s="95" t="s">
        <v>8</v>
      </c>
      <c r="L147" s="245">
        <v>1</v>
      </c>
      <c r="N147" s="100">
        <v>17975</v>
      </c>
      <c r="O147" s="100">
        <v>0</v>
      </c>
      <c r="P147" s="100">
        <v>0</v>
      </c>
      <c r="Q147" s="100">
        <v>0</v>
      </c>
      <c r="R147" s="100">
        <v>0</v>
      </c>
      <c r="S147" s="100">
        <v>16500</v>
      </c>
      <c r="T147" s="100">
        <v>0</v>
      </c>
      <c r="U147" s="119">
        <f t="shared" si="12"/>
        <v>34475</v>
      </c>
      <c r="V147" s="101"/>
      <c r="W147" s="101"/>
      <c r="X147" s="102"/>
      <c r="Y147" s="120"/>
      <c r="Z147" s="119">
        <v>34475</v>
      </c>
      <c r="AA147" s="82"/>
      <c r="AB147" s="102">
        <v>59269.68</v>
      </c>
      <c r="AC147" s="82"/>
      <c r="AD147" s="82">
        <v>14000</v>
      </c>
      <c r="AE147" s="82">
        <v>10900</v>
      </c>
      <c r="AF147" s="252" t="s">
        <v>4169</v>
      </c>
      <c r="AG147" s="132" t="s">
        <v>965</v>
      </c>
      <c r="AH147" s="169" t="s">
        <v>4206</v>
      </c>
      <c r="AI147" s="163" t="s">
        <v>964</v>
      </c>
      <c r="AK147" s="30">
        <v>14000</v>
      </c>
      <c r="AL147" s="31">
        <v>10900</v>
      </c>
      <c r="AM147" s="32">
        <v>24900</v>
      </c>
      <c r="AN147" s="33">
        <v>1</v>
      </c>
      <c r="AO147" s="30">
        <v>14000</v>
      </c>
      <c r="AP147" s="31">
        <v>10900</v>
      </c>
      <c r="AQ147" s="32">
        <v>24900</v>
      </c>
      <c r="AR147" s="34">
        <v>21</v>
      </c>
      <c r="AS147" s="41">
        <v>0.02</v>
      </c>
      <c r="AT147" s="30">
        <v>21219.328814570898</v>
      </c>
      <c r="AU147" s="31">
        <v>18240.257446458865</v>
      </c>
      <c r="AV147" s="32">
        <v>39459.586261029763</v>
      </c>
      <c r="AW147" s="41">
        <v>0.1</v>
      </c>
      <c r="AX147" s="30">
        <v>2867.3800174864232</v>
      </c>
      <c r="AY147" s="31">
        <v>1530.457061843224</v>
      </c>
      <c r="AZ147" s="32">
        <v>4397.8370793296472</v>
      </c>
    </row>
    <row r="148" spans="1:52" x14ac:dyDescent="0.25">
      <c r="A148" t="s">
        <v>12</v>
      </c>
      <c r="C148" s="26">
        <v>204091808000</v>
      </c>
      <c r="D148" s="26" t="s">
        <v>5041</v>
      </c>
      <c r="E148">
        <v>159460</v>
      </c>
      <c r="F148" t="s">
        <v>485</v>
      </c>
      <c r="G148" t="s">
        <v>3041</v>
      </c>
      <c r="H148" s="5" t="s">
        <v>1331</v>
      </c>
      <c r="I148" s="95" t="s">
        <v>960</v>
      </c>
      <c r="J148" t="s">
        <v>962</v>
      </c>
      <c r="K148" s="95" t="s">
        <v>8</v>
      </c>
      <c r="L148" s="245">
        <v>1</v>
      </c>
      <c r="N148" s="100">
        <v>17975</v>
      </c>
      <c r="O148" s="100">
        <v>0</v>
      </c>
      <c r="P148" s="100">
        <v>0</v>
      </c>
      <c r="Q148" s="100">
        <v>0</v>
      </c>
      <c r="R148" s="100">
        <v>0</v>
      </c>
      <c r="S148" s="100">
        <v>16500</v>
      </c>
      <c r="T148" s="100">
        <v>0</v>
      </c>
      <c r="U148" s="119">
        <f t="shared" si="12"/>
        <v>34475</v>
      </c>
      <c r="V148" s="101"/>
      <c r="W148" s="101"/>
      <c r="X148" s="102"/>
      <c r="Y148" s="120"/>
      <c r="Z148" s="119">
        <v>34475</v>
      </c>
      <c r="AA148" s="82"/>
      <c r="AB148" s="102">
        <v>1618.55</v>
      </c>
      <c r="AC148" s="82"/>
      <c r="AD148" s="82">
        <v>14000</v>
      </c>
      <c r="AE148" s="82">
        <v>10900</v>
      </c>
      <c r="AF148" s="252" t="s">
        <v>4169</v>
      </c>
      <c r="AG148" s="132" t="s">
        <v>965</v>
      </c>
      <c r="AH148" s="169" t="s">
        <v>4206</v>
      </c>
      <c r="AI148" s="163" t="s">
        <v>964</v>
      </c>
      <c r="AK148" s="30">
        <v>14000</v>
      </c>
      <c r="AL148" s="31">
        <v>10900</v>
      </c>
      <c r="AM148" s="32">
        <v>24900</v>
      </c>
      <c r="AN148" s="33">
        <v>1</v>
      </c>
      <c r="AO148" s="30">
        <v>14000</v>
      </c>
      <c r="AP148" s="31">
        <v>10900</v>
      </c>
      <c r="AQ148" s="32">
        <v>24900</v>
      </c>
      <c r="AR148" s="34">
        <v>21</v>
      </c>
      <c r="AS148" s="41">
        <v>0.02</v>
      </c>
      <c r="AT148" s="30">
        <v>21219.328814570898</v>
      </c>
      <c r="AU148" s="31">
        <v>18240.257446458865</v>
      </c>
      <c r="AV148" s="32">
        <v>39459.586261029763</v>
      </c>
      <c r="AW148" s="41">
        <v>0.1</v>
      </c>
      <c r="AX148" s="30">
        <v>2867.3800174864232</v>
      </c>
      <c r="AY148" s="31">
        <v>1530.457061843224</v>
      </c>
      <c r="AZ148" s="32">
        <v>4397.8370793296472</v>
      </c>
    </row>
    <row r="149" spans="1:52" x14ac:dyDescent="0.25">
      <c r="A149" t="s">
        <v>12</v>
      </c>
      <c r="C149" s="26">
        <v>204091714000</v>
      </c>
      <c r="D149" s="26" t="s">
        <v>5041</v>
      </c>
      <c r="E149">
        <v>159461</v>
      </c>
      <c r="F149" t="s">
        <v>700</v>
      </c>
      <c r="G149" t="s">
        <v>2454</v>
      </c>
      <c r="H149" s="5" t="s">
        <v>1105</v>
      </c>
      <c r="I149" s="95" t="s">
        <v>960</v>
      </c>
      <c r="J149" t="s">
        <v>962</v>
      </c>
      <c r="K149" s="95" t="s">
        <v>8</v>
      </c>
      <c r="L149" s="245">
        <v>1</v>
      </c>
      <c r="N149" s="100">
        <v>17975</v>
      </c>
      <c r="O149" s="100">
        <v>0</v>
      </c>
      <c r="P149" s="100">
        <v>0</v>
      </c>
      <c r="Q149" s="100">
        <v>0</v>
      </c>
      <c r="R149" s="100">
        <v>0</v>
      </c>
      <c r="S149" s="100">
        <v>16500</v>
      </c>
      <c r="T149" s="100">
        <v>0</v>
      </c>
      <c r="U149" s="119">
        <f t="shared" si="12"/>
        <v>34475</v>
      </c>
      <c r="V149" s="101"/>
      <c r="W149" s="101"/>
      <c r="X149" s="102"/>
      <c r="Y149" s="120"/>
      <c r="Z149" s="119">
        <v>34475</v>
      </c>
      <c r="AA149" s="82"/>
      <c r="AB149" s="102">
        <v>14451.32</v>
      </c>
      <c r="AC149" s="82"/>
      <c r="AD149" s="82">
        <v>14000</v>
      </c>
      <c r="AE149" s="82">
        <v>10900</v>
      </c>
      <c r="AF149" s="252" t="s">
        <v>4169</v>
      </c>
      <c r="AG149" s="132" t="s">
        <v>965</v>
      </c>
      <c r="AH149" s="169" t="s">
        <v>4206</v>
      </c>
      <c r="AI149" s="163" t="s">
        <v>964</v>
      </c>
      <c r="AK149" s="30">
        <v>14000</v>
      </c>
      <c r="AL149" s="31">
        <v>10900</v>
      </c>
      <c r="AM149" s="32">
        <v>24900</v>
      </c>
      <c r="AN149" s="33">
        <v>1</v>
      </c>
      <c r="AO149" s="30">
        <v>14000</v>
      </c>
      <c r="AP149" s="31">
        <v>10900</v>
      </c>
      <c r="AQ149" s="32">
        <v>24900</v>
      </c>
      <c r="AR149" s="34">
        <v>21</v>
      </c>
      <c r="AS149" s="41">
        <v>0.02</v>
      </c>
      <c r="AT149" s="30">
        <v>21219.328814570898</v>
      </c>
      <c r="AU149" s="31">
        <v>18240.257446458865</v>
      </c>
      <c r="AV149" s="32">
        <v>39459.586261029763</v>
      </c>
      <c r="AW149" s="41">
        <v>0.1</v>
      </c>
      <c r="AX149" s="30">
        <v>2867.3800174864232</v>
      </c>
      <c r="AY149" s="31">
        <v>1530.457061843224</v>
      </c>
      <c r="AZ149" s="32">
        <v>4397.8370793296472</v>
      </c>
    </row>
    <row r="150" spans="1:52" x14ac:dyDescent="0.25">
      <c r="A150" t="s">
        <v>12</v>
      </c>
      <c r="C150" s="26">
        <v>204090716000</v>
      </c>
      <c r="D150" s="26" t="s">
        <v>5041</v>
      </c>
      <c r="E150">
        <v>159488</v>
      </c>
      <c r="F150" t="s">
        <v>758</v>
      </c>
      <c r="G150" t="s">
        <v>2749</v>
      </c>
      <c r="H150" s="5" t="s">
        <v>1612</v>
      </c>
      <c r="I150" s="95" t="s">
        <v>960</v>
      </c>
      <c r="J150" t="s">
        <v>962</v>
      </c>
      <c r="K150" s="95" t="s">
        <v>8</v>
      </c>
      <c r="L150" s="245">
        <v>1</v>
      </c>
      <c r="N150" s="100">
        <v>17975</v>
      </c>
      <c r="O150" s="100">
        <v>0</v>
      </c>
      <c r="P150" s="100">
        <v>0</v>
      </c>
      <c r="Q150" s="100">
        <v>0</v>
      </c>
      <c r="R150" s="100">
        <v>0</v>
      </c>
      <c r="S150" s="100">
        <v>16500</v>
      </c>
      <c r="T150" s="100">
        <v>0</v>
      </c>
      <c r="U150" s="119">
        <f t="shared" si="12"/>
        <v>34475</v>
      </c>
      <c r="V150" s="101"/>
      <c r="W150" s="101"/>
      <c r="X150" s="102"/>
      <c r="Y150" s="120"/>
      <c r="Z150" s="119">
        <v>34475</v>
      </c>
      <c r="AA150" s="82"/>
      <c r="AB150" s="102">
        <v>0</v>
      </c>
      <c r="AC150" s="82"/>
      <c r="AD150" s="82">
        <v>14000</v>
      </c>
      <c r="AE150" s="82">
        <v>10900</v>
      </c>
      <c r="AF150" s="252" t="s">
        <v>4169</v>
      </c>
      <c r="AG150" s="132" t="s">
        <v>965</v>
      </c>
      <c r="AH150" s="169" t="s">
        <v>4234</v>
      </c>
      <c r="AI150" s="163">
        <v>7</v>
      </c>
      <c r="AK150" s="30">
        <v>14000</v>
      </c>
      <c r="AL150" s="31">
        <v>10900</v>
      </c>
      <c r="AM150" s="32">
        <v>24900</v>
      </c>
      <c r="AN150" s="33">
        <v>1</v>
      </c>
      <c r="AO150" s="30">
        <v>14000</v>
      </c>
      <c r="AP150" s="31">
        <v>10900</v>
      </c>
      <c r="AQ150" s="32">
        <v>24900</v>
      </c>
      <c r="AR150" s="34">
        <v>7</v>
      </c>
      <c r="AS150" s="41">
        <v>0.02</v>
      </c>
      <c r="AT150" s="30">
        <v>16081.599347089918</v>
      </c>
      <c r="AU150" s="31">
        <v>13823.835560731743</v>
      </c>
      <c r="AV150" s="32">
        <v>29905.434907821662</v>
      </c>
      <c r="AW150" s="41">
        <v>0.1</v>
      </c>
      <c r="AX150" s="30">
        <v>8252.40325909282</v>
      </c>
      <c r="AY150" s="31">
        <v>4404.7000286094608</v>
      </c>
      <c r="AZ150" s="32">
        <v>12657.103287702281</v>
      </c>
    </row>
    <row r="151" spans="1:52" x14ac:dyDescent="0.25">
      <c r="A151" t="s">
        <v>12</v>
      </c>
      <c r="C151" s="26">
        <v>204090714000</v>
      </c>
      <c r="D151" s="26" t="s">
        <v>5041</v>
      </c>
      <c r="E151">
        <v>159586</v>
      </c>
      <c r="F151" t="s">
        <v>677</v>
      </c>
      <c r="G151" t="s">
        <v>3040</v>
      </c>
      <c r="H151" s="5" t="s">
        <v>1530</v>
      </c>
      <c r="I151" s="95" t="s">
        <v>960</v>
      </c>
      <c r="J151" t="s">
        <v>962</v>
      </c>
      <c r="K151" s="95" t="s">
        <v>8</v>
      </c>
      <c r="L151" s="245">
        <v>1</v>
      </c>
      <c r="N151" s="100">
        <v>17975</v>
      </c>
      <c r="O151" s="100">
        <v>0</v>
      </c>
      <c r="P151" s="100">
        <v>0</v>
      </c>
      <c r="Q151" s="100">
        <v>0</v>
      </c>
      <c r="R151" s="100">
        <v>0</v>
      </c>
      <c r="S151" s="100">
        <v>16500</v>
      </c>
      <c r="T151" s="100">
        <v>0</v>
      </c>
      <c r="U151" s="119">
        <f t="shared" si="12"/>
        <v>34475</v>
      </c>
      <c r="V151" s="101"/>
      <c r="W151" s="101"/>
      <c r="X151" s="102"/>
      <c r="Y151" s="120"/>
      <c r="Z151" s="119">
        <v>34475</v>
      </c>
      <c r="AA151" s="82"/>
      <c r="AB151" s="102">
        <v>17534.27</v>
      </c>
      <c r="AC151" s="82"/>
      <c r="AD151" s="82">
        <v>14000</v>
      </c>
      <c r="AE151" s="82">
        <v>10900</v>
      </c>
      <c r="AF151" s="252" t="s">
        <v>4169</v>
      </c>
      <c r="AG151" s="132" t="s">
        <v>965</v>
      </c>
      <c r="AH151" s="169" t="s">
        <v>4206</v>
      </c>
      <c r="AI151" s="163" t="s">
        <v>964</v>
      </c>
      <c r="AK151" s="30">
        <v>14000</v>
      </c>
      <c r="AL151" s="31">
        <v>10900</v>
      </c>
      <c r="AM151" s="32">
        <v>24900</v>
      </c>
      <c r="AN151" s="33">
        <v>1</v>
      </c>
      <c r="AO151" s="30">
        <v>14000</v>
      </c>
      <c r="AP151" s="31">
        <v>10900</v>
      </c>
      <c r="AQ151" s="32">
        <v>24900</v>
      </c>
      <c r="AR151" s="34">
        <v>21</v>
      </c>
      <c r="AS151" s="41">
        <v>0.02</v>
      </c>
      <c r="AT151" s="30">
        <v>21219.328814570898</v>
      </c>
      <c r="AU151" s="31">
        <v>18240.257446458865</v>
      </c>
      <c r="AV151" s="32">
        <v>39459.586261029763</v>
      </c>
      <c r="AW151" s="41">
        <v>0.1</v>
      </c>
      <c r="AX151" s="30">
        <v>2867.3800174864232</v>
      </c>
      <c r="AY151" s="31">
        <v>1530.457061843224</v>
      </c>
      <c r="AZ151" s="32">
        <v>4397.8370793296472</v>
      </c>
    </row>
    <row r="152" spans="1:52" x14ac:dyDescent="0.25">
      <c r="A152" t="s">
        <v>12</v>
      </c>
      <c r="C152" s="26">
        <v>204091508000</v>
      </c>
      <c r="D152" s="26" t="s">
        <v>5041</v>
      </c>
      <c r="E152">
        <v>159587</v>
      </c>
      <c r="F152" t="s">
        <v>479</v>
      </c>
      <c r="G152" t="s">
        <v>2965</v>
      </c>
      <c r="H152" s="5" t="s">
        <v>1324</v>
      </c>
      <c r="I152" s="95" t="s">
        <v>960</v>
      </c>
      <c r="J152" t="s">
        <v>962</v>
      </c>
      <c r="K152" s="95" t="s">
        <v>8</v>
      </c>
      <c r="L152" s="245">
        <v>0.8</v>
      </c>
      <c r="N152" s="100">
        <v>17975</v>
      </c>
      <c r="O152" s="100">
        <v>0</v>
      </c>
      <c r="P152" s="100">
        <v>0</v>
      </c>
      <c r="Q152" s="100">
        <v>0</v>
      </c>
      <c r="R152" s="100">
        <v>0</v>
      </c>
      <c r="S152" s="100">
        <v>16500</v>
      </c>
      <c r="T152" s="100">
        <v>0</v>
      </c>
      <c r="U152" s="119">
        <f t="shared" si="12"/>
        <v>34475</v>
      </c>
      <c r="V152" s="101"/>
      <c r="W152" s="101"/>
      <c r="X152" s="102"/>
      <c r="Y152" s="120"/>
      <c r="Z152" s="119">
        <v>34475</v>
      </c>
      <c r="AA152" s="82"/>
      <c r="AB152" s="102">
        <v>24162.61</v>
      </c>
      <c r="AC152" s="82"/>
      <c r="AD152" s="82">
        <v>14000</v>
      </c>
      <c r="AE152" s="82">
        <v>10900</v>
      </c>
      <c r="AF152" s="252" t="s">
        <v>4169</v>
      </c>
      <c r="AG152" s="132" t="s">
        <v>965</v>
      </c>
      <c r="AH152" s="169" t="s">
        <v>4206</v>
      </c>
      <c r="AI152" s="163" t="s">
        <v>964</v>
      </c>
      <c r="AK152" s="30">
        <v>14000</v>
      </c>
      <c r="AL152" s="31">
        <v>10900</v>
      </c>
      <c r="AM152" s="32">
        <v>24900</v>
      </c>
      <c r="AN152" s="33">
        <v>0.8</v>
      </c>
      <c r="AO152" s="30">
        <v>11200</v>
      </c>
      <c r="AP152" s="31">
        <v>8720</v>
      </c>
      <c r="AQ152" s="32">
        <v>19920</v>
      </c>
      <c r="AR152" s="34">
        <v>21</v>
      </c>
      <c r="AS152" s="41">
        <v>0.02</v>
      </c>
      <c r="AT152" s="30">
        <v>16975.463051656716</v>
      </c>
      <c r="AU152" s="31">
        <v>14592.205957167092</v>
      </c>
      <c r="AV152" s="32">
        <v>31567.66900882381</v>
      </c>
      <c r="AW152" s="41">
        <v>0.1</v>
      </c>
      <c r="AX152" s="30">
        <v>2293.9040139891385</v>
      </c>
      <c r="AY152" s="31">
        <v>1224.3656494745792</v>
      </c>
      <c r="AZ152" s="32">
        <v>3518.2696634637177</v>
      </c>
    </row>
    <row r="153" spans="1:52" x14ac:dyDescent="0.25">
      <c r="A153" t="s">
        <v>12</v>
      </c>
      <c r="C153" s="26">
        <v>204090914000</v>
      </c>
      <c r="D153" s="26" t="s">
        <v>5041</v>
      </c>
      <c r="E153">
        <v>159622</v>
      </c>
      <c r="F153" t="s">
        <v>682</v>
      </c>
      <c r="G153" t="s">
        <v>3039</v>
      </c>
      <c r="H153" s="5" t="s">
        <v>1535</v>
      </c>
      <c r="I153" s="95" t="s">
        <v>960</v>
      </c>
      <c r="J153" t="s">
        <v>962</v>
      </c>
      <c r="K153" s="95" t="s">
        <v>8</v>
      </c>
      <c r="L153" s="245">
        <v>1</v>
      </c>
      <c r="N153" s="100">
        <v>17975</v>
      </c>
      <c r="O153" s="100">
        <v>0</v>
      </c>
      <c r="P153" s="100">
        <v>0</v>
      </c>
      <c r="Q153" s="100">
        <v>0</v>
      </c>
      <c r="R153" s="100">
        <v>0</v>
      </c>
      <c r="S153" s="100">
        <v>16500</v>
      </c>
      <c r="T153" s="100">
        <v>0</v>
      </c>
      <c r="U153" s="119">
        <f t="shared" si="12"/>
        <v>34475</v>
      </c>
      <c r="V153" s="101"/>
      <c r="W153" s="101"/>
      <c r="X153" s="102"/>
      <c r="Y153" s="120"/>
      <c r="Z153" s="119">
        <v>34475</v>
      </c>
      <c r="AA153" s="82"/>
      <c r="AB153" s="102">
        <v>40348.089999999997</v>
      </c>
      <c r="AC153" s="82"/>
      <c r="AD153" s="82">
        <v>14000</v>
      </c>
      <c r="AE153" s="82">
        <v>10900</v>
      </c>
      <c r="AF153" s="252" t="s">
        <v>4169</v>
      </c>
      <c r="AG153" s="132" t="s">
        <v>965</v>
      </c>
      <c r="AH153" s="169" t="s">
        <v>4206</v>
      </c>
      <c r="AI153" s="163" t="s">
        <v>964</v>
      </c>
      <c r="AK153" s="30">
        <v>14000</v>
      </c>
      <c r="AL153" s="31">
        <v>10900</v>
      </c>
      <c r="AM153" s="32">
        <v>24900</v>
      </c>
      <c r="AN153" s="33">
        <v>1</v>
      </c>
      <c r="AO153" s="30">
        <v>14000</v>
      </c>
      <c r="AP153" s="31">
        <v>10900</v>
      </c>
      <c r="AQ153" s="32">
        <v>24900</v>
      </c>
      <c r="AR153" s="34">
        <v>21</v>
      </c>
      <c r="AS153" s="41">
        <v>0.02</v>
      </c>
      <c r="AT153" s="30">
        <v>21219.328814570898</v>
      </c>
      <c r="AU153" s="31">
        <v>18240.257446458865</v>
      </c>
      <c r="AV153" s="32">
        <v>39459.586261029763</v>
      </c>
      <c r="AW153" s="41">
        <v>0.1</v>
      </c>
      <c r="AX153" s="30">
        <v>2867.3800174864232</v>
      </c>
      <c r="AY153" s="31">
        <v>1530.457061843224</v>
      </c>
      <c r="AZ153" s="32">
        <v>4397.8370793296472</v>
      </c>
    </row>
    <row r="154" spans="1:52" x14ac:dyDescent="0.25">
      <c r="A154" t="s">
        <v>12</v>
      </c>
      <c r="C154" s="26">
        <v>204090908000</v>
      </c>
      <c r="D154" s="26" t="s">
        <v>5041</v>
      </c>
      <c r="E154">
        <v>159623</v>
      </c>
      <c r="F154" t="s">
        <v>468</v>
      </c>
      <c r="G154" t="s">
        <v>3038</v>
      </c>
      <c r="H154" s="5" t="s">
        <v>1311</v>
      </c>
      <c r="I154" s="95" t="s">
        <v>960</v>
      </c>
      <c r="J154" t="s">
        <v>962</v>
      </c>
      <c r="K154" s="95" t="s">
        <v>8</v>
      </c>
      <c r="L154" s="245">
        <v>1</v>
      </c>
      <c r="N154" s="100">
        <v>17975</v>
      </c>
      <c r="O154" s="100">
        <v>0</v>
      </c>
      <c r="P154" s="100">
        <v>0</v>
      </c>
      <c r="Q154" s="100">
        <v>0</v>
      </c>
      <c r="R154" s="100">
        <v>0</v>
      </c>
      <c r="S154" s="100">
        <v>16500</v>
      </c>
      <c r="T154" s="100">
        <v>0</v>
      </c>
      <c r="U154" s="119">
        <f t="shared" si="12"/>
        <v>34475</v>
      </c>
      <c r="V154" s="101"/>
      <c r="W154" s="101"/>
      <c r="X154" s="102"/>
      <c r="Y154" s="120"/>
      <c r="Z154" s="119">
        <v>34475</v>
      </c>
      <c r="AA154" s="82"/>
      <c r="AB154" s="102">
        <v>24162.61</v>
      </c>
      <c r="AC154" s="82"/>
      <c r="AD154" s="82">
        <v>14000</v>
      </c>
      <c r="AE154" s="82">
        <v>10900</v>
      </c>
      <c r="AF154" s="252" t="s">
        <v>4169</v>
      </c>
      <c r="AG154" s="132" t="s">
        <v>965</v>
      </c>
      <c r="AH154" s="169" t="s">
        <v>4206</v>
      </c>
      <c r="AI154" s="163" t="s">
        <v>964</v>
      </c>
      <c r="AK154" s="30">
        <v>14000</v>
      </c>
      <c r="AL154" s="31">
        <v>10900</v>
      </c>
      <c r="AM154" s="32">
        <v>24900</v>
      </c>
      <c r="AN154" s="33">
        <v>1</v>
      </c>
      <c r="AO154" s="30">
        <v>14000</v>
      </c>
      <c r="AP154" s="31">
        <v>10900</v>
      </c>
      <c r="AQ154" s="32">
        <v>24900</v>
      </c>
      <c r="AR154" s="34">
        <v>21</v>
      </c>
      <c r="AS154" s="41">
        <v>0.02</v>
      </c>
      <c r="AT154" s="30">
        <v>21219.328814570898</v>
      </c>
      <c r="AU154" s="31">
        <v>18240.257446458865</v>
      </c>
      <c r="AV154" s="32">
        <v>39459.586261029763</v>
      </c>
      <c r="AW154" s="41">
        <v>0.1</v>
      </c>
      <c r="AX154" s="30">
        <v>2867.3800174864232</v>
      </c>
      <c r="AY154" s="31">
        <v>1530.457061843224</v>
      </c>
      <c r="AZ154" s="32">
        <v>4397.8370793296472</v>
      </c>
    </row>
    <row r="155" spans="1:52" x14ac:dyDescent="0.25">
      <c r="A155" t="s">
        <v>12</v>
      </c>
      <c r="C155" s="26">
        <v>204090414000</v>
      </c>
      <c r="D155" s="26" t="s">
        <v>5041</v>
      </c>
      <c r="E155">
        <v>159638</v>
      </c>
      <c r="F155" t="s">
        <v>669</v>
      </c>
      <c r="G155" t="s">
        <v>3037</v>
      </c>
      <c r="H155" s="5" t="s">
        <v>1522</v>
      </c>
      <c r="I155" s="95" t="s">
        <v>960</v>
      </c>
      <c r="J155" t="s">
        <v>962</v>
      </c>
      <c r="K155" s="95" t="s">
        <v>8</v>
      </c>
      <c r="L155" s="245">
        <v>1</v>
      </c>
      <c r="N155" s="100">
        <v>17975</v>
      </c>
      <c r="O155" s="100">
        <v>0</v>
      </c>
      <c r="P155" s="100">
        <v>0</v>
      </c>
      <c r="Q155" s="100">
        <v>0</v>
      </c>
      <c r="R155" s="100">
        <v>0</v>
      </c>
      <c r="S155" s="100">
        <v>16500</v>
      </c>
      <c r="T155" s="100">
        <v>0</v>
      </c>
      <c r="U155" s="119">
        <f t="shared" si="12"/>
        <v>34475</v>
      </c>
      <c r="V155" s="101"/>
      <c r="W155" s="101"/>
      <c r="X155" s="102"/>
      <c r="Y155" s="120"/>
      <c r="Z155" s="119">
        <v>34475</v>
      </c>
      <c r="AA155" s="82"/>
      <c r="AB155" s="102">
        <v>1618.55</v>
      </c>
      <c r="AC155" s="82"/>
      <c r="AD155" s="82">
        <v>14000</v>
      </c>
      <c r="AE155" s="82">
        <v>10900</v>
      </c>
      <c r="AF155" s="252" t="s">
        <v>4169</v>
      </c>
      <c r="AG155" s="132" t="s">
        <v>965</v>
      </c>
      <c r="AH155" s="169" t="s">
        <v>4206</v>
      </c>
      <c r="AI155" s="163" t="s">
        <v>964</v>
      </c>
      <c r="AK155" s="30">
        <v>14000</v>
      </c>
      <c r="AL155" s="31">
        <v>10900</v>
      </c>
      <c r="AM155" s="32">
        <v>24900</v>
      </c>
      <c r="AN155" s="33">
        <v>1</v>
      </c>
      <c r="AO155" s="30">
        <v>14000</v>
      </c>
      <c r="AP155" s="31">
        <v>10900</v>
      </c>
      <c r="AQ155" s="32">
        <v>24900</v>
      </c>
      <c r="AR155" s="34">
        <v>21</v>
      </c>
      <c r="AS155" s="41">
        <v>0.02</v>
      </c>
      <c r="AT155" s="30">
        <v>21219.328814570898</v>
      </c>
      <c r="AU155" s="31">
        <v>18240.257446458865</v>
      </c>
      <c r="AV155" s="32">
        <v>39459.586261029763</v>
      </c>
      <c r="AW155" s="41">
        <v>0.1</v>
      </c>
      <c r="AX155" s="30">
        <v>2867.3800174864232</v>
      </c>
      <c r="AY155" s="31">
        <v>1530.457061843224</v>
      </c>
      <c r="AZ155" s="32">
        <v>4397.8370793296472</v>
      </c>
    </row>
    <row r="156" spans="1:52" x14ac:dyDescent="0.25">
      <c r="A156" t="s">
        <v>12</v>
      </c>
      <c r="C156" s="26">
        <v>204091008020</v>
      </c>
      <c r="D156" t="s">
        <v>3325</v>
      </c>
      <c r="E156">
        <v>159639</v>
      </c>
      <c r="F156" t="s">
        <v>65</v>
      </c>
      <c r="G156" t="s">
        <v>2374</v>
      </c>
      <c r="H156" s="5" t="s">
        <v>994</v>
      </c>
      <c r="I156" s="245" t="s">
        <v>960</v>
      </c>
      <c r="J156" t="s">
        <v>962</v>
      </c>
      <c r="K156" s="95" t="s">
        <v>8</v>
      </c>
      <c r="L156" s="245">
        <v>1</v>
      </c>
      <c r="N156" s="100">
        <v>12800</v>
      </c>
      <c r="O156" s="100">
        <v>0</v>
      </c>
      <c r="P156" s="100">
        <v>0</v>
      </c>
      <c r="Q156" s="100">
        <v>0</v>
      </c>
      <c r="R156" s="100">
        <v>0</v>
      </c>
      <c r="S156" s="100">
        <v>0</v>
      </c>
      <c r="T156" s="100">
        <v>1650</v>
      </c>
      <c r="U156" s="119">
        <f t="shared" si="12"/>
        <v>14450</v>
      </c>
      <c r="V156" s="101"/>
      <c r="W156" s="101"/>
      <c r="X156" s="102"/>
      <c r="Y156" s="120"/>
      <c r="Z156" s="119">
        <v>14450</v>
      </c>
      <c r="AA156" s="82"/>
      <c r="AB156" s="102">
        <v>0</v>
      </c>
      <c r="AC156" s="82"/>
      <c r="AD156" s="82">
        <v>2500</v>
      </c>
      <c r="AE156" s="82">
        <v>1090</v>
      </c>
      <c r="AF156" s="252" t="s">
        <v>4167</v>
      </c>
      <c r="AG156" s="132" t="s">
        <v>965</v>
      </c>
      <c r="AH156" s="169" t="s">
        <v>4205</v>
      </c>
      <c r="AI156" s="163">
        <v>9</v>
      </c>
      <c r="AK156" s="30">
        <v>2500</v>
      </c>
      <c r="AL156" s="31">
        <v>1090</v>
      </c>
      <c r="AM156" s="32">
        <v>3590</v>
      </c>
      <c r="AN156" s="33">
        <v>1</v>
      </c>
      <c r="AO156" s="30">
        <v>2500</v>
      </c>
      <c r="AP156" s="31">
        <v>1090</v>
      </c>
      <c r="AQ156" s="32">
        <v>3590</v>
      </c>
      <c r="AR156" s="34">
        <v>9</v>
      </c>
      <c r="AS156" s="41">
        <v>0.02</v>
      </c>
      <c r="AT156" s="30">
        <v>2987.7314215557772</v>
      </c>
      <c r="AU156" s="31">
        <v>1438.2318517385306</v>
      </c>
      <c r="AV156" s="32">
        <v>4425.9632732943082</v>
      </c>
      <c r="AW156" s="41">
        <v>0.1</v>
      </c>
      <c r="AX156" s="30">
        <v>1267.0897802184431</v>
      </c>
      <c r="AY156" s="31">
        <v>378.73139750126296</v>
      </c>
      <c r="AZ156" s="32">
        <v>1645.8211777197062</v>
      </c>
    </row>
    <row r="157" spans="1:52" x14ac:dyDescent="0.25">
      <c r="A157" t="s">
        <v>12</v>
      </c>
      <c r="C157" s="26">
        <v>204091614000</v>
      </c>
      <c r="D157" t="s">
        <v>3325</v>
      </c>
      <c r="E157">
        <v>159676</v>
      </c>
      <c r="F157" t="s">
        <v>212</v>
      </c>
      <c r="G157" t="s">
        <v>2390</v>
      </c>
      <c r="H157" s="5" t="s">
        <v>1079</v>
      </c>
      <c r="I157" s="95" t="s">
        <v>960</v>
      </c>
      <c r="J157" t="s">
        <v>962</v>
      </c>
      <c r="K157" s="95" t="s">
        <v>8</v>
      </c>
      <c r="L157" s="245">
        <v>1</v>
      </c>
      <c r="N157" s="100">
        <v>17975</v>
      </c>
      <c r="O157" s="100">
        <v>0</v>
      </c>
      <c r="P157" s="100">
        <v>0</v>
      </c>
      <c r="Q157" s="100">
        <v>4494</v>
      </c>
      <c r="R157" s="100">
        <v>0</v>
      </c>
      <c r="S157" s="100">
        <v>16500</v>
      </c>
      <c r="T157" s="100">
        <v>0</v>
      </c>
      <c r="U157" s="119">
        <f t="shared" si="12"/>
        <v>38969</v>
      </c>
      <c r="V157" s="101"/>
      <c r="W157" s="101"/>
      <c r="X157" s="102"/>
      <c r="Y157" s="120"/>
      <c r="Z157" s="119">
        <v>38969</v>
      </c>
      <c r="AA157" s="82"/>
      <c r="AB157" s="102">
        <v>0</v>
      </c>
      <c r="AC157" s="82"/>
      <c r="AD157" s="82">
        <v>14000</v>
      </c>
      <c r="AE157" s="82">
        <v>10900</v>
      </c>
      <c r="AF157" s="252" t="s">
        <v>4169</v>
      </c>
      <c r="AG157" s="132" t="s">
        <v>965</v>
      </c>
      <c r="AH157" s="169" t="s">
        <v>4234</v>
      </c>
      <c r="AI157" s="163">
        <v>7</v>
      </c>
      <c r="AK157" s="30">
        <v>14000</v>
      </c>
      <c r="AL157" s="31">
        <v>10900</v>
      </c>
      <c r="AM157" s="32">
        <v>24900</v>
      </c>
      <c r="AN157" s="33">
        <v>1</v>
      </c>
      <c r="AO157" s="30">
        <v>14000</v>
      </c>
      <c r="AP157" s="31">
        <v>10900</v>
      </c>
      <c r="AQ157" s="32">
        <v>24900</v>
      </c>
      <c r="AR157" s="34">
        <v>7</v>
      </c>
      <c r="AS157" s="41">
        <v>0.02</v>
      </c>
      <c r="AT157" s="30">
        <v>16081.599347089918</v>
      </c>
      <c r="AU157" s="31">
        <v>13823.835560731743</v>
      </c>
      <c r="AV157" s="32">
        <v>29905.434907821662</v>
      </c>
      <c r="AW157" s="41">
        <v>0.1</v>
      </c>
      <c r="AX157" s="30">
        <v>8252.40325909282</v>
      </c>
      <c r="AY157" s="31">
        <v>4404.7000286094608</v>
      </c>
      <c r="AZ157" s="32">
        <v>12657.103287702281</v>
      </c>
    </row>
    <row r="158" spans="1:52" x14ac:dyDescent="0.25">
      <c r="A158" t="s">
        <v>12</v>
      </c>
      <c r="C158" s="26">
        <v>204091816000</v>
      </c>
      <c r="D158" s="26" t="s">
        <v>5041</v>
      </c>
      <c r="E158">
        <v>159839</v>
      </c>
      <c r="F158" t="s">
        <v>775</v>
      </c>
      <c r="G158" t="s">
        <v>3036</v>
      </c>
      <c r="H158" s="5" t="s">
        <v>1630</v>
      </c>
      <c r="I158" s="95" t="s">
        <v>960</v>
      </c>
      <c r="J158" t="s">
        <v>962</v>
      </c>
      <c r="K158" s="95" t="s">
        <v>8</v>
      </c>
      <c r="L158" s="245">
        <v>1</v>
      </c>
      <c r="N158" s="100">
        <v>17975</v>
      </c>
      <c r="O158" s="100">
        <v>0</v>
      </c>
      <c r="P158" s="100">
        <v>0</v>
      </c>
      <c r="Q158" s="100">
        <v>0</v>
      </c>
      <c r="R158" s="100">
        <v>0</v>
      </c>
      <c r="S158" s="100">
        <v>16500</v>
      </c>
      <c r="T158" s="100">
        <v>0</v>
      </c>
      <c r="U158" s="119">
        <f t="shared" si="12"/>
        <v>34475</v>
      </c>
      <c r="V158" s="101"/>
      <c r="W158" s="101"/>
      <c r="X158" s="102"/>
      <c r="Y158" s="120"/>
      <c r="Z158" s="119">
        <v>34475</v>
      </c>
      <c r="AA158" s="82"/>
      <c r="AB158" s="102">
        <v>14451.32</v>
      </c>
      <c r="AC158" s="82"/>
      <c r="AD158" s="82">
        <v>14000</v>
      </c>
      <c r="AE158" s="82">
        <v>10900</v>
      </c>
      <c r="AF158" s="252" t="s">
        <v>4169</v>
      </c>
      <c r="AG158" s="132" t="s">
        <v>965</v>
      </c>
      <c r="AH158" s="169" t="s">
        <v>4206</v>
      </c>
      <c r="AI158" s="163" t="s">
        <v>964</v>
      </c>
      <c r="AK158" s="30">
        <v>14000</v>
      </c>
      <c r="AL158" s="31">
        <v>10900</v>
      </c>
      <c r="AM158" s="32">
        <v>24900</v>
      </c>
      <c r="AN158" s="33">
        <v>1</v>
      </c>
      <c r="AO158" s="30">
        <v>14000</v>
      </c>
      <c r="AP158" s="31">
        <v>10900</v>
      </c>
      <c r="AQ158" s="32">
        <v>24900</v>
      </c>
      <c r="AR158" s="34">
        <v>21</v>
      </c>
      <c r="AS158" s="41">
        <v>0.02</v>
      </c>
      <c r="AT158" s="30">
        <v>21219.328814570898</v>
      </c>
      <c r="AU158" s="31">
        <v>18240.257446458865</v>
      </c>
      <c r="AV158" s="32">
        <v>39459.586261029763</v>
      </c>
      <c r="AW158" s="41">
        <v>0.1</v>
      </c>
      <c r="AX158" s="30">
        <v>2867.3800174864232</v>
      </c>
      <c r="AY158" s="31">
        <v>1530.457061843224</v>
      </c>
      <c r="AZ158" s="32">
        <v>4397.8370793296472</v>
      </c>
    </row>
    <row r="159" spans="1:52" x14ac:dyDescent="0.25">
      <c r="A159" t="s">
        <v>12</v>
      </c>
      <c r="C159" s="26">
        <v>204091814000</v>
      </c>
      <c r="D159" s="26" t="s">
        <v>5041</v>
      </c>
      <c r="E159">
        <v>159840</v>
      </c>
      <c r="F159" t="s">
        <v>704</v>
      </c>
      <c r="G159" t="s">
        <v>3035</v>
      </c>
      <c r="H159" s="5" t="s">
        <v>1557</v>
      </c>
      <c r="I159" s="95" t="s">
        <v>960</v>
      </c>
      <c r="J159" t="s">
        <v>962</v>
      </c>
      <c r="K159" s="95" t="s">
        <v>8</v>
      </c>
      <c r="L159" s="245">
        <v>1</v>
      </c>
      <c r="N159" s="100">
        <v>17975</v>
      </c>
      <c r="O159" s="100">
        <v>0</v>
      </c>
      <c r="P159" s="100">
        <v>0</v>
      </c>
      <c r="Q159" s="100">
        <v>0</v>
      </c>
      <c r="R159" s="100">
        <v>0</v>
      </c>
      <c r="S159" s="100">
        <v>16500</v>
      </c>
      <c r="T159" s="100">
        <v>0</v>
      </c>
      <c r="U159" s="119">
        <f t="shared" si="12"/>
        <v>34475</v>
      </c>
      <c r="V159" s="101"/>
      <c r="W159" s="101"/>
      <c r="X159" s="102"/>
      <c r="Y159" s="120"/>
      <c r="Z159" s="119">
        <v>34475</v>
      </c>
      <c r="AA159" s="82"/>
      <c r="AB159" s="102">
        <v>9711.2900000000009</v>
      </c>
      <c r="AC159" s="82"/>
      <c r="AD159" s="82">
        <v>14000</v>
      </c>
      <c r="AE159" s="82">
        <v>10900</v>
      </c>
      <c r="AF159" s="252" t="s">
        <v>4169</v>
      </c>
      <c r="AG159" s="132" t="s">
        <v>965</v>
      </c>
      <c r="AH159" s="169" t="s">
        <v>4206</v>
      </c>
      <c r="AI159" s="163" t="s">
        <v>964</v>
      </c>
      <c r="AK159" s="30">
        <v>14000</v>
      </c>
      <c r="AL159" s="31">
        <v>10900</v>
      </c>
      <c r="AM159" s="32">
        <v>24900</v>
      </c>
      <c r="AN159" s="33">
        <v>1</v>
      </c>
      <c r="AO159" s="30">
        <v>14000</v>
      </c>
      <c r="AP159" s="31">
        <v>10900</v>
      </c>
      <c r="AQ159" s="32">
        <v>24900</v>
      </c>
      <c r="AR159" s="34">
        <v>21</v>
      </c>
      <c r="AS159" s="41">
        <v>0.02</v>
      </c>
      <c r="AT159" s="30">
        <v>21219.328814570898</v>
      </c>
      <c r="AU159" s="31">
        <v>18240.257446458865</v>
      </c>
      <c r="AV159" s="32">
        <v>39459.586261029763</v>
      </c>
      <c r="AW159" s="41">
        <v>0.1</v>
      </c>
      <c r="AX159" s="30">
        <v>2867.3800174864232</v>
      </c>
      <c r="AY159" s="31">
        <v>1530.457061843224</v>
      </c>
      <c r="AZ159" s="32">
        <v>4397.8370793296472</v>
      </c>
    </row>
    <row r="160" spans="1:52" x14ac:dyDescent="0.25">
      <c r="A160" t="s">
        <v>12</v>
      </c>
      <c r="C160" s="26">
        <v>204092214000</v>
      </c>
      <c r="D160" s="26" t="s">
        <v>5041</v>
      </c>
      <c r="E160">
        <v>159841</v>
      </c>
      <c r="F160" t="s">
        <v>715</v>
      </c>
      <c r="G160" t="s">
        <v>3034</v>
      </c>
      <c r="H160" s="5" t="s">
        <v>1568</v>
      </c>
      <c r="I160" s="95" t="s">
        <v>960</v>
      </c>
      <c r="J160" t="s">
        <v>962</v>
      </c>
      <c r="K160" s="95" t="s">
        <v>8</v>
      </c>
      <c r="L160" s="245">
        <v>1</v>
      </c>
      <c r="N160" s="100">
        <v>17975</v>
      </c>
      <c r="O160" s="100">
        <v>0</v>
      </c>
      <c r="P160" s="100">
        <v>0</v>
      </c>
      <c r="Q160" s="100">
        <v>0</v>
      </c>
      <c r="R160" s="100">
        <v>0</v>
      </c>
      <c r="S160" s="100">
        <v>16500</v>
      </c>
      <c r="T160" s="100">
        <v>0</v>
      </c>
      <c r="U160" s="119">
        <f t="shared" si="12"/>
        <v>34475</v>
      </c>
      <c r="V160" s="101"/>
      <c r="W160" s="101"/>
      <c r="X160" s="102"/>
      <c r="Y160" s="120"/>
      <c r="Z160" s="119">
        <v>34475</v>
      </c>
      <c r="AA160" s="82"/>
      <c r="AB160" s="102">
        <v>4007.83</v>
      </c>
      <c r="AC160" s="82"/>
      <c r="AD160" s="82">
        <v>14000</v>
      </c>
      <c r="AE160" s="82">
        <v>10900</v>
      </c>
      <c r="AF160" s="252" t="s">
        <v>4169</v>
      </c>
      <c r="AG160" s="132" t="s">
        <v>965</v>
      </c>
      <c r="AH160" s="169" t="s">
        <v>4206</v>
      </c>
      <c r="AI160" s="163" t="s">
        <v>964</v>
      </c>
      <c r="AK160" s="30">
        <v>14000</v>
      </c>
      <c r="AL160" s="31">
        <v>10900</v>
      </c>
      <c r="AM160" s="32">
        <v>24900</v>
      </c>
      <c r="AN160" s="33">
        <v>1</v>
      </c>
      <c r="AO160" s="30">
        <v>14000</v>
      </c>
      <c r="AP160" s="31">
        <v>10900</v>
      </c>
      <c r="AQ160" s="32">
        <v>24900</v>
      </c>
      <c r="AR160" s="34">
        <v>21</v>
      </c>
      <c r="AS160" s="41">
        <v>0.02</v>
      </c>
      <c r="AT160" s="30">
        <v>21219.328814570898</v>
      </c>
      <c r="AU160" s="31">
        <v>18240.257446458865</v>
      </c>
      <c r="AV160" s="32">
        <v>39459.586261029763</v>
      </c>
      <c r="AW160" s="41">
        <v>0.1</v>
      </c>
      <c r="AX160" s="30">
        <v>2867.3800174864232</v>
      </c>
      <c r="AY160" s="31">
        <v>1530.457061843224</v>
      </c>
      <c r="AZ160" s="32">
        <v>4397.8370793296472</v>
      </c>
    </row>
    <row r="161" spans="1:52" x14ac:dyDescent="0.25">
      <c r="A161" t="s">
        <v>12</v>
      </c>
      <c r="C161" s="26">
        <v>204091408020</v>
      </c>
      <c r="D161" s="26" t="s">
        <v>5041</v>
      </c>
      <c r="E161">
        <v>159842</v>
      </c>
      <c r="F161" t="s">
        <v>850</v>
      </c>
      <c r="G161" t="s">
        <v>3033</v>
      </c>
      <c r="H161" s="5" t="s">
        <v>1322</v>
      </c>
      <c r="I161" s="95" t="s">
        <v>960</v>
      </c>
      <c r="J161" t="s">
        <v>962</v>
      </c>
      <c r="K161" s="95" t="s">
        <v>8</v>
      </c>
      <c r="L161" s="245">
        <v>1</v>
      </c>
      <c r="N161" s="100">
        <v>17975</v>
      </c>
      <c r="O161" s="100">
        <v>0</v>
      </c>
      <c r="P161" s="100">
        <v>0</v>
      </c>
      <c r="Q161" s="100">
        <v>0</v>
      </c>
      <c r="R161" s="100">
        <v>0</v>
      </c>
      <c r="S161" s="100">
        <v>16500</v>
      </c>
      <c r="T161" s="100">
        <v>0</v>
      </c>
      <c r="U161" s="119">
        <f t="shared" si="12"/>
        <v>34475</v>
      </c>
      <c r="V161" s="101"/>
      <c r="W161" s="101"/>
      <c r="X161" s="102"/>
      <c r="Y161" s="120"/>
      <c r="Z161" s="119">
        <v>34475</v>
      </c>
      <c r="AA161" s="82"/>
      <c r="AB161" s="102">
        <v>19152.82</v>
      </c>
      <c r="AC161" s="82"/>
      <c r="AD161" s="82">
        <v>14000</v>
      </c>
      <c r="AE161" s="82">
        <v>10900</v>
      </c>
      <c r="AF161" s="252" t="s">
        <v>4169</v>
      </c>
      <c r="AG161" s="132" t="s">
        <v>965</v>
      </c>
      <c r="AH161" s="169" t="s">
        <v>4206</v>
      </c>
      <c r="AI161" s="163" t="s">
        <v>964</v>
      </c>
      <c r="AK161" s="30">
        <v>14000</v>
      </c>
      <c r="AL161" s="31">
        <v>10900</v>
      </c>
      <c r="AM161" s="32">
        <v>24900</v>
      </c>
      <c r="AN161" s="33">
        <v>1</v>
      </c>
      <c r="AO161" s="30">
        <v>14000</v>
      </c>
      <c r="AP161" s="31">
        <v>10900</v>
      </c>
      <c r="AQ161" s="32">
        <v>24900</v>
      </c>
      <c r="AR161" s="34">
        <v>21</v>
      </c>
      <c r="AS161" s="41">
        <v>0.02</v>
      </c>
      <c r="AT161" s="30">
        <v>21219.328814570898</v>
      </c>
      <c r="AU161" s="31">
        <v>18240.257446458865</v>
      </c>
      <c r="AV161" s="32">
        <v>39459.586261029763</v>
      </c>
      <c r="AW161" s="41">
        <v>0.1</v>
      </c>
      <c r="AX161" s="30">
        <v>2867.3800174864232</v>
      </c>
      <c r="AY161" s="31">
        <v>1530.457061843224</v>
      </c>
      <c r="AZ161" s="32">
        <v>4397.8370793296472</v>
      </c>
    </row>
    <row r="162" spans="1:52" x14ac:dyDescent="0.25">
      <c r="A162" t="s">
        <v>12</v>
      </c>
      <c r="C162" s="26">
        <v>204090408000</v>
      </c>
      <c r="D162" s="26" t="s">
        <v>5041</v>
      </c>
      <c r="E162">
        <v>159849</v>
      </c>
      <c r="F162" t="s">
        <v>459</v>
      </c>
      <c r="G162" t="s">
        <v>3032</v>
      </c>
      <c r="H162" s="5" t="s">
        <v>1299</v>
      </c>
      <c r="I162" s="95" t="s">
        <v>960</v>
      </c>
      <c r="J162" t="s">
        <v>962</v>
      </c>
      <c r="K162" s="95" t="s">
        <v>8</v>
      </c>
      <c r="L162" s="245">
        <v>1</v>
      </c>
      <c r="N162" s="100">
        <v>17975</v>
      </c>
      <c r="O162" s="100">
        <v>0</v>
      </c>
      <c r="P162" s="100">
        <v>0</v>
      </c>
      <c r="Q162" s="100">
        <v>0</v>
      </c>
      <c r="R162" s="100">
        <v>0</v>
      </c>
      <c r="S162" s="100">
        <v>16500</v>
      </c>
      <c r="T162" s="100">
        <v>0</v>
      </c>
      <c r="U162" s="119">
        <f t="shared" si="12"/>
        <v>34475</v>
      </c>
      <c r="V162" s="101"/>
      <c r="W162" s="101"/>
      <c r="X162" s="102"/>
      <c r="Y162" s="120"/>
      <c r="Z162" s="119">
        <v>34475</v>
      </c>
      <c r="AA162" s="82"/>
      <c r="AB162" s="102">
        <v>19152.82</v>
      </c>
      <c r="AC162" s="82"/>
      <c r="AD162" s="82">
        <v>14000</v>
      </c>
      <c r="AE162" s="82">
        <v>10900</v>
      </c>
      <c r="AF162" s="252" t="s">
        <v>4169</v>
      </c>
      <c r="AG162" s="132" t="s">
        <v>965</v>
      </c>
      <c r="AH162" s="169" t="s">
        <v>4206</v>
      </c>
      <c r="AI162" s="163" t="s">
        <v>964</v>
      </c>
      <c r="AK162" s="30">
        <v>14000</v>
      </c>
      <c r="AL162" s="31">
        <v>10900</v>
      </c>
      <c r="AM162" s="32">
        <v>24900</v>
      </c>
      <c r="AN162" s="33">
        <v>1</v>
      </c>
      <c r="AO162" s="30">
        <v>14000</v>
      </c>
      <c r="AP162" s="31">
        <v>10900</v>
      </c>
      <c r="AQ162" s="32">
        <v>24900</v>
      </c>
      <c r="AR162" s="34">
        <v>21</v>
      </c>
      <c r="AS162" s="41">
        <v>0.02</v>
      </c>
      <c r="AT162" s="30">
        <v>21219.328814570898</v>
      </c>
      <c r="AU162" s="31">
        <v>18240.257446458865</v>
      </c>
      <c r="AV162" s="32">
        <v>39459.586261029763</v>
      </c>
      <c r="AW162" s="41">
        <v>0.1</v>
      </c>
      <c r="AX162" s="30">
        <v>2867.3800174864232</v>
      </c>
      <c r="AY162" s="31">
        <v>1530.457061843224</v>
      </c>
      <c r="AZ162" s="32">
        <v>4397.8370793296472</v>
      </c>
    </row>
    <row r="163" spans="1:52" x14ac:dyDescent="0.25">
      <c r="A163" t="s">
        <v>12</v>
      </c>
      <c r="C163" s="26">
        <v>204091014020</v>
      </c>
      <c r="D163" s="26" t="s">
        <v>5041</v>
      </c>
      <c r="E163">
        <v>159886</v>
      </c>
      <c r="F163" t="s">
        <v>885</v>
      </c>
      <c r="G163" t="s">
        <v>3031</v>
      </c>
      <c r="H163" s="5" t="s">
        <v>1715</v>
      </c>
      <c r="I163" s="95" t="s">
        <v>960</v>
      </c>
      <c r="J163" t="s">
        <v>962</v>
      </c>
      <c r="K163" s="95" t="s">
        <v>8</v>
      </c>
      <c r="L163" s="245">
        <v>1</v>
      </c>
      <c r="N163" s="100">
        <v>17975</v>
      </c>
      <c r="O163" s="100">
        <v>0</v>
      </c>
      <c r="P163" s="100">
        <v>0</v>
      </c>
      <c r="Q163" s="100">
        <v>0</v>
      </c>
      <c r="R163" s="100">
        <v>0</v>
      </c>
      <c r="S163" s="100">
        <v>16500</v>
      </c>
      <c r="T163" s="100">
        <v>0</v>
      </c>
      <c r="U163" s="119">
        <f t="shared" si="12"/>
        <v>34475</v>
      </c>
      <c r="V163" s="101"/>
      <c r="W163" s="101"/>
      <c r="X163" s="102"/>
      <c r="Y163" s="120"/>
      <c r="Z163" s="119">
        <v>34475</v>
      </c>
      <c r="AA163" s="82"/>
      <c r="AB163" s="102">
        <v>13988.88</v>
      </c>
      <c r="AC163" s="82"/>
      <c r="AD163" s="82">
        <v>14000</v>
      </c>
      <c r="AE163" s="82">
        <v>10900</v>
      </c>
      <c r="AF163" s="252" t="s">
        <v>4169</v>
      </c>
      <c r="AG163" s="132" t="s">
        <v>965</v>
      </c>
      <c r="AH163" s="169" t="s">
        <v>4206</v>
      </c>
      <c r="AI163" s="163" t="s">
        <v>964</v>
      </c>
      <c r="AK163" s="30">
        <v>14000</v>
      </c>
      <c r="AL163" s="31">
        <v>10900</v>
      </c>
      <c r="AM163" s="32">
        <v>24900</v>
      </c>
      <c r="AN163" s="33">
        <v>1</v>
      </c>
      <c r="AO163" s="30">
        <v>14000</v>
      </c>
      <c r="AP163" s="31">
        <v>10900</v>
      </c>
      <c r="AQ163" s="32">
        <v>24900</v>
      </c>
      <c r="AR163" s="34">
        <v>21</v>
      </c>
      <c r="AS163" s="41">
        <v>0.02</v>
      </c>
      <c r="AT163" s="30">
        <v>21219.328814570898</v>
      </c>
      <c r="AU163" s="31">
        <v>18240.257446458865</v>
      </c>
      <c r="AV163" s="32">
        <v>39459.586261029763</v>
      </c>
      <c r="AW163" s="41">
        <v>0.1</v>
      </c>
      <c r="AX163" s="30">
        <v>2867.3800174864232</v>
      </c>
      <c r="AY163" s="31">
        <v>1530.457061843224</v>
      </c>
      <c r="AZ163" s="32">
        <v>4397.8370793296472</v>
      </c>
    </row>
    <row r="164" spans="1:52" x14ac:dyDescent="0.25">
      <c r="A164" t="s">
        <v>12</v>
      </c>
      <c r="C164" s="26">
        <v>204091608000</v>
      </c>
      <c r="D164" s="26" t="s">
        <v>5041</v>
      </c>
      <c r="E164">
        <v>159888</v>
      </c>
      <c r="F164" t="s">
        <v>482</v>
      </c>
      <c r="G164" t="s">
        <v>3030</v>
      </c>
      <c r="H164" s="5" t="s">
        <v>1327</v>
      </c>
      <c r="I164" s="95" t="s">
        <v>960</v>
      </c>
      <c r="J164" t="s">
        <v>962</v>
      </c>
      <c r="K164" s="95" t="s">
        <v>8</v>
      </c>
      <c r="L164" s="245">
        <v>1</v>
      </c>
      <c r="N164" s="100">
        <v>17975</v>
      </c>
      <c r="O164" s="100">
        <v>0</v>
      </c>
      <c r="P164" s="100">
        <v>0</v>
      </c>
      <c r="Q164" s="100">
        <v>0</v>
      </c>
      <c r="R164" s="100">
        <v>0</v>
      </c>
      <c r="S164" s="100">
        <v>16500</v>
      </c>
      <c r="T164" s="100">
        <v>0</v>
      </c>
      <c r="U164" s="119">
        <f t="shared" si="12"/>
        <v>34475</v>
      </c>
      <c r="V164" s="101"/>
      <c r="W164" s="101"/>
      <c r="X164" s="102"/>
      <c r="Y164" s="120"/>
      <c r="Z164" s="119">
        <v>34475</v>
      </c>
      <c r="AA164" s="82"/>
      <c r="AB164" s="102">
        <v>22235.77</v>
      </c>
      <c r="AC164" s="82"/>
      <c r="AD164" s="82">
        <v>14000</v>
      </c>
      <c r="AE164" s="82">
        <v>10900</v>
      </c>
      <c r="AF164" s="252" t="s">
        <v>4169</v>
      </c>
      <c r="AG164" s="132" t="s">
        <v>965</v>
      </c>
      <c r="AH164" s="169" t="s">
        <v>4206</v>
      </c>
      <c r="AI164" s="163" t="s">
        <v>964</v>
      </c>
      <c r="AK164" s="30">
        <v>14000</v>
      </c>
      <c r="AL164" s="31">
        <v>10900</v>
      </c>
      <c r="AM164" s="32">
        <v>24900</v>
      </c>
      <c r="AN164" s="33">
        <v>1</v>
      </c>
      <c r="AO164" s="30">
        <v>14000</v>
      </c>
      <c r="AP164" s="31">
        <v>10900</v>
      </c>
      <c r="AQ164" s="32">
        <v>24900</v>
      </c>
      <c r="AR164" s="34">
        <v>21</v>
      </c>
      <c r="AS164" s="41">
        <v>0.02</v>
      </c>
      <c r="AT164" s="30">
        <v>21219.328814570898</v>
      </c>
      <c r="AU164" s="31">
        <v>18240.257446458865</v>
      </c>
      <c r="AV164" s="32">
        <v>39459.586261029763</v>
      </c>
      <c r="AW164" s="41">
        <v>0.1</v>
      </c>
      <c r="AX164" s="30">
        <v>2867.3800174864232</v>
      </c>
      <c r="AY164" s="31">
        <v>1530.457061843224</v>
      </c>
      <c r="AZ164" s="32">
        <v>4397.8370793296472</v>
      </c>
    </row>
    <row r="165" spans="1:52" x14ac:dyDescent="0.25">
      <c r="A165" t="s">
        <v>12</v>
      </c>
      <c r="C165" s="26">
        <v>204082808030</v>
      </c>
      <c r="D165" s="26" t="s">
        <v>5041</v>
      </c>
      <c r="E165">
        <v>159981</v>
      </c>
      <c r="F165" t="s">
        <v>921</v>
      </c>
      <c r="G165" t="s">
        <v>3078</v>
      </c>
      <c r="H165" s="5" t="s">
        <v>1732</v>
      </c>
      <c r="I165" s="95" t="s">
        <v>960</v>
      </c>
      <c r="J165" t="s">
        <v>962</v>
      </c>
      <c r="K165" s="95" t="s">
        <v>8</v>
      </c>
      <c r="L165" s="245">
        <v>1</v>
      </c>
      <c r="N165" s="100">
        <v>17975</v>
      </c>
      <c r="O165" s="100">
        <v>0</v>
      </c>
      <c r="P165" s="100">
        <v>0</v>
      </c>
      <c r="Q165" s="100">
        <v>0</v>
      </c>
      <c r="R165" s="100">
        <v>0</v>
      </c>
      <c r="S165" s="100">
        <v>16500</v>
      </c>
      <c r="T165" s="100">
        <v>0</v>
      </c>
      <c r="U165" s="119">
        <f t="shared" si="12"/>
        <v>34475</v>
      </c>
      <c r="V165" s="101"/>
      <c r="W165" s="101"/>
      <c r="X165" s="102"/>
      <c r="Y165" s="120"/>
      <c r="Z165" s="119">
        <v>34475</v>
      </c>
      <c r="AA165" s="82"/>
      <c r="AB165" s="102">
        <v>15992.8</v>
      </c>
      <c r="AC165" s="82"/>
      <c r="AD165" s="82">
        <v>14000</v>
      </c>
      <c r="AE165" s="82">
        <v>10900</v>
      </c>
      <c r="AF165" s="252" t="s">
        <v>4169</v>
      </c>
      <c r="AG165" s="132" t="s">
        <v>965</v>
      </c>
      <c r="AH165" s="169" t="s">
        <v>4206</v>
      </c>
      <c r="AI165" s="163" t="s">
        <v>964</v>
      </c>
      <c r="AK165" s="30">
        <v>14000</v>
      </c>
      <c r="AL165" s="31">
        <v>10900</v>
      </c>
      <c r="AM165" s="32">
        <v>24900</v>
      </c>
      <c r="AN165" s="33">
        <v>1</v>
      </c>
      <c r="AO165" s="30">
        <v>14000</v>
      </c>
      <c r="AP165" s="31">
        <v>10900</v>
      </c>
      <c r="AQ165" s="32">
        <v>24900</v>
      </c>
      <c r="AR165" s="34">
        <v>21</v>
      </c>
      <c r="AS165" s="41">
        <v>0.02</v>
      </c>
      <c r="AT165" s="30">
        <v>21219.328814570898</v>
      </c>
      <c r="AU165" s="31">
        <v>18240.257446458865</v>
      </c>
      <c r="AV165" s="32">
        <v>39459.586261029763</v>
      </c>
      <c r="AW165" s="41">
        <v>0.1</v>
      </c>
      <c r="AX165" s="30">
        <v>2867.3800174864232</v>
      </c>
      <c r="AY165" s="31">
        <v>1530.457061843224</v>
      </c>
      <c r="AZ165" s="32">
        <v>4397.8370793296472</v>
      </c>
    </row>
    <row r="166" spans="1:52" x14ac:dyDescent="0.25">
      <c r="A166" t="s">
        <v>12</v>
      </c>
      <c r="C166" s="26">
        <v>204092008000</v>
      </c>
      <c r="D166" t="s">
        <v>3325</v>
      </c>
      <c r="E166">
        <v>159982</v>
      </c>
      <c r="F166" t="s">
        <v>191</v>
      </c>
      <c r="G166" t="s">
        <v>2480</v>
      </c>
      <c r="H166" s="5" t="s">
        <v>1064</v>
      </c>
      <c r="I166" s="95" t="s">
        <v>960</v>
      </c>
      <c r="J166" t="s">
        <v>962</v>
      </c>
      <c r="K166" s="95" t="s">
        <v>8</v>
      </c>
      <c r="L166" s="245">
        <v>0.8</v>
      </c>
      <c r="N166" s="100">
        <v>17975</v>
      </c>
      <c r="O166" s="100">
        <v>0</v>
      </c>
      <c r="P166" s="100">
        <v>0</v>
      </c>
      <c r="Q166" s="100">
        <v>0</v>
      </c>
      <c r="R166" s="100">
        <v>0</v>
      </c>
      <c r="S166" s="100">
        <v>16500</v>
      </c>
      <c r="T166" s="100">
        <v>0</v>
      </c>
      <c r="U166" s="119">
        <f t="shared" si="12"/>
        <v>34475</v>
      </c>
      <c r="V166" s="101"/>
      <c r="W166" s="101"/>
      <c r="X166" s="102"/>
      <c r="Y166" s="120"/>
      <c r="Z166" s="119">
        <v>34475</v>
      </c>
      <c r="AA166" s="82"/>
      <c r="AB166" s="102">
        <v>11291.3</v>
      </c>
      <c r="AC166" s="82"/>
      <c r="AD166" s="82">
        <v>14000</v>
      </c>
      <c r="AE166" s="82">
        <v>10900</v>
      </c>
      <c r="AF166" s="252" t="s">
        <v>4169</v>
      </c>
      <c r="AG166" s="132" t="s">
        <v>965</v>
      </c>
      <c r="AH166" s="169" t="s">
        <v>4206</v>
      </c>
      <c r="AI166" s="163" t="s">
        <v>964</v>
      </c>
      <c r="AK166" s="30">
        <v>14000</v>
      </c>
      <c r="AL166" s="31">
        <v>10900</v>
      </c>
      <c r="AM166" s="32">
        <v>24900</v>
      </c>
      <c r="AN166" s="33">
        <v>0.8</v>
      </c>
      <c r="AO166" s="30">
        <v>11200</v>
      </c>
      <c r="AP166" s="31">
        <v>8720</v>
      </c>
      <c r="AQ166" s="32">
        <v>19920</v>
      </c>
      <c r="AR166" s="34">
        <v>21</v>
      </c>
      <c r="AS166" s="41">
        <v>0.02</v>
      </c>
      <c r="AT166" s="30">
        <v>16975.463051656716</v>
      </c>
      <c r="AU166" s="31">
        <v>14592.205957167092</v>
      </c>
      <c r="AV166" s="32">
        <v>31567.66900882381</v>
      </c>
      <c r="AW166" s="41">
        <v>0.1</v>
      </c>
      <c r="AX166" s="30">
        <v>2293.9040139891385</v>
      </c>
      <c r="AY166" s="31">
        <v>1224.3656494745792</v>
      </c>
      <c r="AZ166" s="32">
        <v>3518.2696634637177</v>
      </c>
    </row>
    <row r="167" spans="1:52" x14ac:dyDescent="0.25">
      <c r="A167" t="s">
        <v>12</v>
      </c>
      <c r="C167" s="26">
        <v>204090308020</v>
      </c>
      <c r="D167" s="26" t="s">
        <v>5041</v>
      </c>
      <c r="E167">
        <v>159983</v>
      </c>
      <c r="F167" t="s">
        <v>845</v>
      </c>
      <c r="G167" t="s">
        <v>1883</v>
      </c>
      <c r="H167" s="5" t="s">
        <v>1690</v>
      </c>
      <c r="I167" s="95" t="s">
        <v>960</v>
      </c>
      <c r="J167" t="s">
        <v>962</v>
      </c>
      <c r="K167" s="95" t="s">
        <v>8</v>
      </c>
      <c r="L167" s="245">
        <v>0.8</v>
      </c>
      <c r="N167" s="100">
        <v>17975</v>
      </c>
      <c r="O167" s="100">
        <v>0</v>
      </c>
      <c r="P167" s="100">
        <v>0</v>
      </c>
      <c r="Q167" s="100">
        <v>0</v>
      </c>
      <c r="R167" s="100">
        <v>0</v>
      </c>
      <c r="S167" s="100">
        <v>16500</v>
      </c>
      <c r="T167" s="100">
        <v>0</v>
      </c>
      <c r="U167" s="119">
        <f t="shared" si="12"/>
        <v>34475</v>
      </c>
      <c r="V167" s="101"/>
      <c r="W167" s="101"/>
      <c r="X167" s="102"/>
      <c r="Y167" s="120"/>
      <c r="Z167" s="119">
        <v>34475</v>
      </c>
      <c r="AA167" s="82"/>
      <c r="AB167" s="102">
        <v>6589.8</v>
      </c>
      <c r="AC167" s="82"/>
      <c r="AD167" s="82">
        <v>14000</v>
      </c>
      <c r="AE167" s="82">
        <v>10900</v>
      </c>
      <c r="AF167" s="252" t="s">
        <v>4169</v>
      </c>
      <c r="AG167" s="132" t="s">
        <v>965</v>
      </c>
      <c r="AH167" s="169" t="s">
        <v>4206</v>
      </c>
      <c r="AI167" s="163" t="s">
        <v>964</v>
      </c>
      <c r="AK167" s="30">
        <v>14000</v>
      </c>
      <c r="AL167" s="31">
        <v>10900</v>
      </c>
      <c r="AM167" s="32">
        <v>24900</v>
      </c>
      <c r="AN167" s="33">
        <v>0.8</v>
      </c>
      <c r="AO167" s="30">
        <v>11200</v>
      </c>
      <c r="AP167" s="31">
        <v>8720</v>
      </c>
      <c r="AQ167" s="32">
        <v>19920</v>
      </c>
      <c r="AR167" s="34">
        <v>21</v>
      </c>
      <c r="AS167" s="41">
        <v>0.02</v>
      </c>
      <c r="AT167" s="30">
        <v>16975.463051656716</v>
      </c>
      <c r="AU167" s="31">
        <v>14592.205957167092</v>
      </c>
      <c r="AV167" s="32">
        <v>31567.66900882381</v>
      </c>
      <c r="AW167" s="41">
        <v>0.1</v>
      </c>
      <c r="AX167" s="30">
        <v>2293.9040139891385</v>
      </c>
      <c r="AY167" s="31">
        <v>1224.3656494745792</v>
      </c>
      <c r="AZ167" s="32">
        <v>3518.2696634637177</v>
      </c>
    </row>
    <row r="168" spans="1:52" x14ac:dyDescent="0.25">
      <c r="A168" t="s">
        <v>12</v>
      </c>
      <c r="C168" s="26">
        <v>204090114000</v>
      </c>
      <c r="D168" s="26" t="s">
        <v>5041</v>
      </c>
      <c r="E168">
        <v>159984</v>
      </c>
      <c r="F168" t="s">
        <v>666</v>
      </c>
      <c r="G168" t="s">
        <v>2964</v>
      </c>
      <c r="H168" s="5" t="s">
        <v>1519</v>
      </c>
      <c r="I168" s="95" t="s">
        <v>960</v>
      </c>
      <c r="J168" t="s">
        <v>962</v>
      </c>
      <c r="K168" s="95" t="s">
        <v>8</v>
      </c>
      <c r="L168" s="245">
        <v>0.8</v>
      </c>
      <c r="N168" s="100">
        <v>17975</v>
      </c>
      <c r="O168" s="100">
        <v>0</v>
      </c>
      <c r="P168" s="100">
        <v>0</v>
      </c>
      <c r="Q168" s="100">
        <v>0</v>
      </c>
      <c r="R168" s="100">
        <v>0</v>
      </c>
      <c r="S168" s="100">
        <v>16500</v>
      </c>
      <c r="T168" s="100">
        <v>0</v>
      </c>
      <c r="U168" s="119">
        <f t="shared" si="12"/>
        <v>34475</v>
      </c>
      <c r="V168" s="101"/>
      <c r="W168" s="101"/>
      <c r="X168" s="102"/>
      <c r="Y168" s="120"/>
      <c r="Z168" s="119">
        <v>34475</v>
      </c>
      <c r="AA168" s="82"/>
      <c r="AB168" s="102">
        <v>1618.55</v>
      </c>
      <c r="AC168" s="82"/>
      <c r="AD168" s="82">
        <v>14000</v>
      </c>
      <c r="AE168" s="82">
        <v>10900</v>
      </c>
      <c r="AF168" s="252" t="s">
        <v>4169</v>
      </c>
      <c r="AG168" s="132" t="s">
        <v>965</v>
      </c>
      <c r="AH168" s="169" t="s">
        <v>4206</v>
      </c>
      <c r="AI168" s="163" t="s">
        <v>964</v>
      </c>
      <c r="AK168" s="30">
        <v>14000</v>
      </c>
      <c r="AL168" s="31">
        <v>10900</v>
      </c>
      <c r="AM168" s="32">
        <v>24900</v>
      </c>
      <c r="AN168" s="33">
        <v>0.8</v>
      </c>
      <c r="AO168" s="30">
        <v>11200</v>
      </c>
      <c r="AP168" s="31">
        <v>8720</v>
      </c>
      <c r="AQ168" s="32">
        <v>19920</v>
      </c>
      <c r="AR168" s="34">
        <v>21</v>
      </c>
      <c r="AS168" s="41">
        <v>0.02</v>
      </c>
      <c r="AT168" s="30">
        <v>16975.463051656716</v>
      </c>
      <c r="AU168" s="31">
        <v>14592.205957167092</v>
      </c>
      <c r="AV168" s="32">
        <v>31567.66900882381</v>
      </c>
      <c r="AW168" s="41">
        <v>0.1</v>
      </c>
      <c r="AX168" s="30">
        <v>2293.9040139891385</v>
      </c>
      <c r="AY168" s="31">
        <v>1224.3656494745792</v>
      </c>
      <c r="AZ168" s="32">
        <v>3518.2696634637177</v>
      </c>
    </row>
    <row r="169" spans="1:52" x14ac:dyDescent="0.25">
      <c r="A169" t="s">
        <v>12</v>
      </c>
      <c r="C169" s="26">
        <v>204083014000</v>
      </c>
      <c r="D169" s="26" t="s">
        <v>5041</v>
      </c>
      <c r="E169">
        <v>159985</v>
      </c>
      <c r="F169" t="s">
        <v>731</v>
      </c>
      <c r="G169" t="s">
        <v>2963</v>
      </c>
      <c r="H169" s="5" t="s">
        <v>1585</v>
      </c>
      <c r="I169" s="95" t="s">
        <v>960</v>
      </c>
      <c r="J169" t="s">
        <v>962</v>
      </c>
      <c r="K169" s="95" t="s">
        <v>8</v>
      </c>
      <c r="L169" s="245">
        <v>0.8</v>
      </c>
      <c r="N169" s="100">
        <v>17975</v>
      </c>
      <c r="O169" s="100">
        <v>0</v>
      </c>
      <c r="P169" s="100">
        <v>0</v>
      </c>
      <c r="Q169" s="100">
        <v>0</v>
      </c>
      <c r="R169" s="100">
        <v>0</v>
      </c>
      <c r="S169" s="100">
        <v>16500</v>
      </c>
      <c r="T169" s="100">
        <v>0</v>
      </c>
      <c r="U169" s="119">
        <f t="shared" si="12"/>
        <v>34475</v>
      </c>
      <c r="V169" s="101"/>
      <c r="W169" s="101"/>
      <c r="X169" s="102"/>
      <c r="Y169" s="120"/>
      <c r="Z169" s="119">
        <v>34475</v>
      </c>
      <c r="AA169" s="82"/>
      <c r="AB169" s="102">
        <v>65512.65</v>
      </c>
      <c r="AC169" s="82"/>
      <c r="AD169" s="82">
        <v>14000</v>
      </c>
      <c r="AE169" s="82">
        <v>10900</v>
      </c>
      <c r="AF169" s="252" t="s">
        <v>4169</v>
      </c>
      <c r="AG169" s="132" t="s">
        <v>965</v>
      </c>
      <c r="AH169" s="169" t="s">
        <v>4206</v>
      </c>
      <c r="AI169" s="163" t="s">
        <v>964</v>
      </c>
      <c r="AK169" s="30">
        <v>14000</v>
      </c>
      <c r="AL169" s="31">
        <v>10900</v>
      </c>
      <c r="AM169" s="32">
        <v>24900</v>
      </c>
      <c r="AN169" s="33">
        <v>0.8</v>
      </c>
      <c r="AO169" s="30">
        <v>11200</v>
      </c>
      <c r="AP169" s="31">
        <v>8720</v>
      </c>
      <c r="AQ169" s="32">
        <v>19920</v>
      </c>
      <c r="AR169" s="34">
        <v>21</v>
      </c>
      <c r="AS169" s="41">
        <v>0.02</v>
      </c>
      <c r="AT169" s="30">
        <v>16975.463051656716</v>
      </c>
      <c r="AU169" s="31">
        <v>14592.205957167092</v>
      </c>
      <c r="AV169" s="32">
        <v>31567.66900882381</v>
      </c>
      <c r="AW169" s="41">
        <v>0.1</v>
      </c>
      <c r="AX169" s="30">
        <v>2293.9040139891385</v>
      </c>
      <c r="AY169" s="31">
        <v>1224.3656494745792</v>
      </c>
      <c r="AZ169" s="32">
        <v>3518.2696634637177</v>
      </c>
    </row>
    <row r="170" spans="1:52" x14ac:dyDescent="0.25">
      <c r="A170" t="s">
        <v>12</v>
      </c>
      <c r="C170" s="26">
        <v>204083008000</v>
      </c>
      <c r="D170" s="26" t="s">
        <v>5041</v>
      </c>
      <c r="E170">
        <v>159986</v>
      </c>
      <c r="F170" t="s">
        <v>511</v>
      </c>
      <c r="G170" t="s">
        <v>2962</v>
      </c>
      <c r="H170" s="5" t="s">
        <v>1359</v>
      </c>
      <c r="I170" s="95" t="s">
        <v>960</v>
      </c>
      <c r="J170" t="s">
        <v>962</v>
      </c>
      <c r="K170" s="95" t="s">
        <v>8</v>
      </c>
      <c r="L170" s="245">
        <v>0.8</v>
      </c>
      <c r="N170" s="100">
        <v>17975</v>
      </c>
      <c r="O170" s="100">
        <v>0</v>
      </c>
      <c r="P170" s="100">
        <v>0</v>
      </c>
      <c r="Q170" s="100">
        <v>0</v>
      </c>
      <c r="R170" s="100">
        <v>0</v>
      </c>
      <c r="S170" s="100">
        <v>16500</v>
      </c>
      <c r="T170" s="100">
        <v>0</v>
      </c>
      <c r="U170" s="119">
        <f t="shared" si="12"/>
        <v>34475</v>
      </c>
      <c r="V170" s="101"/>
      <c r="W170" s="101"/>
      <c r="X170" s="102"/>
      <c r="Y170" s="120"/>
      <c r="Z170" s="119">
        <v>34475</v>
      </c>
      <c r="AA170" s="82"/>
      <c r="AB170" s="102">
        <v>32024.13</v>
      </c>
      <c r="AC170" s="82"/>
      <c r="AD170" s="82">
        <v>14000</v>
      </c>
      <c r="AE170" s="82">
        <v>10900</v>
      </c>
      <c r="AF170" s="252" t="s">
        <v>4169</v>
      </c>
      <c r="AG170" s="132" t="s">
        <v>965</v>
      </c>
      <c r="AH170" s="169" t="s">
        <v>4206</v>
      </c>
      <c r="AI170" s="163" t="s">
        <v>964</v>
      </c>
      <c r="AK170" s="30">
        <v>14000</v>
      </c>
      <c r="AL170" s="31">
        <v>10900</v>
      </c>
      <c r="AM170" s="32">
        <v>24900</v>
      </c>
      <c r="AN170" s="33">
        <v>0.8</v>
      </c>
      <c r="AO170" s="30">
        <v>11200</v>
      </c>
      <c r="AP170" s="31">
        <v>8720</v>
      </c>
      <c r="AQ170" s="32">
        <v>19920</v>
      </c>
      <c r="AR170" s="34">
        <v>21</v>
      </c>
      <c r="AS170" s="41">
        <v>0.02</v>
      </c>
      <c r="AT170" s="30">
        <v>16975.463051656716</v>
      </c>
      <c r="AU170" s="31">
        <v>14592.205957167092</v>
      </c>
      <c r="AV170" s="32">
        <v>31567.66900882381</v>
      </c>
      <c r="AW170" s="41">
        <v>0.1</v>
      </c>
      <c r="AX170" s="30">
        <v>2293.9040139891385</v>
      </c>
      <c r="AY170" s="31">
        <v>1224.3656494745792</v>
      </c>
      <c r="AZ170" s="32">
        <v>3518.2696634637177</v>
      </c>
    </row>
    <row r="171" spans="1:52" x14ac:dyDescent="0.25">
      <c r="A171" t="s">
        <v>12</v>
      </c>
      <c r="C171" s="26">
        <v>204092114000</v>
      </c>
      <c r="D171" s="26" t="s">
        <v>5041</v>
      </c>
      <c r="E171">
        <v>159987</v>
      </c>
      <c r="F171" t="s">
        <v>711</v>
      </c>
      <c r="G171" t="s">
        <v>2843</v>
      </c>
      <c r="H171" s="5" t="s">
        <v>1564</v>
      </c>
      <c r="I171" s="95" t="s">
        <v>960</v>
      </c>
      <c r="J171" t="s">
        <v>962</v>
      </c>
      <c r="K171" s="95" t="s">
        <v>8</v>
      </c>
      <c r="L171" s="245">
        <v>0.8</v>
      </c>
      <c r="N171" s="100">
        <v>17975</v>
      </c>
      <c r="O171" s="100">
        <v>0</v>
      </c>
      <c r="P171" s="100">
        <v>0</v>
      </c>
      <c r="Q171" s="100">
        <v>0</v>
      </c>
      <c r="R171" s="100">
        <v>0</v>
      </c>
      <c r="S171" s="100">
        <v>16500</v>
      </c>
      <c r="T171" s="100">
        <v>0</v>
      </c>
      <c r="U171" s="119">
        <f t="shared" si="12"/>
        <v>34475</v>
      </c>
      <c r="V171" s="101"/>
      <c r="W171" s="101"/>
      <c r="X171" s="102"/>
      <c r="Y171" s="120"/>
      <c r="Z171" s="119">
        <v>34475</v>
      </c>
      <c r="AA171" s="82"/>
      <c r="AB171" s="102">
        <v>1618.55</v>
      </c>
      <c r="AC171" s="82"/>
      <c r="AD171" s="82">
        <v>14000</v>
      </c>
      <c r="AE171" s="82">
        <v>10900</v>
      </c>
      <c r="AF171" s="252" t="s">
        <v>4169</v>
      </c>
      <c r="AG171" s="132" t="s">
        <v>965</v>
      </c>
      <c r="AH171" s="169" t="s">
        <v>4206</v>
      </c>
      <c r="AI171" s="163" t="s">
        <v>964</v>
      </c>
      <c r="AK171" s="30">
        <v>14000</v>
      </c>
      <c r="AL171" s="31">
        <v>10900</v>
      </c>
      <c r="AM171" s="32">
        <v>24900</v>
      </c>
      <c r="AN171" s="33">
        <v>0.8</v>
      </c>
      <c r="AO171" s="30">
        <v>11200</v>
      </c>
      <c r="AP171" s="31">
        <v>8720</v>
      </c>
      <c r="AQ171" s="32">
        <v>19920</v>
      </c>
      <c r="AR171" s="34">
        <v>21</v>
      </c>
      <c r="AS171" s="41">
        <v>0.02</v>
      </c>
      <c r="AT171" s="30">
        <v>16975.463051656716</v>
      </c>
      <c r="AU171" s="31">
        <v>14592.205957167092</v>
      </c>
      <c r="AV171" s="32">
        <v>31567.66900882381</v>
      </c>
      <c r="AW171" s="41">
        <v>0.1</v>
      </c>
      <c r="AX171" s="30">
        <v>2293.9040139891385</v>
      </c>
      <c r="AY171" s="31">
        <v>1224.3656494745792</v>
      </c>
      <c r="AZ171" s="32">
        <v>3518.2696634637177</v>
      </c>
    </row>
    <row r="172" spans="1:52" x14ac:dyDescent="0.25">
      <c r="A172" t="s">
        <v>12</v>
      </c>
      <c r="C172" s="26">
        <v>204082214000</v>
      </c>
      <c r="D172" s="26" t="s">
        <v>5041</v>
      </c>
      <c r="E172">
        <v>159988</v>
      </c>
      <c r="F172" t="s">
        <v>714</v>
      </c>
      <c r="G172" t="s">
        <v>2961</v>
      </c>
      <c r="H172" s="5" t="s">
        <v>1567</v>
      </c>
      <c r="I172" s="95" t="s">
        <v>960</v>
      </c>
      <c r="J172" t="s">
        <v>962</v>
      </c>
      <c r="K172" s="95" t="s">
        <v>8</v>
      </c>
      <c r="L172" s="245">
        <v>0.8</v>
      </c>
      <c r="N172" s="100">
        <v>17975</v>
      </c>
      <c r="O172" s="100">
        <v>0</v>
      </c>
      <c r="P172" s="100">
        <v>0</v>
      </c>
      <c r="Q172" s="100">
        <v>0</v>
      </c>
      <c r="R172" s="100">
        <v>0</v>
      </c>
      <c r="S172" s="100">
        <v>16500</v>
      </c>
      <c r="T172" s="100">
        <v>0</v>
      </c>
      <c r="U172" s="119">
        <f t="shared" si="12"/>
        <v>34475</v>
      </c>
      <c r="V172" s="101"/>
      <c r="W172" s="101"/>
      <c r="X172" s="102"/>
      <c r="Y172" s="120"/>
      <c r="Z172" s="119">
        <v>34475</v>
      </c>
      <c r="AA172" s="82"/>
      <c r="AB172" s="102">
        <v>102508.04</v>
      </c>
      <c r="AC172" s="82"/>
      <c r="AD172" s="82">
        <v>14000</v>
      </c>
      <c r="AE172" s="82">
        <v>10900</v>
      </c>
      <c r="AF172" s="252" t="s">
        <v>4169</v>
      </c>
      <c r="AG172" s="132" t="s">
        <v>965</v>
      </c>
      <c r="AH172" s="169" t="s">
        <v>4206</v>
      </c>
      <c r="AI172" s="163" t="s">
        <v>964</v>
      </c>
      <c r="AK172" s="30">
        <v>14000</v>
      </c>
      <c r="AL172" s="31">
        <v>10900</v>
      </c>
      <c r="AM172" s="32">
        <v>24900</v>
      </c>
      <c r="AN172" s="33">
        <v>0.8</v>
      </c>
      <c r="AO172" s="30">
        <v>11200</v>
      </c>
      <c r="AP172" s="31">
        <v>8720</v>
      </c>
      <c r="AQ172" s="32">
        <v>19920</v>
      </c>
      <c r="AR172" s="34">
        <v>21</v>
      </c>
      <c r="AS172" s="41">
        <v>0.02</v>
      </c>
      <c r="AT172" s="30">
        <v>16975.463051656716</v>
      </c>
      <c r="AU172" s="31">
        <v>14592.205957167092</v>
      </c>
      <c r="AV172" s="32">
        <v>31567.66900882381</v>
      </c>
      <c r="AW172" s="41">
        <v>0.1</v>
      </c>
      <c r="AX172" s="30">
        <v>2293.9040139891385</v>
      </c>
      <c r="AY172" s="31">
        <v>1224.3656494745792</v>
      </c>
      <c r="AZ172" s="32">
        <v>3518.2696634637177</v>
      </c>
    </row>
    <row r="173" spans="1:52" x14ac:dyDescent="0.25">
      <c r="A173" t="s">
        <v>12</v>
      </c>
      <c r="C173" s="26">
        <v>204081914000</v>
      </c>
      <c r="D173" s="26" t="s">
        <v>5041</v>
      </c>
      <c r="E173">
        <v>159989</v>
      </c>
      <c r="F173" t="s">
        <v>707</v>
      </c>
      <c r="G173" t="s">
        <v>2960</v>
      </c>
      <c r="H173" s="5" t="s">
        <v>1560</v>
      </c>
      <c r="I173" s="95" t="s">
        <v>960</v>
      </c>
      <c r="J173" t="s">
        <v>962</v>
      </c>
      <c r="K173" s="95" t="s">
        <v>8</v>
      </c>
      <c r="L173" s="245">
        <v>0.8</v>
      </c>
      <c r="N173" s="100">
        <v>17975</v>
      </c>
      <c r="O173" s="100">
        <v>0</v>
      </c>
      <c r="P173" s="100">
        <v>0</v>
      </c>
      <c r="Q173" s="100">
        <v>0</v>
      </c>
      <c r="R173" s="100">
        <v>0</v>
      </c>
      <c r="S173" s="100">
        <v>16500</v>
      </c>
      <c r="T173" s="100">
        <v>0</v>
      </c>
      <c r="U173" s="119">
        <f t="shared" si="12"/>
        <v>34475</v>
      </c>
      <c r="V173" s="101"/>
      <c r="W173" s="101"/>
      <c r="X173" s="102"/>
      <c r="Y173" s="120"/>
      <c r="Z173" s="119">
        <v>34475</v>
      </c>
      <c r="AA173" s="82"/>
      <c r="AB173" s="102">
        <v>43353.96</v>
      </c>
      <c r="AC173" s="82"/>
      <c r="AD173" s="82">
        <v>14000</v>
      </c>
      <c r="AE173" s="82">
        <v>10900</v>
      </c>
      <c r="AF173" s="252" t="s">
        <v>4169</v>
      </c>
      <c r="AG173" s="132" t="s">
        <v>965</v>
      </c>
      <c r="AH173" s="169" t="s">
        <v>4206</v>
      </c>
      <c r="AI173" s="163" t="s">
        <v>964</v>
      </c>
      <c r="AK173" s="30">
        <v>14000</v>
      </c>
      <c r="AL173" s="31">
        <v>10900</v>
      </c>
      <c r="AM173" s="32">
        <v>24900</v>
      </c>
      <c r="AN173" s="33">
        <v>0.8</v>
      </c>
      <c r="AO173" s="30">
        <v>11200</v>
      </c>
      <c r="AP173" s="31">
        <v>8720</v>
      </c>
      <c r="AQ173" s="32">
        <v>19920</v>
      </c>
      <c r="AR173" s="34">
        <v>21</v>
      </c>
      <c r="AS173" s="41">
        <v>0.02</v>
      </c>
      <c r="AT173" s="30">
        <v>16975.463051656716</v>
      </c>
      <c r="AU173" s="31">
        <v>14592.205957167092</v>
      </c>
      <c r="AV173" s="32">
        <v>31567.66900882381</v>
      </c>
      <c r="AW173" s="41">
        <v>0.1</v>
      </c>
      <c r="AX173" s="30">
        <v>2293.9040139891385</v>
      </c>
      <c r="AY173" s="31">
        <v>1224.3656494745792</v>
      </c>
      <c r="AZ173" s="32">
        <v>3518.2696634637177</v>
      </c>
    </row>
    <row r="174" spans="1:52" x14ac:dyDescent="0.25">
      <c r="A174" t="s">
        <v>12</v>
      </c>
      <c r="C174" s="26">
        <v>204082014000</v>
      </c>
      <c r="D174" s="26" t="s">
        <v>5041</v>
      </c>
      <c r="E174">
        <v>159990</v>
      </c>
      <c r="F174" t="s">
        <v>708</v>
      </c>
      <c r="G174" t="s">
        <v>2959</v>
      </c>
      <c r="H174" s="5" t="s">
        <v>1561</v>
      </c>
      <c r="I174" s="95" t="s">
        <v>960</v>
      </c>
      <c r="J174" t="s">
        <v>962</v>
      </c>
      <c r="K174" s="95" t="s">
        <v>8</v>
      </c>
      <c r="L174" s="245">
        <v>0.8</v>
      </c>
      <c r="N174" s="100">
        <v>17975</v>
      </c>
      <c r="O174" s="100">
        <v>0</v>
      </c>
      <c r="P174" s="100">
        <v>0</v>
      </c>
      <c r="Q174" s="100">
        <v>0</v>
      </c>
      <c r="R174" s="100">
        <v>0</v>
      </c>
      <c r="S174" s="100">
        <v>16500</v>
      </c>
      <c r="T174" s="100">
        <v>0</v>
      </c>
      <c r="U174" s="119">
        <f t="shared" si="12"/>
        <v>34475</v>
      </c>
      <c r="V174" s="101"/>
      <c r="W174" s="101"/>
      <c r="X174" s="102"/>
      <c r="Y174" s="120"/>
      <c r="Z174" s="119">
        <v>34475</v>
      </c>
      <c r="AA174" s="82"/>
      <c r="AB174" s="102">
        <v>28864.1</v>
      </c>
      <c r="AC174" s="82"/>
      <c r="AD174" s="82">
        <v>14000</v>
      </c>
      <c r="AE174" s="82">
        <v>10900</v>
      </c>
      <c r="AF174" s="252" t="s">
        <v>4169</v>
      </c>
      <c r="AG174" s="132" t="s">
        <v>965</v>
      </c>
      <c r="AH174" s="169" t="s">
        <v>4206</v>
      </c>
      <c r="AI174" s="163" t="s">
        <v>964</v>
      </c>
      <c r="AK174" s="30">
        <v>14000</v>
      </c>
      <c r="AL174" s="31">
        <v>10900</v>
      </c>
      <c r="AM174" s="32">
        <v>24900</v>
      </c>
      <c r="AN174" s="33">
        <v>0.8</v>
      </c>
      <c r="AO174" s="30">
        <v>11200</v>
      </c>
      <c r="AP174" s="31">
        <v>8720</v>
      </c>
      <c r="AQ174" s="32">
        <v>19920</v>
      </c>
      <c r="AR174" s="34">
        <v>21</v>
      </c>
      <c r="AS174" s="41">
        <v>0.02</v>
      </c>
      <c r="AT174" s="30">
        <v>16975.463051656716</v>
      </c>
      <c r="AU174" s="31">
        <v>14592.205957167092</v>
      </c>
      <c r="AV174" s="32">
        <v>31567.66900882381</v>
      </c>
      <c r="AW174" s="41">
        <v>0.1</v>
      </c>
      <c r="AX174" s="30">
        <v>2293.9040139891385</v>
      </c>
      <c r="AY174" s="31">
        <v>1224.3656494745792</v>
      </c>
      <c r="AZ174" s="32">
        <v>3518.2696634637177</v>
      </c>
    </row>
    <row r="175" spans="1:52" x14ac:dyDescent="0.25">
      <c r="A175" t="s">
        <v>12</v>
      </c>
      <c r="C175" s="26">
        <v>204092108000</v>
      </c>
      <c r="D175" s="26" t="s">
        <v>5041</v>
      </c>
      <c r="E175">
        <v>159991</v>
      </c>
      <c r="F175" t="s">
        <v>491</v>
      </c>
      <c r="G175" t="s">
        <v>2842</v>
      </c>
      <c r="H175" s="5" t="s">
        <v>1338</v>
      </c>
      <c r="I175" s="95" t="s">
        <v>960</v>
      </c>
      <c r="J175" t="s">
        <v>962</v>
      </c>
      <c r="K175" s="95" t="s">
        <v>8</v>
      </c>
      <c r="L175" s="245">
        <v>0.8</v>
      </c>
      <c r="N175" s="100">
        <v>17975</v>
      </c>
      <c r="O175" s="100">
        <v>0</v>
      </c>
      <c r="P175" s="100">
        <v>0</v>
      </c>
      <c r="Q175" s="100">
        <v>0</v>
      </c>
      <c r="R175" s="100">
        <v>0</v>
      </c>
      <c r="S175" s="100">
        <v>16500</v>
      </c>
      <c r="T175" s="100">
        <v>0</v>
      </c>
      <c r="U175" s="119">
        <f t="shared" ref="U175:U238" si="19">SUM(N175:T175)</f>
        <v>34475</v>
      </c>
      <c r="V175" s="101"/>
      <c r="W175" s="101"/>
      <c r="X175" s="102"/>
      <c r="Y175" s="120"/>
      <c r="Z175" s="119">
        <v>34475</v>
      </c>
      <c r="AA175" s="82"/>
      <c r="AB175" s="102">
        <v>11291.3</v>
      </c>
      <c r="AC175" s="82"/>
      <c r="AD175" s="82">
        <v>14000</v>
      </c>
      <c r="AE175" s="82">
        <v>10900</v>
      </c>
      <c r="AF175" s="252" t="s">
        <v>4169</v>
      </c>
      <c r="AG175" s="132" t="s">
        <v>965</v>
      </c>
      <c r="AH175" s="169" t="s">
        <v>4206</v>
      </c>
      <c r="AI175" s="163" t="s">
        <v>964</v>
      </c>
      <c r="AK175" s="30">
        <v>14000</v>
      </c>
      <c r="AL175" s="31">
        <v>10900</v>
      </c>
      <c r="AM175" s="32">
        <v>24900</v>
      </c>
      <c r="AN175" s="33">
        <v>0.8</v>
      </c>
      <c r="AO175" s="30">
        <v>11200</v>
      </c>
      <c r="AP175" s="31">
        <v>8720</v>
      </c>
      <c r="AQ175" s="32">
        <v>19920</v>
      </c>
      <c r="AR175" s="34">
        <v>21</v>
      </c>
      <c r="AS175" s="41">
        <v>0.02</v>
      </c>
      <c r="AT175" s="30">
        <v>16975.463051656716</v>
      </c>
      <c r="AU175" s="31">
        <v>14592.205957167092</v>
      </c>
      <c r="AV175" s="32">
        <v>31567.66900882381</v>
      </c>
      <c r="AW175" s="41">
        <v>0.1</v>
      </c>
      <c r="AX175" s="30">
        <v>2293.9040139891385</v>
      </c>
      <c r="AY175" s="31">
        <v>1224.3656494745792</v>
      </c>
      <c r="AZ175" s="32">
        <v>3518.2696634637177</v>
      </c>
    </row>
    <row r="176" spans="1:52" x14ac:dyDescent="0.25">
      <c r="A176" t="s">
        <v>12</v>
      </c>
      <c r="C176" s="26">
        <v>194091508000</v>
      </c>
      <c r="D176" s="26" t="s">
        <v>5041</v>
      </c>
      <c r="E176">
        <v>159992</v>
      </c>
      <c r="F176" t="s">
        <v>478</v>
      </c>
      <c r="G176" t="s">
        <v>2958</v>
      </c>
      <c r="H176" s="5" t="s">
        <v>1323</v>
      </c>
      <c r="I176" s="95" t="s">
        <v>960</v>
      </c>
      <c r="J176" t="s">
        <v>962</v>
      </c>
      <c r="K176" s="95" t="s">
        <v>8</v>
      </c>
      <c r="L176" s="245">
        <v>0.8</v>
      </c>
      <c r="N176" s="100">
        <v>17975</v>
      </c>
      <c r="O176" s="100">
        <v>0</v>
      </c>
      <c r="P176" s="100">
        <v>0</v>
      </c>
      <c r="Q176" s="100">
        <v>0</v>
      </c>
      <c r="R176" s="100">
        <v>0</v>
      </c>
      <c r="S176" s="100">
        <v>16500</v>
      </c>
      <c r="T176" s="100">
        <v>0</v>
      </c>
      <c r="U176" s="119">
        <f t="shared" si="19"/>
        <v>34475</v>
      </c>
      <c r="V176" s="101"/>
      <c r="W176" s="101"/>
      <c r="X176" s="102"/>
      <c r="Y176" s="120"/>
      <c r="Z176" s="119">
        <v>34475</v>
      </c>
      <c r="AA176" s="82"/>
      <c r="AB176" s="102">
        <v>8169.81</v>
      </c>
      <c r="AC176" s="82"/>
      <c r="AD176" s="82">
        <v>14000</v>
      </c>
      <c r="AE176" s="82">
        <v>10900</v>
      </c>
      <c r="AF176" s="252" t="s">
        <v>4169</v>
      </c>
      <c r="AG176" s="132" t="s">
        <v>965</v>
      </c>
      <c r="AH176" s="169" t="s">
        <v>4206</v>
      </c>
      <c r="AI176" s="163" t="s">
        <v>964</v>
      </c>
      <c r="AK176" s="30">
        <v>14000</v>
      </c>
      <c r="AL176" s="31">
        <v>10900</v>
      </c>
      <c r="AM176" s="32">
        <v>24900</v>
      </c>
      <c r="AN176" s="33">
        <v>0.8</v>
      </c>
      <c r="AO176" s="30">
        <v>11200</v>
      </c>
      <c r="AP176" s="31">
        <v>8720</v>
      </c>
      <c r="AQ176" s="32">
        <v>19920</v>
      </c>
      <c r="AR176" s="34">
        <v>21</v>
      </c>
      <c r="AS176" s="41">
        <v>0.02</v>
      </c>
      <c r="AT176" s="30">
        <v>16975.463051656716</v>
      </c>
      <c r="AU176" s="31">
        <v>14592.205957167092</v>
      </c>
      <c r="AV176" s="32">
        <v>31567.66900882381</v>
      </c>
      <c r="AW176" s="41">
        <v>0.1</v>
      </c>
      <c r="AX176" s="30">
        <v>2293.9040139891385</v>
      </c>
      <c r="AY176" s="31">
        <v>1224.3656494745792</v>
      </c>
      <c r="AZ176" s="32">
        <v>3518.2696634637177</v>
      </c>
    </row>
    <row r="177" spans="1:52" x14ac:dyDescent="0.25">
      <c r="A177" t="s">
        <v>12</v>
      </c>
      <c r="C177" s="26">
        <v>194092114000</v>
      </c>
      <c r="D177" s="26" t="s">
        <v>5041</v>
      </c>
      <c r="E177">
        <v>159993</v>
      </c>
      <c r="F177" t="s">
        <v>710</v>
      </c>
      <c r="G177" t="s">
        <v>2957</v>
      </c>
      <c r="H177" s="5" t="s">
        <v>1563</v>
      </c>
      <c r="I177" s="95" t="s">
        <v>960</v>
      </c>
      <c r="J177" t="s">
        <v>962</v>
      </c>
      <c r="K177" s="95" t="s">
        <v>8</v>
      </c>
      <c r="L177" s="245">
        <v>0.8</v>
      </c>
      <c r="N177" s="100">
        <v>17975</v>
      </c>
      <c r="O177" s="100">
        <v>0</v>
      </c>
      <c r="P177" s="100">
        <v>0</v>
      </c>
      <c r="Q177" s="100">
        <v>0</v>
      </c>
      <c r="R177" s="100">
        <v>0</v>
      </c>
      <c r="S177" s="100">
        <v>16500</v>
      </c>
      <c r="T177" s="100">
        <v>0</v>
      </c>
      <c r="U177" s="119">
        <f t="shared" si="19"/>
        <v>34475</v>
      </c>
      <c r="V177" s="101"/>
      <c r="W177" s="101"/>
      <c r="X177" s="102"/>
      <c r="Y177" s="120"/>
      <c r="Z177" s="119">
        <v>34475</v>
      </c>
      <c r="AA177" s="82"/>
      <c r="AB177" s="102">
        <v>27284.09</v>
      </c>
      <c r="AC177" s="82"/>
      <c r="AD177" s="82">
        <v>14000</v>
      </c>
      <c r="AE177" s="82">
        <v>10900</v>
      </c>
      <c r="AF177" s="252" t="s">
        <v>4169</v>
      </c>
      <c r="AG177" s="132" t="s">
        <v>965</v>
      </c>
      <c r="AH177" s="169" t="s">
        <v>4206</v>
      </c>
      <c r="AI177" s="163" t="s">
        <v>964</v>
      </c>
      <c r="AK177" s="30">
        <v>14000</v>
      </c>
      <c r="AL177" s="31">
        <v>10900</v>
      </c>
      <c r="AM177" s="32">
        <v>24900</v>
      </c>
      <c r="AN177" s="33">
        <v>0.8</v>
      </c>
      <c r="AO177" s="30">
        <v>11200</v>
      </c>
      <c r="AP177" s="31">
        <v>8720</v>
      </c>
      <c r="AQ177" s="32">
        <v>19920</v>
      </c>
      <c r="AR177" s="34">
        <v>21</v>
      </c>
      <c r="AS177" s="41">
        <v>0.02</v>
      </c>
      <c r="AT177" s="30">
        <v>16975.463051656716</v>
      </c>
      <c r="AU177" s="31">
        <v>14592.205957167092</v>
      </c>
      <c r="AV177" s="32">
        <v>31567.66900882381</v>
      </c>
      <c r="AW177" s="41">
        <v>0.1</v>
      </c>
      <c r="AX177" s="30">
        <v>2293.9040139891385</v>
      </c>
      <c r="AY177" s="31">
        <v>1224.3656494745792</v>
      </c>
      <c r="AZ177" s="32">
        <v>3518.2696634637177</v>
      </c>
    </row>
    <row r="178" spans="1:52" x14ac:dyDescent="0.25">
      <c r="A178" t="s">
        <v>12</v>
      </c>
      <c r="C178" s="26">
        <v>194091414000</v>
      </c>
      <c r="D178" s="26" t="s">
        <v>5041</v>
      </c>
      <c r="E178">
        <v>159994</v>
      </c>
      <c r="F178" t="s">
        <v>694</v>
      </c>
      <c r="G178" t="s">
        <v>2956</v>
      </c>
      <c r="H178" s="5" t="s">
        <v>1547</v>
      </c>
      <c r="I178" s="95" t="s">
        <v>960</v>
      </c>
      <c r="J178" t="s">
        <v>962</v>
      </c>
      <c r="K178" s="95" t="s">
        <v>8</v>
      </c>
      <c r="L178" s="245">
        <v>0.8</v>
      </c>
      <c r="N178" s="100">
        <v>17975</v>
      </c>
      <c r="O178" s="100">
        <v>0</v>
      </c>
      <c r="P178" s="100">
        <v>0</v>
      </c>
      <c r="Q178" s="100">
        <v>0</v>
      </c>
      <c r="R178" s="100">
        <v>0</v>
      </c>
      <c r="S178" s="100">
        <v>16500</v>
      </c>
      <c r="T178" s="100">
        <v>0</v>
      </c>
      <c r="U178" s="119">
        <f t="shared" si="19"/>
        <v>34475</v>
      </c>
      <c r="V178" s="101"/>
      <c r="W178" s="101"/>
      <c r="X178" s="102"/>
      <c r="Y178" s="120"/>
      <c r="Z178" s="119">
        <v>34475</v>
      </c>
      <c r="AA178" s="82"/>
      <c r="AB178" s="102">
        <v>12871.31</v>
      </c>
      <c r="AC178" s="82"/>
      <c r="AD178" s="82">
        <v>14000</v>
      </c>
      <c r="AE178" s="82">
        <v>10900</v>
      </c>
      <c r="AF178" s="252" t="s">
        <v>4169</v>
      </c>
      <c r="AG178" s="132" t="s">
        <v>965</v>
      </c>
      <c r="AH178" s="169" t="s">
        <v>4206</v>
      </c>
      <c r="AI178" s="163" t="s">
        <v>964</v>
      </c>
      <c r="AK178" s="30">
        <v>14000</v>
      </c>
      <c r="AL178" s="31">
        <v>10900</v>
      </c>
      <c r="AM178" s="32">
        <v>24900</v>
      </c>
      <c r="AN178" s="33">
        <v>0.8</v>
      </c>
      <c r="AO178" s="30">
        <v>11200</v>
      </c>
      <c r="AP178" s="31">
        <v>8720</v>
      </c>
      <c r="AQ178" s="32">
        <v>19920</v>
      </c>
      <c r="AR178" s="34">
        <v>21</v>
      </c>
      <c r="AS178" s="41">
        <v>0.02</v>
      </c>
      <c r="AT178" s="30">
        <v>16975.463051656716</v>
      </c>
      <c r="AU178" s="31">
        <v>14592.205957167092</v>
      </c>
      <c r="AV178" s="32">
        <v>31567.66900882381</v>
      </c>
      <c r="AW178" s="41">
        <v>0.1</v>
      </c>
      <c r="AX178" s="30">
        <v>2293.9040139891385</v>
      </c>
      <c r="AY178" s="31">
        <v>1224.3656494745792</v>
      </c>
      <c r="AZ178" s="32">
        <v>3518.2696634637177</v>
      </c>
    </row>
    <row r="179" spans="1:52" x14ac:dyDescent="0.25">
      <c r="A179" t="s">
        <v>12</v>
      </c>
      <c r="C179" s="26">
        <v>194092616000</v>
      </c>
      <c r="D179" s="26" t="s">
        <v>5041</v>
      </c>
      <c r="E179">
        <v>159995</v>
      </c>
      <c r="F179" t="s">
        <v>797</v>
      </c>
      <c r="G179" t="s">
        <v>2955</v>
      </c>
      <c r="H179" s="5" t="s">
        <v>1652</v>
      </c>
      <c r="I179" s="95" t="s">
        <v>960</v>
      </c>
      <c r="J179" t="s">
        <v>962</v>
      </c>
      <c r="K179" s="95" t="s">
        <v>8</v>
      </c>
      <c r="L179" s="245">
        <v>0.8</v>
      </c>
      <c r="N179" s="100">
        <v>17975</v>
      </c>
      <c r="O179" s="100">
        <v>0</v>
      </c>
      <c r="P179" s="100">
        <v>0</v>
      </c>
      <c r="Q179" s="100">
        <v>0</v>
      </c>
      <c r="R179" s="100">
        <v>0</v>
      </c>
      <c r="S179" s="100">
        <v>16500</v>
      </c>
      <c r="T179" s="100">
        <v>0</v>
      </c>
      <c r="U179" s="119">
        <f t="shared" si="19"/>
        <v>34475</v>
      </c>
      <c r="V179" s="101"/>
      <c r="W179" s="101"/>
      <c r="X179" s="102"/>
      <c r="Y179" s="120"/>
      <c r="Z179" s="119">
        <v>34475</v>
      </c>
      <c r="AA179" s="82"/>
      <c r="AB179" s="102">
        <v>32024.13</v>
      </c>
      <c r="AC179" s="82"/>
      <c r="AD179" s="82">
        <v>14000</v>
      </c>
      <c r="AE179" s="82">
        <v>10900</v>
      </c>
      <c r="AF179" s="252" t="s">
        <v>4169</v>
      </c>
      <c r="AG179" s="132" t="s">
        <v>965</v>
      </c>
      <c r="AH179" s="169" t="s">
        <v>4206</v>
      </c>
      <c r="AI179" s="163" t="s">
        <v>964</v>
      </c>
      <c r="AK179" s="30">
        <v>14000</v>
      </c>
      <c r="AL179" s="31">
        <v>10900</v>
      </c>
      <c r="AM179" s="32">
        <v>24900</v>
      </c>
      <c r="AN179" s="33">
        <v>0.8</v>
      </c>
      <c r="AO179" s="30">
        <v>11200</v>
      </c>
      <c r="AP179" s="31">
        <v>8720</v>
      </c>
      <c r="AQ179" s="32">
        <v>19920</v>
      </c>
      <c r="AR179" s="34">
        <v>21</v>
      </c>
      <c r="AS179" s="41">
        <v>0.02</v>
      </c>
      <c r="AT179" s="30">
        <v>16975.463051656716</v>
      </c>
      <c r="AU179" s="31">
        <v>14592.205957167092</v>
      </c>
      <c r="AV179" s="32">
        <v>31567.66900882381</v>
      </c>
      <c r="AW179" s="41">
        <v>0.1</v>
      </c>
      <c r="AX179" s="30">
        <v>2293.9040139891385</v>
      </c>
      <c r="AY179" s="31">
        <v>1224.3656494745792</v>
      </c>
      <c r="AZ179" s="32">
        <v>3518.2696634637177</v>
      </c>
    </row>
    <row r="180" spans="1:52" x14ac:dyDescent="0.25">
      <c r="A180" t="s">
        <v>12</v>
      </c>
      <c r="C180" s="26">
        <v>204090208000</v>
      </c>
      <c r="D180" s="26" t="s">
        <v>5041</v>
      </c>
      <c r="E180">
        <v>159996</v>
      </c>
      <c r="F180" t="s">
        <v>458</v>
      </c>
      <c r="G180" t="s">
        <v>2954</v>
      </c>
      <c r="H180" s="5" t="s">
        <v>1298</v>
      </c>
      <c r="I180" s="95" t="s">
        <v>960</v>
      </c>
      <c r="J180" t="s">
        <v>962</v>
      </c>
      <c r="K180" s="95" t="s">
        <v>8</v>
      </c>
      <c r="L180" s="245">
        <v>0.8</v>
      </c>
      <c r="N180" s="100">
        <v>17975</v>
      </c>
      <c r="O180" s="100">
        <v>0</v>
      </c>
      <c r="P180" s="100">
        <v>0</v>
      </c>
      <c r="Q180" s="100">
        <v>0</v>
      </c>
      <c r="R180" s="100">
        <v>0</v>
      </c>
      <c r="S180" s="100">
        <v>16500</v>
      </c>
      <c r="T180" s="100">
        <v>0</v>
      </c>
      <c r="U180" s="119">
        <f t="shared" si="19"/>
        <v>34475</v>
      </c>
      <c r="V180" s="101"/>
      <c r="W180" s="101"/>
      <c r="X180" s="102"/>
      <c r="Y180" s="120"/>
      <c r="Z180" s="119">
        <v>34475</v>
      </c>
      <c r="AA180" s="82"/>
      <c r="AB180" s="102">
        <v>17534.27</v>
      </c>
      <c r="AC180" s="82"/>
      <c r="AD180" s="82">
        <v>14000</v>
      </c>
      <c r="AE180" s="82">
        <v>10900</v>
      </c>
      <c r="AF180" s="252" t="s">
        <v>4169</v>
      </c>
      <c r="AG180" s="132" t="s">
        <v>965</v>
      </c>
      <c r="AH180" s="169" t="s">
        <v>4206</v>
      </c>
      <c r="AI180" s="163" t="s">
        <v>964</v>
      </c>
      <c r="AK180" s="30">
        <v>14000</v>
      </c>
      <c r="AL180" s="31">
        <v>10900</v>
      </c>
      <c r="AM180" s="32">
        <v>24900</v>
      </c>
      <c r="AN180" s="33">
        <v>0.8</v>
      </c>
      <c r="AO180" s="30">
        <v>11200</v>
      </c>
      <c r="AP180" s="31">
        <v>8720</v>
      </c>
      <c r="AQ180" s="32">
        <v>19920</v>
      </c>
      <c r="AR180" s="34">
        <v>21</v>
      </c>
      <c r="AS180" s="41">
        <v>0.02</v>
      </c>
      <c r="AT180" s="30">
        <v>16975.463051656716</v>
      </c>
      <c r="AU180" s="31">
        <v>14592.205957167092</v>
      </c>
      <c r="AV180" s="32">
        <v>31567.66900882381</v>
      </c>
      <c r="AW180" s="41">
        <v>0.1</v>
      </c>
      <c r="AX180" s="30">
        <v>2293.9040139891385</v>
      </c>
      <c r="AY180" s="31">
        <v>1224.3656494745792</v>
      </c>
      <c r="AZ180" s="32">
        <v>3518.2696634637177</v>
      </c>
    </row>
    <row r="181" spans="1:52" x14ac:dyDescent="0.25">
      <c r="A181" t="s">
        <v>12</v>
      </c>
      <c r="C181" s="26">
        <v>204090508002</v>
      </c>
      <c r="D181" t="s">
        <v>3325</v>
      </c>
      <c r="E181">
        <v>159997</v>
      </c>
      <c r="F181" t="s">
        <v>185</v>
      </c>
      <c r="G181" t="s">
        <v>2479</v>
      </c>
      <c r="H181" s="5" t="s">
        <v>1058</v>
      </c>
      <c r="I181" s="37" t="s">
        <v>960</v>
      </c>
      <c r="J181" t="s">
        <v>962</v>
      </c>
      <c r="K181" s="95" t="s">
        <v>8</v>
      </c>
      <c r="L181" s="245">
        <v>0.8</v>
      </c>
      <c r="N181" s="100">
        <v>0</v>
      </c>
      <c r="O181" s="100">
        <v>0</v>
      </c>
      <c r="P181" s="100">
        <v>0</v>
      </c>
      <c r="Q181" s="100">
        <v>0</v>
      </c>
      <c r="R181" s="100">
        <v>0</v>
      </c>
      <c r="S181" s="100">
        <v>16500</v>
      </c>
      <c r="T181" s="100">
        <v>0</v>
      </c>
      <c r="U181" s="119">
        <f t="shared" si="19"/>
        <v>16500</v>
      </c>
      <c r="V181" s="101"/>
      <c r="W181" s="101"/>
      <c r="X181" s="102"/>
      <c r="Y181" s="120"/>
      <c r="Z181" s="119">
        <v>16500</v>
      </c>
      <c r="AA181" s="82"/>
      <c r="AB181" s="102">
        <v>0</v>
      </c>
      <c r="AC181" s="82"/>
      <c r="AD181" s="82">
        <v>0</v>
      </c>
      <c r="AE181" s="82">
        <v>10900</v>
      </c>
      <c r="AF181" s="252" t="s">
        <v>4173</v>
      </c>
      <c r="AG181" s="132" t="s">
        <v>965</v>
      </c>
      <c r="AH181" s="169" t="s">
        <v>4207</v>
      </c>
      <c r="AI181" s="163">
        <v>12</v>
      </c>
      <c r="AK181" s="30">
        <v>0</v>
      </c>
      <c r="AL181" s="31">
        <v>10900</v>
      </c>
      <c r="AM181" s="32">
        <v>10900</v>
      </c>
      <c r="AN181" s="33">
        <v>0.8</v>
      </c>
      <c r="AO181" s="30">
        <v>0</v>
      </c>
      <c r="AP181" s="31">
        <v>8720</v>
      </c>
      <c r="AQ181" s="32">
        <v>8720</v>
      </c>
      <c r="AR181" s="34">
        <v>12</v>
      </c>
      <c r="AS181" s="41">
        <v>0.02</v>
      </c>
      <c r="AT181" s="30">
        <v>0</v>
      </c>
      <c r="AU181" s="31">
        <v>12210.105175357941</v>
      </c>
      <c r="AV181" s="32">
        <v>12210.105175357941</v>
      </c>
      <c r="AW181" s="41">
        <v>0.1</v>
      </c>
      <c r="AX181" s="30">
        <v>0</v>
      </c>
      <c r="AY181" s="31">
        <v>2415.7042156545172</v>
      </c>
      <c r="AZ181" s="32">
        <v>2415.7042156545172</v>
      </c>
    </row>
    <row r="182" spans="1:52" x14ac:dyDescent="0.25">
      <c r="A182" t="s">
        <v>12</v>
      </c>
      <c r="C182" s="26">
        <v>194092308000</v>
      </c>
      <c r="D182" s="26" t="s">
        <v>5041</v>
      </c>
      <c r="E182">
        <v>159998</v>
      </c>
      <c r="F182" t="s">
        <v>495</v>
      </c>
      <c r="G182" t="s">
        <v>2953</v>
      </c>
      <c r="H182" s="5" t="s">
        <v>1342</v>
      </c>
      <c r="I182" s="95" t="s">
        <v>960</v>
      </c>
      <c r="J182" t="s">
        <v>962</v>
      </c>
      <c r="K182" s="95" t="s">
        <v>8</v>
      </c>
      <c r="L182" s="245">
        <v>0.8</v>
      </c>
      <c r="N182" s="100">
        <v>17975</v>
      </c>
      <c r="O182" s="100">
        <v>0</v>
      </c>
      <c r="P182" s="100">
        <v>0</v>
      </c>
      <c r="Q182" s="100">
        <v>0</v>
      </c>
      <c r="R182" s="100">
        <v>0</v>
      </c>
      <c r="S182" s="100">
        <v>16500</v>
      </c>
      <c r="T182" s="100">
        <v>0</v>
      </c>
      <c r="U182" s="119">
        <f t="shared" si="19"/>
        <v>34475</v>
      </c>
      <c r="V182" s="101"/>
      <c r="W182" s="101"/>
      <c r="X182" s="102"/>
      <c r="Y182" s="120"/>
      <c r="Z182" s="119">
        <v>34475</v>
      </c>
      <c r="AA182" s="82"/>
      <c r="AB182" s="102">
        <v>0</v>
      </c>
      <c r="AC182" s="82"/>
      <c r="AD182" s="82">
        <v>14000</v>
      </c>
      <c r="AE182" s="82">
        <v>10900</v>
      </c>
      <c r="AF182" s="252" t="s">
        <v>4169</v>
      </c>
      <c r="AG182" s="132" t="s">
        <v>965</v>
      </c>
      <c r="AH182" s="169" t="s">
        <v>4234</v>
      </c>
      <c r="AI182" s="163">
        <v>8</v>
      </c>
      <c r="AK182" s="30">
        <v>14000</v>
      </c>
      <c r="AL182" s="31">
        <v>10900</v>
      </c>
      <c r="AM182" s="32">
        <v>24900</v>
      </c>
      <c r="AN182" s="33">
        <v>0.8</v>
      </c>
      <c r="AO182" s="30">
        <v>11200</v>
      </c>
      <c r="AP182" s="31">
        <v>8720</v>
      </c>
      <c r="AQ182" s="32">
        <v>19920</v>
      </c>
      <c r="AR182" s="34">
        <v>8</v>
      </c>
      <c r="AS182" s="41">
        <v>0.02</v>
      </c>
      <c r="AT182" s="30">
        <v>13122.585067225375</v>
      </c>
      <c r="AU182" s="31">
        <v>11280.249817557102</v>
      </c>
      <c r="AV182" s="32">
        <v>24402.834884782475</v>
      </c>
      <c r="AW182" s="41">
        <v>0.1</v>
      </c>
      <c r="AX182" s="30">
        <v>6121.7827812906744</v>
      </c>
      <c r="AY182" s="31">
        <v>3267.4865666775631</v>
      </c>
      <c r="AZ182" s="32">
        <v>9389.2693479682384</v>
      </c>
    </row>
    <row r="183" spans="1:52" x14ac:dyDescent="0.25">
      <c r="A183" t="s">
        <v>12</v>
      </c>
      <c r="C183" s="26">
        <v>194093508000</v>
      </c>
      <c r="D183" s="26" t="s">
        <v>5041</v>
      </c>
      <c r="E183">
        <v>159999</v>
      </c>
      <c r="F183" t="s">
        <v>519</v>
      </c>
      <c r="G183" t="s">
        <v>2952</v>
      </c>
      <c r="H183" s="5" t="s">
        <v>1370</v>
      </c>
      <c r="I183" s="95" t="s">
        <v>960</v>
      </c>
      <c r="J183" t="s">
        <v>962</v>
      </c>
      <c r="K183" s="95" t="s">
        <v>8</v>
      </c>
      <c r="L183" s="245">
        <v>0.8</v>
      </c>
      <c r="N183" s="100">
        <v>17975</v>
      </c>
      <c r="O183" s="100">
        <v>0</v>
      </c>
      <c r="P183" s="100">
        <v>0</v>
      </c>
      <c r="Q183" s="100">
        <v>0</v>
      </c>
      <c r="R183" s="100">
        <v>0</v>
      </c>
      <c r="S183" s="100">
        <v>16500</v>
      </c>
      <c r="T183" s="100">
        <v>0</v>
      </c>
      <c r="U183" s="119">
        <f t="shared" si="19"/>
        <v>34475</v>
      </c>
      <c r="V183" s="101"/>
      <c r="W183" s="101"/>
      <c r="X183" s="102"/>
      <c r="Y183" s="120"/>
      <c r="Z183" s="119">
        <v>34475</v>
      </c>
      <c r="AA183" s="82"/>
      <c r="AB183" s="102">
        <v>12871.31</v>
      </c>
      <c r="AC183" s="82"/>
      <c r="AD183" s="82">
        <v>14000</v>
      </c>
      <c r="AE183" s="82">
        <v>10900</v>
      </c>
      <c r="AF183" s="252" t="s">
        <v>4169</v>
      </c>
      <c r="AG183" s="132" t="s">
        <v>965</v>
      </c>
      <c r="AH183" s="169" t="s">
        <v>4206</v>
      </c>
      <c r="AI183" s="163" t="s">
        <v>964</v>
      </c>
      <c r="AK183" s="30">
        <v>14000</v>
      </c>
      <c r="AL183" s="31">
        <v>10900</v>
      </c>
      <c r="AM183" s="32">
        <v>24900</v>
      </c>
      <c r="AN183" s="33">
        <v>0.8</v>
      </c>
      <c r="AO183" s="30">
        <v>11200</v>
      </c>
      <c r="AP183" s="31">
        <v>8720</v>
      </c>
      <c r="AQ183" s="32">
        <v>19920</v>
      </c>
      <c r="AR183" s="34">
        <v>21</v>
      </c>
      <c r="AS183" s="41">
        <v>0.02</v>
      </c>
      <c r="AT183" s="30">
        <v>16975.463051656716</v>
      </c>
      <c r="AU183" s="31">
        <v>14592.205957167092</v>
      </c>
      <c r="AV183" s="32">
        <v>31567.66900882381</v>
      </c>
      <c r="AW183" s="41">
        <v>0.1</v>
      </c>
      <c r="AX183" s="30">
        <v>2293.9040139891385</v>
      </c>
      <c r="AY183" s="31">
        <v>1224.3656494745792</v>
      </c>
      <c r="AZ183" s="32">
        <v>3518.2696634637177</v>
      </c>
    </row>
    <row r="184" spans="1:52" x14ac:dyDescent="0.25">
      <c r="A184" t="s">
        <v>12</v>
      </c>
      <c r="C184" s="26">
        <v>204090108000</v>
      </c>
      <c r="D184" s="26" t="s">
        <v>5041</v>
      </c>
      <c r="E184">
        <v>160000</v>
      </c>
      <c r="F184" t="s">
        <v>457</v>
      </c>
      <c r="G184" t="s">
        <v>2951</v>
      </c>
      <c r="H184" s="5" t="s">
        <v>1297</v>
      </c>
      <c r="I184" s="95" t="s">
        <v>960</v>
      </c>
      <c r="J184" t="s">
        <v>962</v>
      </c>
      <c r="K184" s="95" t="s">
        <v>8</v>
      </c>
      <c r="L184" s="245">
        <v>0.8</v>
      </c>
      <c r="N184" s="100">
        <v>17975</v>
      </c>
      <c r="O184" s="100">
        <v>0</v>
      </c>
      <c r="P184" s="100">
        <v>0</v>
      </c>
      <c r="Q184" s="100">
        <v>0</v>
      </c>
      <c r="R184" s="100">
        <v>0</v>
      </c>
      <c r="S184" s="100">
        <v>16500</v>
      </c>
      <c r="T184" s="100">
        <v>0</v>
      </c>
      <c r="U184" s="119">
        <f t="shared" si="19"/>
        <v>34475</v>
      </c>
      <c r="V184" s="101"/>
      <c r="W184" s="101"/>
      <c r="X184" s="102"/>
      <c r="Y184" s="120"/>
      <c r="Z184" s="119">
        <v>34475</v>
      </c>
      <c r="AA184" s="82"/>
      <c r="AB184" s="102">
        <v>1618.55</v>
      </c>
      <c r="AC184" s="82"/>
      <c r="AD184" s="82">
        <v>14000</v>
      </c>
      <c r="AE184" s="82">
        <v>10900</v>
      </c>
      <c r="AF184" s="252" t="s">
        <v>4169</v>
      </c>
      <c r="AG184" s="132" t="s">
        <v>965</v>
      </c>
      <c r="AH184" s="169" t="s">
        <v>4206</v>
      </c>
      <c r="AI184" s="163" t="s">
        <v>964</v>
      </c>
      <c r="AK184" s="30">
        <v>14000</v>
      </c>
      <c r="AL184" s="31">
        <v>10900</v>
      </c>
      <c r="AM184" s="32">
        <v>24900</v>
      </c>
      <c r="AN184" s="33">
        <v>0.8</v>
      </c>
      <c r="AO184" s="30">
        <v>11200</v>
      </c>
      <c r="AP184" s="31">
        <v>8720</v>
      </c>
      <c r="AQ184" s="32">
        <v>19920</v>
      </c>
      <c r="AR184" s="34">
        <v>21</v>
      </c>
      <c r="AS184" s="41">
        <v>0.02</v>
      </c>
      <c r="AT184" s="30">
        <v>16975.463051656716</v>
      </c>
      <c r="AU184" s="31">
        <v>14592.205957167092</v>
      </c>
      <c r="AV184" s="32">
        <v>31567.66900882381</v>
      </c>
      <c r="AW184" s="41">
        <v>0.1</v>
      </c>
      <c r="AX184" s="30">
        <v>2293.9040139891385</v>
      </c>
      <c r="AY184" s="31">
        <v>1224.3656494745792</v>
      </c>
      <c r="AZ184" s="32">
        <v>3518.2696634637177</v>
      </c>
    </row>
    <row r="185" spans="1:52" x14ac:dyDescent="0.25">
      <c r="A185" t="s">
        <v>12</v>
      </c>
      <c r="C185" s="26">
        <v>204092006000</v>
      </c>
      <c r="D185" s="26" t="s">
        <v>5041</v>
      </c>
      <c r="E185">
        <v>160001</v>
      </c>
      <c r="F185" t="s">
        <v>402</v>
      </c>
      <c r="G185" t="s">
        <v>2841</v>
      </c>
      <c r="H185" s="5" t="s">
        <v>1243</v>
      </c>
      <c r="I185" s="95" t="s">
        <v>960</v>
      </c>
      <c r="J185" t="s">
        <v>962</v>
      </c>
      <c r="K185" s="95" t="s">
        <v>8</v>
      </c>
      <c r="L185" s="245">
        <v>0.8</v>
      </c>
      <c r="N185" s="100">
        <v>17975</v>
      </c>
      <c r="O185" s="100">
        <v>0</v>
      </c>
      <c r="P185" s="100">
        <v>0</v>
      </c>
      <c r="Q185" s="100">
        <v>0</v>
      </c>
      <c r="R185" s="100">
        <v>0</v>
      </c>
      <c r="S185" s="100">
        <v>16500</v>
      </c>
      <c r="T185" s="100">
        <v>0</v>
      </c>
      <c r="U185" s="119">
        <f t="shared" si="19"/>
        <v>34475</v>
      </c>
      <c r="V185" s="101"/>
      <c r="W185" s="101"/>
      <c r="X185" s="102"/>
      <c r="Y185" s="120"/>
      <c r="Z185" s="119">
        <v>34475</v>
      </c>
      <c r="AA185" s="82"/>
      <c r="AB185" s="102">
        <v>12871.31</v>
      </c>
      <c r="AC185" s="82"/>
      <c r="AD185" s="82">
        <v>14000</v>
      </c>
      <c r="AE185" s="82">
        <v>10900</v>
      </c>
      <c r="AF185" s="252" t="s">
        <v>4169</v>
      </c>
      <c r="AG185" s="132" t="s">
        <v>965</v>
      </c>
      <c r="AH185" s="169" t="s">
        <v>4206</v>
      </c>
      <c r="AI185" s="163" t="s">
        <v>964</v>
      </c>
      <c r="AK185" s="30">
        <v>14000</v>
      </c>
      <c r="AL185" s="31">
        <v>10900</v>
      </c>
      <c r="AM185" s="32">
        <v>24900</v>
      </c>
      <c r="AN185" s="33">
        <v>0.8</v>
      </c>
      <c r="AO185" s="30">
        <v>11200</v>
      </c>
      <c r="AP185" s="31">
        <v>8720</v>
      </c>
      <c r="AQ185" s="32">
        <v>19920</v>
      </c>
      <c r="AR185" s="34">
        <v>21</v>
      </c>
      <c r="AS185" s="41">
        <v>0.02</v>
      </c>
      <c r="AT185" s="30">
        <v>16975.463051656716</v>
      </c>
      <c r="AU185" s="31">
        <v>14592.205957167092</v>
      </c>
      <c r="AV185" s="32">
        <v>31567.66900882381</v>
      </c>
      <c r="AW185" s="41">
        <v>0.1</v>
      </c>
      <c r="AX185" s="30">
        <v>2293.9040139891385</v>
      </c>
      <c r="AY185" s="31">
        <v>1224.3656494745792</v>
      </c>
      <c r="AZ185" s="32">
        <v>3518.2696634637177</v>
      </c>
    </row>
    <row r="186" spans="1:52" x14ac:dyDescent="0.25">
      <c r="A186" t="s">
        <v>12</v>
      </c>
      <c r="C186" s="26">
        <v>194083114000</v>
      </c>
      <c r="D186" s="26" t="s">
        <v>5041</v>
      </c>
      <c r="E186">
        <v>160023</v>
      </c>
      <c r="F186" t="s">
        <v>733</v>
      </c>
      <c r="G186" t="s">
        <v>2950</v>
      </c>
      <c r="H186" s="5" t="s">
        <v>1587</v>
      </c>
      <c r="I186" s="95" t="s">
        <v>960</v>
      </c>
      <c r="J186" t="s">
        <v>962</v>
      </c>
      <c r="K186" s="95" t="s">
        <v>8</v>
      </c>
      <c r="L186" s="245">
        <v>0.8</v>
      </c>
      <c r="N186" s="100">
        <v>17975</v>
      </c>
      <c r="O186" s="100">
        <v>0</v>
      </c>
      <c r="P186" s="100">
        <v>0</v>
      </c>
      <c r="Q186" s="100">
        <v>0</v>
      </c>
      <c r="R186" s="100">
        <v>0</v>
      </c>
      <c r="S186" s="100">
        <v>16500</v>
      </c>
      <c r="T186" s="100">
        <v>0</v>
      </c>
      <c r="U186" s="119">
        <f t="shared" si="19"/>
        <v>34475</v>
      </c>
      <c r="V186" s="101"/>
      <c r="W186" s="101"/>
      <c r="X186" s="102"/>
      <c r="Y186" s="120"/>
      <c r="Z186" s="119">
        <v>34475</v>
      </c>
      <c r="AA186" s="82"/>
      <c r="AB186" s="102">
        <v>25704.080000000002</v>
      </c>
      <c r="AC186" s="82"/>
      <c r="AD186" s="82">
        <v>14000</v>
      </c>
      <c r="AE186" s="82">
        <v>10900</v>
      </c>
      <c r="AF186" s="252" t="s">
        <v>4169</v>
      </c>
      <c r="AG186" s="132" t="s">
        <v>965</v>
      </c>
      <c r="AH186" s="169" t="s">
        <v>4206</v>
      </c>
      <c r="AI186" s="163" t="s">
        <v>964</v>
      </c>
      <c r="AK186" s="30">
        <v>14000</v>
      </c>
      <c r="AL186" s="31">
        <v>10900</v>
      </c>
      <c r="AM186" s="32">
        <v>24900</v>
      </c>
      <c r="AN186" s="33">
        <v>0.8</v>
      </c>
      <c r="AO186" s="30">
        <v>11200</v>
      </c>
      <c r="AP186" s="31">
        <v>8720</v>
      </c>
      <c r="AQ186" s="32">
        <v>19920</v>
      </c>
      <c r="AR186" s="34">
        <v>21</v>
      </c>
      <c r="AS186" s="41">
        <v>0.02</v>
      </c>
      <c r="AT186" s="30">
        <v>16975.463051656716</v>
      </c>
      <c r="AU186" s="31">
        <v>14592.205957167092</v>
      </c>
      <c r="AV186" s="32">
        <v>31567.66900882381</v>
      </c>
      <c r="AW186" s="41">
        <v>0.1</v>
      </c>
      <c r="AX186" s="30">
        <v>2293.9040139891385</v>
      </c>
      <c r="AY186" s="31">
        <v>1224.3656494745792</v>
      </c>
      <c r="AZ186" s="32">
        <v>3518.2696634637177</v>
      </c>
    </row>
    <row r="187" spans="1:52" x14ac:dyDescent="0.25">
      <c r="A187" t="s">
        <v>12</v>
      </c>
      <c r="C187" s="26">
        <v>204091606000</v>
      </c>
      <c r="D187" s="26" t="s">
        <v>5041</v>
      </c>
      <c r="E187">
        <v>160030</v>
      </c>
      <c r="F187" t="s">
        <v>398</v>
      </c>
      <c r="G187" t="s">
        <v>3029</v>
      </c>
      <c r="H187" s="5" t="s">
        <v>1238</v>
      </c>
      <c r="I187" s="95" t="s">
        <v>960</v>
      </c>
      <c r="J187" t="s">
        <v>962</v>
      </c>
      <c r="K187" s="95" t="s">
        <v>8</v>
      </c>
      <c r="L187" s="245">
        <v>1</v>
      </c>
      <c r="N187" s="100">
        <v>17975</v>
      </c>
      <c r="O187" s="100">
        <v>0</v>
      </c>
      <c r="P187" s="100">
        <v>0</v>
      </c>
      <c r="Q187" s="100">
        <v>0</v>
      </c>
      <c r="R187" s="100">
        <v>0</v>
      </c>
      <c r="S187" s="100">
        <v>16500</v>
      </c>
      <c r="T187" s="100">
        <v>0</v>
      </c>
      <c r="U187" s="119">
        <f t="shared" si="19"/>
        <v>34475</v>
      </c>
      <c r="V187" s="101"/>
      <c r="W187" s="101"/>
      <c r="X187" s="102"/>
      <c r="Y187" s="120"/>
      <c r="Z187" s="119">
        <v>34475</v>
      </c>
      <c r="AA187" s="82"/>
      <c r="AB187" s="102">
        <v>6589.8</v>
      </c>
      <c r="AC187" s="82"/>
      <c r="AD187" s="82">
        <v>14000</v>
      </c>
      <c r="AE187" s="82">
        <v>10900</v>
      </c>
      <c r="AF187" s="252" t="s">
        <v>4169</v>
      </c>
      <c r="AG187" s="132" t="s">
        <v>965</v>
      </c>
      <c r="AH187" s="169" t="s">
        <v>4206</v>
      </c>
      <c r="AI187" s="163" t="s">
        <v>964</v>
      </c>
      <c r="AK187" s="30">
        <v>14000</v>
      </c>
      <c r="AL187" s="31">
        <v>10900</v>
      </c>
      <c r="AM187" s="32">
        <v>24900</v>
      </c>
      <c r="AN187" s="33">
        <v>1</v>
      </c>
      <c r="AO187" s="30">
        <v>14000</v>
      </c>
      <c r="AP187" s="31">
        <v>10900</v>
      </c>
      <c r="AQ187" s="32">
        <v>24900</v>
      </c>
      <c r="AR187" s="34">
        <v>21</v>
      </c>
      <c r="AS187" s="41">
        <v>0.02</v>
      </c>
      <c r="AT187" s="30">
        <v>21219.328814570898</v>
      </c>
      <c r="AU187" s="31">
        <v>18240.257446458865</v>
      </c>
      <c r="AV187" s="32">
        <v>39459.586261029763</v>
      </c>
      <c r="AW187" s="41">
        <v>0.1</v>
      </c>
      <c r="AX187" s="30">
        <v>2867.3800174864232</v>
      </c>
      <c r="AY187" s="31">
        <v>1530.457061843224</v>
      </c>
      <c r="AZ187" s="32">
        <v>4397.8370793296472</v>
      </c>
    </row>
    <row r="188" spans="1:52" x14ac:dyDescent="0.25">
      <c r="A188" t="s">
        <v>12</v>
      </c>
      <c r="C188" s="26">
        <v>204092408000</v>
      </c>
      <c r="D188" s="26" t="s">
        <v>5041</v>
      </c>
      <c r="E188">
        <v>160031</v>
      </c>
      <c r="F188" t="s">
        <v>497</v>
      </c>
      <c r="G188" t="s">
        <v>3028</v>
      </c>
      <c r="H188" s="5" t="s">
        <v>1344</v>
      </c>
      <c r="I188" s="95" t="s">
        <v>960</v>
      </c>
      <c r="J188" t="s">
        <v>962</v>
      </c>
      <c r="K188" s="95" t="s">
        <v>8</v>
      </c>
      <c r="L188" s="245">
        <v>1</v>
      </c>
      <c r="N188" s="100">
        <v>17975</v>
      </c>
      <c r="O188" s="100">
        <v>0</v>
      </c>
      <c r="P188" s="100">
        <v>0</v>
      </c>
      <c r="Q188" s="100">
        <v>0</v>
      </c>
      <c r="R188" s="100">
        <v>0</v>
      </c>
      <c r="S188" s="100">
        <v>16500</v>
      </c>
      <c r="T188" s="100">
        <v>0</v>
      </c>
      <c r="U188" s="119">
        <f t="shared" si="19"/>
        <v>34475</v>
      </c>
      <c r="V188" s="101"/>
      <c r="W188" s="101"/>
      <c r="X188" s="102"/>
      <c r="Y188" s="120"/>
      <c r="Z188" s="119">
        <v>34475</v>
      </c>
      <c r="AA188" s="82"/>
      <c r="AB188" s="102">
        <v>44856.9</v>
      </c>
      <c r="AC188" s="82"/>
      <c r="AD188" s="82">
        <v>14000</v>
      </c>
      <c r="AE188" s="82">
        <v>10900</v>
      </c>
      <c r="AF188" s="252" t="s">
        <v>4169</v>
      </c>
      <c r="AG188" s="132" t="s">
        <v>965</v>
      </c>
      <c r="AH188" s="169" t="s">
        <v>4206</v>
      </c>
      <c r="AI188" s="163" t="s">
        <v>964</v>
      </c>
      <c r="AK188" s="30">
        <v>14000</v>
      </c>
      <c r="AL188" s="31">
        <v>10900</v>
      </c>
      <c r="AM188" s="32">
        <v>24900</v>
      </c>
      <c r="AN188" s="33">
        <v>1</v>
      </c>
      <c r="AO188" s="30">
        <v>14000</v>
      </c>
      <c r="AP188" s="31">
        <v>10900</v>
      </c>
      <c r="AQ188" s="32">
        <v>24900</v>
      </c>
      <c r="AR188" s="34">
        <v>21</v>
      </c>
      <c r="AS188" s="41">
        <v>0.02</v>
      </c>
      <c r="AT188" s="30">
        <v>21219.328814570898</v>
      </c>
      <c r="AU188" s="31">
        <v>18240.257446458865</v>
      </c>
      <c r="AV188" s="32">
        <v>39459.586261029763</v>
      </c>
      <c r="AW188" s="41">
        <v>0.1</v>
      </c>
      <c r="AX188" s="30">
        <v>2867.3800174864232</v>
      </c>
      <c r="AY188" s="31">
        <v>1530.457061843224</v>
      </c>
      <c r="AZ188" s="32">
        <v>4397.8370793296472</v>
      </c>
    </row>
    <row r="189" spans="1:52" x14ac:dyDescent="0.25">
      <c r="A189" t="s">
        <v>12</v>
      </c>
      <c r="C189" s="26">
        <v>204092016000</v>
      </c>
      <c r="D189" s="26" t="s">
        <v>5041</v>
      </c>
      <c r="E189">
        <v>160065</v>
      </c>
      <c r="F189" t="s">
        <v>782</v>
      </c>
      <c r="G189" t="s">
        <v>2840</v>
      </c>
      <c r="H189" s="5" t="s">
        <v>1637</v>
      </c>
      <c r="I189" s="95" t="s">
        <v>960</v>
      </c>
      <c r="J189" t="s">
        <v>962</v>
      </c>
      <c r="K189" s="95" t="s">
        <v>8</v>
      </c>
      <c r="L189" s="245">
        <v>0.8</v>
      </c>
      <c r="N189" s="100">
        <v>17975</v>
      </c>
      <c r="O189" s="100">
        <v>0</v>
      </c>
      <c r="P189" s="100">
        <v>0</v>
      </c>
      <c r="Q189" s="100">
        <v>0</v>
      </c>
      <c r="R189" s="100">
        <v>0</v>
      </c>
      <c r="S189" s="100">
        <v>16500</v>
      </c>
      <c r="T189" s="100">
        <v>0</v>
      </c>
      <c r="U189" s="119">
        <f t="shared" si="19"/>
        <v>34475</v>
      </c>
      <c r="V189" s="101"/>
      <c r="W189" s="101"/>
      <c r="X189" s="102"/>
      <c r="Y189" s="120"/>
      <c r="Z189" s="119">
        <v>34475</v>
      </c>
      <c r="AA189" s="82"/>
      <c r="AB189" s="102">
        <v>8169.81</v>
      </c>
      <c r="AC189" s="82"/>
      <c r="AD189" s="82">
        <v>14000</v>
      </c>
      <c r="AE189" s="82">
        <v>10900</v>
      </c>
      <c r="AF189" s="252" t="s">
        <v>4169</v>
      </c>
      <c r="AG189" s="132" t="s">
        <v>965</v>
      </c>
      <c r="AH189" s="169" t="s">
        <v>4206</v>
      </c>
      <c r="AI189" s="163" t="s">
        <v>964</v>
      </c>
      <c r="AK189" s="30">
        <v>14000</v>
      </c>
      <c r="AL189" s="31">
        <v>10900</v>
      </c>
      <c r="AM189" s="32">
        <v>24900</v>
      </c>
      <c r="AN189" s="33">
        <v>0.8</v>
      </c>
      <c r="AO189" s="30">
        <v>11200</v>
      </c>
      <c r="AP189" s="31">
        <v>8720</v>
      </c>
      <c r="AQ189" s="32">
        <v>19920</v>
      </c>
      <c r="AR189" s="34">
        <v>21</v>
      </c>
      <c r="AS189" s="41">
        <v>0.02</v>
      </c>
      <c r="AT189" s="30">
        <v>16975.463051656716</v>
      </c>
      <c r="AU189" s="31">
        <v>14592.205957167092</v>
      </c>
      <c r="AV189" s="32">
        <v>31567.66900882381</v>
      </c>
      <c r="AW189" s="41">
        <v>0.1</v>
      </c>
      <c r="AX189" s="30">
        <v>2293.9040139891385</v>
      </c>
      <c r="AY189" s="31">
        <v>1224.3656494745792</v>
      </c>
      <c r="AZ189" s="32">
        <v>3518.2696634637177</v>
      </c>
    </row>
    <row r="190" spans="1:52" x14ac:dyDescent="0.25">
      <c r="A190" t="s">
        <v>12</v>
      </c>
      <c r="C190" s="26">
        <v>204081814000</v>
      </c>
      <c r="D190" s="26" t="s">
        <v>5041</v>
      </c>
      <c r="E190">
        <v>160066</v>
      </c>
      <c r="F190" t="s">
        <v>703</v>
      </c>
      <c r="G190" t="s">
        <v>2949</v>
      </c>
      <c r="H190" s="5" t="s">
        <v>1556</v>
      </c>
      <c r="I190" s="95" t="s">
        <v>960</v>
      </c>
      <c r="J190" t="s">
        <v>962</v>
      </c>
      <c r="K190" s="95" t="s">
        <v>8</v>
      </c>
      <c r="L190" s="245">
        <v>0.8</v>
      </c>
      <c r="N190" s="100">
        <v>17975</v>
      </c>
      <c r="O190" s="100">
        <v>0</v>
      </c>
      <c r="P190" s="100">
        <v>0</v>
      </c>
      <c r="Q190" s="100">
        <v>0</v>
      </c>
      <c r="R190" s="100">
        <v>0</v>
      </c>
      <c r="S190" s="100">
        <v>16500</v>
      </c>
      <c r="T190" s="100">
        <v>0</v>
      </c>
      <c r="U190" s="119">
        <f t="shared" si="19"/>
        <v>34475</v>
      </c>
      <c r="V190" s="101"/>
      <c r="W190" s="101"/>
      <c r="X190" s="102"/>
      <c r="Y190" s="120"/>
      <c r="Z190" s="119">
        <v>34475</v>
      </c>
      <c r="AA190" s="82"/>
      <c r="AB190" s="102">
        <v>30482.65</v>
      </c>
      <c r="AC190" s="82"/>
      <c r="AD190" s="82">
        <v>14000</v>
      </c>
      <c r="AE190" s="82">
        <v>10900</v>
      </c>
      <c r="AF190" s="252" t="s">
        <v>4169</v>
      </c>
      <c r="AG190" s="132" t="s">
        <v>965</v>
      </c>
      <c r="AH190" s="169" t="s">
        <v>4206</v>
      </c>
      <c r="AI190" s="163" t="s">
        <v>964</v>
      </c>
      <c r="AK190" s="30">
        <v>14000</v>
      </c>
      <c r="AL190" s="31">
        <v>10900</v>
      </c>
      <c r="AM190" s="32">
        <v>24900</v>
      </c>
      <c r="AN190" s="33">
        <v>0.8</v>
      </c>
      <c r="AO190" s="30">
        <v>11200</v>
      </c>
      <c r="AP190" s="31">
        <v>8720</v>
      </c>
      <c r="AQ190" s="32">
        <v>19920</v>
      </c>
      <c r="AR190" s="34">
        <v>21</v>
      </c>
      <c r="AS190" s="41">
        <v>0.02</v>
      </c>
      <c r="AT190" s="30">
        <v>16975.463051656716</v>
      </c>
      <c r="AU190" s="31">
        <v>14592.205957167092</v>
      </c>
      <c r="AV190" s="32">
        <v>31567.66900882381</v>
      </c>
      <c r="AW190" s="41">
        <v>0.1</v>
      </c>
      <c r="AX190" s="30">
        <v>2293.9040139891385</v>
      </c>
      <c r="AY190" s="31">
        <v>1224.3656494745792</v>
      </c>
      <c r="AZ190" s="32">
        <v>3518.2696634637177</v>
      </c>
    </row>
    <row r="191" spans="1:52" x14ac:dyDescent="0.25">
      <c r="A191" t="s">
        <v>12</v>
      </c>
      <c r="C191" s="26">
        <v>204082108000</v>
      </c>
      <c r="D191" s="26" t="s">
        <v>5041</v>
      </c>
      <c r="E191">
        <v>160067</v>
      </c>
      <c r="F191" t="s">
        <v>490</v>
      </c>
      <c r="G191" t="s">
        <v>2948</v>
      </c>
      <c r="H191" s="5" t="s">
        <v>1337</v>
      </c>
      <c r="I191" s="95" t="s">
        <v>960</v>
      </c>
      <c r="J191" t="s">
        <v>962</v>
      </c>
      <c r="K191" s="95" t="s">
        <v>8</v>
      </c>
      <c r="L191" s="245">
        <v>0.8</v>
      </c>
      <c r="N191" s="100">
        <v>17975</v>
      </c>
      <c r="O191" s="100">
        <v>0</v>
      </c>
      <c r="P191" s="100">
        <v>0</v>
      </c>
      <c r="Q191" s="100">
        <v>0</v>
      </c>
      <c r="R191" s="100">
        <v>0</v>
      </c>
      <c r="S191" s="100">
        <v>16500</v>
      </c>
      <c r="T191" s="100">
        <v>0</v>
      </c>
      <c r="U191" s="119">
        <f t="shared" si="19"/>
        <v>34475</v>
      </c>
      <c r="V191" s="101"/>
      <c r="W191" s="101"/>
      <c r="X191" s="102"/>
      <c r="Y191" s="120"/>
      <c r="Z191" s="119">
        <v>34475</v>
      </c>
      <c r="AA191" s="82"/>
      <c r="AB191" s="102">
        <v>19152.82</v>
      </c>
      <c r="AC191" s="82"/>
      <c r="AD191" s="82">
        <v>14000</v>
      </c>
      <c r="AE191" s="82">
        <v>10900</v>
      </c>
      <c r="AF191" s="252" t="s">
        <v>4169</v>
      </c>
      <c r="AG191" s="132" t="s">
        <v>965</v>
      </c>
      <c r="AH191" s="169" t="s">
        <v>4206</v>
      </c>
      <c r="AI191" s="163" t="s">
        <v>964</v>
      </c>
      <c r="AK191" s="30">
        <v>14000</v>
      </c>
      <c r="AL191" s="31">
        <v>10900</v>
      </c>
      <c r="AM191" s="32">
        <v>24900</v>
      </c>
      <c r="AN191" s="33">
        <v>0.8</v>
      </c>
      <c r="AO191" s="30">
        <v>11200</v>
      </c>
      <c r="AP191" s="31">
        <v>8720</v>
      </c>
      <c r="AQ191" s="32">
        <v>19920</v>
      </c>
      <c r="AR191" s="34">
        <v>21</v>
      </c>
      <c r="AS191" s="41">
        <v>0.02</v>
      </c>
      <c r="AT191" s="30">
        <v>16975.463051656716</v>
      </c>
      <c r="AU191" s="31">
        <v>14592.205957167092</v>
      </c>
      <c r="AV191" s="32">
        <v>31567.66900882381</v>
      </c>
      <c r="AW191" s="41">
        <v>0.1</v>
      </c>
      <c r="AX191" s="30">
        <v>2293.9040139891385</v>
      </c>
      <c r="AY191" s="31">
        <v>1224.3656494745792</v>
      </c>
      <c r="AZ191" s="32">
        <v>3518.2696634637177</v>
      </c>
    </row>
    <row r="192" spans="1:52" x14ac:dyDescent="0.25">
      <c r="A192" t="s">
        <v>12</v>
      </c>
      <c r="C192" s="26">
        <v>204082206020</v>
      </c>
      <c r="D192" s="26" t="s">
        <v>5041</v>
      </c>
      <c r="E192">
        <v>160068</v>
      </c>
      <c r="F192" t="s">
        <v>832</v>
      </c>
      <c r="G192" t="s">
        <v>2947</v>
      </c>
      <c r="H192" s="5" t="s">
        <v>1682</v>
      </c>
      <c r="I192" s="95" t="s">
        <v>960</v>
      </c>
      <c r="J192" t="s">
        <v>962</v>
      </c>
      <c r="K192" s="95" t="s">
        <v>8</v>
      </c>
      <c r="L192" s="245">
        <v>0.8</v>
      </c>
      <c r="N192" s="100">
        <v>17975</v>
      </c>
      <c r="O192" s="100">
        <v>0</v>
      </c>
      <c r="P192" s="100">
        <v>0</v>
      </c>
      <c r="Q192" s="100">
        <v>0</v>
      </c>
      <c r="R192" s="100">
        <v>0</v>
      </c>
      <c r="S192" s="100">
        <v>16500</v>
      </c>
      <c r="T192" s="100">
        <v>0</v>
      </c>
      <c r="U192" s="119">
        <f t="shared" si="19"/>
        <v>34475</v>
      </c>
      <c r="V192" s="101"/>
      <c r="W192" s="101"/>
      <c r="X192" s="102"/>
      <c r="Y192" s="120"/>
      <c r="Z192" s="119">
        <v>34475</v>
      </c>
      <c r="AA192" s="82"/>
      <c r="AB192" s="102">
        <v>17534.27</v>
      </c>
      <c r="AC192" s="82"/>
      <c r="AD192" s="82">
        <v>14000</v>
      </c>
      <c r="AE192" s="82">
        <v>10900</v>
      </c>
      <c r="AF192" s="252" t="s">
        <v>4169</v>
      </c>
      <c r="AG192" s="132" t="s">
        <v>965</v>
      </c>
      <c r="AH192" s="169" t="s">
        <v>4206</v>
      </c>
      <c r="AI192" s="163" t="s">
        <v>964</v>
      </c>
      <c r="AK192" s="30">
        <v>14000</v>
      </c>
      <c r="AL192" s="31">
        <v>10900</v>
      </c>
      <c r="AM192" s="32">
        <v>24900</v>
      </c>
      <c r="AN192" s="33">
        <v>0.8</v>
      </c>
      <c r="AO192" s="30">
        <v>11200</v>
      </c>
      <c r="AP192" s="31">
        <v>8720</v>
      </c>
      <c r="AQ192" s="32">
        <v>19920</v>
      </c>
      <c r="AR192" s="34">
        <v>21</v>
      </c>
      <c r="AS192" s="41">
        <v>0.02</v>
      </c>
      <c r="AT192" s="30">
        <v>16975.463051656716</v>
      </c>
      <c r="AU192" s="31">
        <v>14592.205957167092</v>
      </c>
      <c r="AV192" s="32">
        <v>31567.66900882381</v>
      </c>
      <c r="AW192" s="41">
        <v>0.1</v>
      </c>
      <c r="AX192" s="30">
        <v>2293.9040139891385</v>
      </c>
      <c r="AY192" s="31">
        <v>1224.3656494745792</v>
      </c>
      <c r="AZ192" s="32">
        <v>3518.2696634637177</v>
      </c>
    </row>
    <row r="193" spans="1:52" x14ac:dyDescent="0.25">
      <c r="A193" t="s">
        <v>12</v>
      </c>
      <c r="C193" s="26">
        <v>204090214020</v>
      </c>
      <c r="D193" s="26" t="s">
        <v>5041</v>
      </c>
      <c r="E193">
        <v>160069</v>
      </c>
      <c r="F193" t="s">
        <v>884</v>
      </c>
      <c r="G193" t="s">
        <v>2789</v>
      </c>
      <c r="H193" s="5" t="s">
        <v>1714</v>
      </c>
      <c r="I193" s="95" t="s">
        <v>960</v>
      </c>
      <c r="J193" t="s">
        <v>962</v>
      </c>
      <c r="K193" s="95" t="s">
        <v>8</v>
      </c>
      <c r="L193" s="245">
        <v>0.8</v>
      </c>
      <c r="N193" s="100">
        <v>17975</v>
      </c>
      <c r="O193" s="100">
        <v>0</v>
      </c>
      <c r="P193" s="100">
        <v>0</v>
      </c>
      <c r="Q193" s="100">
        <v>0</v>
      </c>
      <c r="R193" s="100">
        <v>0</v>
      </c>
      <c r="S193" s="100">
        <v>0</v>
      </c>
      <c r="T193" s="100">
        <v>1650</v>
      </c>
      <c r="U193" s="119">
        <f t="shared" si="19"/>
        <v>19625</v>
      </c>
      <c r="V193" s="101"/>
      <c r="W193" s="101"/>
      <c r="X193" s="102"/>
      <c r="Y193" s="120"/>
      <c r="Z193" s="119">
        <v>19625</v>
      </c>
      <c r="AA193" s="82"/>
      <c r="AB193" s="102">
        <v>25704.080000000002</v>
      </c>
      <c r="AC193" s="82"/>
      <c r="AD193" s="82">
        <v>14000</v>
      </c>
      <c r="AE193" s="82">
        <v>1090</v>
      </c>
      <c r="AF193" s="252" t="s">
        <v>4169</v>
      </c>
      <c r="AG193" s="132" t="s">
        <v>965</v>
      </c>
      <c r="AH193" s="169" t="s">
        <v>4206</v>
      </c>
      <c r="AI193" s="163" t="s">
        <v>964</v>
      </c>
      <c r="AK193" s="30">
        <v>14000</v>
      </c>
      <c r="AL193" s="31">
        <v>1090</v>
      </c>
      <c r="AM193" s="32">
        <v>15090</v>
      </c>
      <c r="AN193" s="33">
        <v>0.8</v>
      </c>
      <c r="AO193" s="30">
        <v>11200</v>
      </c>
      <c r="AP193" s="31">
        <v>872</v>
      </c>
      <c r="AQ193" s="32">
        <v>12072</v>
      </c>
      <c r="AR193" s="34">
        <v>21</v>
      </c>
      <c r="AS193" s="41">
        <v>0.02</v>
      </c>
      <c r="AT193" s="30">
        <v>16975.463051656716</v>
      </c>
      <c r="AU193" s="31">
        <v>1459.2205957167091</v>
      </c>
      <c r="AV193" s="32">
        <v>18434.683647373426</v>
      </c>
      <c r="AW193" s="41">
        <v>0.1</v>
      </c>
      <c r="AX193" s="30">
        <v>2293.9040139891385</v>
      </c>
      <c r="AY193" s="31">
        <v>122.43656494745791</v>
      </c>
      <c r="AZ193" s="32">
        <v>2416.3405789365966</v>
      </c>
    </row>
    <row r="194" spans="1:52" x14ac:dyDescent="0.25">
      <c r="A194" t="s">
        <v>12</v>
      </c>
      <c r="C194" s="26">
        <v>204092306020</v>
      </c>
      <c r="D194" s="26" t="s">
        <v>5041</v>
      </c>
      <c r="E194">
        <v>160070</v>
      </c>
      <c r="F194" t="s">
        <v>834</v>
      </c>
      <c r="G194" t="s">
        <v>3027</v>
      </c>
      <c r="H194" s="5" t="s">
        <v>1684</v>
      </c>
      <c r="I194" s="95" t="s">
        <v>960</v>
      </c>
      <c r="J194" t="s">
        <v>962</v>
      </c>
      <c r="K194" s="95" t="s">
        <v>8</v>
      </c>
      <c r="L194" s="245">
        <v>1</v>
      </c>
      <c r="N194" s="100">
        <v>17975</v>
      </c>
      <c r="O194" s="100">
        <v>0</v>
      </c>
      <c r="P194" s="100">
        <v>0</v>
      </c>
      <c r="Q194" s="100">
        <v>0</v>
      </c>
      <c r="R194" s="100">
        <v>0</v>
      </c>
      <c r="S194" s="100">
        <v>16500</v>
      </c>
      <c r="T194" s="100">
        <v>0</v>
      </c>
      <c r="U194" s="119">
        <f t="shared" si="19"/>
        <v>34475</v>
      </c>
      <c r="V194" s="101"/>
      <c r="W194" s="101"/>
      <c r="X194" s="102"/>
      <c r="Y194" s="120"/>
      <c r="Z194" s="119">
        <v>34475</v>
      </c>
      <c r="AA194" s="82"/>
      <c r="AB194" s="102">
        <v>47246.19</v>
      </c>
      <c r="AC194" s="82"/>
      <c r="AD194" s="82">
        <v>14000</v>
      </c>
      <c r="AE194" s="82">
        <v>10900</v>
      </c>
      <c r="AF194" s="252" t="s">
        <v>4169</v>
      </c>
      <c r="AG194" s="132" t="s">
        <v>965</v>
      </c>
      <c r="AH194" s="169" t="s">
        <v>4206</v>
      </c>
      <c r="AI194" s="163" t="s">
        <v>964</v>
      </c>
      <c r="AK194" s="30">
        <v>14000</v>
      </c>
      <c r="AL194" s="31">
        <v>10900</v>
      </c>
      <c r="AM194" s="32">
        <v>24900</v>
      </c>
      <c r="AN194" s="33">
        <v>1</v>
      </c>
      <c r="AO194" s="30">
        <v>14000</v>
      </c>
      <c r="AP194" s="31">
        <v>10900</v>
      </c>
      <c r="AQ194" s="32">
        <v>24900</v>
      </c>
      <c r="AR194" s="34">
        <v>21</v>
      </c>
      <c r="AS194" s="41">
        <v>0.02</v>
      </c>
      <c r="AT194" s="30">
        <v>21219.328814570898</v>
      </c>
      <c r="AU194" s="31">
        <v>18240.257446458865</v>
      </c>
      <c r="AV194" s="32">
        <v>39459.586261029763</v>
      </c>
      <c r="AW194" s="41">
        <v>0.1</v>
      </c>
      <c r="AX194" s="30">
        <v>2867.3800174864232</v>
      </c>
      <c r="AY194" s="31">
        <v>1530.457061843224</v>
      </c>
      <c r="AZ194" s="32">
        <v>4397.8370793296472</v>
      </c>
    </row>
    <row r="195" spans="1:52" x14ac:dyDescent="0.25">
      <c r="A195" t="s">
        <v>12</v>
      </c>
      <c r="C195" s="26">
        <v>204091214000</v>
      </c>
      <c r="D195" s="26" t="s">
        <v>5041</v>
      </c>
      <c r="E195">
        <v>160071</v>
      </c>
      <c r="F195" t="s">
        <v>688</v>
      </c>
      <c r="G195" t="s">
        <v>2770</v>
      </c>
      <c r="H195" s="5" t="s">
        <v>1541</v>
      </c>
      <c r="I195" s="95" t="s">
        <v>960</v>
      </c>
      <c r="J195" t="s">
        <v>962</v>
      </c>
      <c r="K195" s="95" t="s">
        <v>8</v>
      </c>
      <c r="L195" s="245">
        <v>0.9</v>
      </c>
      <c r="N195" s="100">
        <v>17975</v>
      </c>
      <c r="O195" s="100">
        <v>0</v>
      </c>
      <c r="P195" s="100">
        <v>0</v>
      </c>
      <c r="Q195" s="100">
        <v>0</v>
      </c>
      <c r="R195" s="100">
        <v>0</v>
      </c>
      <c r="S195" s="100">
        <v>16500</v>
      </c>
      <c r="T195" s="100">
        <v>0</v>
      </c>
      <c r="U195" s="119">
        <f t="shared" si="19"/>
        <v>34475</v>
      </c>
      <c r="V195" s="101"/>
      <c r="W195" s="101"/>
      <c r="X195" s="102"/>
      <c r="Y195" s="120"/>
      <c r="Z195" s="119">
        <v>34475</v>
      </c>
      <c r="AA195" s="82"/>
      <c r="AB195" s="102">
        <v>1618.55</v>
      </c>
      <c r="AC195" s="82"/>
      <c r="AD195" s="82">
        <v>14000</v>
      </c>
      <c r="AE195" s="82">
        <v>10900</v>
      </c>
      <c r="AF195" s="252" t="s">
        <v>4169</v>
      </c>
      <c r="AG195" s="132" t="s">
        <v>965</v>
      </c>
      <c r="AH195" s="169" t="s">
        <v>4206</v>
      </c>
      <c r="AI195" s="163" t="s">
        <v>964</v>
      </c>
      <c r="AK195" s="30">
        <v>14000</v>
      </c>
      <c r="AL195" s="31">
        <v>10900</v>
      </c>
      <c r="AM195" s="32">
        <v>24900</v>
      </c>
      <c r="AN195" s="33">
        <v>0.9</v>
      </c>
      <c r="AO195" s="30">
        <v>12600</v>
      </c>
      <c r="AP195" s="31">
        <v>9810</v>
      </c>
      <c r="AQ195" s="32">
        <v>22410</v>
      </c>
      <c r="AR195" s="34">
        <v>21</v>
      </c>
      <c r="AS195" s="41">
        <v>0.02</v>
      </c>
      <c r="AT195" s="30">
        <v>19097.395933113807</v>
      </c>
      <c r="AU195" s="31">
        <v>16416.23170181298</v>
      </c>
      <c r="AV195" s="32">
        <v>35513.627634926786</v>
      </c>
      <c r="AW195" s="41">
        <v>0.1</v>
      </c>
      <c r="AX195" s="30">
        <v>2580.6420157377811</v>
      </c>
      <c r="AY195" s="31">
        <v>1377.4113556589016</v>
      </c>
      <c r="AZ195" s="32">
        <v>3958.0533713966825</v>
      </c>
    </row>
    <row r="196" spans="1:52" x14ac:dyDescent="0.25">
      <c r="A196" t="s">
        <v>12</v>
      </c>
      <c r="C196" s="26">
        <v>204092014000</v>
      </c>
      <c r="D196" s="26" t="s">
        <v>5041</v>
      </c>
      <c r="E196">
        <v>160072</v>
      </c>
      <c r="F196" t="s">
        <v>709</v>
      </c>
      <c r="G196" t="s">
        <v>2839</v>
      </c>
      <c r="H196" s="5" t="s">
        <v>1562</v>
      </c>
      <c r="I196" s="95" t="s">
        <v>960</v>
      </c>
      <c r="J196" t="s">
        <v>962</v>
      </c>
      <c r="K196" s="95" t="s">
        <v>8</v>
      </c>
      <c r="L196" s="245">
        <v>0.8</v>
      </c>
      <c r="N196" s="100">
        <v>17975</v>
      </c>
      <c r="O196" s="100">
        <v>0</v>
      </c>
      <c r="P196" s="100">
        <v>0</v>
      </c>
      <c r="Q196" s="100">
        <v>0</v>
      </c>
      <c r="R196" s="100">
        <v>0</v>
      </c>
      <c r="S196" s="100">
        <v>16500</v>
      </c>
      <c r="T196" s="100">
        <v>0</v>
      </c>
      <c r="U196" s="119">
        <f t="shared" si="19"/>
        <v>34475</v>
      </c>
      <c r="V196" s="101"/>
      <c r="W196" s="101"/>
      <c r="X196" s="102"/>
      <c r="Y196" s="120"/>
      <c r="Z196" s="119">
        <v>34475</v>
      </c>
      <c r="AA196" s="82"/>
      <c r="AB196" s="102">
        <v>14451.32</v>
      </c>
      <c r="AC196" s="82"/>
      <c r="AD196" s="82">
        <v>14000</v>
      </c>
      <c r="AE196" s="82">
        <v>10900</v>
      </c>
      <c r="AF196" s="252" t="s">
        <v>4169</v>
      </c>
      <c r="AG196" s="132" t="s">
        <v>965</v>
      </c>
      <c r="AH196" s="169" t="s">
        <v>4206</v>
      </c>
      <c r="AI196" s="163" t="s">
        <v>964</v>
      </c>
      <c r="AK196" s="30">
        <v>14000</v>
      </c>
      <c r="AL196" s="31">
        <v>10900</v>
      </c>
      <c r="AM196" s="32">
        <v>24900</v>
      </c>
      <c r="AN196" s="33">
        <v>0.8</v>
      </c>
      <c r="AO196" s="30">
        <v>11200</v>
      </c>
      <c r="AP196" s="31">
        <v>8720</v>
      </c>
      <c r="AQ196" s="32">
        <v>19920</v>
      </c>
      <c r="AR196" s="34">
        <v>21</v>
      </c>
      <c r="AS196" s="41">
        <v>0.02</v>
      </c>
      <c r="AT196" s="30">
        <v>16975.463051656716</v>
      </c>
      <c r="AU196" s="31">
        <v>14592.205957167092</v>
      </c>
      <c r="AV196" s="32">
        <v>31567.66900882381</v>
      </c>
      <c r="AW196" s="41">
        <v>0.1</v>
      </c>
      <c r="AX196" s="30">
        <v>2293.9040139891385</v>
      </c>
      <c r="AY196" s="31">
        <v>1224.3656494745792</v>
      </c>
      <c r="AZ196" s="32">
        <v>3518.2696634637177</v>
      </c>
    </row>
    <row r="197" spans="1:52" x14ac:dyDescent="0.25">
      <c r="A197" t="s">
        <v>12</v>
      </c>
      <c r="C197" s="26">
        <v>204080714000</v>
      </c>
      <c r="D197" s="26" t="s">
        <v>5041</v>
      </c>
      <c r="E197">
        <v>160073</v>
      </c>
      <c r="F197" t="s">
        <v>676</v>
      </c>
      <c r="G197" t="s">
        <v>2838</v>
      </c>
      <c r="H197" s="5" t="s">
        <v>1529</v>
      </c>
      <c r="I197" s="95" t="s">
        <v>960</v>
      </c>
      <c r="J197" t="s">
        <v>962</v>
      </c>
      <c r="K197" s="95" t="s">
        <v>8</v>
      </c>
      <c r="L197" s="245">
        <v>0.8</v>
      </c>
      <c r="N197" s="100">
        <v>17975</v>
      </c>
      <c r="O197" s="100">
        <v>0</v>
      </c>
      <c r="P197" s="100">
        <v>0</v>
      </c>
      <c r="Q197" s="100">
        <v>0</v>
      </c>
      <c r="R197" s="100">
        <v>0</v>
      </c>
      <c r="S197" s="100">
        <v>16500</v>
      </c>
      <c r="T197" s="100">
        <v>0</v>
      </c>
      <c r="U197" s="119">
        <f t="shared" si="19"/>
        <v>34475</v>
      </c>
      <c r="V197" s="101"/>
      <c r="W197" s="101"/>
      <c r="X197" s="102"/>
      <c r="Y197" s="120"/>
      <c r="Z197" s="119">
        <v>34475</v>
      </c>
      <c r="AA197" s="82"/>
      <c r="AB197" s="102">
        <v>8169.81</v>
      </c>
      <c r="AC197" s="82"/>
      <c r="AD197" s="82">
        <v>14000</v>
      </c>
      <c r="AE197" s="82">
        <v>10900</v>
      </c>
      <c r="AF197" s="252" t="s">
        <v>4169</v>
      </c>
      <c r="AG197" s="132" t="s">
        <v>965</v>
      </c>
      <c r="AH197" s="169" t="s">
        <v>4206</v>
      </c>
      <c r="AI197" s="163" t="s">
        <v>964</v>
      </c>
      <c r="AK197" s="30">
        <v>14000</v>
      </c>
      <c r="AL197" s="31">
        <v>10900</v>
      </c>
      <c r="AM197" s="32">
        <v>24900</v>
      </c>
      <c r="AN197" s="33">
        <v>0.8</v>
      </c>
      <c r="AO197" s="30">
        <v>11200</v>
      </c>
      <c r="AP197" s="31">
        <v>8720</v>
      </c>
      <c r="AQ197" s="32">
        <v>19920</v>
      </c>
      <c r="AR197" s="34">
        <v>21</v>
      </c>
      <c r="AS197" s="41">
        <v>0.02</v>
      </c>
      <c r="AT197" s="30">
        <v>16975.463051656716</v>
      </c>
      <c r="AU197" s="31">
        <v>14592.205957167092</v>
      </c>
      <c r="AV197" s="32">
        <v>31567.66900882381</v>
      </c>
      <c r="AW197" s="41">
        <v>0.1</v>
      </c>
      <c r="AX197" s="30">
        <v>2293.9040139891385</v>
      </c>
      <c r="AY197" s="31">
        <v>1224.3656494745792</v>
      </c>
      <c r="AZ197" s="32">
        <v>3518.2696634637177</v>
      </c>
    </row>
    <row r="198" spans="1:52" x14ac:dyDescent="0.25">
      <c r="A198" t="s">
        <v>12</v>
      </c>
      <c r="C198" s="26">
        <v>204092208000</v>
      </c>
      <c r="D198" s="26" t="s">
        <v>5041</v>
      </c>
      <c r="E198">
        <v>160082</v>
      </c>
      <c r="F198" t="s">
        <v>494</v>
      </c>
      <c r="G198" t="s">
        <v>3026</v>
      </c>
      <c r="H198" s="5" t="s">
        <v>1341</v>
      </c>
      <c r="I198" s="95" t="s">
        <v>960</v>
      </c>
      <c r="J198" t="s">
        <v>962</v>
      </c>
      <c r="K198" s="95" t="s">
        <v>8</v>
      </c>
      <c r="L198" s="245">
        <v>1</v>
      </c>
      <c r="N198" s="100">
        <v>17975</v>
      </c>
      <c r="O198" s="100">
        <v>0</v>
      </c>
      <c r="P198" s="100">
        <v>0</v>
      </c>
      <c r="Q198" s="100">
        <v>0</v>
      </c>
      <c r="R198" s="100">
        <v>0</v>
      </c>
      <c r="S198" s="100">
        <v>16500</v>
      </c>
      <c r="T198" s="100">
        <v>0</v>
      </c>
      <c r="U198" s="119">
        <f t="shared" si="19"/>
        <v>34475</v>
      </c>
      <c r="V198" s="101"/>
      <c r="W198" s="101"/>
      <c r="X198" s="102"/>
      <c r="Y198" s="120"/>
      <c r="Z198" s="119">
        <v>34475</v>
      </c>
      <c r="AA198" s="82"/>
      <c r="AB198" s="102">
        <v>32486.57</v>
      </c>
      <c r="AC198" s="82"/>
      <c r="AD198" s="82">
        <v>14000</v>
      </c>
      <c r="AE198" s="82">
        <v>10900</v>
      </c>
      <c r="AF198" s="252" t="s">
        <v>4169</v>
      </c>
      <c r="AG198" s="132" t="s">
        <v>965</v>
      </c>
      <c r="AH198" s="169" t="s">
        <v>4206</v>
      </c>
      <c r="AI198" s="163" t="s">
        <v>964</v>
      </c>
      <c r="AK198" s="30">
        <v>14000</v>
      </c>
      <c r="AL198" s="31">
        <v>10900</v>
      </c>
      <c r="AM198" s="32">
        <v>24900</v>
      </c>
      <c r="AN198" s="33">
        <v>1</v>
      </c>
      <c r="AO198" s="30">
        <v>14000</v>
      </c>
      <c r="AP198" s="31">
        <v>10900</v>
      </c>
      <c r="AQ198" s="32">
        <v>24900</v>
      </c>
      <c r="AR198" s="34">
        <v>21</v>
      </c>
      <c r="AS198" s="41">
        <v>0.02</v>
      </c>
      <c r="AT198" s="30">
        <v>21219.328814570898</v>
      </c>
      <c r="AU198" s="31">
        <v>18240.257446458865</v>
      </c>
      <c r="AV198" s="32">
        <v>39459.586261029763</v>
      </c>
      <c r="AW198" s="41">
        <v>0.1</v>
      </c>
      <c r="AX198" s="30">
        <v>2867.3800174864232</v>
      </c>
      <c r="AY198" s="31">
        <v>1530.457061843224</v>
      </c>
      <c r="AZ198" s="32">
        <v>4397.8370793296472</v>
      </c>
    </row>
    <row r="199" spans="1:52" x14ac:dyDescent="0.25">
      <c r="A199" t="s">
        <v>12</v>
      </c>
      <c r="C199" s="26">
        <v>194093113000</v>
      </c>
      <c r="D199" s="26" t="s">
        <v>5041</v>
      </c>
      <c r="E199">
        <v>160120</v>
      </c>
      <c r="F199" t="s">
        <v>663</v>
      </c>
      <c r="G199" t="s">
        <v>2802</v>
      </c>
      <c r="H199" s="5" t="s">
        <v>1516</v>
      </c>
      <c r="I199" s="95" t="s">
        <v>960</v>
      </c>
      <c r="J199" t="s">
        <v>962</v>
      </c>
      <c r="K199" s="95" t="s">
        <v>8</v>
      </c>
      <c r="L199" s="245">
        <v>0.77500000000000002</v>
      </c>
      <c r="N199" s="100">
        <v>17975</v>
      </c>
      <c r="O199" s="100">
        <v>0</v>
      </c>
      <c r="P199" s="100">
        <v>0</v>
      </c>
      <c r="Q199" s="100">
        <v>0</v>
      </c>
      <c r="R199" s="100">
        <v>0</v>
      </c>
      <c r="S199" s="100">
        <v>16500</v>
      </c>
      <c r="T199" s="100">
        <v>0</v>
      </c>
      <c r="U199" s="119">
        <f t="shared" si="19"/>
        <v>34475</v>
      </c>
      <c r="V199" s="101"/>
      <c r="W199" s="101"/>
      <c r="X199" s="102"/>
      <c r="Y199" s="120"/>
      <c r="Z199" s="119">
        <v>34475</v>
      </c>
      <c r="AA199" s="82"/>
      <c r="AB199" s="102">
        <v>8169.81</v>
      </c>
      <c r="AC199" s="82"/>
      <c r="AD199" s="82">
        <v>14000</v>
      </c>
      <c r="AE199" s="82">
        <v>10900</v>
      </c>
      <c r="AF199" s="252" t="s">
        <v>4169</v>
      </c>
      <c r="AG199" s="132" t="s">
        <v>965</v>
      </c>
      <c r="AH199" s="169" t="s">
        <v>4206</v>
      </c>
      <c r="AI199" s="163" t="s">
        <v>964</v>
      </c>
      <c r="AK199" s="30">
        <v>14000</v>
      </c>
      <c r="AL199" s="31">
        <v>10900</v>
      </c>
      <c r="AM199" s="32">
        <v>24900</v>
      </c>
      <c r="AN199" s="33">
        <v>0.77500000000000002</v>
      </c>
      <c r="AO199" s="30">
        <v>10850</v>
      </c>
      <c r="AP199" s="31">
        <v>8447.5</v>
      </c>
      <c r="AQ199" s="32">
        <v>19297.5</v>
      </c>
      <c r="AR199" s="34">
        <v>21</v>
      </c>
      <c r="AS199" s="41">
        <v>0.02</v>
      </c>
      <c r="AT199" s="30">
        <v>16444.979831292447</v>
      </c>
      <c r="AU199" s="31">
        <v>14136.199521005621</v>
      </c>
      <c r="AV199" s="32">
        <v>30581.179352298066</v>
      </c>
      <c r="AW199" s="41">
        <v>0.1</v>
      </c>
      <c r="AX199" s="30">
        <v>2222.2195135519783</v>
      </c>
      <c r="AY199" s="31">
        <v>1186.1042229284985</v>
      </c>
      <c r="AZ199" s="32">
        <v>3408.3237364804768</v>
      </c>
    </row>
    <row r="200" spans="1:52" x14ac:dyDescent="0.25">
      <c r="A200" t="s">
        <v>12</v>
      </c>
      <c r="C200" s="26">
        <v>204092308020</v>
      </c>
      <c r="D200" s="26" t="s">
        <v>5041</v>
      </c>
      <c r="E200">
        <v>160124</v>
      </c>
      <c r="F200" t="s">
        <v>856</v>
      </c>
      <c r="G200" t="s">
        <v>3025</v>
      </c>
      <c r="H200" s="5" t="s">
        <v>1694</v>
      </c>
      <c r="I200" s="95" t="s">
        <v>960</v>
      </c>
      <c r="J200" t="s">
        <v>962</v>
      </c>
      <c r="K200" s="95" t="s">
        <v>8</v>
      </c>
      <c r="L200" s="245">
        <v>1</v>
      </c>
      <c r="N200" s="100">
        <v>17975</v>
      </c>
      <c r="O200" s="100">
        <v>0</v>
      </c>
      <c r="P200" s="100">
        <v>0</v>
      </c>
      <c r="Q200" s="100">
        <v>0</v>
      </c>
      <c r="R200" s="100">
        <v>0</v>
      </c>
      <c r="S200" s="100">
        <v>16500</v>
      </c>
      <c r="T200" s="100">
        <v>0</v>
      </c>
      <c r="U200" s="119">
        <f t="shared" si="19"/>
        <v>34475</v>
      </c>
      <c r="V200" s="101"/>
      <c r="W200" s="101"/>
      <c r="X200" s="102"/>
      <c r="Y200" s="120"/>
      <c r="Z200" s="119">
        <v>34475</v>
      </c>
      <c r="AA200" s="82"/>
      <c r="AB200" s="102">
        <v>19152.82</v>
      </c>
      <c r="AC200" s="82"/>
      <c r="AD200" s="82">
        <v>14000</v>
      </c>
      <c r="AE200" s="82">
        <v>10900</v>
      </c>
      <c r="AF200" s="252" t="s">
        <v>4169</v>
      </c>
      <c r="AG200" s="132" t="s">
        <v>965</v>
      </c>
      <c r="AH200" s="169" t="s">
        <v>4206</v>
      </c>
      <c r="AI200" s="163" t="s">
        <v>964</v>
      </c>
      <c r="AK200" s="30">
        <v>14000</v>
      </c>
      <c r="AL200" s="31">
        <v>10900</v>
      </c>
      <c r="AM200" s="32">
        <v>24900</v>
      </c>
      <c r="AN200" s="33">
        <v>1</v>
      </c>
      <c r="AO200" s="30">
        <v>14000</v>
      </c>
      <c r="AP200" s="31">
        <v>10900</v>
      </c>
      <c r="AQ200" s="32">
        <v>24900</v>
      </c>
      <c r="AR200" s="34">
        <v>21</v>
      </c>
      <c r="AS200" s="41">
        <v>0.02</v>
      </c>
      <c r="AT200" s="30">
        <v>21219.328814570898</v>
      </c>
      <c r="AU200" s="31">
        <v>18240.257446458865</v>
      </c>
      <c r="AV200" s="32">
        <v>39459.586261029763</v>
      </c>
      <c r="AW200" s="41">
        <v>0.1</v>
      </c>
      <c r="AX200" s="30">
        <v>2867.3800174864232</v>
      </c>
      <c r="AY200" s="31">
        <v>1530.457061843224</v>
      </c>
      <c r="AZ200" s="32">
        <v>4397.8370793296472</v>
      </c>
    </row>
    <row r="201" spans="1:52" x14ac:dyDescent="0.25">
      <c r="A201" t="s">
        <v>12</v>
      </c>
      <c r="C201" s="26">
        <v>204091114000</v>
      </c>
      <c r="D201" s="26" t="s">
        <v>5041</v>
      </c>
      <c r="E201">
        <v>160150</v>
      </c>
      <c r="F201" t="s">
        <v>686</v>
      </c>
      <c r="G201" t="s">
        <v>3024</v>
      </c>
      <c r="H201" s="5" t="s">
        <v>1539</v>
      </c>
      <c r="I201" s="95" t="s">
        <v>960</v>
      </c>
      <c r="J201" t="s">
        <v>962</v>
      </c>
      <c r="K201" s="95" t="s">
        <v>8</v>
      </c>
      <c r="L201" s="245">
        <v>1</v>
      </c>
      <c r="N201" s="100">
        <v>17975</v>
      </c>
      <c r="O201" s="100">
        <v>0</v>
      </c>
      <c r="P201" s="100">
        <v>0</v>
      </c>
      <c r="Q201" s="100">
        <v>0</v>
      </c>
      <c r="R201" s="100">
        <v>0</v>
      </c>
      <c r="S201" s="100">
        <v>16500</v>
      </c>
      <c r="T201" s="100">
        <v>0</v>
      </c>
      <c r="U201" s="119">
        <f t="shared" si="19"/>
        <v>34475</v>
      </c>
      <c r="V201" s="101"/>
      <c r="W201" s="101"/>
      <c r="X201" s="102"/>
      <c r="Y201" s="120"/>
      <c r="Z201" s="119">
        <v>34475</v>
      </c>
      <c r="AA201" s="82"/>
      <c r="AB201" s="102">
        <v>1618.55</v>
      </c>
      <c r="AC201" s="82"/>
      <c r="AD201" s="82">
        <v>14000</v>
      </c>
      <c r="AE201" s="82">
        <v>10900</v>
      </c>
      <c r="AF201" s="252" t="s">
        <v>4169</v>
      </c>
      <c r="AG201" s="132" t="s">
        <v>965</v>
      </c>
      <c r="AH201" s="169" t="s">
        <v>4206</v>
      </c>
      <c r="AI201" s="163" t="s">
        <v>964</v>
      </c>
      <c r="AK201" s="30">
        <v>14000</v>
      </c>
      <c r="AL201" s="31">
        <v>10900</v>
      </c>
      <c r="AM201" s="32">
        <v>24900</v>
      </c>
      <c r="AN201" s="33">
        <v>1</v>
      </c>
      <c r="AO201" s="30">
        <v>14000</v>
      </c>
      <c r="AP201" s="31">
        <v>10900</v>
      </c>
      <c r="AQ201" s="32">
        <v>24900</v>
      </c>
      <c r="AR201" s="34">
        <v>21</v>
      </c>
      <c r="AS201" s="41">
        <v>0.02</v>
      </c>
      <c r="AT201" s="30">
        <v>21219.328814570898</v>
      </c>
      <c r="AU201" s="31">
        <v>18240.257446458865</v>
      </c>
      <c r="AV201" s="32">
        <v>39459.586261029763</v>
      </c>
      <c r="AW201" s="41">
        <v>0.1</v>
      </c>
      <c r="AX201" s="30">
        <v>2867.3800174864232</v>
      </c>
      <c r="AY201" s="31">
        <v>1530.457061843224</v>
      </c>
      <c r="AZ201" s="32">
        <v>4397.8370793296472</v>
      </c>
    </row>
    <row r="202" spans="1:52" x14ac:dyDescent="0.25">
      <c r="A202" t="s">
        <v>12</v>
      </c>
      <c r="C202" s="26">
        <v>204091314000</v>
      </c>
      <c r="D202" s="26" t="s">
        <v>5041</v>
      </c>
      <c r="E202">
        <v>160151</v>
      </c>
      <c r="F202" t="s">
        <v>691</v>
      </c>
      <c r="G202" t="s">
        <v>3023</v>
      </c>
      <c r="H202" s="5" t="s">
        <v>1544</v>
      </c>
      <c r="I202" s="95" t="s">
        <v>960</v>
      </c>
      <c r="J202" t="s">
        <v>962</v>
      </c>
      <c r="K202" s="95" t="s">
        <v>8</v>
      </c>
      <c r="L202" s="245">
        <v>1</v>
      </c>
      <c r="N202" s="100">
        <v>17975</v>
      </c>
      <c r="O202" s="100">
        <v>0</v>
      </c>
      <c r="P202" s="100">
        <v>0</v>
      </c>
      <c r="Q202" s="100">
        <v>0</v>
      </c>
      <c r="R202" s="100">
        <v>0</v>
      </c>
      <c r="S202" s="100">
        <v>16500</v>
      </c>
      <c r="T202" s="100">
        <v>0</v>
      </c>
      <c r="U202" s="119">
        <f t="shared" si="19"/>
        <v>34475</v>
      </c>
      <c r="V202" s="101"/>
      <c r="W202" s="101"/>
      <c r="X202" s="102"/>
      <c r="Y202" s="120"/>
      <c r="Z202" s="119">
        <v>34475</v>
      </c>
      <c r="AA202" s="82"/>
      <c r="AB202" s="102">
        <v>28864.1</v>
      </c>
      <c r="AC202" s="82"/>
      <c r="AD202" s="82">
        <v>14000</v>
      </c>
      <c r="AE202" s="82">
        <v>10900</v>
      </c>
      <c r="AF202" s="252" t="s">
        <v>4169</v>
      </c>
      <c r="AG202" s="132" t="s">
        <v>965</v>
      </c>
      <c r="AH202" s="169" t="s">
        <v>4206</v>
      </c>
      <c r="AI202" s="163" t="s">
        <v>964</v>
      </c>
      <c r="AK202" s="30">
        <v>14000</v>
      </c>
      <c r="AL202" s="31">
        <v>10900</v>
      </c>
      <c r="AM202" s="32">
        <v>24900</v>
      </c>
      <c r="AN202" s="33">
        <v>1</v>
      </c>
      <c r="AO202" s="30">
        <v>14000</v>
      </c>
      <c r="AP202" s="31">
        <v>10900</v>
      </c>
      <c r="AQ202" s="32">
        <v>24900</v>
      </c>
      <c r="AR202" s="34">
        <v>21</v>
      </c>
      <c r="AS202" s="41">
        <v>0.02</v>
      </c>
      <c r="AT202" s="30">
        <v>21219.328814570898</v>
      </c>
      <c r="AU202" s="31">
        <v>18240.257446458865</v>
      </c>
      <c r="AV202" s="32">
        <v>39459.586261029763</v>
      </c>
      <c r="AW202" s="41">
        <v>0.1</v>
      </c>
      <c r="AX202" s="30">
        <v>2867.3800174864232</v>
      </c>
      <c r="AY202" s="31">
        <v>1530.457061843224</v>
      </c>
      <c r="AZ202" s="32">
        <v>4397.8370793296472</v>
      </c>
    </row>
    <row r="203" spans="1:52" x14ac:dyDescent="0.25">
      <c r="A203" t="s">
        <v>12</v>
      </c>
      <c r="C203" s="26">
        <v>204091208020</v>
      </c>
      <c r="D203" s="26" t="s">
        <v>5041</v>
      </c>
      <c r="E203">
        <v>160152</v>
      </c>
      <c r="F203" t="s">
        <v>849</v>
      </c>
      <c r="G203" t="s">
        <v>2983</v>
      </c>
      <c r="H203" s="5" t="s">
        <v>1692</v>
      </c>
      <c r="I203" s="95" t="s">
        <v>960</v>
      </c>
      <c r="J203" t="s">
        <v>962</v>
      </c>
      <c r="K203" s="95" t="s">
        <v>8</v>
      </c>
      <c r="L203" s="245">
        <v>0.9</v>
      </c>
      <c r="N203" s="100">
        <v>17975</v>
      </c>
      <c r="O203" s="100">
        <v>0</v>
      </c>
      <c r="P203" s="100">
        <v>0</v>
      </c>
      <c r="Q203" s="100">
        <v>0</v>
      </c>
      <c r="R203" s="100">
        <v>0</v>
      </c>
      <c r="S203" s="100">
        <v>16500</v>
      </c>
      <c r="T203" s="100">
        <v>0</v>
      </c>
      <c r="U203" s="119">
        <f t="shared" si="19"/>
        <v>34475</v>
      </c>
      <c r="V203" s="101"/>
      <c r="W203" s="101"/>
      <c r="X203" s="102"/>
      <c r="Y203" s="120"/>
      <c r="Z203" s="119">
        <v>34475</v>
      </c>
      <c r="AA203" s="82"/>
      <c r="AB203" s="102">
        <v>12871.31</v>
      </c>
      <c r="AC203" s="82"/>
      <c r="AD203" s="82">
        <v>14000</v>
      </c>
      <c r="AE203" s="82">
        <v>10900</v>
      </c>
      <c r="AF203" s="252" t="s">
        <v>4169</v>
      </c>
      <c r="AG203" s="132" t="s">
        <v>965</v>
      </c>
      <c r="AH203" s="169" t="s">
        <v>4206</v>
      </c>
      <c r="AI203" s="163" t="s">
        <v>964</v>
      </c>
      <c r="AK203" s="30">
        <v>14000</v>
      </c>
      <c r="AL203" s="31">
        <v>10900</v>
      </c>
      <c r="AM203" s="32">
        <v>24900</v>
      </c>
      <c r="AN203" s="33">
        <v>0.9</v>
      </c>
      <c r="AO203" s="30">
        <v>12600</v>
      </c>
      <c r="AP203" s="31">
        <v>9810</v>
      </c>
      <c r="AQ203" s="32">
        <v>22410</v>
      </c>
      <c r="AR203" s="34">
        <v>21</v>
      </c>
      <c r="AS203" s="41">
        <v>0.02</v>
      </c>
      <c r="AT203" s="30">
        <v>19097.395933113807</v>
      </c>
      <c r="AU203" s="31">
        <v>16416.23170181298</v>
      </c>
      <c r="AV203" s="32">
        <v>35513.627634926786</v>
      </c>
      <c r="AW203" s="41">
        <v>0.1</v>
      </c>
      <c r="AX203" s="30">
        <v>2580.6420157377811</v>
      </c>
      <c r="AY203" s="31">
        <v>1377.4113556589016</v>
      </c>
      <c r="AZ203" s="32">
        <v>3958.0533713966825</v>
      </c>
    </row>
    <row r="204" spans="1:52" x14ac:dyDescent="0.25">
      <c r="A204" t="s">
        <v>12</v>
      </c>
      <c r="C204" s="26">
        <v>204091308000</v>
      </c>
      <c r="D204" s="26" t="s">
        <v>5041</v>
      </c>
      <c r="E204">
        <v>160156</v>
      </c>
      <c r="F204" t="s">
        <v>476</v>
      </c>
      <c r="G204" t="s">
        <v>2982</v>
      </c>
      <c r="H204" s="5" t="s">
        <v>1319</v>
      </c>
      <c r="I204" s="95" t="s">
        <v>960</v>
      </c>
      <c r="J204" t="s">
        <v>962</v>
      </c>
      <c r="K204" s="95" t="s">
        <v>8</v>
      </c>
      <c r="L204" s="245">
        <v>0.9</v>
      </c>
      <c r="N204" s="100">
        <v>17975</v>
      </c>
      <c r="O204" s="100">
        <v>0</v>
      </c>
      <c r="P204" s="100">
        <v>0</v>
      </c>
      <c r="Q204" s="100">
        <v>0</v>
      </c>
      <c r="R204" s="100">
        <v>0</v>
      </c>
      <c r="S204" s="100">
        <v>16500</v>
      </c>
      <c r="T204" s="100">
        <v>0</v>
      </c>
      <c r="U204" s="119">
        <f t="shared" si="19"/>
        <v>34475</v>
      </c>
      <c r="V204" s="101"/>
      <c r="W204" s="101"/>
      <c r="X204" s="102"/>
      <c r="Y204" s="120"/>
      <c r="Z204" s="119">
        <v>34475</v>
      </c>
      <c r="AA204" s="82"/>
      <c r="AB204" s="102">
        <v>5009.79</v>
      </c>
      <c r="AC204" s="82"/>
      <c r="AD204" s="82">
        <v>14000</v>
      </c>
      <c r="AE204" s="82">
        <v>10900</v>
      </c>
      <c r="AF204" s="252" t="s">
        <v>4169</v>
      </c>
      <c r="AG204" s="132" t="s">
        <v>965</v>
      </c>
      <c r="AH204" s="169" t="s">
        <v>4206</v>
      </c>
      <c r="AI204" s="163" t="s">
        <v>964</v>
      </c>
      <c r="AK204" s="30">
        <v>14000</v>
      </c>
      <c r="AL204" s="31">
        <v>10900</v>
      </c>
      <c r="AM204" s="32">
        <v>24900</v>
      </c>
      <c r="AN204" s="33">
        <v>0.9</v>
      </c>
      <c r="AO204" s="30">
        <v>12600</v>
      </c>
      <c r="AP204" s="31">
        <v>9810</v>
      </c>
      <c r="AQ204" s="32">
        <v>22410</v>
      </c>
      <c r="AR204" s="34">
        <v>21</v>
      </c>
      <c r="AS204" s="41">
        <v>0.02</v>
      </c>
      <c r="AT204" s="30">
        <v>19097.395933113807</v>
      </c>
      <c r="AU204" s="31">
        <v>16416.23170181298</v>
      </c>
      <c r="AV204" s="32">
        <v>35513.627634926786</v>
      </c>
      <c r="AW204" s="41">
        <v>0.1</v>
      </c>
      <c r="AX204" s="30">
        <v>2580.6420157377811</v>
      </c>
      <c r="AY204" s="31">
        <v>1377.4113556589016</v>
      </c>
      <c r="AZ204" s="32">
        <v>3958.0533713966825</v>
      </c>
    </row>
    <row r="205" spans="1:52" x14ac:dyDescent="0.25">
      <c r="A205" t="s">
        <v>12</v>
      </c>
      <c r="C205" s="26">
        <v>204092116000</v>
      </c>
      <c r="D205" s="26" t="s">
        <v>5041</v>
      </c>
      <c r="E205">
        <v>160158</v>
      </c>
      <c r="F205" t="s">
        <v>786</v>
      </c>
      <c r="G205" t="s">
        <v>2837</v>
      </c>
      <c r="H205" s="5" t="s">
        <v>1641</v>
      </c>
      <c r="I205" s="95" t="s">
        <v>960</v>
      </c>
      <c r="J205" t="s">
        <v>962</v>
      </c>
      <c r="K205" s="95" t="s">
        <v>8</v>
      </c>
      <c r="L205" s="245">
        <v>0.8</v>
      </c>
      <c r="N205" s="100">
        <v>17975</v>
      </c>
      <c r="O205" s="100">
        <v>0</v>
      </c>
      <c r="P205" s="100">
        <v>0</v>
      </c>
      <c r="Q205" s="100">
        <v>0</v>
      </c>
      <c r="R205" s="100">
        <v>0</v>
      </c>
      <c r="S205" s="100">
        <v>16500</v>
      </c>
      <c r="T205" s="100">
        <v>0</v>
      </c>
      <c r="U205" s="119">
        <f t="shared" si="19"/>
        <v>34475</v>
      </c>
      <c r="V205" s="101"/>
      <c r="W205" s="101"/>
      <c r="X205" s="102"/>
      <c r="Y205" s="120"/>
      <c r="Z205" s="119">
        <v>34475</v>
      </c>
      <c r="AA205" s="82"/>
      <c r="AB205" s="102">
        <v>22004.54</v>
      </c>
      <c r="AC205" s="82"/>
      <c r="AD205" s="82">
        <v>14000</v>
      </c>
      <c r="AE205" s="82">
        <v>10900</v>
      </c>
      <c r="AF205" s="252" t="s">
        <v>4169</v>
      </c>
      <c r="AG205" s="132" t="s">
        <v>965</v>
      </c>
      <c r="AH205" s="169" t="s">
        <v>4206</v>
      </c>
      <c r="AI205" s="163" t="s">
        <v>964</v>
      </c>
      <c r="AK205" s="30">
        <v>14000</v>
      </c>
      <c r="AL205" s="31">
        <v>10900</v>
      </c>
      <c r="AM205" s="32">
        <v>24900</v>
      </c>
      <c r="AN205" s="33">
        <v>0.8</v>
      </c>
      <c r="AO205" s="30">
        <v>11200</v>
      </c>
      <c r="AP205" s="31">
        <v>8720</v>
      </c>
      <c r="AQ205" s="32">
        <v>19920</v>
      </c>
      <c r="AR205" s="34">
        <v>21</v>
      </c>
      <c r="AS205" s="41">
        <v>0.02</v>
      </c>
      <c r="AT205" s="30">
        <v>16975.463051656716</v>
      </c>
      <c r="AU205" s="31">
        <v>14592.205957167092</v>
      </c>
      <c r="AV205" s="32">
        <v>31567.66900882381</v>
      </c>
      <c r="AW205" s="41">
        <v>0.1</v>
      </c>
      <c r="AX205" s="30">
        <v>2293.9040139891385</v>
      </c>
      <c r="AY205" s="31">
        <v>1224.3656494745792</v>
      </c>
      <c r="AZ205" s="32">
        <v>3518.2696634637177</v>
      </c>
    </row>
    <row r="206" spans="1:52" x14ac:dyDescent="0.25">
      <c r="A206" t="s">
        <v>12</v>
      </c>
      <c r="C206" s="26">
        <v>204091108000</v>
      </c>
      <c r="D206" s="26" t="s">
        <v>5041</v>
      </c>
      <c r="E206">
        <v>160170</v>
      </c>
      <c r="F206" t="s">
        <v>472</v>
      </c>
      <c r="G206" t="s">
        <v>3022</v>
      </c>
      <c r="H206" s="5" t="s">
        <v>1315</v>
      </c>
      <c r="I206" s="95" t="s">
        <v>960</v>
      </c>
      <c r="J206" t="s">
        <v>962</v>
      </c>
      <c r="K206" s="95" t="s">
        <v>8</v>
      </c>
      <c r="L206" s="245">
        <v>1</v>
      </c>
      <c r="N206" s="100">
        <v>17975</v>
      </c>
      <c r="O206" s="100">
        <v>0</v>
      </c>
      <c r="P206" s="100">
        <v>0</v>
      </c>
      <c r="Q206" s="100">
        <v>0</v>
      </c>
      <c r="R206" s="100">
        <v>0</v>
      </c>
      <c r="S206" s="100">
        <v>16500</v>
      </c>
      <c r="T206" s="100">
        <v>0</v>
      </c>
      <c r="U206" s="119">
        <f t="shared" si="19"/>
        <v>34475</v>
      </c>
      <c r="V206" s="101"/>
      <c r="W206" s="101"/>
      <c r="X206" s="102"/>
      <c r="Y206" s="120"/>
      <c r="Z206" s="119">
        <v>34475</v>
      </c>
      <c r="AA206" s="82"/>
      <c r="AB206" s="102">
        <v>1618.55</v>
      </c>
      <c r="AC206" s="82"/>
      <c r="AD206" s="82">
        <v>14000</v>
      </c>
      <c r="AE206" s="82">
        <v>10900</v>
      </c>
      <c r="AF206" s="252" t="s">
        <v>4169</v>
      </c>
      <c r="AG206" s="132" t="s">
        <v>965</v>
      </c>
      <c r="AH206" s="169" t="s">
        <v>4206</v>
      </c>
      <c r="AI206" s="163" t="s">
        <v>964</v>
      </c>
      <c r="AK206" s="30">
        <v>14000</v>
      </c>
      <c r="AL206" s="31">
        <v>10900</v>
      </c>
      <c r="AM206" s="32">
        <v>24900</v>
      </c>
      <c r="AN206" s="33">
        <v>1</v>
      </c>
      <c r="AO206" s="30">
        <v>14000</v>
      </c>
      <c r="AP206" s="31">
        <v>10900</v>
      </c>
      <c r="AQ206" s="32">
        <v>24900</v>
      </c>
      <c r="AR206" s="34">
        <v>21</v>
      </c>
      <c r="AS206" s="41">
        <v>0.02</v>
      </c>
      <c r="AT206" s="30">
        <v>21219.328814570898</v>
      </c>
      <c r="AU206" s="31">
        <v>18240.257446458865</v>
      </c>
      <c r="AV206" s="32">
        <v>39459.586261029763</v>
      </c>
      <c r="AW206" s="41">
        <v>0.1</v>
      </c>
      <c r="AX206" s="30">
        <v>2867.3800174864232</v>
      </c>
      <c r="AY206" s="31">
        <v>1530.457061843224</v>
      </c>
      <c r="AZ206" s="32">
        <v>4397.8370793296472</v>
      </c>
    </row>
    <row r="207" spans="1:52" x14ac:dyDescent="0.25">
      <c r="A207" t="s">
        <v>12</v>
      </c>
      <c r="C207" s="26" t="s">
        <v>3319</v>
      </c>
      <c r="D207" s="26" t="s">
        <v>5041</v>
      </c>
      <c r="E207">
        <v>160222</v>
      </c>
      <c r="F207" t="s">
        <v>934</v>
      </c>
      <c r="G207" t="s">
        <v>2946</v>
      </c>
      <c r="H207" s="5" t="s">
        <v>1736</v>
      </c>
      <c r="I207" s="95" t="s">
        <v>960</v>
      </c>
      <c r="J207" t="s">
        <v>962</v>
      </c>
      <c r="K207" s="95" t="s">
        <v>8</v>
      </c>
      <c r="L207" s="245">
        <v>0.8</v>
      </c>
      <c r="N207" s="100">
        <v>17975</v>
      </c>
      <c r="O207" s="100">
        <v>0</v>
      </c>
      <c r="P207" s="100">
        <v>0</v>
      </c>
      <c r="Q207" s="100">
        <v>0</v>
      </c>
      <c r="R207" s="100">
        <v>0</v>
      </c>
      <c r="S207" s="100">
        <v>16500</v>
      </c>
      <c r="T207" s="100">
        <v>0</v>
      </c>
      <c r="U207" s="119">
        <f t="shared" si="19"/>
        <v>34475</v>
      </c>
      <c r="V207" s="101"/>
      <c r="W207" s="101"/>
      <c r="X207" s="102"/>
      <c r="Y207" s="120"/>
      <c r="Z207" s="119">
        <v>34475</v>
      </c>
      <c r="AA207" s="82"/>
      <c r="AB207" s="102">
        <v>14451.32</v>
      </c>
      <c r="AC207" s="82"/>
      <c r="AD207" s="82">
        <v>14000</v>
      </c>
      <c r="AE207" s="82">
        <v>10900</v>
      </c>
      <c r="AF207" s="252" t="s">
        <v>4169</v>
      </c>
      <c r="AG207" s="132" t="s">
        <v>965</v>
      </c>
      <c r="AH207" s="169" t="s">
        <v>4206</v>
      </c>
      <c r="AI207" s="163" t="s">
        <v>964</v>
      </c>
      <c r="AK207" s="30">
        <v>14000</v>
      </c>
      <c r="AL207" s="31">
        <v>10900</v>
      </c>
      <c r="AM207" s="32">
        <v>24900</v>
      </c>
      <c r="AN207" s="33">
        <v>0.8</v>
      </c>
      <c r="AO207" s="30">
        <v>11200</v>
      </c>
      <c r="AP207" s="31">
        <v>8720</v>
      </c>
      <c r="AQ207" s="32">
        <v>19920</v>
      </c>
      <c r="AR207" s="34">
        <v>21</v>
      </c>
      <c r="AS207" s="41">
        <v>0.02</v>
      </c>
      <c r="AT207" s="30">
        <v>16975.463051656716</v>
      </c>
      <c r="AU207" s="31">
        <v>14592.205957167092</v>
      </c>
      <c r="AV207" s="32">
        <v>31567.66900882381</v>
      </c>
      <c r="AW207" s="41">
        <v>0.1</v>
      </c>
      <c r="AX207" s="30">
        <v>2293.9040139891385</v>
      </c>
      <c r="AY207" s="31">
        <v>1224.3656494745792</v>
      </c>
      <c r="AZ207" s="32">
        <v>3518.2696634637177</v>
      </c>
    </row>
    <row r="208" spans="1:52" x14ac:dyDescent="0.25">
      <c r="A208" t="s">
        <v>12</v>
      </c>
      <c r="C208" s="26">
        <v>204082114030</v>
      </c>
      <c r="D208" s="26" t="s">
        <v>5041</v>
      </c>
      <c r="E208">
        <v>160290</v>
      </c>
      <c r="F208" t="s">
        <v>927</v>
      </c>
      <c r="G208" t="s">
        <v>1904</v>
      </c>
      <c r="H208" s="5" t="s">
        <v>1733</v>
      </c>
      <c r="I208" s="95" t="s">
        <v>960</v>
      </c>
      <c r="J208" t="s">
        <v>962</v>
      </c>
      <c r="K208" s="95" t="s">
        <v>8</v>
      </c>
      <c r="L208" s="245">
        <v>0.8</v>
      </c>
      <c r="N208" s="100">
        <v>17975</v>
      </c>
      <c r="O208" s="100">
        <v>0</v>
      </c>
      <c r="P208" s="100">
        <v>0</v>
      </c>
      <c r="Q208" s="100">
        <v>0</v>
      </c>
      <c r="R208" s="100">
        <v>0</v>
      </c>
      <c r="S208" s="100">
        <v>16500</v>
      </c>
      <c r="T208" s="100">
        <v>0</v>
      </c>
      <c r="U208" s="119">
        <f t="shared" si="19"/>
        <v>34475</v>
      </c>
      <c r="V208" s="101"/>
      <c r="W208" s="101"/>
      <c r="X208" s="102"/>
      <c r="Y208" s="120"/>
      <c r="Z208" s="119">
        <v>34475</v>
      </c>
      <c r="AA208" s="82"/>
      <c r="AB208" s="102">
        <v>5009.79</v>
      </c>
      <c r="AC208" s="82"/>
      <c r="AD208" s="82">
        <v>14000</v>
      </c>
      <c r="AE208" s="82">
        <v>10900</v>
      </c>
      <c r="AF208" s="252" t="s">
        <v>4169</v>
      </c>
      <c r="AG208" s="132" t="s">
        <v>965</v>
      </c>
      <c r="AH208" s="169" t="s">
        <v>4206</v>
      </c>
      <c r="AI208" s="163" t="s">
        <v>964</v>
      </c>
      <c r="AK208" s="30">
        <v>14000</v>
      </c>
      <c r="AL208" s="31">
        <v>10900</v>
      </c>
      <c r="AM208" s="32">
        <v>24900</v>
      </c>
      <c r="AN208" s="33">
        <v>0.8</v>
      </c>
      <c r="AO208" s="30">
        <v>11200</v>
      </c>
      <c r="AP208" s="31">
        <v>8720</v>
      </c>
      <c r="AQ208" s="32">
        <v>19920</v>
      </c>
      <c r="AR208" s="34">
        <v>21</v>
      </c>
      <c r="AS208" s="41">
        <v>0.02</v>
      </c>
      <c r="AT208" s="30">
        <v>16975.463051656716</v>
      </c>
      <c r="AU208" s="31">
        <v>14592.205957167092</v>
      </c>
      <c r="AV208" s="32">
        <v>31567.66900882381</v>
      </c>
      <c r="AW208" s="41">
        <v>0.1</v>
      </c>
      <c r="AX208" s="30">
        <v>2293.9040139891385</v>
      </c>
      <c r="AY208" s="31">
        <v>1224.3656494745792</v>
      </c>
      <c r="AZ208" s="32">
        <v>3518.2696634637177</v>
      </c>
    </row>
    <row r="209" spans="1:52" x14ac:dyDescent="0.25">
      <c r="A209" t="s">
        <v>12</v>
      </c>
      <c r="C209" s="26">
        <v>204090314000</v>
      </c>
      <c r="D209" s="26" t="s">
        <v>5041</v>
      </c>
      <c r="E209">
        <v>160291</v>
      </c>
      <c r="F209" t="s">
        <v>668</v>
      </c>
      <c r="G209" t="s">
        <v>2945</v>
      </c>
      <c r="H209" s="5" t="s">
        <v>1521</v>
      </c>
      <c r="I209" s="95" t="s">
        <v>960</v>
      </c>
      <c r="J209" t="s">
        <v>962</v>
      </c>
      <c r="K209" s="95" t="s">
        <v>8</v>
      </c>
      <c r="L209" s="245">
        <v>0.8</v>
      </c>
      <c r="N209" s="100">
        <v>17975</v>
      </c>
      <c r="O209" s="100">
        <v>0</v>
      </c>
      <c r="P209" s="100">
        <v>0</v>
      </c>
      <c r="Q209" s="100">
        <v>0</v>
      </c>
      <c r="R209" s="100">
        <v>0</v>
      </c>
      <c r="S209" s="100">
        <v>16500</v>
      </c>
      <c r="T209" s="100">
        <v>0</v>
      </c>
      <c r="U209" s="119">
        <f t="shared" si="19"/>
        <v>34475</v>
      </c>
      <c r="V209" s="101"/>
      <c r="W209" s="101"/>
      <c r="X209" s="102"/>
      <c r="Y209" s="120"/>
      <c r="Z209" s="119">
        <v>34475</v>
      </c>
      <c r="AA209" s="82"/>
      <c r="AB209" s="102">
        <v>17534.27</v>
      </c>
      <c r="AC209" s="82"/>
      <c r="AD209" s="82">
        <v>14000</v>
      </c>
      <c r="AE209" s="82">
        <v>10900</v>
      </c>
      <c r="AF209" s="252" t="s">
        <v>4169</v>
      </c>
      <c r="AG209" s="132" t="s">
        <v>965</v>
      </c>
      <c r="AH209" s="169" t="s">
        <v>4206</v>
      </c>
      <c r="AI209" s="163" t="s">
        <v>964</v>
      </c>
      <c r="AK209" s="30">
        <v>14000</v>
      </c>
      <c r="AL209" s="31">
        <v>10900</v>
      </c>
      <c r="AM209" s="32">
        <v>24900</v>
      </c>
      <c r="AN209" s="33">
        <v>0.8</v>
      </c>
      <c r="AO209" s="30">
        <v>11200</v>
      </c>
      <c r="AP209" s="31">
        <v>8720</v>
      </c>
      <c r="AQ209" s="32">
        <v>19920</v>
      </c>
      <c r="AR209" s="34">
        <v>21</v>
      </c>
      <c r="AS209" s="41">
        <v>0.02</v>
      </c>
      <c r="AT209" s="30">
        <v>16975.463051656716</v>
      </c>
      <c r="AU209" s="31">
        <v>14592.205957167092</v>
      </c>
      <c r="AV209" s="32">
        <v>31567.66900882381</v>
      </c>
      <c r="AW209" s="41">
        <v>0.1</v>
      </c>
      <c r="AX209" s="30">
        <v>2293.9040139891385</v>
      </c>
      <c r="AY209" s="31">
        <v>1224.3656494745792</v>
      </c>
      <c r="AZ209" s="32">
        <v>3518.2696634637177</v>
      </c>
    </row>
    <row r="210" spans="1:52" x14ac:dyDescent="0.25">
      <c r="A210" t="s">
        <v>12</v>
      </c>
      <c r="C210" s="26">
        <v>194091008000</v>
      </c>
      <c r="D210" s="26" t="s">
        <v>5041</v>
      </c>
      <c r="E210">
        <v>160316</v>
      </c>
      <c r="F210" t="s">
        <v>470</v>
      </c>
      <c r="G210" t="s">
        <v>2944</v>
      </c>
      <c r="H210" s="5" t="s">
        <v>1313</v>
      </c>
      <c r="I210" s="95" t="s">
        <v>960</v>
      </c>
      <c r="J210" t="s">
        <v>962</v>
      </c>
      <c r="K210" s="95" t="s">
        <v>8</v>
      </c>
      <c r="L210" s="245">
        <v>0.8</v>
      </c>
      <c r="N210" s="100">
        <v>17975</v>
      </c>
      <c r="O210" s="100">
        <v>0</v>
      </c>
      <c r="P210" s="100">
        <v>0</v>
      </c>
      <c r="Q210" s="100">
        <v>0</v>
      </c>
      <c r="R210" s="100">
        <v>0</v>
      </c>
      <c r="S210" s="100">
        <v>16500</v>
      </c>
      <c r="T210" s="100">
        <v>0</v>
      </c>
      <c r="U210" s="119">
        <f t="shared" si="19"/>
        <v>34475</v>
      </c>
      <c r="V210" s="101"/>
      <c r="W210" s="101"/>
      <c r="X210" s="102"/>
      <c r="Y210" s="120"/>
      <c r="Z210" s="119">
        <v>34475</v>
      </c>
      <c r="AA210" s="82"/>
      <c r="AB210" s="102">
        <v>28864.1</v>
      </c>
      <c r="AC210" s="82"/>
      <c r="AD210" s="82">
        <v>14000</v>
      </c>
      <c r="AE210" s="82">
        <v>10900</v>
      </c>
      <c r="AF210" s="252" t="s">
        <v>4169</v>
      </c>
      <c r="AG210" s="132" t="s">
        <v>965</v>
      </c>
      <c r="AH210" s="169" t="s">
        <v>4206</v>
      </c>
      <c r="AI210" s="163" t="s">
        <v>964</v>
      </c>
      <c r="AK210" s="30">
        <v>14000</v>
      </c>
      <c r="AL210" s="31">
        <v>10900</v>
      </c>
      <c r="AM210" s="32">
        <v>24900</v>
      </c>
      <c r="AN210" s="33">
        <v>0.8</v>
      </c>
      <c r="AO210" s="30">
        <v>11200</v>
      </c>
      <c r="AP210" s="31">
        <v>8720</v>
      </c>
      <c r="AQ210" s="32">
        <v>19920</v>
      </c>
      <c r="AR210" s="34">
        <v>21</v>
      </c>
      <c r="AS210" s="41">
        <v>0.02</v>
      </c>
      <c r="AT210" s="30">
        <v>16975.463051656716</v>
      </c>
      <c r="AU210" s="31">
        <v>14592.205957167092</v>
      </c>
      <c r="AV210" s="32">
        <v>31567.66900882381</v>
      </c>
      <c r="AW210" s="41">
        <v>0.1</v>
      </c>
      <c r="AX210" s="30">
        <v>2293.9040139891385</v>
      </c>
      <c r="AY210" s="31">
        <v>1224.3656494745792</v>
      </c>
      <c r="AZ210" s="32">
        <v>3518.2696634637177</v>
      </c>
    </row>
    <row r="211" spans="1:52" x14ac:dyDescent="0.25">
      <c r="A211" t="s">
        <v>12</v>
      </c>
      <c r="C211" s="26">
        <v>194091014000</v>
      </c>
      <c r="D211" s="26" t="s">
        <v>5041</v>
      </c>
      <c r="E211">
        <v>160317</v>
      </c>
      <c r="F211" t="s">
        <v>683</v>
      </c>
      <c r="G211" t="s">
        <v>2943</v>
      </c>
      <c r="H211" s="5" t="s">
        <v>1536</v>
      </c>
      <c r="I211" s="95" t="s">
        <v>960</v>
      </c>
      <c r="J211" t="s">
        <v>962</v>
      </c>
      <c r="K211" s="95" t="s">
        <v>8</v>
      </c>
      <c r="L211" s="245">
        <v>0.8</v>
      </c>
      <c r="N211" s="100">
        <v>17975</v>
      </c>
      <c r="O211" s="100">
        <v>0</v>
      </c>
      <c r="P211" s="100">
        <v>0</v>
      </c>
      <c r="Q211" s="100">
        <v>0</v>
      </c>
      <c r="R211" s="100">
        <v>0</v>
      </c>
      <c r="S211" s="100">
        <v>16500</v>
      </c>
      <c r="T211" s="100">
        <v>0</v>
      </c>
      <c r="U211" s="119">
        <f t="shared" si="19"/>
        <v>34475</v>
      </c>
      <c r="V211" s="101"/>
      <c r="W211" s="101"/>
      <c r="X211" s="102"/>
      <c r="Y211" s="120"/>
      <c r="Z211" s="119">
        <v>34475</v>
      </c>
      <c r="AA211" s="82"/>
      <c r="AB211" s="102">
        <v>17534.27</v>
      </c>
      <c r="AC211" s="82"/>
      <c r="AD211" s="82">
        <v>14000</v>
      </c>
      <c r="AE211" s="82">
        <v>10900</v>
      </c>
      <c r="AF211" s="252" t="s">
        <v>4169</v>
      </c>
      <c r="AG211" s="132" t="s">
        <v>965</v>
      </c>
      <c r="AH211" s="169" t="s">
        <v>4206</v>
      </c>
      <c r="AI211" s="163" t="s">
        <v>964</v>
      </c>
      <c r="AK211" s="30">
        <v>14000</v>
      </c>
      <c r="AL211" s="31">
        <v>10900</v>
      </c>
      <c r="AM211" s="32">
        <v>24900</v>
      </c>
      <c r="AN211" s="33">
        <v>0.8</v>
      </c>
      <c r="AO211" s="30">
        <v>11200</v>
      </c>
      <c r="AP211" s="31">
        <v>8720</v>
      </c>
      <c r="AQ211" s="32">
        <v>19920</v>
      </c>
      <c r="AR211" s="34">
        <v>21</v>
      </c>
      <c r="AS211" s="41">
        <v>0.02</v>
      </c>
      <c r="AT211" s="30">
        <v>16975.463051656716</v>
      </c>
      <c r="AU211" s="31">
        <v>14592.205957167092</v>
      </c>
      <c r="AV211" s="32">
        <v>31567.66900882381</v>
      </c>
      <c r="AW211" s="41">
        <v>0.1</v>
      </c>
      <c r="AX211" s="30">
        <v>2293.9040139891385</v>
      </c>
      <c r="AY211" s="31">
        <v>1224.3656494745792</v>
      </c>
      <c r="AZ211" s="32">
        <v>3518.2696634637177</v>
      </c>
    </row>
    <row r="212" spans="1:52" x14ac:dyDescent="0.25">
      <c r="A212" t="s">
        <v>12</v>
      </c>
      <c r="C212" s="26">
        <v>194092208000</v>
      </c>
      <c r="D212" s="26" t="s">
        <v>5041</v>
      </c>
      <c r="E212">
        <v>160318</v>
      </c>
      <c r="F212" t="s">
        <v>493</v>
      </c>
      <c r="G212" t="s">
        <v>2942</v>
      </c>
      <c r="H212" s="5" t="s">
        <v>1340</v>
      </c>
      <c r="I212" s="95" t="s">
        <v>960</v>
      </c>
      <c r="J212" t="s">
        <v>962</v>
      </c>
      <c r="K212" s="95" t="s">
        <v>8</v>
      </c>
      <c r="L212" s="245">
        <v>0.8</v>
      </c>
      <c r="N212" s="100">
        <v>17975</v>
      </c>
      <c r="O212" s="100">
        <v>0</v>
      </c>
      <c r="P212" s="100">
        <v>0</v>
      </c>
      <c r="Q212" s="100">
        <v>0</v>
      </c>
      <c r="R212" s="100">
        <v>0</v>
      </c>
      <c r="S212" s="100">
        <v>16500</v>
      </c>
      <c r="T212" s="100">
        <v>0</v>
      </c>
      <c r="U212" s="119">
        <f t="shared" si="19"/>
        <v>34475</v>
      </c>
      <c r="V212" s="101"/>
      <c r="W212" s="101"/>
      <c r="X212" s="102"/>
      <c r="Y212" s="120"/>
      <c r="Z212" s="119">
        <v>34475</v>
      </c>
      <c r="AA212" s="82"/>
      <c r="AB212" s="102">
        <v>12871.31</v>
      </c>
      <c r="AC212" s="82"/>
      <c r="AD212" s="82">
        <v>14000</v>
      </c>
      <c r="AE212" s="82">
        <v>10900</v>
      </c>
      <c r="AF212" s="252" t="s">
        <v>4169</v>
      </c>
      <c r="AG212" s="132" t="s">
        <v>965</v>
      </c>
      <c r="AH212" s="169" t="s">
        <v>4206</v>
      </c>
      <c r="AI212" s="163" t="s">
        <v>964</v>
      </c>
      <c r="AK212" s="30">
        <v>14000</v>
      </c>
      <c r="AL212" s="31">
        <v>10900</v>
      </c>
      <c r="AM212" s="32">
        <v>24900</v>
      </c>
      <c r="AN212" s="33">
        <v>0.8</v>
      </c>
      <c r="AO212" s="30">
        <v>11200</v>
      </c>
      <c r="AP212" s="31">
        <v>8720</v>
      </c>
      <c r="AQ212" s="32">
        <v>19920</v>
      </c>
      <c r="AR212" s="34">
        <v>21</v>
      </c>
      <c r="AS212" s="41">
        <v>0.02</v>
      </c>
      <c r="AT212" s="30">
        <v>16975.463051656716</v>
      </c>
      <c r="AU212" s="31">
        <v>14592.205957167092</v>
      </c>
      <c r="AV212" s="32">
        <v>31567.66900882381</v>
      </c>
      <c r="AW212" s="41">
        <v>0.1</v>
      </c>
      <c r="AX212" s="30">
        <v>2293.9040139891385</v>
      </c>
      <c r="AY212" s="31">
        <v>1224.3656494745792</v>
      </c>
      <c r="AZ212" s="32">
        <v>3518.2696634637177</v>
      </c>
    </row>
    <row r="213" spans="1:52" x14ac:dyDescent="0.25">
      <c r="A213" t="s">
        <v>12</v>
      </c>
      <c r="C213" s="26">
        <v>204082414000</v>
      </c>
      <c r="D213" s="26" t="s">
        <v>5041</v>
      </c>
      <c r="E213">
        <v>160330</v>
      </c>
      <c r="F213" t="s">
        <v>720</v>
      </c>
      <c r="G213" t="s">
        <v>2941</v>
      </c>
      <c r="H213" s="5" t="s">
        <v>1573</v>
      </c>
      <c r="I213" s="95" t="s">
        <v>960</v>
      </c>
      <c r="J213" t="s">
        <v>962</v>
      </c>
      <c r="K213" s="95" t="s">
        <v>8</v>
      </c>
      <c r="L213" s="245">
        <v>0.8</v>
      </c>
      <c r="N213" s="100">
        <v>17975</v>
      </c>
      <c r="O213" s="100">
        <v>0</v>
      </c>
      <c r="P213" s="100">
        <v>0</v>
      </c>
      <c r="Q213" s="100">
        <v>0</v>
      </c>
      <c r="R213" s="100">
        <v>0</v>
      </c>
      <c r="S213" s="100">
        <v>16500</v>
      </c>
      <c r="T213" s="100">
        <v>0</v>
      </c>
      <c r="U213" s="119">
        <f t="shared" si="19"/>
        <v>34475</v>
      </c>
      <c r="V213" s="101"/>
      <c r="W213" s="101"/>
      <c r="X213" s="102"/>
      <c r="Y213" s="120"/>
      <c r="Z213" s="119">
        <v>34475</v>
      </c>
      <c r="AA213" s="82"/>
      <c r="AB213" s="102">
        <v>25704.080000000002</v>
      </c>
      <c r="AC213" s="82"/>
      <c r="AD213" s="82">
        <v>14000</v>
      </c>
      <c r="AE213" s="82">
        <v>10900</v>
      </c>
      <c r="AF213" s="252" t="s">
        <v>4169</v>
      </c>
      <c r="AG213" s="132" t="s">
        <v>965</v>
      </c>
      <c r="AH213" s="169" t="s">
        <v>4206</v>
      </c>
      <c r="AI213" s="163" t="s">
        <v>964</v>
      </c>
      <c r="AK213" s="30">
        <v>14000</v>
      </c>
      <c r="AL213" s="31">
        <v>10900</v>
      </c>
      <c r="AM213" s="32">
        <v>24900</v>
      </c>
      <c r="AN213" s="33">
        <v>0.8</v>
      </c>
      <c r="AO213" s="30">
        <v>11200</v>
      </c>
      <c r="AP213" s="31">
        <v>8720</v>
      </c>
      <c r="AQ213" s="32">
        <v>19920</v>
      </c>
      <c r="AR213" s="34">
        <v>21</v>
      </c>
      <c r="AS213" s="41">
        <v>0.02</v>
      </c>
      <c r="AT213" s="30">
        <v>16975.463051656716</v>
      </c>
      <c r="AU213" s="31">
        <v>14592.205957167092</v>
      </c>
      <c r="AV213" s="32">
        <v>31567.66900882381</v>
      </c>
      <c r="AW213" s="41">
        <v>0.1</v>
      </c>
      <c r="AX213" s="30">
        <v>2293.9040139891385</v>
      </c>
      <c r="AY213" s="31">
        <v>1224.3656494745792</v>
      </c>
      <c r="AZ213" s="32">
        <v>3518.2696634637177</v>
      </c>
    </row>
    <row r="214" spans="1:52" x14ac:dyDescent="0.25">
      <c r="A214" t="s">
        <v>12</v>
      </c>
      <c r="C214" s="26">
        <v>194091408000</v>
      </c>
      <c r="D214" s="26" t="s">
        <v>5041</v>
      </c>
      <c r="E214">
        <v>160346</v>
      </c>
      <c r="F214" t="s">
        <v>477</v>
      </c>
      <c r="G214" t="s">
        <v>2940</v>
      </c>
      <c r="H214" s="5" t="s">
        <v>1321</v>
      </c>
      <c r="I214" s="95" t="s">
        <v>960</v>
      </c>
      <c r="J214" t="s">
        <v>962</v>
      </c>
      <c r="K214" s="95" t="s">
        <v>8</v>
      </c>
      <c r="L214" s="245">
        <v>0.8</v>
      </c>
      <c r="N214" s="100">
        <v>17975</v>
      </c>
      <c r="O214" s="100">
        <v>0</v>
      </c>
      <c r="P214" s="100">
        <v>0</v>
      </c>
      <c r="Q214" s="100">
        <v>0</v>
      </c>
      <c r="R214" s="100">
        <v>0</v>
      </c>
      <c r="S214" s="100">
        <v>16500</v>
      </c>
      <c r="T214" s="100">
        <v>0</v>
      </c>
      <c r="U214" s="119">
        <f t="shared" si="19"/>
        <v>34475</v>
      </c>
      <c r="V214" s="101"/>
      <c r="W214" s="101"/>
      <c r="X214" s="102"/>
      <c r="Y214" s="120"/>
      <c r="Z214" s="119">
        <v>34475</v>
      </c>
      <c r="AA214" s="82"/>
      <c r="AB214" s="102">
        <v>22235.77</v>
      </c>
      <c r="AC214" s="82"/>
      <c r="AD214" s="82">
        <v>14000</v>
      </c>
      <c r="AE214" s="82">
        <v>10900</v>
      </c>
      <c r="AF214" s="252" t="s">
        <v>4169</v>
      </c>
      <c r="AG214" s="132" t="s">
        <v>965</v>
      </c>
      <c r="AH214" s="169" t="s">
        <v>4206</v>
      </c>
      <c r="AI214" s="163" t="s">
        <v>964</v>
      </c>
      <c r="AK214" s="30">
        <v>14000</v>
      </c>
      <c r="AL214" s="31">
        <v>10900</v>
      </c>
      <c r="AM214" s="32">
        <v>24900</v>
      </c>
      <c r="AN214" s="33">
        <v>0.8</v>
      </c>
      <c r="AO214" s="30">
        <v>11200</v>
      </c>
      <c r="AP214" s="31">
        <v>8720</v>
      </c>
      <c r="AQ214" s="32">
        <v>19920</v>
      </c>
      <c r="AR214" s="34">
        <v>21</v>
      </c>
      <c r="AS214" s="41">
        <v>0.02</v>
      </c>
      <c r="AT214" s="30">
        <v>16975.463051656716</v>
      </c>
      <c r="AU214" s="31">
        <v>14592.205957167092</v>
      </c>
      <c r="AV214" s="32">
        <v>31567.66900882381</v>
      </c>
      <c r="AW214" s="41">
        <v>0.1</v>
      </c>
      <c r="AX214" s="30">
        <v>2293.9040139891385</v>
      </c>
      <c r="AY214" s="31">
        <v>1224.3656494745792</v>
      </c>
      <c r="AZ214" s="32">
        <v>3518.2696634637177</v>
      </c>
    </row>
    <row r="215" spans="1:52" x14ac:dyDescent="0.25">
      <c r="A215" t="s">
        <v>12</v>
      </c>
      <c r="C215" s="26">
        <v>194091608000</v>
      </c>
      <c r="D215" s="26" t="s">
        <v>5041</v>
      </c>
      <c r="E215">
        <v>160347</v>
      </c>
      <c r="F215" t="s">
        <v>481</v>
      </c>
      <c r="G215" t="s">
        <v>2939</v>
      </c>
      <c r="H215" s="5" t="s">
        <v>1326</v>
      </c>
      <c r="I215" s="95" t="s">
        <v>960</v>
      </c>
      <c r="J215" t="s">
        <v>962</v>
      </c>
      <c r="K215" s="95" t="s">
        <v>8</v>
      </c>
      <c r="L215" s="245">
        <v>0.8</v>
      </c>
      <c r="N215" s="100">
        <v>17975</v>
      </c>
      <c r="O215" s="100">
        <v>0</v>
      </c>
      <c r="P215" s="100">
        <v>0</v>
      </c>
      <c r="Q215" s="100">
        <v>0</v>
      </c>
      <c r="R215" s="100">
        <v>0</v>
      </c>
      <c r="S215" s="100">
        <v>16500</v>
      </c>
      <c r="T215" s="100">
        <v>0</v>
      </c>
      <c r="U215" s="119">
        <f t="shared" si="19"/>
        <v>34475</v>
      </c>
      <c r="V215" s="101"/>
      <c r="W215" s="101"/>
      <c r="X215" s="102"/>
      <c r="Y215" s="120"/>
      <c r="Z215" s="119">
        <v>34475</v>
      </c>
      <c r="AA215" s="82"/>
      <c r="AB215" s="102">
        <v>19152.82</v>
      </c>
      <c r="AC215" s="82"/>
      <c r="AD215" s="82">
        <v>14000</v>
      </c>
      <c r="AE215" s="82">
        <v>10900</v>
      </c>
      <c r="AF215" s="252" t="s">
        <v>4169</v>
      </c>
      <c r="AG215" s="132" t="s">
        <v>965</v>
      </c>
      <c r="AH215" s="169" t="s">
        <v>4206</v>
      </c>
      <c r="AI215" s="163" t="s">
        <v>964</v>
      </c>
      <c r="AK215" s="30">
        <v>14000</v>
      </c>
      <c r="AL215" s="31">
        <v>10900</v>
      </c>
      <c r="AM215" s="32">
        <v>24900</v>
      </c>
      <c r="AN215" s="33">
        <v>0.8</v>
      </c>
      <c r="AO215" s="30">
        <v>11200</v>
      </c>
      <c r="AP215" s="31">
        <v>8720</v>
      </c>
      <c r="AQ215" s="32">
        <v>19920</v>
      </c>
      <c r="AR215" s="34">
        <v>21</v>
      </c>
      <c r="AS215" s="41">
        <v>0.02</v>
      </c>
      <c r="AT215" s="30">
        <v>16975.463051656716</v>
      </c>
      <c r="AU215" s="31">
        <v>14592.205957167092</v>
      </c>
      <c r="AV215" s="32">
        <v>31567.66900882381</v>
      </c>
      <c r="AW215" s="41">
        <v>0.1</v>
      </c>
      <c r="AX215" s="30">
        <v>2293.9040139891385</v>
      </c>
      <c r="AY215" s="31">
        <v>1224.3656494745792</v>
      </c>
      <c r="AZ215" s="32">
        <v>3518.2696634637177</v>
      </c>
    </row>
    <row r="216" spans="1:52" x14ac:dyDescent="0.25">
      <c r="A216" t="s">
        <v>12</v>
      </c>
      <c r="C216" s="26">
        <v>194093414000</v>
      </c>
      <c r="D216" s="26" t="s">
        <v>5041</v>
      </c>
      <c r="E216">
        <v>160348</v>
      </c>
      <c r="F216" t="s">
        <v>740</v>
      </c>
      <c r="G216" t="s">
        <v>2938</v>
      </c>
      <c r="H216" s="5" t="s">
        <v>1594</v>
      </c>
      <c r="I216" s="95" t="s">
        <v>960</v>
      </c>
      <c r="J216" t="s">
        <v>962</v>
      </c>
      <c r="K216" s="95" t="s">
        <v>8</v>
      </c>
      <c r="L216" s="245">
        <v>0.8</v>
      </c>
      <c r="N216" s="100">
        <v>17975</v>
      </c>
      <c r="O216" s="100">
        <v>0</v>
      </c>
      <c r="P216" s="100">
        <v>0</v>
      </c>
      <c r="Q216" s="100">
        <v>0</v>
      </c>
      <c r="R216" s="100">
        <v>0</v>
      </c>
      <c r="S216" s="100">
        <v>16500</v>
      </c>
      <c r="T216" s="100">
        <v>0</v>
      </c>
      <c r="U216" s="119">
        <f t="shared" si="19"/>
        <v>34475</v>
      </c>
      <c r="V216" s="101"/>
      <c r="W216" s="101"/>
      <c r="X216" s="102"/>
      <c r="Y216" s="120"/>
      <c r="Z216" s="119">
        <v>34475</v>
      </c>
      <c r="AA216" s="82"/>
      <c r="AB216" s="102">
        <v>15992.8</v>
      </c>
      <c r="AC216" s="82"/>
      <c r="AD216" s="82">
        <v>14000</v>
      </c>
      <c r="AE216" s="82">
        <v>10900</v>
      </c>
      <c r="AF216" s="252" t="s">
        <v>4169</v>
      </c>
      <c r="AG216" s="132" t="s">
        <v>965</v>
      </c>
      <c r="AH216" s="169" t="s">
        <v>4206</v>
      </c>
      <c r="AI216" s="163" t="s">
        <v>964</v>
      </c>
      <c r="AK216" s="30">
        <v>14000</v>
      </c>
      <c r="AL216" s="31">
        <v>10900</v>
      </c>
      <c r="AM216" s="32">
        <v>24900</v>
      </c>
      <c r="AN216" s="33">
        <v>0.8</v>
      </c>
      <c r="AO216" s="30">
        <v>11200</v>
      </c>
      <c r="AP216" s="31">
        <v>8720</v>
      </c>
      <c r="AQ216" s="32">
        <v>19920</v>
      </c>
      <c r="AR216" s="34">
        <v>21</v>
      </c>
      <c r="AS216" s="41">
        <v>0.02</v>
      </c>
      <c r="AT216" s="30">
        <v>16975.463051656716</v>
      </c>
      <c r="AU216" s="31">
        <v>14592.205957167092</v>
      </c>
      <c r="AV216" s="32">
        <v>31567.66900882381</v>
      </c>
      <c r="AW216" s="41">
        <v>0.1</v>
      </c>
      <c r="AX216" s="30">
        <v>2293.9040139891385</v>
      </c>
      <c r="AY216" s="31">
        <v>1224.3656494745792</v>
      </c>
      <c r="AZ216" s="32">
        <v>3518.2696634637177</v>
      </c>
    </row>
    <row r="217" spans="1:52" x14ac:dyDescent="0.25">
      <c r="A217" t="s">
        <v>12</v>
      </c>
      <c r="C217" s="26">
        <v>194093108000</v>
      </c>
      <c r="D217" s="26" t="s">
        <v>5041</v>
      </c>
      <c r="E217">
        <v>160357</v>
      </c>
      <c r="F217" t="s">
        <v>513</v>
      </c>
      <c r="G217" t="s">
        <v>2801</v>
      </c>
      <c r="H217" s="5" t="s">
        <v>1361</v>
      </c>
      <c r="I217" s="95" t="s">
        <v>960</v>
      </c>
      <c r="J217" t="s">
        <v>962</v>
      </c>
      <c r="K217" s="95" t="s">
        <v>8</v>
      </c>
      <c r="L217" s="245">
        <v>0.77500000000000002</v>
      </c>
      <c r="N217" s="100">
        <v>17975</v>
      </c>
      <c r="O217" s="100">
        <v>0</v>
      </c>
      <c r="P217" s="100">
        <v>0</v>
      </c>
      <c r="Q217" s="100">
        <v>0</v>
      </c>
      <c r="R217" s="100">
        <v>0</v>
      </c>
      <c r="S217" s="100">
        <v>16500</v>
      </c>
      <c r="T217" s="100">
        <v>0</v>
      </c>
      <c r="U217" s="119">
        <f t="shared" si="19"/>
        <v>34475</v>
      </c>
      <c r="V217" s="101"/>
      <c r="W217" s="101"/>
      <c r="X217" s="102"/>
      <c r="Y217" s="120"/>
      <c r="Z217" s="119">
        <v>34475</v>
      </c>
      <c r="AA217" s="82"/>
      <c r="AB217" s="102">
        <v>8401.0300000000007</v>
      </c>
      <c r="AC217" s="82"/>
      <c r="AD217" s="82">
        <v>14000</v>
      </c>
      <c r="AE217" s="82">
        <v>10900</v>
      </c>
      <c r="AF217" s="252" t="s">
        <v>4169</v>
      </c>
      <c r="AG217" s="132" t="s">
        <v>965</v>
      </c>
      <c r="AH217" s="169" t="s">
        <v>4206</v>
      </c>
      <c r="AI217" s="163" t="s">
        <v>964</v>
      </c>
      <c r="AK217" s="30">
        <v>14000</v>
      </c>
      <c r="AL217" s="31">
        <v>10900</v>
      </c>
      <c r="AM217" s="32">
        <v>24900</v>
      </c>
      <c r="AN217" s="33">
        <v>0.77500000000000002</v>
      </c>
      <c r="AO217" s="30">
        <v>10850</v>
      </c>
      <c r="AP217" s="31">
        <v>8447.5</v>
      </c>
      <c r="AQ217" s="32">
        <v>19297.5</v>
      </c>
      <c r="AR217" s="34">
        <v>21</v>
      </c>
      <c r="AS217" s="41">
        <v>0.02</v>
      </c>
      <c r="AT217" s="30">
        <v>16444.979831292447</v>
      </c>
      <c r="AU217" s="31">
        <v>14136.199521005621</v>
      </c>
      <c r="AV217" s="32">
        <v>30581.179352298066</v>
      </c>
      <c r="AW217" s="41">
        <v>0.1</v>
      </c>
      <c r="AX217" s="30">
        <v>2222.2195135519783</v>
      </c>
      <c r="AY217" s="31">
        <v>1186.1042229284985</v>
      </c>
      <c r="AZ217" s="32">
        <v>3408.3237364804768</v>
      </c>
    </row>
    <row r="218" spans="1:52" x14ac:dyDescent="0.25">
      <c r="A218" t="s">
        <v>12</v>
      </c>
      <c r="C218" s="26">
        <v>194092714020</v>
      </c>
      <c r="D218" s="26" t="s">
        <v>5041</v>
      </c>
      <c r="E218">
        <v>160358</v>
      </c>
      <c r="F218" t="s">
        <v>890</v>
      </c>
      <c r="G218" t="s">
        <v>2494</v>
      </c>
      <c r="H218" s="5" t="s">
        <v>1081</v>
      </c>
      <c r="I218" s="95" t="s">
        <v>960</v>
      </c>
      <c r="J218" t="s">
        <v>962</v>
      </c>
      <c r="K218" s="95" t="s">
        <v>8</v>
      </c>
      <c r="L218" s="245">
        <v>0.8</v>
      </c>
      <c r="N218" s="100">
        <v>17975</v>
      </c>
      <c r="O218" s="100">
        <v>0</v>
      </c>
      <c r="P218" s="100">
        <v>0</v>
      </c>
      <c r="Q218" s="100">
        <v>0</v>
      </c>
      <c r="R218" s="100">
        <v>0</v>
      </c>
      <c r="S218" s="100">
        <v>16500</v>
      </c>
      <c r="T218" s="100">
        <v>0</v>
      </c>
      <c r="U218" s="119">
        <f t="shared" si="19"/>
        <v>34475</v>
      </c>
      <c r="V218" s="101"/>
      <c r="W218" s="101"/>
      <c r="X218" s="102"/>
      <c r="Y218" s="120"/>
      <c r="Z218" s="119">
        <v>34475</v>
      </c>
      <c r="AA218" s="82"/>
      <c r="AB218" s="102">
        <v>28864.1</v>
      </c>
      <c r="AC218" s="82"/>
      <c r="AD218" s="82">
        <v>14000</v>
      </c>
      <c r="AE218" s="82">
        <v>10900</v>
      </c>
      <c r="AF218" s="252" t="s">
        <v>4169</v>
      </c>
      <c r="AG218" s="132" t="s">
        <v>965</v>
      </c>
      <c r="AH218" s="169" t="s">
        <v>4206</v>
      </c>
      <c r="AI218" s="163" t="s">
        <v>964</v>
      </c>
      <c r="AK218" s="30">
        <v>14000</v>
      </c>
      <c r="AL218" s="31">
        <v>10900</v>
      </c>
      <c r="AM218" s="32">
        <v>24900</v>
      </c>
      <c r="AN218" s="33">
        <v>0.8</v>
      </c>
      <c r="AO218" s="30">
        <v>11200</v>
      </c>
      <c r="AP218" s="31">
        <v>8720</v>
      </c>
      <c r="AQ218" s="32">
        <v>19920</v>
      </c>
      <c r="AR218" s="34">
        <v>21</v>
      </c>
      <c r="AS218" s="41">
        <v>0.02</v>
      </c>
      <c r="AT218" s="30">
        <v>16975.463051656716</v>
      </c>
      <c r="AU218" s="31">
        <v>14592.205957167092</v>
      </c>
      <c r="AV218" s="32">
        <v>31567.66900882381</v>
      </c>
      <c r="AW218" s="41">
        <v>0.1</v>
      </c>
      <c r="AX218" s="30">
        <v>2293.9040139891385</v>
      </c>
      <c r="AY218" s="31">
        <v>1224.3656494745792</v>
      </c>
      <c r="AZ218" s="32">
        <v>3518.2696634637177</v>
      </c>
    </row>
    <row r="219" spans="1:52" x14ac:dyDescent="0.25">
      <c r="A219" t="s">
        <v>12</v>
      </c>
      <c r="C219" s="26">
        <v>194093208000</v>
      </c>
      <c r="D219" s="26" t="s">
        <v>5041</v>
      </c>
      <c r="E219">
        <v>160359</v>
      </c>
      <c r="F219" t="s">
        <v>515</v>
      </c>
      <c r="G219" t="s">
        <v>2836</v>
      </c>
      <c r="H219" s="5" t="s">
        <v>1364</v>
      </c>
      <c r="I219" s="95" t="s">
        <v>960</v>
      </c>
      <c r="J219" t="s">
        <v>962</v>
      </c>
      <c r="K219" s="95" t="s">
        <v>8</v>
      </c>
      <c r="L219" s="245">
        <v>0.8</v>
      </c>
      <c r="N219" s="100">
        <v>17975</v>
      </c>
      <c r="O219" s="100">
        <v>0</v>
      </c>
      <c r="P219" s="100">
        <v>0</v>
      </c>
      <c r="Q219" s="100">
        <v>0</v>
      </c>
      <c r="R219" s="100">
        <v>0</v>
      </c>
      <c r="S219" s="100">
        <v>16500</v>
      </c>
      <c r="T219" s="100">
        <v>0</v>
      </c>
      <c r="U219" s="119">
        <f t="shared" si="19"/>
        <v>34475</v>
      </c>
      <c r="V219" s="101"/>
      <c r="W219" s="101"/>
      <c r="X219" s="102"/>
      <c r="Y219" s="120"/>
      <c r="Z219" s="119">
        <v>34475</v>
      </c>
      <c r="AA219" s="82"/>
      <c r="AB219" s="102">
        <v>22235.77</v>
      </c>
      <c r="AC219" s="82"/>
      <c r="AD219" s="82">
        <v>14000</v>
      </c>
      <c r="AE219" s="82">
        <v>10900</v>
      </c>
      <c r="AF219" s="252" t="s">
        <v>4169</v>
      </c>
      <c r="AG219" s="132" t="s">
        <v>965</v>
      </c>
      <c r="AH219" s="169" t="s">
        <v>4206</v>
      </c>
      <c r="AI219" s="163" t="s">
        <v>964</v>
      </c>
      <c r="AK219" s="30">
        <v>14000</v>
      </c>
      <c r="AL219" s="31">
        <v>10900</v>
      </c>
      <c r="AM219" s="32">
        <v>24900</v>
      </c>
      <c r="AN219" s="33">
        <v>0.8</v>
      </c>
      <c r="AO219" s="30">
        <v>11200</v>
      </c>
      <c r="AP219" s="31">
        <v>8720</v>
      </c>
      <c r="AQ219" s="32">
        <v>19920</v>
      </c>
      <c r="AR219" s="34">
        <v>21</v>
      </c>
      <c r="AS219" s="41">
        <v>0.02</v>
      </c>
      <c r="AT219" s="30">
        <v>16975.463051656716</v>
      </c>
      <c r="AU219" s="31">
        <v>14592.205957167092</v>
      </c>
      <c r="AV219" s="32">
        <v>31567.66900882381</v>
      </c>
      <c r="AW219" s="41">
        <v>0.1</v>
      </c>
      <c r="AX219" s="30">
        <v>2293.9040139891385</v>
      </c>
      <c r="AY219" s="31">
        <v>1224.3656494745792</v>
      </c>
      <c r="AZ219" s="32">
        <v>3518.2696634637177</v>
      </c>
    </row>
    <row r="220" spans="1:52" x14ac:dyDescent="0.25">
      <c r="A220" t="s">
        <v>12</v>
      </c>
      <c r="C220" s="26">
        <v>194093608000</v>
      </c>
      <c r="D220" s="26" t="s">
        <v>5041</v>
      </c>
      <c r="E220">
        <v>160360</v>
      </c>
      <c r="F220" t="s">
        <v>521</v>
      </c>
      <c r="G220" t="s">
        <v>2937</v>
      </c>
      <c r="H220" s="5" t="s">
        <v>1372</v>
      </c>
      <c r="I220" s="95" t="s">
        <v>960</v>
      </c>
      <c r="J220" t="s">
        <v>962</v>
      </c>
      <c r="K220" s="95" t="s">
        <v>8</v>
      </c>
      <c r="L220" s="245">
        <v>0.8</v>
      </c>
      <c r="N220" s="100">
        <v>17975</v>
      </c>
      <c r="O220" s="100">
        <v>0</v>
      </c>
      <c r="P220" s="100">
        <v>0</v>
      </c>
      <c r="Q220" s="100">
        <v>0</v>
      </c>
      <c r="R220" s="100">
        <v>0</v>
      </c>
      <c r="S220" s="100">
        <v>16500</v>
      </c>
      <c r="T220" s="100">
        <v>0</v>
      </c>
      <c r="U220" s="119">
        <f t="shared" si="19"/>
        <v>34475</v>
      </c>
      <c r="V220" s="101"/>
      <c r="W220" s="101"/>
      <c r="X220" s="102"/>
      <c r="Y220" s="120"/>
      <c r="Z220" s="119">
        <v>34475</v>
      </c>
      <c r="AA220" s="82"/>
      <c r="AB220" s="102">
        <v>19152.82</v>
      </c>
      <c r="AC220" s="82"/>
      <c r="AD220" s="82">
        <v>14000</v>
      </c>
      <c r="AE220" s="82">
        <v>10900</v>
      </c>
      <c r="AF220" s="252" t="s">
        <v>4169</v>
      </c>
      <c r="AG220" s="132" t="s">
        <v>965</v>
      </c>
      <c r="AH220" s="169" t="s">
        <v>4206</v>
      </c>
      <c r="AI220" s="163" t="s">
        <v>964</v>
      </c>
      <c r="AK220" s="30">
        <v>14000</v>
      </c>
      <c r="AL220" s="31">
        <v>10900</v>
      </c>
      <c r="AM220" s="32">
        <v>24900</v>
      </c>
      <c r="AN220" s="33">
        <v>0.8</v>
      </c>
      <c r="AO220" s="30">
        <v>11200</v>
      </c>
      <c r="AP220" s="31">
        <v>8720</v>
      </c>
      <c r="AQ220" s="32">
        <v>19920</v>
      </c>
      <c r="AR220" s="34">
        <v>21</v>
      </c>
      <c r="AS220" s="41">
        <v>0.02</v>
      </c>
      <c r="AT220" s="30">
        <v>16975.463051656716</v>
      </c>
      <c r="AU220" s="31">
        <v>14592.205957167092</v>
      </c>
      <c r="AV220" s="32">
        <v>31567.66900882381</v>
      </c>
      <c r="AW220" s="41">
        <v>0.1</v>
      </c>
      <c r="AX220" s="30">
        <v>2293.9040139891385</v>
      </c>
      <c r="AY220" s="31">
        <v>1224.3656494745792</v>
      </c>
      <c r="AZ220" s="32">
        <v>3518.2696634637177</v>
      </c>
    </row>
    <row r="221" spans="1:52" x14ac:dyDescent="0.25">
      <c r="A221" t="s">
        <v>12</v>
      </c>
      <c r="C221" s="26">
        <v>194093314000</v>
      </c>
      <c r="D221" s="26" t="s">
        <v>5041</v>
      </c>
      <c r="E221">
        <v>160369</v>
      </c>
      <c r="F221" t="s">
        <v>738</v>
      </c>
      <c r="G221" t="s">
        <v>2936</v>
      </c>
      <c r="H221" s="5" t="s">
        <v>1592</v>
      </c>
      <c r="I221" s="95" t="s">
        <v>960</v>
      </c>
      <c r="J221" t="s">
        <v>962</v>
      </c>
      <c r="K221" s="95" t="s">
        <v>8</v>
      </c>
      <c r="L221" s="245">
        <v>0.8</v>
      </c>
      <c r="N221" s="100">
        <v>17975</v>
      </c>
      <c r="O221" s="100">
        <v>0</v>
      </c>
      <c r="P221" s="100">
        <v>0</v>
      </c>
      <c r="Q221" s="100">
        <v>0</v>
      </c>
      <c r="R221" s="100">
        <v>0</v>
      </c>
      <c r="S221" s="100">
        <v>16500</v>
      </c>
      <c r="T221" s="100">
        <v>0</v>
      </c>
      <c r="U221" s="119">
        <f t="shared" si="19"/>
        <v>34475</v>
      </c>
      <c r="V221" s="101"/>
      <c r="W221" s="101"/>
      <c r="X221" s="102"/>
      <c r="Y221" s="120"/>
      <c r="Z221" s="119">
        <v>34475</v>
      </c>
      <c r="AA221" s="82"/>
      <c r="AB221" s="102">
        <v>1618.55</v>
      </c>
      <c r="AC221" s="82"/>
      <c r="AD221" s="82">
        <v>14000</v>
      </c>
      <c r="AE221" s="82">
        <v>10900</v>
      </c>
      <c r="AF221" s="252" t="s">
        <v>4169</v>
      </c>
      <c r="AG221" s="132" t="s">
        <v>965</v>
      </c>
      <c r="AH221" s="169" t="s">
        <v>4206</v>
      </c>
      <c r="AI221" s="163" t="s">
        <v>964</v>
      </c>
      <c r="AK221" s="30">
        <v>14000</v>
      </c>
      <c r="AL221" s="31">
        <v>10900</v>
      </c>
      <c r="AM221" s="32">
        <v>24900</v>
      </c>
      <c r="AN221" s="33">
        <v>0.8</v>
      </c>
      <c r="AO221" s="30">
        <v>11200</v>
      </c>
      <c r="AP221" s="31">
        <v>8720</v>
      </c>
      <c r="AQ221" s="32">
        <v>19920</v>
      </c>
      <c r="AR221" s="34">
        <v>21</v>
      </c>
      <c r="AS221" s="41">
        <v>0.02</v>
      </c>
      <c r="AT221" s="30">
        <v>16975.463051656716</v>
      </c>
      <c r="AU221" s="31">
        <v>14592.205957167092</v>
      </c>
      <c r="AV221" s="32">
        <v>31567.66900882381</v>
      </c>
      <c r="AW221" s="41">
        <v>0.1</v>
      </c>
      <c r="AX221" s="30">
        <v>2293.9040139891385</v>
      </c>
      <c r="AY221" s="31">
        <v>1224.3656494745792</v>
      </c>
      <c r="AZ221" s="32">
        <v>3518.2696634637177</v>
      </c>
    </row>
    <row r="222" spans="1:52" x14ac:dyDescent="0.25">
      <c r="A222" t="s">
        <v>12</v>
      </c>
      <c r="C222" s="26">
        <v>194093214000</v>
      </c>
      <c r="D222" s="26" t="s">
        <v>5041</v>
      </c>
      <c r="E222">
        <v>160370</v>
      </c>
      <c r="F222" t="s">
        <v>736</v>
      </c>
      <c r="G222" t="s">
        <v>2835</v>
      </c>
      <c r="H222" s="5" t="s">
        <v>1590</v>
      </c>
      <c r="I222" s="95" t="s">
        <v>960</v>
      </c>
      <c r="J222" t="s">
        <v>962</v>
      </c>
      <c r="K222" s="95" t="s">
        <v>8</v>
      </c>
      <c r="L222" s="245">
        <v>0.8</v>
      </c>
      <c r="N222" s="100">
        <v>17975</v>
      </c>
      <c r="O222" s="100">
        <v>0</v>
      </c>
      <c r="P222" s="100">
        <v>0</v>
      </c>
      <c r="Q222" s="100">
        <v>0</v>
      </c>
      <c r="R222" s="100">
        <v>0</v>
      </c>
      <c r="S222" s="100">
        <v>16500</v>
      </c>
      <c r="T222" s="100">
        <v>0</v>
      </c>
      <c r="U222" s="119">
        <f t="shared" si="19"/>
        <v>34475</v>
      </c>
      <c r="V222" s="101"/>
      <c r="W222" s="101"/>
      <c r="X222" s="102"/>
      <c r="Y222" s="120"/>
      <c r="Z222" s="119">
        <v>34475</v>
      </c>
      <c r="AA222" s="82"/>
      <c r="AB222" s="102">
        <v>17534.27</v>
      </c>
      <c r="AC222" s="82"/>
      <c r="AD222" s="82">
        <v>14000</v>
      </c>
      <c r="AE222" s="82">
        <v>10900</v>
      </c>
      <c r="AF222" s="252" t="s">
        <v>4169</v>
      </c>
      <c r="AG222" s="132" t="s">
        <v>965</v>
      </c>
      <c r="AH222" s="169" t="s">
        <v>4206</v>
      </c>
      <c r="AI222" s="163" t="s">
        <v>964</v>
      </c>
      <c r="AK222" s="30">
        <v>14000</v>
      </c>
      <c r="AL222" s="31">
        <v>10900</v>
      </c>
      <c r="AM222" s="32">
        <v>24900</v>
      </c>
      <c r="AN222" s="33">
        <v>0.8</v>
      </c>
      <c r="AO222" s="30">
        <v>11200</v>
      </c>
      <c r="AP222" s="31">
        <v>8720</v>
      </c>
      <c r="AQ222" s="32">
        <v>19920</v>
      </c>
      <c r="AR222" s="34">
        <v>21</v>
      </c>
      <c r="AS222" s="41">
        <v>0.02</v>
      </c>
      <c r="AT222" s="30">
        <v>16975.463051656716</v>
      </c>
      <c r="AU222" s="31">
        <v>14592.205957167092</v>
      </c>
      <c r="AV222" s="32">
        <v>31567.66900882381</v>
      </c>
      <c r="AW222" s="41">
        <v>0.1</v>
      </c>
      <c r="AX222" s="30">
        <v>2293.9040139891385</v>
      </c>
      <c r="AY222" s="31">
        <v>1224.3656494745792</v>
      </c>
      <c r="AZ222" s="32">
        <v>3518.2696634637177</v>
      </c>
    </row>
    <row r="223" spans="1:52" x14ac:dyDescent="0.25">
      <c r="A223" t="s">
        <v>12</v>
      </c>
      <c r="C223" s="26">
        <v>194092108000</v>
      </c>
      <c r="D223" s="26" t="s">
        <v>5041</v>
      </c>
      <c r="E223">
        <v>160371</v>
      </c>
      <c r="F223" t="s">
        <v>489</v>
      </c>
      <c r="G223" t="s">
        <v>2935</v>
      </c>
      <c r="H223" s="5" t="s">
        <v>1336</v>
      </c>
      <c r="I223" s="95" t="s">
        <v>960</v>
      </c>
      <c r="J223" t="s">
        <v>962</v>
      </c>
      <c r="K223" s="95" t="s">
        <v>8</v>
      </c>
      <c r="L223" s="245">
        <v>0.8</v>
      </c>
      <c r="N223" s="100">
        <v>17975</v>
      </c>
      <c r="O223" s="100">
        <v>0</v>
      </c>
      <c r="P223" s="100">
        <v>0</v>
      </c>
      <c r="Q223" s="100">
        <v>0</v>
      </c>
      <c r="R223" s="100">
        <v>0</v>
      </c>
      <c r="S223" s="100">
        <v>16500</v>
      </c>
      <c r="T223" s="100">
        <v>0</v>
      </c>
      <c r="U223" s="119">
        <f t="shared" si="19"/>
        <v>34475</v>
      </c>
      <c r="V223" s="101"/>
      <c r="W223" s="101"/>
      <c r="X223" s="102"/>
      <c r="Y223" s="120"/>
      <c r="Z223" s="119">
        <v>34475</v>
      </c>
      <c r="AA223" s="82"/>
      <c r="AB223" s="102">
        <v>27284.09</v>
      </c>
      <c r="AC223" s="82"/>
      <c r="AD223" s="82">
        <v>14000</v>
      </c>
      <c r="AE223" s="82">
        <v>10900</v>
      </c>
      <c r="AF223" s="252" t="s">
        <v>4169</v>
      </c>
      <c r="AG223" s="132" t="s">
        <v>965</v>
      </c>
      <c r="AH223" s="169" t="s">
        <v>4206</v>
      </c>
      <c r="AI223" s="163" t="s">
        <v>964</v>
      </c>
      <c r="AK223" s="30">
        <v>14000</v>
      </c>
      <c r="AL223" s="31">
        <v>10900</v>
      </c>
      <c r="AM223" s="32">
        <v>24900</v>
      </c>
      <c r="AN223" s="33">
        <v>0.8</v>
      </c>
      <c r="AO223" s="30">
        <v>11200</v>
      </c>
      <c r="AP223" s="31">
        <v>8720</v>
      </c>
      <c r="AQ223" s="32">
        <v>19920</v>
      </c>
      <c r="AR223" s="34">
        <v>21</v>
      </c>
      <c r="AS223" s="41">
        <v>0.02</v>
      </c>
      <c r="AT223" s="30">
        <v>16975.463051656716</v>
      </c>
      <c r="AU223" s="31">
        <v>14592.205957167092</v>
      </c>
      <c r="AV223" s="32">
        <v>31567.66900882381</v>
      </c>
      <c r="AW223" s="41">
        <v>0.1</v>
      </c>
      <c r="AX223" s="30">
        <v>2293.9040139891385</v>
      </c>
      <c r="AY223" s="31">
        <v>1224.3656494745792</v>
      </c>
      <c r="AZ223" s="32">
        <v>3518.2696634637177</v>
      </c>
    </row>
    <row r="224" spans="1:52" x14ac:dyDescent="0.25">
      <c r="A224" t="s">
        <v>12</v>
      </c>
      <c r="C224" s="26">
        <v>194091114000</v>
      </c>
      <c r="D224" s="26" t="s">
        <v>5041</v>
      </c>
      <c r="E224">
        <v>160415</v>
      </c>
      <c r="F224" t="s">
        <v>685</v>
      </c>
      <c r="G224" t="s">
        <v>2934</v>
      </c>
      <c r="H224" s="5" t="s">
        <v>1538</v>
      </c>
      <c r="I224" s="95" t="s">
        <v>960</v>
      </c>
      <c r="J224" t="s">
        <v>962</v>
      </c>
      <c r="K224" s="95" t="s">
        <v>8</v>
      </c>
      <c r="L224" s="245">
        <v>0.8</v>
      </c>
      <c r="N224" s="100">
        <v>17975</v>
      </c>
      <c r="O224" s="100">
        <v>0</v>
      </c>
      <c r="P224" s="100">
        <v>0</v>
      </c>
      <c r="Q224" s="100">
        <v>0</v>
      </c>
      <c r="R224" s="100">
        <v>0</v>
      </c>
      <c r="S224" s="100">
        <v>16500</v>
      </c>
      <c r="T224" s="100">
        <v>0</v>
      </c>
      <c r="U224" s="119">
        <f t="shared" si="19"/>
        <v>34475</v>
      </c>
      <c r="V224" s="101"/>
      <c r="W224" s="101"/>
      <c r="X224" s="102"/>
      <c r="Y224" s="120"/>
      <c r="Z224" s="119">
        <v>34475</v>
      </c>
      <c r="AA224" s="82"/>
      <c r="AB224" s="102">
        <v>30482.65</v>
      </c>
      <c r="AC224" s="82"/>
      <c r="AD224" s="82">
        <v>14000</v>
      </c>
      <c r="AE224" s="82">
        <v>10900</v>
      </c>
      <c r="AF224" s="252" t="s">
        <v>4169</v>
      </c>
      <c r="AG224" s="132" t="s">
        <v>965</v>
      </c>
      <c r="AH224" s="169" t="s">
        <v>4206</v>
      </c>
      <c r="AI224" s="163" t="s">
        <v>964</v>
      </c>
      <c r="AK224" s="30">
        <v>14000</v>
      </c>
      <c r="AL224" s="31">
        <v>10900</v>
      </c>
      <c r="AM224" s="32">
        <v>24900</v>
      </c>
      <c r="AN224" s="33">
        <v>0.8</v>
      </c>
      <c r="AO224" s="30">
        <v>11200</v>
      </c>
      <c r="AP224" s="31">
        <v>8720</v>
      </c>
      <c r="AQ224" s="32">
        <v>19920</v>
      </c>
      <c r="AR224" s="34">
        <v>21</v>
      </c>
      <c r="AS224" s="41">
        <v>0.02</v>
      </c>
      <c r="AT224" s="30">
        <v>16975.463051656716</v>
      </c>
      <c r="AU224" s="31">
        <v>14592.205957167092</v>
      </c>
      <c r="AV224" s="32">
        <v>31567.66900882381</v>
      </c>
      <c r="AW224" s="41">
        <v>0.1</v>
      </c>
      <c r="AX224" s="30">
        <v>2293.9040139891385</v>
      </c>
      <c r="AY224" s="31">
        <v>1224.3656494745792</v>
      </c>
      <c r="AZ224" s="32">
        <v>3518.2696634637177</v>
      </c>
    </row>
    <row r="225" spans="1:52" x14ac:dyDescent="0.25">
      <c r="A225" t="s">
        <v>12</v>
      </c>
      <c r="C225" s="26">
        <v>194092914000</v>
      </c>
      <c r="D225" s="26" t="s">
        <v>5041</v>
      </c>
      <c r="E225">
        <v>160416</v>
      </c>
      <c r="F225" t="s">
        <v>728</v>
      </c>
      <c r="G225" t="s">
        <v>2834</v>
      </c>
      <c r="H225" s="5" t="s">
        <v>1582</v>
      </c>
      <c r="I225" s="95" t="s">
        <v>960</v>
      </c>
      <c r="J225" t="s">
        <v>962</v>
      </c>
      <c r="K225" s="95" t="s">
        <v>8</v>
      </c>
      <c r="L225" s="245">
        <v>0.8</v>
      </c>
      <c r="N225" s="100">
        <v>17975</v>
      </c>
      <c r="O225" s="100">
        <v>0</v>
      </c>
      <c r="P225" s="100">
        <v>0</v>
      </c>
      <c r="Q225" s="100">
        <v>0</v>
      </c>
      <c r="R225" s="100">
        <v>0</v>
      </c>
      <c r="S225" s="100">
        <v>16500</v>
      </c>
      <c r="T225" s="100">
        <v>0</v>
      </c>
      <c r="U225" s="119">
        <f t="shared" si="19"/>
        <v>34475</v>
      </c>
      <c r="V225" s="101"/>
      <c r="W225" s="101"/>
      <c r="X225" s="102"/>
      <c r="Y225" s="120"/>
      <c r="Z225" s="119">
        <v>34475</v>
      </c>
      <c r="AA225" s="82"/>
      <c r="AB225" s="102">
        <v>18420.62</v>
      </c>
      <c r="AC225" s="82"/>
      <c r="AD225" s="82">
        <v>14000</v>
      </c>
      <c r="AE225" s="82">
        <v>10900</v>
      </c>
      <c r="AF225" s="252" t="s">
        <v>4169</v>
      </c>
      <c r="AG225" s="132" t="s">
        <v>965</v>
      </c>
      <c r="AH225" s="169" t="s">
        <v>4206</v>
      </c>
      <c r="AI225" s="163" t="s">
        <v>964</v>
      </c>
      <c r="AK225" s="30">
        <v>14000</v>
      </c>
      <c r="AL225" s="31">
        <v>10900</v>
      </c>
      <c r="AM225" s="32">
        <v>24900</v>
      </c>
      <c r="AN225" s="33">
        <v>0.8</v>
      </c>
      <c r="AO225" s="30">
        <v>11200</v>
      </c>
      <c r="AP225" s="31">
        <v>8720</v>
      </c>
      <c r="AQ225" s="32">
        <v>19920</v>
      </c>
      <c r="AR225" s="34">
        <v>21</v>
      </c>
      <c r="AS225" s="41">
        <v>0.02</v>
      </c>
      <c r="AT225" s="30">
        <v>16975.463051656716</v>
      </c>
      <c r="AU225" s="31">
        <v>14592.205957167092</v>
      </c>
      <c r="AV225" s="32">
        <v>31567.66900882381</v>
      </c>
      <c r="AW225" s="41">
        <v>0.1</v>
      </c>
      <c r="AX225" s="30">
        <v>2293.9040139891385</v>
      </c>
      <c r="AY225" s="31">
        <v>1224.3656494745792</v>
      </c>
      <c r="AZ225" s="32">
        <v>3518.2696634637177</v>
      </c>
    </row>
    <row r="226" spans="1:52" x14ac:dyDescent="0.25">
      <c r="A226" t="s">
        <v>12</v>
      </c>
      <c r="C226" s="26">
        <v>194093308000</v>
      </c>
      <c r="D226" s="26" t="s">
        <v>5041</v>
      </c>
      <c r="E226">
        <v>160417</v>
      </c>
      <c r="F226" t="s">
        <v>516</v>
      </c>
      <c r="G226" t="s">
        <v>2933</v>
      </c>
      <c r="H226" s="5" t="s">
        <v>1366</v>
      </c>
      <c r="I226" s="95" t="s">
        <v>960</v>
      </c>
      <c r="J226" t="s">
        <v>962</v>
      </c>
      <c r="K226" s="95" t="s">
        <v>8</v>
      </c>
      <c r="L226" s="245">
        <v>0.8</v>
      </c>
      <c r="N226" s="100">
        <v>17975</v>
      </c>
      <c r="O226" s="100">
        <v>0</v>
      </c>
      <c r="P226" s="100">
        <v>0</v>
      </c>
      <c r="Q226" s="100">
        <v>0</v>
      </c>
      <c r="R226" s="100">
        <v>0</v>
      </c>
      <c r="S226" s="100">
        <v>16500</v>
      </c>
      <c r="T226" s="100">
        <v>0</v>
      </c>
      <c r="U226" s="119">
        <f t="shared" si="19"/>
        <v>34475</v>
      </c>
      <c r="V226" s="101"/>
      <c r="W226" s="101"/>
      <c r="X226" s="102"/>
      <c r="Y226" s="120"/>
      <c r="Z226" s="119">
        <v>34475</v>
      </c>
      <c r="AA226" s="82"/>
      <c r="AB226" s="102">
        <v>11792.28</v>
      </c>
      <c r="AC226" s="82"/>
      <c r="AD226" s="82">
        <v>14000</v>
      </c>
      <c r="AE226" s="82">
        <v>10900</v>
      </c>
      <c r="AF226" s="252" t="s">
        <v>4169</v>
      </c>
      <c r="AG226" s="132" t="s">
        <v>965</v>
      </c>
      <c r="AH226" s="169" t="s">
        <v>4206</v>
      </c>
      <c r="AI226" s="163" t="s">
        <v>964</v>
      </c>
      <c r="AK226" s="30">
        <v>14000</v>
      </c>
      <c r="AL226" s="31">
        <v>10900</v>
      </c>
      <c r="AM226" s="32">
        <v>24900</v>
      </c>
      <c r="AN226" s="33">
        <v>0.8</v>
      </c>
      <c r="AO226" s="30">
        <v>11200</v>
      </c>
      <c r="AP226" s="31">
        <v>8720</v>
      </c>
      <c r="AQ226" s="32">
        <v>19920</v>
      </c>
      <c r="AR226" s="34">
        <v>21</v>
      </c>
      <c r="AS226" s="41">
        <v>0.02</v>
      </c>
      <c r="AT226" s="30">
        <v>16975.463051656716</v>
      </c>
      <c r="AU226" s="31">
        <v>14592.205957167092</v>
      </c>
      <c r="AV226" s="32">
        <v>31567.66900882381</v>
      </c>
      <c r="AW226" s="41">
        <v>0.1</v>
      </c>
      <c r="AX226" s="30">
        <v>2293.9040139891385</v>
      </c>
      <c r="AY226" s="31">
        <v>1224.3656494745792</v>
      </c>
      <c r="AZ226" s="32">
        <v>3518.2696634637177</v>
      </c>
    </row>
    <row r="227" spans="1:52" x14ac:dyDescent="0.25">
      <c r="A227" t="s">
        <v>12</v>
      </c>
      <c r="C227" s="26">
        <v>204090814000</v>
      </c>
      <c r="D227" s="26" t="s">
        <v>5041</v>
      </c>
      <c r="E227">
        <v>160418</v>
      </c>
      <c r="F227" t="s">
        <v>679</v>
      </c>
      <c r="G227" t="s">
        <v>3077</v>
      </c>
      <c r="H227" s="5" t="s">
        <v>1532</v>
      </c>
      <c r="I227" s="95" t="s">
        <v>960</v>
      </c>
      <c r="J227" t="s">
        <v>962</v>
      </c>
      <c r="K227" s="95" t="s">
        <v>8</v>
      </c>
      <c r="L227" s="245">
        <v>1</v>
      </c>
      <c r="N227" s="100">
        <v>17975</v>
      </c>
      <c r="O227" s="100">
        <v>0</v>
      </c>
      <c r="P227" s="100">
        <v>0</v>
      </c>
      <c r="Q227" s="100">
        <v>0</v>
      </c>
      <c r="R227" s="100">
        <v>0</v>
      </c>
      <c r="S227" s="100">
        <v>16500</v>
      </c>
      <c r="T227" s="100">
        <v>0</v>
      </c>
      <c r="U227" s="119">
        <f t="shared" si="19"/>
        <v>34475</v>
      </c>
      <c r="V227" s="101"/>
      <c r="W227" s="101"/>
      <c r="X227" s="102"/>
      <c r="Y227" s="120"/>
      <c r="Z227" s="119">
        <v>34475</v>
      </c>
      <c r="AA227" s="82"/>
      <c r="AB227" s="102">
        <v>8169.81</v>
      </c>
      <c r="AC227" s="82"/>
      <c r="AD227" s="82">
        <v>14000</v>
      </c>
      <c r="AE227" s="82">
        <v>10900</v>
      </c>
      <c r="AF227" s="252" t="s">
        <v>4169</v>
      </c>
      <c r="AG227" s="132" t="s">
        <v>965</v>
      </c>
      <c r="AH227" s="169" t="s">
        <v>4206</v>
      </c>
      <c r="AI227" s="163" t="s">
        <v>964</v>
      </c>
      <c r="AK227" s="30">
        <v>14000</v>
      </c>
      <c r="AL227" s="31">
        <v>10900</v>
      </c>
      <c r="AM227" s="32">
        <v>24900</v>
      </c>
      <c r="AN227" s="33">
        <v>1</v>
      </c>
      <c r="AO227" s="30">
        <v>14000</v>
      </c>
      <c r="AP227" s="31">
        <v>10900</v>
      </c>
      <c r="AQ227" s="32">
        <v>24900</v>
      </c>
      <c r="AR227" s="34">
        <v>21</v>
      </c>
      <c r="AS227" s="41">
        <v>0.02</v>
      </c>
      <c r="AT227" s="30">
        <v>21219.328814570898</v>
      </c>
      <c r="AU227" s="31">
        <v>18240.257446458865</v>
      </c>
      <c r="AV227" s="32">
        <v>39459.586261029763</v>
      </c>
      <c r="AW227" s="41">
        <v>0.1</v>
      </c>
      <c r="AX227" s="30">
        <v>2867.3800174864232</v>
      </c>
      <c r="AY227" s="31">
        <v>1530.457061843224</v>
      </c>
      <c r="AZ227" s="32">
        <v>4397.8370793296472</v>
      </c>
    </row>
    <row r="228" spans="1:52" x14ac:dyDescent="0.25">
      <c r="A228" t="s">
        <v>12</v>
      </c>
      <c r="C228" s="26">
        <v>204090808020</v>
      </c>
      <c r="D228" s="26" t="s">
        <v>5041</v>
      </c>
      <c r="E228">
        <v>160419</v>
      </c>
      <c r="F228" t="s">
        <v>848</v>
      </c>
      <c r="G228" t="s">
        <v>2388</v>
      </c>
      <c r="H228" s="5" t="s">
        <v>1059</v>
      </c>
      <c r="I228" s="95" t="s">
        <v>960</v>
      </c>
      <c r="J228" t="s">
        <v>962</v>
      </c>
      <c r="K228" s="95" t="s">
        <v>8</v>
      </c>
      <c r="L228" s="245">
        <v>1</v>
      </c>
      <c r="N228" s="100">
        <v>17975</v>
      </c>
      <c r="O228" s="100">
        <v>0</v>
      </c>
      <c r="P228" s="100">
        <v>0</v>
      </c>
      <c r="Q228" s="100">
        <v>0</v>
      </c>
      <c r="R228" s="100">
        <v>0</v>
      </c>
      <c r="S228" s="100">
        <v>16500</v>
      </c>
      <c r="T228" s="100">
        <v>0</v>
      </c>
      <c r="U228" s="119">
        <f t="shared" si="19"/>
        <v>34475</v>
      </c>
      <c r="V228" s="101"/>
      <c r="W228" s="101"/>
      <c r="X228" s="102"/>
      <c r="Y228" s="120"/>
      <c r="Z228" s="119">
        <v>34475</v>
      </c>
      <c r="AA228" s="82"/>
      <c r="AB228" s="102">
        <v>1618.55</v>
      </c>
      <c r="AC228" s="82"/>
      <c r="AD228" s="82">
        <v>14000</v>
      </c>
      <c r="AE228" s="82">
        <v>10900</v>
      </c>
      <c r="AF228" s="252" t="s">
        <v>4169</v>
      </c>
      <c r="AG228" s="132" t="s">
        <v>965</v>
      </c>
      <c r="AH228" s="169" t="s">
        <v>4206</v>
      </c>
      <c r="AI228" s="163" t="s">
        <v>964</v>
      </c>
      <c r="AK228" s="30">
        <v>14000</v>
      </c>
      <c r="AL228" s="31">
        <v>10900</v>
      </c>
      <c r="AM228" s="32">
        <v>24900</v>
      </c>
      <c r="AN228" s="33">
        <v>1</v>
      </c>
      <c r="AO228" s="30">
        <v>14000</v>
      </c>
      <c r="AP228" s="31">
        <v>10900</v>
      </c>
      <c r="AQ228" s="32">
        <v>24900</v>
      </c>
      <c r="AR228" s="34">
        <v>21</v>
      </c>
      <c r="AS228" s="41">
        <v>0.02</v>
      </c>
      <c r="AT228" s="30">
        <v>21219.328814570898</v>
      </c>
      <c r="AU228" s="31">
        <v>18240.257446458865</v>
      </c>
      <c r="AV228" s="32">
        <v>39459.586261029763</v>
      </c>
      <c r="AW228" s="41">
        <v>0.1</v>
      </c>
      <c r="AX228" s="30">
        <v>2867.3800174864232</v>
      </c>
      <c r="AY228" s="31">
        <v>1530.457061843224</v>
      </c>
      <c r="AZ228" s="32">
        <v>4397.8370793296472</v>
      </c>
    </row>
    <row r="229" spans="1:52" x14ac:dyDescent="0.25">
      <c r="A229" t="s">
        <v>12</v>
      </c>
      <c r="C229" s="26">
        <v>194092708000</v>
      </c>
      <c r="D229" s="26" t="s">
        <v>5041</v>
      </c>
      <c r="E229">
        <v>160504</v>
      </c>
      <c r="F229" t="s">
        <v>506</v>
      </c>
      <c r="G229" t="s">
        <v>2932</v>
      </c>
      <c r="H229" s="5" t="s">
        <v>1353</v>
      </c>
      <c r="I229" s="95" t="s">
        <v>960</v>
      </c>
      <c r="J229" t="s">
        <v>962</v>
      </c>
      <c r="K229" s="95" t="s">
        <v>8</v>
      </c>
      <c r="L229" s="245">
        <v>0.8</v>
      </c>
      <c r="N229" s="100">
        <v>17975</v>
      </c>
      <c r="O229" s="100">
        <v>0</v>
      </c>
      <c r="P229" s="100">
        <v>0</v>
      </c>
      <c r="Q229" s="100">
        <v>0</v>
      </c>
      <c r="R229" s="100">
        <v>0</v>
      </c>
      <c r="S229" s="100">
        <v>16500</v>
      </c>
      <c r="T229" s="100">
        <v>0</v>
      </c>
      <c r="U229" s="119">
        <f t="shared" si="19"/>
        <v>34475</v>
      </c>
      <c r="V229" s="101"/>
      <c r="W229" s="101"/>
      <c r="X229" s="102"/>
      <c r="Y229" s="120"/>
      <c r="Z229" s="119">
        <v>34475</v>
      </c>
      <c r="AA229" s="82"/>
      <c r="AB229" s="102">
        <v>25704.080000000002</v>
      </c>
      <c r="AC229" s="82"/>
      <c r="AD229" s="82">
        <v>14000</v>
      </c>
      <c r="AE229" s="82">
        <v>10900</v>
      </c>
      <c r="AF229" s="252" t="s">
        <v>4169</v>
      </c>
      <c r="AG229" s="132" t="s">
        <v>965</v>
      </c>
      <c r="AH229" s="169" t="s">
        <v>4206</v>
      </c>
      <c r="AI229" s="163" t="s">
        <v>964</v>
      </c>
      <c r="AK229" s="30">
        <v>14000</v>
      </c>
      <c r="AL229" s="31">
        <v>10900</v>
      </c>
      <c r="AM229" s="32">
        <v>24900</v>
      </c>
      <c r="AN229" s="33">
        <v>0.8</v>
      </c>
      <c r="AO229" s="30">
        <v>11200</v>
      </c>
      <c r="AP229" s="31">
        <v>8720</v>
      </c>
      <c r="AQ229" s="32">
        <v>19920</v>
      </c>
      <c r="AR229" s="34">
        <v>21</v>
      </c>
      <c r="AS229" s="41">
        <v>0.02</v>
      </c>
      <c r="AT229" s="30">
        <v>16975.463051656716</v>
      </c>
      <c r="AU229" s="31">
        <v>14592.205957167092</v>
      </c>
      <c r="AV229" s="32">
        <v>31567.66900882381</v>
      </c>
      <c r="AW229" s="41">
        <v>0.1</v>
      </c>
      <c r="AX229" s="30">
        <v>2293.9040139891385</v>
      </c>
      <c r="AY229" s="31">
        <v>1224.3656494745792</v>
      </c>
      <c r="AZ229" s="32">
        <v>3518.2696634637177</v>
      </c>
    </row>
    <row r="230" spans="1:52" x14ac:dyDescent="0.25">
      <c r="A230" t="s">
        <v>12</v>
      </c>
      <c r="C230" s="26">
        <v>204101414000</v>
      </c>
      <c r="D230" s="26" t="s">
        <v>5041</v>
      </c>
      <c r="E230">
        <v>160505</v>
      </c>
      <c r="F230" t="s">
        <v>802</v>
      </c>
      <c r="G230" t="s">
        <v>1867</v>
      </c>
      <c r="H230" s="5" t="s">
        <v>1657</v>
      </c>
      <c r="I230" s="95" t="s">
        <v>960</v>
      </c>
      <c r="J230" t="s">
        <v>1057</v>
      </c>
      <c r="K230" s="95" t="s">
        <v>8</v>
      </c>
      <c r="L230" s="245">
        <v>0.05</v>
      </c>
      <c r="N230" s="100">
        <v>0</v>
      </c>
      <c r="O230" s="100">
        <v>0</v>
      </c>
      <c r="P230" s="100">
        <v>0</v>
      </c>
      <c r="Q230" s="100">
        <v>0</v>
      </c>
      <c r="R230" s="100">
        <v>0</v>
      </c>
      <c r="S230" s="100">
        <v>0</v>
      </c>
      <c r="T230" s="100">
        <v>0</v>
      </c>
      <c r="U230" s="119">
        <f t="shared" si="19"/>
        <v>0</v>
      </c>
      <c r="V230" s="101"/>
      <c r="W230" s="101"/>
      <c r="X230" s="102"/>
      <c r="Y230" s="120"/>
      <c r="Z230" s="119">
        <v>0</v>
      </c>
      <c r="AA230" s="82"/>
      <c r="AB230" s="102">
        <v>0</v>
      </c>
      <c r="AC230" s="82"/>
      <c r="AD230" s="82">
        <v>14000</v>
      </c>
      <c r="AE230" s="82">
        <v>10900</v>
      </c>
      <c r="AF230" s="252" t="s">
        <v>4169</v>
      </c>
      <c r="AG230" s="132" t="s">
        <v>965</v>
      </c>
      <c r="AH230" s="169" t="s">
        <v>4206</v>
      </c>
      <c r="AI230" s="163" t="s">
        <v>964</v>
      </c>
      <c r="AK230" s="30">
        <v>14000</v>
      </c>
      <c r="AL230" s="31">
        <v>10900</v>
      </c>
      <c r="AM230" s="32">
        <v>24900</v>
      </c>
      <c r="AN230" s="33">
        <v>0.05</v>
      </c>
      <c r="AO230" s="30">
        <v>700</v>
      </c>
      <c r="AP230" s="31">
        <v>545</v>
      </c>
      <c r="AQ230" s="32">
        <v>1245</v>
      </c>
      <c r="AR230" s="34">
        <v>21</v>
      </c>
      <c r="AS230" s="41">
        <v>0.02</v>
      </c>
      <c r="AT230" s="30">
        <v>1060.9664407285447</v>
      </c>
      <c r="AU230" s="31">
        <v>912.01287232294328</v>
      </c>
      <c r="AV230" s="32">
        <v>1972.9793130514881</v>
      </c>
      <c r="AW230" s="41">
        <v>0.1</v>
      </c>
      <c r="AX230" s="30">
        <v>143.36900087432116</v>
      </c>
      <c r="AY230" s="31">
        <v>76.522853092161199</v>
      </c>
      <c r="AZ230" s="32">
        <v>219.89185396648236</v>
      </c>
    </row>
    <row r="231" spans="1:52" x14ac:dyDescent="0.25">
      <c r="A231" t="s">
        <v>12</v>
      </c>
      <c r="C231" s="26">
        <v>194093014000</v>
      </c>
      <c r="D231" s="26" t="s">
        <v>5041</v>
      </c>
      <c r="E231">
        <v>160519</v>
      </c>
      <c r="F231" t="s">
        <v>730</v>
      </c>
      <c r="G231" t="s">
        <v>2833</v>
      </c>
      <c r="H231" s="5" t="s">
        <v>1584</v>
      </c>
      <c r="I231" s="95" t="s">
        <v>960</v>
      </c>
      <c r="J231" t="s">
        <v>962</v>
      </c>
      <c r="K231" s="95" t="s">
        <v>8</v>
      </c>
      <c r="L231" s="245">
        <v>0.8</v>
      </c>
      <c r="N231" s="100">
        <v>17975</v>
      </c>
      <c r="O231" s="100">
        <v>0</v>
      </c>
      <c r="P231" s="100">
        <v>0</v>
      </c>
      <c r="Q231" s="100">
        <v>0</v>
      </c>
      <c r="R231" s="100">
        <v>0</v>
      </c>
      <c r="S231" s="100">
        <v>16500</v>
      </c>
      <c r="T231" s="100">
        <v>0</v>
      </c>
      <c r="U231" s="119">
        <f t="shared" si="19"/>
        <v>34475</v>
      </c>
      <c r="V231" s="101"/>
      <c r="W231" s="101"/>
      <c r="X231" s="102"/>
      <c r="Y231" s="120"/>
      <c r="Z231" s="119">
        <v>34475</v>
      </c>
      <c r="AA231" s="82"/>
      <c r="AB231" s="102">
        <v>14451.32</v>
      </c>
      <c r="AC231" s="82"/>
      <c r="AD231" s="82">
        <v>14000</v>
      </c>
      <c r="AE231" s="82">
        <v>10900</v>
      </c>
      <c r="AF231" s="252" t="s">
        <v>4169</v>
      </c>
      <c r="AG231" s="132" t="s">
        <v>965</v>
      </c>
      <c r="AH231" s="169" t="s">
        <v>4206</v>
      </c>
      <c r="AI231" s="163" t="s">
        <v>964</v>
      </c>
      <c r="AK231" s="30">
        <v>14000</v>
      </c>
      <c r="AL231" s="31">
        <v>10900</v>
      </c>
      <c r="AM231" s="32">
        <v>24900</v>
      </c>
      <c r="AN231" s="33">
        <v>0.8</v>
      </c>
      <c r="AO231" s="30">
        <v>11200</v>
      </c>
      <c r="AP231" s="31">
        <v>8720</v>
      </c>
      <c r="AQ231" s="32">
        <v>19920</v>
      </c>
      <c r="AR231" s="34">
        <v>21</v>
      </c>
      <c r="AS231" s="41">
        <v>0.02</v>
      </c>
      <c r="AT231" s="30">
        <v>16975.463051656716</v>
      </c>
      <c r="AU231" s="31">
        <v>14592.205957167092</v>
      </c>
      <c r="AV231" s="32">
        <v>31567.66900882381</v>
      </c>
      <c r="AW231" s="41">
        <v>0.1</v>
      </c>
      <c r="AX231" s="30">
        <v>2293.9040139891385</v>
      </c>
      <c r="AY231" s="31">
        <v>1224.3656494745792</v>
      </c>
      <c r="AZ231" s="32">
        <v>3518.2696634637177</v>
      </c>
    </row>
    <row r="232" spans="1:52" x14ac:dyDescent="0.25">
      <c r="A232" t="s">
        <v>12</v>
      </c>
      <c r="C232" s="26">
        <v>204101308000</v>
      </c>
      <c r="D232" s="26" t="s">
        <v>5041</v>
      </c>
      <c r="E232">
        <v>160538</v>
      </c>
      <c r="F232" t="s">
        <v>589</v>
      </c>
      <c r="G232" t="s">
        <v>1866</v>
      </c>
      <c r="H232" s="5" t="s">
        <v>1441</v>
      </c>
      <c r="I232" s="95" t="s">
        <v>960</v>
      </c>
      <c r="J232" t="s">
        <v>1057</v>
      </c>
      <c r="K232" s="95" t="s">
        <v>8</v>
      </c>
      <c r="L232" s="245">
        <v>0.05</v>
      </c>
      <c r="N232" s="100">
        <v>0</v>
      </c>
      <c r="O232" s="100">
        <v>0</v>
      </c>
      <c r="P232" s="100">
        <v>0</v>
      </c>
      <c r="Q232" s="100">
        <v>0</v>
      </c>
      <c r="R232" s="100">
        <v>0</v>
      </c>
      <c r="S232" s="100">
        <v>0</v>
      </c>
      <c r="T232" s="100">
        <v>0</v>
      </c>
      <c r="U232" s="119">
        <f t="shared" si="19"/>
        <v>0</v>
      </c>
      <c r="V232" s="101"/>
      <c r="W232" s="101"/>
      <c r="X232" s="102"/>
      <c r="Y232" s="120"/>
      <c r="Z232" s="119">
        <v>0</v>
      </c>
      <c r="AA232" s="82"/>
      <c r="AB232" s="102">
        <v>0</v>
      </c>
      <c r="AC232" s="82"/>
      <c r="AD232" s="82">
        <v>14000</v>
      </c>
      <c r="AE232" s="82">
        <v>10900</v>
      </c>
      <c r="AF232" s="252" t="s">
        <v>4169</v>
      </c>
      <c r="AG232" s="132" t="s">
        <v>965</v>
      </c>
      <c r="AH232" s="169" t="s">
        <v>4206</v>
      </c>
      <c r="AI232" s="163" t="s">
        <v>964</v>
      </c>
      <c r="AK232" s="30">
        <v>14000</v>
      </c>
      <c r="AL232" s="31">
        <v>10900</v>
      </c>
      <c r="AM232" s="32">
        <v>24900</v>
      </c>
      <c r="AN232" s="33">
        <v>0.05</v>
      </c>
      <c r="AO232" s="30">
        <v>700</v>
      </c>
      <c r="AP232" s="31">
        <v>545</v>
      </c>
      <c r="AQ232" s="32">
        <v>1245</v>
      </c>
      <c r="AR232" s="34">
        <v>21</v>
      </c>
      <c r="AS232" s="41">
        <v>0.02</v>
      </c>
      <c r="AT232" s="30">
        <v>1060.9664407285447</v>
      </c>
      <c r="AU232" s="31">
        <v>912.01287232294328</v>
      </c>
      <c r="AV232" s="32">
        <v>1972.9793130514881</v>
      </c>
      <c r="AW232" s="41">
        <v>0.1</v>
      </c>
      <c r="AX232" s="30">
        <v>143.36900087432116</v>
      </c>
      <c r="AY232" s="31">
        <v>76.522853092161199</v>
      </c>
      <c r="AZ232" s="32">
        <v>219.89185396648236</v>
      </c>
    </row>
    <row r="233" spans="1:52" x14ac:dyDescent="0.25">
      <c r="A233" t="s">
        <v>12</v>
      </c>
      <c r="C233" s="26">
        <v>204082406000</v>
      </c>
      <c r="D233" s="26" t="s">
        <v>5041</v>
      </c>
      <c r="E233">
        <v>160539</v>
      </c>
      <c r="F233" t="s">
        <v>405</v>
      </c>
      <c r="G233" t="s">
        <v>2931</v>
      </c>
      <c r="H233" s="5" t="s">
        <v>1246</v>
      </c>
      <c r="I233" s="95" t="s">
        <v>960</v>
      </c>
      <c r="J233" t="s">
        <v>962</v>
      </c>
      <c r="K233" s="95" t="s">
        <v>8</v>
      </c>
      <c r="L233" s="245">
        <v>0.8</v>
      </c>
      <c r="N233" s="100">
        <v>17975</v>
      </c>
      <c r="O233" s="100">
        <v>0</v>
      </c>
      <c r="P233" s="100">
        <v>0</v>
      </c>
      <c r="Q233" s="100">
        <v>0</v>
      </c>
      <c r="R233" s="100">
        <v>0</v>
      </c>
      <c r="S233" s="100">
        <v>16500</v>
      </c>
      <c r="T233" s="100">
        <v>0</v>
      </c>
      <c r="U233" s="119">
        <f t="shared" si="19"/>
        <v>34475</v>
      </c>
      <c r="V233" s="101"/>
      <c r="W233" s="101"/>
      <c r="X233" s="102"/>
      <c r="Y233" s="120"/>
      <c r="Z233" s="119">
        <v>34475</v>
      </c>
      <c r="AA233" s="82"/>
      <c r="AB233" s="102">
        <v>11291.3</v>
      </c>
      <c r="AC233" s="82"/>
      <c r="AD233" s="82">
        <v>14000</v>
      </c>
      <c r="AE233" s="82">
        <v>10900</v>
      </c>
      <c r="AF233" s="252" t="s">
        <v>4169</v>
      </c>
      <c r="AG233" s="132" t="s">
        <v>965</v>
      </c>
      <c r="AH233" s="169" t="s">
        <v>4206</v>
      </c>
      <c r="AI233" s="163" t="s">
        <v>964</v>
      </c>
      <c r="AK233" s="30">
        <v>14000</v>
      </c>
      <c r="AL233" s="31">
        <v>10900</v>
      </c>
      <c r="AM233" s="32">
        <v>24900</v>
      </c>
      <c r="AN233" s="33">
        <v>0.8</v>
      </c>
      <c r="AO233" s="30">
        <v>11200</v>
      </c>
      <c r="AP233" s="31">
        <v>8720</v>
      </c>
      <c r="AQ233" s="32">
        <v>19920</v>
      </c>
      <c r="AR233" s="34">
        <v>21</v>
      </c>
      <c r="AS233" s="41">
        <v>0.02</v>
      </c>
      <c r="AT233" s="30">
        <v>16975.463051656716</v>
      </c>
      <c r="AU233" s="31">
        <v>14592.205957167092</v>
      </c>
      <c r="AV233" s="32">
        <v>31567.66900882381</v>
      </c>
      <c r="AW233" s="41">
        <v>0.1</v>
      </c>
      <c r="AX233" s="30">
        <v>2293.9040139891385</v>
      </c>
      <c r="AY233" s="31">
        <v>1224.3656494745792</v>
      </c>
      <c r="AZ233" s="32">
        <v>3518.2696634637177</v>
      </c>
    </row>
    <row r="234" spans="1:52" x14ac:dyDescent="0.25">
      <c r="A234" t="s">
        <v>12</v>
      </c>
      <c r="C234" s="26">
        <v>194092314000</v>
      </c>
      <c r="D234" s="26" t="s">
        <v>5041</v>
      </c>
      <c r="E234">
        <v>160582</v>
      </c>
      <c r="F234" t="s">
        <v>717</v>
      </c>
      <c r="G234" t="s">
        <v>2930</v>
      </c>
      <c r="H234" s="5" t="s">
        <v>1570</v>
      </c>
      <c r="I234" s="95" t="s">
        <v>960</v>
      </c>
      <c r="J234" t="s">
        <v>962</v>
      </c>
      <c r="K234" s="95" t="s">
        <v>8</v>
      </c>
      <c r="L234" s="245">
        <v>0.8</v>
      </c>
      <c r="N234" s="100">
        <v>17975</v>
      </c>
      <c r="O234" s="100">
        <v>0</v>
      </c>
      <c r="P234" s="100">
        <v>0</v>
      </c>
      <c r="Q234" s="100">
        <v>0</v>
      </c>
      <c r="R234" s="100">
        <v>0</v>
      </c>
      <c r="S234" s="100">
        <v>16500</v>
      </c>
      <c r="T234" s="100">
        <v>0</v>
      </c>
      <c r="U234" s="119">
        <f t="shared" si="19"/>
        <v>34475</v>
      </c>
      <c r="V234" s="101"/>
      <c r="W234" s="101"/>
      <c r="X234" s="102"/>
      <c r="Y234" s="120"/>
      <c r="Z234" s="119">
        <v>34475</v>
      </c>
      <c r="AA234" s="82"/>
      <c r="AB234" s="102">
        <v>19152.82</v>
      </c>
      <c r="AC234" s="82"/>
      <c r="AD234" s="82">
        <v>14000</v>
      </c>
      <c r="AE234" s="82">
        <v>10900</v>
      </c>
      <c r="AF234" s="252" t="s">
        <v>4169</v>
      </c>
      <c r="AG234" s="132" t="s">
        <v>965</v>
      </c>
      <c r="AH234" s="169" t="s">
        <v>4206</v>
      </c>
      <c r="AI234" s="163" t="s">
        <v>964</v>
      </c>
      <c r="AK234" s="30">
        <v>14000</v>
      </c>
      <c r="AL234" s="31">
        <v>10900</v>
      </c>
      <c r="AM234" s="32">
        <v>24900</v>
      </c>
      <c r="AN234" s="33">
        <v>0.8</v>
      </c>
      <c r="AO234" s="30">
        <v>11200</v>
      </c>
      <c r="AP234" s="31">
        <v>8720</v>
      </c>
      <c r="AQ234" s="32">
        <v>19920</v>
      </c>
      <c r="AR234" s="34">
        <v>21</v>
      </c>
      <c r="AS234" s="41">
        <v>0.02</v>
      </c>
      <c r="AT234" s="30">
        <v>16975.463051656716</v>
      </c>
      <c r="AU234" s="31">
        <v>14592.205957167092</v>
      </c>
      <c r="AV234" s="32">
        <v>31567.66900882381</v>
      </c>
      <c r="AW234" s="41">
        <v>0.1</v>
      </c>
      <c r="AX234" s="30">
        <v>2293.9040139891385</v>
      </c>
      <c r="AY234" s="31">
        <v>1224.3656494745792</v>
      </c>
      <c r="AZ234" s="32">
        <v>3518.2696634637177</v>
      </c>
    </row>
    <row r="235" spans="1:52" x14ac:dyDescent="0.25">
      <c r="A235" t="s">
        <v>12</v>
      </c>
      <c r="C235" s="26">
        <v>194092908000</v>
      </c>
      <c r="D235" s="26" t="s">
        <v>5041</v>
      </c>
      <c r="E235">
        <v>160583</v>
      </c>
      <c r="F235" t="s">
        <v>508</v>
      </c>
      <c r="G235" t="s">
        <v>2832</v>
      </c>
      <c r="H235" s="5" t="s">
        <v>1355</v>
      </c>
      <c r="I235" s="95" t="s">
        <v>960</v>
      </c>
      <c r="J235" t="s">
        <v>962</v>
      </c>
      <c r="K235" s="95" t="s">
        <v>8</v>
      </c>
      <c r="L235" s="245">
        <v>0.8</v>
      </c>
      <c r="N235" s="100">
        <v>17975</v>
      </c>
      <c r="O235" s="100">
        <v>0</v>
      </c>
      <c r="P235" s="100">
        <v>0</v>
      </c>
      <c r="Q235" s="100">
        <v>0</v>
      </c>
      <c r="R235" s="100">
        <v>0</v>
      </c>
      <c r="S235" s="100">
        <v>16500</v>
      </c>
      <c r="T235" s="100">
        <v>0</v>
      </c>
      <c r="U235" s="119">
        <f t="shared" si="19"/>
        <v>34475</v>
      </c>
      <c r="V235" s="101"/>
      <c r="W235" s="101"/>
      <c r="X235" s="102"/>
      <c r="Y235" s="120"/>
      <c r="Z235" s="119">
        <v>34475</v>
      </c>
      <c r="AA235" s="82"/>
      <c r="AB235" s="102">
        <v>1618.55</v>
      </c>
      <c r="AC235" s="82"/>
      <c r="AD235" s="82">
        <v>14000</v>
      </c>
      <c r="AE235" s="82">
        <v>10900</v>
      </c>
      <c r="AF235" s="252" t="s">
        <v>4169</v>
      </c>
      <c r="AG235" s="132" t="s">
        <v>965</v>
      </c>
      <c r="AH235" s="169" t="s">
        <v>4206</v>
      </c>
      <c r="AI235" s="163" t="s">
        <v>964</v>
      </c>
      <c r="AK235" s="30">
        <v>14000</v>
      </c>
      <c r="AL235" s="31">
        <v>10900</v>
      </c>
      <c r="AM235" s="32">
        <v>24900</v>
      </c>
      <c r="AN235" s="33">
        <v>0.8</v>
      </c>
      <c r="AO235" s="30">
        <v>11200</v>
      </c>
      <c r="AP235" s="31">
        <v>8720</v>
      </c>
      <c r="AQ235" s="32">
        <v>19920</v>
      </c>
      <c r="AR235" s="34">
        <v>21</v>
      </c>
      <c r="AS235" s="41">
        <v>0.02</v>
      </c>
      <c r="AT235" s="30">
        <v>16975.463051656716</v>
      </c>
      <c r="AU235" s="31">
        <v>14592.205957167092</v>
      </c>
      <c r="AV235" s="32">
        <v>31567.66900882381</v>
      </c>
      <c r="AW235" s="41">
        <v>0.1</v>
      </c>
      <c r="AX235" s="30">
        <v>2293.9040139891385</v>
      </c>
      <c r="AY235" s="31">
        <v>1224.3656494745792</v>
      </c>
      <c r="AZ235" s="32">
        <v>3518.2696634637177</v>
      </c>
    </row>
    <row r="236" spans="1:52" x14ac:dyDescent="0.25">
      <c r="A236" t="s">
        <v>12</v>
      </c>
      <c r="C236" s="26">
        <v>194093008000</v>
      </c>
      <c r="D236" s="26" t="s">
        <v>5041</v>
      </c>
      <c r="E236">
        <v>160584</v>
      </c>
      <c r="F236" t="s">
        <v>510</v>
      </c>
      <c r="G236" t="s">
        <v>2831</v>
      </c>
      <c r="H236" s="5" t="s">
        <v>1358</v>
      </c>
      <c r="I236" s="95" t="s">
        <v>960</v>
      </c>
      <c r="J236" t="s">
        <v>962</v>
      </c>
      <c r="K236" s="95" t="s">
        <v>8</v>
      </c>
      <c r="L236" s="245">
        <v>0.8</v>
      </c>
      <c r="N236" s="100">
        <v>17975</v>
      </c>
      <c r="O236" s="100">
        <v>0</v>
      </c>
      <c r="P236" s="100">
        <v>0</v>
      </c>
      <c r="Q236" s="100">
        <v>0</v>
      </c>
      <c r="R236" s="100">
        <v>0</v>
      </c>
      <c r="S236" s="100">
        <v>16500</v>
      </c>
      <c r="T236" s="100">
        <v>0</v>
      </c>
      <c r="U236" s="119">
        <f t="shared" si="19"/>
        <v>34475</v>
      </c>
      <c r="V236" s="101"/>
      <c r="W236" s="101"/>
      <c r="X236" s="102"/>
      <c r="Y236" s="120"/>
      <c r="Z236" s="119">
        <v>34475</v>
      </c>
      <c r="AA236" s="82"/>
      <c r="AB236" s="102">
        <v>1618.55</v>
      </c>
      <c r="AC236" s="82"/>
      <c r="AD236" s="82">
        <v>14000</v>
      </c>
      <c r="AE236" s="82">
        <v>10900</v>
      </c>
      <c r="AF236" s="252" t="s">
        <v>4169</v>
      </c>
      <c r="AG236" s="132" t="s">
        <v>965</v>
      </c>
      <c r="AH236" s="169" t="s">
        <v>4206</v>
      </c>
      <c r="AI236" s="163" t="s">
        <v>964</v>
      </c>
      <c r="AK236" s="30">
        <v>14000</v>
      </c>
      <c r="AL236" s="31">
        <v>10900</v>
      </c>
      <c r="AM236" s="32">
        <v>24900</v>
      </c>
      <c r="AN236" s="33">
        <v>0.8</v>
      </c>
      <c r="AO236" s="30">
        <v>11200</v>
      </c>
      <c r="AP236" s="31">
        <v>8720</v>
      </c>
      <c r="AQ236" s="32">
        <v>19920</v>
      </c>
      <c r="AR236" s="34">
        <v>21</v>
      </c>
      <c r="AS236" s="41">
        <v>0.02</v>
      </c>
      <c r="AT236" s="30">
        <v>16975.463051656716</v>
      </c>
      <c r="AU236" s="31">
        <v>14592.205957167092</v>
      </c>
      <c r="AV236" s="32">
        <v>31567.66900882381</v>
      </c>
      <c r="AW236" s="41">
        <v>0.1</v>
      </c>
      <c r="AX236" s="30">
        <v>2293.9040139891385</v>
      </c>
      <c r="AY236" s="31">
        <v>1224.3656494745792</v>
      </c>
      <c r="AZ236" s="32">
        <v>3518.2696634637177</v>
      </c>
    </row>
    <row r="237" spans="1:52" x14ac:dyDescent="0.25">
      <c r="A237" t="s">
        <v>12</v>
      </c>
      <c r="C237" s="26">
        <v>194091106000</v>
      </c>
      <c r="D237" s="26" t="s">
        <v>5041</v>
      </c>
      <c r="E237">
        <v>160631</v>
      </c>
      <c r="F237" t="s">
        <v>394</v>
      </c>
      <c r="G237" t="s">
        <v>2929</v>
      </c>
      <c r="H237" s="5" t="s">
        <v>1234</v>
      </c>
      <c r="I237" s="95" t="s">
        <v>960</v>
      </c>
      <c r="J237" t="s">
        <v>962</v>
      </c>
      <c r="K237" s="95" t="s">
        <v>8</v>
      </c>
      <c r="L237" s="245">
        <v>0.8</v>
      </c>
      <c r="N237" s="100">
        <v>17975</v>
      </c>
      <c r="O237" s="100">
        <v>0</v>
      </c>
      <c r="P237" s="100">
        <v>0</v>
      </c>
      <c r="Q237" s="100">
        <v>0</v>
      </c>
      <c r="R237" s="100">
        <v>0</v>
      </c>
      <c r="S237" s="100">
        <v>16500</v>
      </c>
      <c r="T237" s="100">
        <v>0</v>
      </c>
      <c r="U237" s="119">
        <f t="shared" si="19"/>
        <v>34475</v>
      </c>
      <c r="V237" s="101"/>
      <c r="W237" s="101"/>
      <c r="X237" s="102"/>
      <c r="Y237" s="120"/>
      <c r="Z237" s="119">
        <v>34475</v>
      </c>
      <c r="AA237" s="82"/>
      <c r="AB237" s="102">
        <v>27284.09</v>
      </c>
      <c r="AC237" s="82"/>
      <c r="AD237" s="82">
        <v>14000</v>
      </c>
      <c r="AE237" s="82">
        <v>10900</v>
      </c>
      <c r="AF237" s="252" t="s">
        <v>4169</v>
      </c>
      <c r="AG237" s="132" t="s">
        <v>965</v>
      </c>
      <c r="AH237" s="169" t="s">
        <v>4206</v>
      </c>
      <c r="AI237" s="163" t="s">
        <v>964</v>
      </c>
      <c r="AK237" s="30">
        <v>14000</v>
      </c>
      <c r="AL237" s="31">
        <v>10900</v>
      </c>
      <c r="AM237" s="32">
        <v>24900</v>
      </c>
      <c r="AN237" s="33">
        <v>0.8</v>
      </c>
      <c r="AO237" s="30">
        <v>11200</v>
      </c>
      <c r="AP237" s="31">
        <v>8720</v>
      </c>
      <c r="AQ237" s="32">
        <v>19920</v>
      </c>
      <c r="AR237" s="34">
        <v>21</v>
      </c>
      <c r="AS237" s="41">
        <v>0.02</v>
      </c>
      <c r="AT237" s="30">
        <v>16975.463051656716</v>
      </c>
      <c r="AU237" s="31">
        <v>14592.205957167092</v>
      </c>
      <c r="AV237" s="32">
        <v>31567.66900882381</v>
      </c>
      <c r="AW237" s="41">
        <v>0.1</v>
      </c>
      <c r="AX237" s="30">
        <v>2293.9040139891385</v>
      </c>
      <c r="AY237" s="31">
        <v>1224.3656494745792</v>
      </c>
      <c r="AZ237" s="32">
        <v>3518.2696634637177</v>
      </c>
    </row>
    <row r="238" spans="1:52" x14ac:dyDescent="0.25">
      <c r="A238" t="s">
        <v>12</v>
      </c>
      <c r="C238" s="26">
        <v>204092614000</v>
      </c>
      <c r="D238" s="26" t="s">
        <v>5041</v>
      </c>
      <c r="E238">
        <v>160632</v>
      </c>
      <c r="F238" t="s">
        <v>724</v>
      </c>
      <c r="G238" t="s">
        <v>3076</v>
      </c>
      <c r="H238" s="5" t="s">
        <v>1578</v>
      </c>
      <c r="I238" s="95" t="s">
        <v>960</v>
      </c>
      <c r="J238" t="s">
        <v>962</v>
      </c>
      <c r="K238" s="95" t="s">
        <v>8</v>
      </c>
      <c r="L238" s="245">
        <v>1</v>
      </c>
      <c r="N238" s="100">
        <v>17975</v>
      </c>
      <c r="O238" s="100">
        <v>0</v>
      </c>
      <c r="P238" s="100">
        <v>0</v>
      </c>
      <c r="Q238" s="100">
        <v>0</v>
      </c>
      <c r="R238" s="100">
        <v>0</v>
      </c>
      <c r="S238" s="100">
        <v>16500</v>
      </c>
      <c r="T238" s="100">
        <v>0</v>
      </c>
      <c r="U238" s="119">
        <f t="shared" si="19"/>
        <v>34475</v>
      </c>
      <c r="V238" s="101"/>
      <c r="W238" s="101"/>
      <c r="X238" s="102"/>
      <c r="Y238" s="120"/>
      <c r="Z238" s="119">
        <v>34475</v>
      </c>
      <c r="AA238" s="82"/>
      <c r="AB238" s="102">
        <v>26050.91</v>
      </c>
      <c r="AC238" s="82"/>
      <c r="AD238" s="82">
        <v>14000</v>
      </c>
      <c r="AE238" s="82">
        <v>10900</v>
      </c>
      <c r="AF238" s="252" t="s">
        <v>4169</v>
      </c>
      <c r="AG238" s="132" t="s">
        <v>965</v>
      </c>
      <c r="AH238" s="169" t="s">
        <v>4206</v>
      </c>
      <c r="AI238" s="163" t="s">
        <v>964</v>
      </c>
      <c r="AK238" s="30">
        <v>14000</v>
      </c>
      <c r="AL238" s="31">
        <v>10900</v>
      </c>
      <c r="AM238" s="32">
        <v>24900</v>
      </c>
      <c r="AN238" s="33">
        <v>1</v>
      </c>
      <c r="AO238" s="30">
        <v>14000</v>
      </c>
      <c r="AP238" s="31">
        <v>10900</v>
      </c>
      <c r="AQ238" s="32">
        <v>24900</v>
      </c>
      <c r="AR238" s="34">
        <v>21</v>
      </c>
      <c r="AS238" s="41">
        <v>0.02</v>
      </c>
      <c r="AT238" s="30">
        <v>21219.328814570898</v>
      </c>
      <c r="AU238" s="31">
        <v>18240.257446458865</v>
      </c>
      <c r="AV238" s="32">
        <v>39459.586261029763</v>
      </c>
      <c r="AW238" s="41">
        <v>0.1</v>
      </c>
      <c r="AX238" s="30">
        <v>2867.3800174864232</v>
      </c>
      <c r="AY238" s="31">
        <v>1530.457061843224</v>
      </c>
      <c r="AZ238" s="32">
        <v>4397.8370793296472</v>
      </c>
    </row>
    <row r="239" spans="1:52" x14ac:dyDescent="0.25">
      <c r="A239" t="s">
        <v>12</v>
      </c>
      <c r="C239" s="26">
        <v>194093614020</v>
      </c>
      <c r="D239" s="26" t="s">
        <v>5041</v>
      </c>
      <c r="E239">
        <v>160633</v>
      </c>
      <c r="F239" t="s">
        <v>894</v>
      </c>
      <c r="G239" t="s">
        <v>2928</v>
      </c>
      <c r="H239" s="5" t="s">
        <v>1719</v>
      </c>
      <c r="I239" s="95" t="s">
        <v>960</v>
      </c>
      <c r="J239" t="s">
        <v>962</v>
      </c>
      <c r="K239" s="95" t="s">
        <v>8</v>
      </c>
      <c r="L239" s="245">
        <v>0.8</v>
      </c>
      <c r="N239" s="100">
        <v>17975</v>
      </c>
      <c r="O239" s="100">
        <v>0</v>
      </c>
      <c r="P239" s="100">
        <v>0</v>
      </c>
      <c r="Q239" s="100">
        <v>0</v>
      </c>
      <c r="R239" s="100">
        <v>0</v>
      </c>
      <c r="S239" s="100">
        <v>16500</v>
      </c>
      <c r="T239" s="100">
        <v>0</v>
      </c>
      <c r="U239" s="119">
        <f t="shared" ref="U239:U302" si="20">SUM(N239:T239)</f>
        <v>34475</v>
      </c>
      <c r="V239" s="101"/>
      <c r="W239" s="101"/>
      <c r="X239" s="102"/>
      <c r="Y239" s="120"/>
      <c r="Z239" s="119">
        <v>34475</v>
      </c>
      <c r="AA239" s="82"/>
      <c r="AB239" s="102">
        <v>11291.3</v>
      </c>
      <c r="AC239" s="82"/>
      <c r="AD239" s="82">
        <v>14000</v>
      </c>
      <c r="AE239" s="82">
        <v>10900</v>
      </c>
      <c r="AF239" s="252" t="s">
        <v>4169</v>
      </c>
      <c r="AG239" s="132" t="s">
        <v>965</v>
      </c>
      <c r="AH239" s="169" t="s">
        <v>4206</v>
      </c>
      <c r="AI239" s="163" t="s">
        <v>964</v>
      </c>
      <c r="AK239" s="30">
        <v>14000</v>
      </c>
      <c r="AL239" s="31">
        <v>10900</v>
      </c>
      <c r="AM239" s="32">
        <v>24900</v>
      </c>
      <c r="AN239" s="33">
        <v>0.8</v>
      </c>
      <c r="AO239" s="30">
        <v>11200</v>
      </c>
      <c r="AP239" s="31">
        <v>8720</v>
      </c>
      <c r="AQ239" s="32">
        <v>19920</v>
      </c>
      <c r="AR239" s="34">
        <v>21</v>
      </c>
      <c r="AS239" s="41">
        <v>0.02</v>
      </c>
      <c r="AT239" s="30">
        <v>16975.463051656716</v>
      </c>
      <c r="AU239" s="31">
        <v>14592.205957167092</v>
      </c>
      <c r="AV239" s="32">
        <v>31567.66900882381</v>
      </c>
      <c r="AW239" s="41">
        <v>0.1</v>
      </c>
      <c r="AX239" s="30">
        <v>2293.9040139891385</v>
      </c>
      <c r="AY239" s="31">
        <v>1224.3656494745792</v>
      </c>
      <c r="AZ239" s="32">
        <v>3518.2696634637177</v>
      </c>
    </row>
    <row r="240" spans="1:52" x14ac:dyDescent="0.25">
      <c r="A240" t="s">
        <v>12</v>
      </c>
      <c r="C240" s="26">
        <v>204101408000</v>
      </c>
      <c r="D240" s="26" t="s">
        <v>5041</v>
      </c>
      <c r="E240">
        <v>160658</v>
      </c>
      <c r="F240" t="s">
        <v>592</v>
      </c>
      <c r="G240" t="s">
        <v>1865</v>
      </c>
      <c r="H240" s="5" t="s">
        <v>1444</v>
      </c>
      <c r="I240" s="95" t="s">
        <v>960</v>
      </c>
      <c r="J240" t="s">
        <v>1057</v>
      </c>
      <c r="K240" s="95" t="s">
        <v>8</v>
      </c>
      <c r="L240" s="245">
        <v>0.05</v>
      </c>
      <c r="N240" s="100">
        <v>0</v>
      </c>
      <c r="O240" s="100">
        <v>0</v>
      </c>
      <c r="P240" s="100">
        <v>0</v>
      </c>
      <c r="Q240" s="100">
        <v>0</v>
      </c>
      <c r="R240" s="100">
        <v>0</v>
      </c>
      <c r="S240" s="100">
        <v>0</v>
      </c>
      <c r="T240" s="100">
        <v>0</v>
      </c>
      <c r="U240" s="119">
        <f t="shared" si="20"/>
        <v>0</v>
      </c>
      <c r="V240" s="101"/>
      <c r="W240" s="101"/>
      <c r="X240" s="102"/>
      <c r="Y240" s="120"/>
      <c r="Z240" s="119">
        <v>0</v>
      </c>
      <c r="AA240" s="82"/>
      <c r="AB240" s="102">
        <v>0</v>
      </c>
      <c r="AC240" s="82"/>
      <c r="AD240" s="82">
        <v>14000</v>
      </c>
      <c r="AE240" s="82">
        <v>10900</v>
      </c>
      <c r="AF240" s="252" t="s">
        <v>4169</v>
      </c>
      <c r="AG240" s="132" t="s">
        <v>965</v>
      </c>
      <c r="AH240" s="169" t="s">
        <v>4206</v>
      </c>
      <c r="AI240" s="163" t="s">
        <v>964</v>
      </c>
      <c r="AK240" s="30">
        <v>14000</v>
      </c>
      <c r="AL240" s="31">
        <v>10900</v>
      </c>
      <c r="AM240" s="32">
        <v>24900</v>
      </c>
      <c r="AN240" s="33">
        <v>0.05</v>
      </c>
      <c r="AO240" s="30">
        <v>700</v>
      </c>
      <c r="AP240" s="31">
        <v>545</v>
      </c>
      <c r="AQ240" s="32">
        <v>1245</v>
      </c>
      <c r="AR240" s="34">
        <v>21</v>
      </c>
      <c r="AS240" s="41">
        <v>0.02</v>
      </c>
      <c r="AT240" s="30">
        <v>1060.9664407285447</v>
      </c>
      <c r="AU240" s="31">
        <v>912.01287232294328</v>
      </c>
      <c r="AV240" s="32">
        <v>1972.9793130514881</v>
      </c>
      <c r="AW240" s="41">
        <v>0.1</v>
      </c>
      <c r="AX240" s="30">
        <v>143.36900087432116</v>
      </c>
      <c r="AY240" s="31">
        <v>76.522853092161199</v>
      </c>
      <c r="AZ240" s="32">
        <v>219.89185396648236</v>
      </c>
    </row>
    <row r="241" spans="1:52" x14ac:dyDescent="0.25">
      <c r="A241" t="s">
        <v>12</v>
      </c>
      <c r="C241" s="26">
        <v>204101416000</v>
      </c>
      <c r="D241" s="26" t="s">
        <v>5041</v>
      </c>
      <c r="E241">
        <v>160678</v>
      </c>
      <c r="F241" t="s">
        <v>769</v>
      </c>
      <c r="G241" t="s">
        <v>3021</v>
      </c>
      <c r="H241" s="5" t="s">
        <v>1624</v>
      </c>
      <c r="I241" s="95" t="s">
        <v>960</v>
      </c>
      <c r="J241" t="s">
        <v>962</v>
      </c>
      <c r="K241" s="95" t="s">
        <v>8</v>
      </c>
      <c r="L241" s="245">
        <v>1</v>
      </c>
      <c r="N241" s="100">
        <v>17975</v>
      </c>
      <c r="O241" s="100">
        <v>0</v>
      </c>
      <c r="P241" s="100">
        <v>0</v>
      </c>
      <c r="Q241" s="100">
        <v>0</v>
      </c>
      <c r="R241" s="100">
        <v>0</v>
      </c>
      <c r="S241" s="100">
        <v>16500</v>
      </c>
      <c r="T241" s="100">
        <v>0</v>
      </c>
      <c r="U241" s="119">
        <f t="shared" si="20"/>
        <v>34475</v>
      </c>
      <c r="V241" s="101"/>
      <c r="W241" s="101"/>
      <c r="X241" s="102"/>
      <c r="Y241" s="120"/>
      <c r="Z241" s="119">
        <v>34475</v>
      </c>
      <c r="AA241" s="82"/>
      <c r="AB241" s="102">
        <v>1618.55</v>
      </c>
      <c r="AC241" s="82"/>
      <c r="AD241" s="82">
        <v>14000</v>
      </c>
      <c r="AE241" s="82">
        <v>10900</v>
      </c>
      <c r="AF241" s="252" t="s">
        <v>4169</v>
      </c>
      <c r="AG241" s="132" t="s">
        <v>965</v>
      </c>
      <c r="AH241" s="169" t="s">
        <v>4206</v>
      </c>
      <c r="AI241" s="163" t="s">
        <v>964</v>
      </c>
      <c r="AK241" s="30">
        <v>14000</v>
      </c>
      <c r="AL241" s="31">
        <v>10900</v>
      </c>
      <c r="AM241" s="32">
        <v>24900</v>
      </c>
      <c r="AN241" s="33">
        <v>1</v>
      </c>
      <c r="AO241" s="30">
        <v>14000</v>
      </c>
      <c r="AP241" s="31">
        <v>10900</v>
      </c>
      <c r="AQ241" s="32">
        <v>24900</v>
      </c>
      <c r="AR241" s="34">
        <v>21</v>
      </c>
      <c r="AS241" s="41">
        <v>0.02</v>
      </c>
      <c r="AT241" s="30">
        <v>21219.328814570898</v>
      </c>
      <c r="AU241" s="31">
        <v>18240.257446458865</v>
      </c>
      <c r="AV241" s="32">
        <v>39459.586261029763</v>
      </c>
      <c r="AW241" s="41">
        <v>0.1</v>
      </c>
      <c r="AX241" s="30">
        <v>2867.3800174864232</v>
      </c>
      <c r="AY241" s="31">
        <v>1530.457061843224</v>
      </c>
      <c r="AZ241" s="32">
        <v>4397.8370793296472</v>
      </c>
    </row>
    <row r="242" spans="1:52" x14ac:dyDescent="0.25">
      <c r="A242" t="s">
        <v>12</v>
      </c>
      <c r="C242" s="26">
        <v>204093608020</v>
      </c>
      <c r="D242" s="26" t="s">
        <v>5041</v>
      </c>
      <c r="E242">
        <v>160746</v>
      </c>
      <c r="F242" t="s">
        <v>862</v>
      </c>
      <c r="G242" t="s">
        <v>2927</v>
      </c>
      <c r="H242" s="5" t="s">
        <v>1696</v>
      </c>
      <c r="I242" s="95" t="s">
        <v>960</v>
      </c>
      <c r="J242" t="s">
        <v>962</v>
      </c>
      <c r="K242" s="95" t="s">
        <v>8</v>
      </c>
      <c r="L242" s="245">
        <v>0.8</v>
      </c>
      <c r="N242" s="100">
        <v>17975</v>
      </c>
      <c r="O242" s="100">
        <v>0</v>
      </c>
      <c r="P242" s="100">
        <v>0</v>
      </c>
      <c r="Q242" s="100">
        <v>0</v>
      </c>
      <c r="R242" s="100">
        <v>0</v>
      </c>
      <c r="S242" s="100">
        <v>16500</v>
      </c>
      <c r="T242" s="100">
        <v>0</v>
      </c>
      <c r="U242" s="119">
        <f t="shared" si="20"/>
        <v>34475</v>
      </c>
      <c r="V242" s="101"/>
      <c r="W242" s="101"/>
      <c r="X242" s="102"/>
      <c r="Y242" s="120"/>
      <c r="Z242" s="119">
        <v>34475</v>
      </c>
      <c r="AA242" s="82"/>
      <c r="AB242" s="102">
        <v>38305.629999999997</v>
      </c>
      <c r="AC242" s="82"/>
      <c r="AD242" s="82">
        <v>14000</v>
      </c>
      <c r="AE242" s="82">
        <v>10900</v>
      </c>
      <c r="AF242" s="252" t="s">
        <v>4169</v>
      </c>
      <c r="AG242" s="132" t="s">
        <v>965</v>
      </c>
      <c r="AH242" s="169" t="s">
        <v>4206</v>
      </c>
      <c r="AI242" s="163" t="s">
        <v>964</v>
      </c>
      <c r="AK242" s="30">
        <v>14000</v>
      </c>
      <c r="AL242" s="31">
        <v>10900</v>
      </c>
      <c r="AM242" s="32">
        <v>24900</v>
      </c>
      <c r="AN242" s="33">
        <v>0.8</v>
      </c>
      <c r="AO242" s="30">
        <v>11200</v>
      </c>
      <c r="AP242" s="31">
        <v>8720</v>
      </c>
      <c r="AQ242" s="32">
        <v>19920</v>
      </c>
      <c r="AR242" s="34">
        <v>21</v>
      </c>
      <c r="AS242" s="41">
        <v>0.02</v>
      </c>
      <c r="AT242" s="30">
        <v>16975.463051656716</v>
      </c>
      <c r="AU242" s="31">
        <v>14592.205957167092</v>
      </c>
      <c r="AV242" s="32">
        <v>31567.66900882381</v>
      </c>
      <c r="AW242" s="41">
        <v>0.1</v>
      </c>
      <c r="AX242" s="30">
        <v>2293.9040139891385</v>
      </c>
      <c r="AY242" s="31">
        <v>1224.3656494745792</v>
      </c>
      <c r="AZ242" s="32">
        <v>3518.2696634637177</v>
      </c>
    </row>
    <row r="243" spans="1:52" x14ac:dyDescent="0.25">
      <c r="A243" t="s">
        <v>12</v>
      </c>
      <c r="C243" s="26">
        <v>194092814000</v>
      </c>
      <c r="D243" s="26" t="s">
        <v>5041</v>
      </c>
      <c r="E243">
        <v>160747</v>
      </c>
      <c r="F243" t="s">
        <v>726</v>
      </c>
      <c r="G243" t="s">
        <v>2786</v>
      </c>
      <c r="H243" s="5" t="s">
        <v>1580</v>
      </c>
      <c r="I243" s="95" t="s">
        <v>960</v>
      </c>
      <c r="J243" t="s">
        <v>962</v>
      </c>
      <c r="K243" s="95" t="s">
        <v>8</v>
      </c>
      <c r="L243" s="245">
        <v>0.4</v>
      </c>
      <c r="N243" s="100">
        <v>0</v>
      </c>
      <c r="O243" s="100">
        <v>0</v>
      </c>
      <c r="P243" s="100">
        <v>0</v>
      </c>
      <c r="Q243" s="100">
        <v>0</v>
      </c>
      <c r="R243" s="100">
        <v>0</v>
      </c>
      <c r="S243" s="100">
        <v>16500</v>
      </c>
      <c r="T243" s="100">
        <v>0</v>
      </c>
      <c r="U243" s="119">
        <f t="shared" si="20"/>
        <v>16500</v>
      </c>
      <c r="V243" s="101"/>
      <c r="W243" s="101"/>
      <c r="X243" s="102"/>
      <c r="Y243" s="120"/>
      <c r="Z243" s="119">
        <v>16500</v>
      </c>
      <c r="AA243" s="82"/>
      <c r="AB243" s="102">
        <v>0</v>
      </c>
      <c r="AC243" s="82"/>
      <c r="AD243" s="82">
        <v>2500</v>
      </c>
      <c r="AE243" s="82">
        <v>10900</v>
      </c>
      <c r="AF243" s="252" t="s">
        <v>4167</v>
      </c>
      <c r="AG243" s="132" t="s">
        <v>965</v>
      </c>
      <c r="AH243" s="169" t="s">
        <v>4205</v>
      </c>
      <c r="AI243" s="163">
        <v>9</v>
      </c>
      <c r="AK243" s="30">
        <v>2500</v>
      </c>
      <c r="AL243" s="31">
        <v>10900</v>
      </c>
      <c r="AM243" s="32">
        <v>13400</v>
      </c>
      <c r="AN243" s="33">
        <v>0.4</v>
      </c>
      <c r="AO243" s="30">
        <v>1000</v>
      </c>
      <c r="AP243" s="31">
        <v>4360</v>
      </c>
      <c r="AQ243" s="32">
        <v>5360</v>
      </c>
      <c r="AR243" s="34">
        <v>9</v>
      </c>
      <c r="AS243" s="41">
        <v>0.02</v>
      </c>
      <c r="AT243" s="30">
        <v>1195.0925686223109</v>
      </c>
      <c r="AU243" s="31">
        <v>5752.9274069541225</v>
      </c>
      <c r="AV243" s="32">
        <v>6948.0199755764334</v>
      </c>
      <c r="AW243" s="41">
        <v>0.1</v>
      </c>
      <c r="AX243" s="30">
        <v>506.83591208737721</v>
      </c>
      <c r="AY243" s="31">
        <v>1514.9255900050518</v>
      </c>
      <c r="AZ243" s="32">
        <v>2021.7615020924291</v>
      </c>
    </row>
    <row r="244" spans="1:52" x14ac:dyDescent="0.25">
      <c r="A244" t="s">
        <v>12</v>
      </c>
      <c r="C244" s="26">
        <v>204092714000</v>
      </c>
      <c r="D244" s="26" t="s">
        <v>5041</v>
      </c>
      <c r="E244">
        <v>160748</v>
      </c>
      <c r="F244" t="s">
        <v>725</v>
      </c>
      <c r="G244" t="s">
        <v>3075</v>
      </c>
      <c r="H244" s="5" t="s">
        <v>1579</v>
      </c>
      <c r="I244" s="95" t="s">
        <v>960</v>
      </c>
      <c r="J244" t="s">
        <v>962</v>
      </c>
      <c r="K244" s="95" t="s">
        <v>8</v>
      </c>
      <c r="L244" s="245">
        <v>1</v>
      </c>
      <c r="N244" s="100">
        <v>17975</v>
      </c>
      <c r="O244" s="100">
        <v>0</v>
      </c>
      <c r="P244" s="100">
        <v>0</v>
      </c>
      <c r="Q244" s="100">
        <v>0</v>
      </c>
      <c r="R244" s="100">
        <v>0</v>
      </c>
      <c r="S244" s="100">
        <v>16500</v>
      </c>
      <c r="T244" s="100">
        <v>0</v>
      </c>
      <c r="U244" s="119">
        <f t="shared" si="20"/>
        <v>34475</v>
      </c>
      <c r="V244" s="101"/>
      <c r="W244" s="101"/>
      <c r="X244" s="102"/>
      <c r="Y244" s="120"/>
      <c r="Z244" s="119">
        <v>34475</v>
      </c>
      <c r="AA244" s="82"/>
      <c r="AB244" s="102">
        <v>8169.81</v>
      </c>
      <c r="AC244" s="82"/>
      <c r="AD244" s="82">
        <v>14000</v>
      </c>
      <c r="AE244" s="82">
        <v>10900</v>
      </c>
      <c r="AF244" s="252" t="s">
        <v>4169</v>
      </c>
      <c r="AG244" s="132" t="s">
        <v>965</v>
      </c>
      <c r="AH244" s="169" t="s">
        <v>4206</v>
      </c>
      <c r="AI244" s="163" t="s">
        <v>964</v>
      </c>
      <c r="AK244" s="30">
        <v>14000</v>
      </c>
      <c r="AL244" s="31">
        <v>10900</v>
      </c>
      <c r="AM244" s="32">
        <v>24900</v>
      </c>
      <c r="AN244" s="33">
        <v>1</v>
      </c>
      <c r="AO244" s="30">
        <v>14000</v>
      </c>
      <c r="AP244" s="31">
        <v>10900</v>
      </c>
      <c r="AQ244" s="32">
        <v>24900</v>
      </c>
      <c r="AR244" s="34">
        <v>21</v>
      </c>
      <c r="AS244" s="41">
        <v>0.02</v>
      </c>
      <c r="AT244" s="30">
        <v>21219.328814570898</v>
      </c>
      <c r="AU244" s="31">
        <v>18240.257446458865</v>
      </c>
      <c r="AV244" s="32">
        <v>39459.586261029763</v>
      </c>
      <c r="AW244" s="41">
        <v>0.1</v>
      </c>
      <c r="AX244" s="30">
        <v>2867.3800174864232</v>
      </c>
      <c r="AY244" s="31">
        <v>1530.457061843224</v>
      </c>
      <c r="AZ244" s="32">
        <v>4397.8370793296472</v>
      </c>
    </row>
    <row r="245" spans="1:52" x14ac:dyDescent="0.25">
      <c r="A245" t="s">
        <v>12</v>
      </c>
      <c r="C245" s="26">
        <v>204093508000</v>
      </c>
      <c r="D245" s="26" t="s">
        <v>5041</v>
      </c>
      <c r="E245">
        <v>160749</v>
      </c>
      <c r="F245" t="s">
        <v>520</v>
      </c>
      <c r="G245" t="s">
        <v>2926</v>
      </c>
      <c r="H245" s="5" t="s">
        <v>1371</v>
      </c>
      <c r="I245" s="95" t="s">
        <v>960</v>
      </c>
      <c r="J245" t="s">
        <v>962</v>
      </c>
      <c r="K245" s="95" t="s">
        <v>8</v>
      </c>
      <c r="L245" s="245">
        <v>0.8</v>
      </c>
      <c r="N245" s="100">
        <v>17975</v>
      </c>
      <c r="O245" s="100">
        <v>0</v>
      </c>
      <c r="P245" s="100">
        <v>0</v>
      </c>
      <c r="Q245" s="100">
        <v>0</v>
      </c>
      <c r="R245" s="100">
        <v>0</v>
      </c>
      <c r="S245" s="100">
        <v>16500</v>
      </c>
      <c r="T245" s="100">
        <v>0</v>
      </c>
      <c r="U245" s="119">
        <f t="shared" si="20"/>
        <v>34475</v>
      </c>
      <c r="V245" s="101"/>
      <c r="W245" s="101"/>
      <c r="X245" s="102"/>
      <c r="Y245" s="120"/>
      <c r="Z245" s="119">
        <v>34475</v>
      </c>
      <c r="AA245" s="82"/>
      <c r="AB245" s="102">
        <v>30328.51</v>
      </c>
      <c r="AC245" s="82"/>
      <c r="AD245" s="82">
        <v>14000</v>
      </c>
      <c r="AE245" s="82">
        <v>10900</v>
      </c>
      <c r="AF245" s="252" t="s">
        <v>4169</v>
      </c>
      <c r="AG245" s="132" t="s">
        <v>965</v>
      </c>
      <c r="AH245" s="169" t="s">
        <v>4206</v>
      </c>
      <c r="AI245" s="163" t="s">
        <v>964</v>
      </c>
      <c r="AK245" s="30">
        <v>14000</v>
      </c>
      <c r="AL245" s="31">
        <v>10900</v>
      </c>
      <c r="AM245" s="32">
        <v>24900</v>
      </c>
      <c r="AN245" s="33">
        <v>0.8</v>
      </c>
      <c r="AO245" s="30">
        <v>11200</v>
      </c>
      <c r="AP245" s="31">
        <v>8720</v>
      </c>
      <c r="AQ245" s="32">
        <v>19920</v>
      </c>
      <c r="AR245" s="34">
        <v>21</v>
      </c>
      <c r="AS245" s="41">
        <v>0.02</v>
      </c>
      <c r="AT245" s="30">
        <v>16975.463051656716</v>
      </c>
      <c r="AU245" s="31">
        <v>14592.205957167092</v>
      </c>
      <c r="AV245" s="32">
        <v>31567.66900882381</v>
      </c>
      <c r="AW245" s="41">
        <v>0.1</v>
      </c>
      <c r="AX245" s="30">
        <v>2293.9040139891385</v>
      </c>
      <c r="AY245" s="31">
        <v>1224.3656494745792</v>
      </c>
      <c r="AZ245" s="32">
        <v>3518.2696634637177</v>
      </c>
    </row>
    <row r="246" spans="1:52" x14ac:dyDescent="0.25">
      <c r="A246" t="s">
        <v>12</v>
      </c>
      <c r="C246" s="26">
        <v>204092506000</v>
      </c>
      <c r="D246" s="26" t="s">
        <v>5041</v>
      </c>
      <c r="E246">
        <v>160750</v>
      </c>
      <c r="F246" t="s">
        <v>408</v>
      </c>
      <c r="G246" t="s">
        <v>2925</v>
      </c>
      <c r="H246" s="5" t="s">
        <v>1249</v>
      </c>
      <c r="I246" s="95" t="s">
        <v>960</v>
      </c>
      <c r="J246" t="s">
        <v>962</v>
      </c>
      <c r="K246" s="95" t="s">
        <v>8</v>
      </c>
      <c r="L246" s="245">
        <v>0.8</v>
      </c>
      <c r="N246" s="100">
        <v>17975</v>
      </c>
      <c r="O246" s="100">
        <v>0</v>
      </c>
      <c r="P246" s="100">
        <v>0</v>
      </c>
      <c r="Q246" s="100">
        <v>0</v>
      </c>
      <c r="R246" s="100">
        <v>0</v>
      </c>
      <c r="S246" s="100">
        <v>16500</v>
      </c>
      <c r="T246" s="100">
        <v>0</v>
      </c>
      <c r="U246" s="119">
        <f t="shared" si="20"/>
        <v>34475</v>
      </c>
      <c r="V246" s="101"/>
      <c r="W246" s="101"/>
      <c r="X246" s="102"/>
      <c r="Y246" s="120"/>
      <c r="Z246" s="119">
        <v>34475</v>
      </c>
      <c r="AA246" s="82"/>
      <c r="AB246" s="102">
        <v>1618.55</v>
      </c>
      <c r="AC246" s="82"/>
      <c r="AD246" s="82">
        <v>14000</v>
      </c>
      <c r="AE246" s="82">
        <v>10900</v>
      </c>
      <c r="AF246" s="252" t="s">
        <v>4169</v>
      </c>
      <c r="AG246" s="132" t="s">
        <v>965</v>
      </c>
      <c r="AH246" s="169" t="s">
        <v>4206</v>
      </c>
      <c r="AI246" s="163" t="s">
        <v>964</v>
      </c>
      <c r="AK246" s="30">
        <v>14000</v>
      </c>
      <c r="AL246" s="31">
        <v>10900</v>
      </c>
      <c r="AM246" s="32">
        <v>24900</v>
      </c>
      <c r="AN246" s="33">
        <v>0.8</v>
      </c>
      <c r="AO246" s="30">
        <v>11200</v>
      </c>
      <c r="AP246" s="31">
        <v>8720</v>
      </c>
      <c r="AQ246" s="32">
        <v>19920</v>
      </c>
      <c r="AR246" s="34">
        <v>21</v>
      </c>
      <c r="AS246" s="41">
        <v>0.02</v>
      </c>
      <c r="AT246" s="30">
        <v>16975.463051656716</v>
      </c>
      <c r="AU246" s="31">
        <v>14592.205957167092</v>
      </c>
      <c r="AV246" s="32">
        <v>31567.66900882381</v>
      </c>
      <c r="AW246" s="41">
        <v>0.1</v>
      </c>
      <c r="AX246" s="30">
        <v>2293.9040139891385</v>
      </c>
      <c r="AY246" s="31">
        <v>1224.3656494745792</v>
      </c>
      <c r="AZ246" s="32">
        <v>3518.2696634637177</v>
      </c>
    </row>
    <row r="247" spans="1:52" x14ac:dyDescent="0.25">
      <c r="A247" t="s">
        <v>12</v>
      </c>
      <c r="C247" s="26">
        <v>204091414020</v>
      </c>
      <c r="D247" s="26" t="s">
        <v>5041</v>
      </c>
      <c r="E247">
        <v>160761</v>
      </c>
      <c r="F247" t="s">
        <v>887</v>
      </c>
      <c r="G247" t="s">
        <v>2792</v>
      </c>
      <c r="H247" s="5" t="s">
        <v>1548</v>
      </c>
      <c r="I247" s="95" t="s">
        <v>960</v>
      </c>
      <c r="J247" t="s">
        <v>962</v>
      </c>
      <c r="K247" s="95" t="s">
        <v>8</v>
      </c>
      <c r="L247" s="245">
        <v>1</v>
      </c>
      <c r="N247" s="100">
        <v>17975</v>
      </c>
      <c r="O247" s="100">
        <v>0</v>
      </c>
      <c r="P247" s="100">
        <v>0</v>
      </c>
      <c r="Q247" s="100">
        <v>0</v>
      </c>
      <c r="R247" s="100">
        <v>0</v>
      </c>
      <c r="S247" s="100">
        <v>0</v>
      </c>
      <c r="T247" s="100">
        <v>1650</v>
      </c>
      <c r="U247" s="119">
        <f t="shared" si="20"/>
        <v>19625</v>
      </c>
      <c r="V247" s="101"/>
      <c r="W247" s="101"/>
      <c r="X247" s="102"/>
      <c r="Y247" s="120"/>
      <c r="Z247" s="119">
        <v>19625</v>
      </c>
      <c r="AA247" s="82"/>
      <c r="AB247" s="102">
        <v>10173.73</v>
      </c>
      <c r="AC247" s="82"/>
      <c r="AD247" s="82">
        <v>14000</v>
      </c>
      <c r="AE247" s="82">
        <v>1090</v>
      </c>
      <c r="AF247" s="252" t="s">
        <v>4169</v>
      </c>
      <c r="AG247" s="132" t="s">
        <v>965</v>
      </c>
      <c r="AH247" s="169" t="s">
        <v>4206</v>
      </c>
      <c r="AI247" s="163" t="s">
        <v>964</v>
      </c>
      <c r="AK247" s="30">
        <v>14000</v>
      </c>
      <c r="AL247" s="31">
        <v>1090</v>
      </c>
      <c r="AM247" s="32">
        <v>15090</v>
      </c>
      <c r="AN247" s="33">
        <v>1</v>
      </c>
      <c r="AO247" s="30">
        <v>14000</v>
      </c>
      <c r="AP247" s="31">
        <v>1090</v>
      </c>
      <c r="AQ247" s="32">
        <v>15090</v>
      </c>
      <c r="AR247" s="34">
        <v>21</v>
      </c>
      <c r="AS247" s="41">
        <v>0.02</v>
      </c>
      <c r="AT247" s="30">
        <v>21219.328814570898</v>
      </c>
      <c r="AU247" s="31">
        <v>1824.0257446458866</v>
      </c>
      <c r="AV247" s="32">
        <v>23043.354559216783</v>
      </c>
      <c r="AW247" s="41">
        <v>0.1</v>
      </c>
      <c r="AX247" s="30">
        <v>2867.3800174864232</v>
      </c>
      <c r="AY247" s="31">
        <v>153.0457061843224</v>
      </c>
      <c r="AZ247" s="32">
        <v>3020.4257236707454</v>
      </c>
    </row>
    <row r="248" spans="1:52" x14ac:dyDescent="0.25">
      <c r="A248" t="s">
        <v>12</v>
      </c>
      <c r="C248" s="26">
        <v>204091514000</v>
      </c>
      <c r="D248" s="26" t="s">
        <v>5041</v>
      </c>
      <c r="E248">
        <v>160779</v>
      </c>
      <c r="F248" t="s">
        <v>696</v>
      </c>
      <c r="G248" t="s">
        <v>2924</v>
      </c>
      <c r="H248" s="5" t="s">
        <v>1550</v>
      </c>
      <c r="I248" s="95" t="s">
        <v>960</v>
      </c>
      <c r="J248" t="s">
        <v>962</v>
      </c>
      <c r="K248" s="95" t="s">
        <v>8</v>
      </c>
      <c r="L248" s="245">
        <v>0.8</v>
      </c>
      <c r="N248" s="100">
        <v>17975</v>
      </c>
      <c r="O248" s="100">
        <v>0</v>
      </c>
      <c r="P248" s="100">
        <v>0</v>
      </c>
      <c r="Q248" s="100">
        <v>0</v>
      </c>
      <c r="R248" s="100">
        <v>0</v>
      </c>
      <c r="S248" s="100">
        <v>16500</v>
      </c>
      <c r="T248" s="100">
        <v>0</v>
      </c>
      <c r="U248" s="119">
        <f t="shared" si="20"/>
        <v>34475</v>
      </c>
      <c r="V248" s="101"/>
      <c r="W248" s="101"/>
      <c r="X248" s="102"/>
      <c r="Y248" s="120"/>
      <c r="Z248" s="119">
        <v>34475</v>
      </c>
      <c r="AA248" s="82"/>
      <c r="AB248" s="102">
        <v>12871.31</v>
      </c>
      <c r="AC248" s="82"/>
      <c r="AD248" s="82">
        <v>14000</v>
      </c>
      <c r="AE248" s="82">
        <v>10900</v>
      </c>
      <c r="AF248" s="252" t="s">
        <v>4169</v>
      </c>
      <c r="AG248" s="132" t="s">
        <v>965</v>
      </c>
      <c r="AH248" s="169" t="s">
        <v>4206</v>
      </c>
      <c r="AI248" s="163" t="s">
        <v>964</v>
      </c>
      <c r="AK248" s="30">
        <v>14000</v>
      </c>
      <c r="AL248" s="31">
        <v>10900</v>
      </c>
      <c r="AM248" s="32">
        <v>24900</v>
      </c>
      <c r="AN248" s="33">
        <v>0.8</v>
      </c>
      <c r="AO248" s="30">
        <v>11200</v>
      </c>
      <c r="AP248" s="31">
        <v>8720</v>
      </c>
      <c r="AQ248" s="32">
        <v>19920</v>
      </c>
      <c r="AR248" s="34">
        <v>21</v>
      </c>
      <c r="AS248" s="41">
        <v>0.02</v>
      </c>
      <c r="AT248" s="30">
        <v>16975.463051656716</v>
      </c>
      <c r="AU248" s="31">
        <v>14592.205957167092</v>
      </c>
      <c r="AV248" s="32">
        <v>31567.66900882381</v>
      </c>
      <c r="AW248" s="41">
        <v>0.1</v>
      </c>
      <c r="AX248" s="30">
        <v>2293.9040139891385</v>
      </c>
      <c r="AY248" s="31">
        <v>1224.3656494745792</v>
      </c>
      <c r="AZ248" s="32">
        <v>3518.2696634637177</v>
      </c>
    </row>
    <row r="249" spans="1:52" x14ac:dyDescent="0.25">
      <c r="A249" t="s">
        <v>12</v>
      </c>
      <c r="C249" s="26">
        <v>204092608000</v>
      </c>
      <c r="D249" s="26" t="s">
        <v>5041</v>
      </c>
      <c r="E249">
        <v>160783</v>
      </c>
      <c r="F249" t="s">
        <v>505</v>
      </c>
      <c r="G249" t="s">
        <v>3074</v>
      </c>
      <c r="H249" s="5" t="s">
        <v>1352</v>
      </c>
      <c r="I249" s="95" t="s">
        <v>960</v>
      </c>
      <c r="J249" t="s">
        <v>962</v>
      </c>
      <c r="K249" s="95" t="s">
        <v>8</v>
      </c>
      <c r="L249" s="245">
        <v>1</v>
      </c>
      <c r="N249" s="100">
        <v>17975</v>
      </c>
      <c r="O249" s="100">
        <v>0</v>
      </c>
      <c r="P249" s="100">
        <v>0</v>
      </c>
      <c r="Q249" s="100">
        <v>0</v>
      </c>
      <c r="R249" s="100">
        <v>0</v>
      </c>
      <c r="S249" s="100">
        <v>16500</v>
      </c>
      <c r="T249" s="100">
        <v>0</v>
      </c>
      <c r="U249" s="119">
        <f t="shared" si="20"/>
        <v>34475</v>
      </c>
      <c r="V249" s="101"/>
      <c r="W249" s="101"/>
      <c r="X249" s="102"/>
      <c r="Y249" s="120"/>
      <c r="Z249" s="119">
        <v>34475</v>
      </c>
      <c r="AA249" s="82"/>
      <c r="AB249" s="102">
        <v>44856.9</v>
      </c>
      <c r="AC249" s="82"/>
      <c r="AD249" s="82">
        <v>14000</v>
      </c>
      <c r="AE249" s="82">
        <v>10900</v>
      </c>
      <c r="AF249" s="252" t="s">
        <v>4169</v>
      </c>
      <c r="AG249" s="132" t="s">
        <v>965</v>
      </c>
      <c r="AH249" s="169" t="s">
        <v>4206</v>
      </c>
      <c r="AI249" s="163" t="s">
        <v>964</v>
      </c>
      <c r="AK249" s="30">
        <v>14000</v>
      </c>
      <c r="AL249" s="31">
        <v>10900</v>
      </c>
      <c r="AM249" s="32">
        <v>24900</v>
      </c>
      <c r="AN249" s="33">
        <v>1</v>
      </c>
      <c r="AO249" s="30">
        <v>14000</v>
      </c>
      <c r="AP249" s="31">
        <v>10900</v>
      </c>
      <c r="AQ249" s="32">
        <v>24900</v>
      </c>
      <c r="AR249" s="34">
        <v>21</v>
      </c>
      <c r="AS249" s="41">
        <v>0.02</v>
      </c>
      <c r="AT249" s="30">
        <v>21219.328814570898</v>
      </c>
      <c r="AU249" s="31">
        <v>18240.257446458865</v>
      </c>
      <c r="AV249" s="32">
        <v>39459.586261029763</v>
      </c>
      <c r="AW249" s="41">
        <v>0.1</v>
      </c>
      <c r="AX249" s="30">
        <v>2867.3800174864232</v>
      </c>
      <c r="AY249" s="31">
        <v>1530.457061843224</v>
      </c>
      <c r="AZ249" s="32">
        <v>4397.8370793296472</v>
      </c>
    </row>
    <row r="250" spans="1:52" x14ac:dyDescent="0.25">
      <c r="A250" t="s">
        <v>12</v>
      </c>
      <c r="C250" s="26">
        <v>194093514020</v>
      </c>
      <c r="D250" s="26" t="s">
        <v>5041</v>
      </c>
      <c r="E250">
        <v>160784</v>
      </c>
      <c r="F250" t="s">
        <v>893</v>
      </c>
      <c r="G250" t="s">
        <v>1878</v>
      </c>
      <c r="H250" s="5" t="s">
        <v>1718</v>
      </c>
      <c r="I250" s="95" t="s">
        <v>960</v>
      </c>
      <c r="J250" t="s">
        <v>962</v>
      </c>
      <c r="K250" s="95" t="s">
        <v>8</v>
      </c>
      <c r="L250" s="245">
        <v>0.8</v>
      </c>
      <c r="N250" s="100">
        <v>17975</v>
      </c>
      <c r="O250" s="100">
        <v>0</v>
      </c>
      <c r="P250" s="100">
        <v>0</v>
      </c>
      <c r="Q250" s="100">
        <v>0</v>
      </c>
      <c r="R250" s="100">
        <v>0</v>
      </c>
      <c r="S250" s="100">
        <v>16500</v>
      </c>
      <c r="T250" s="100">
        <v>0</v>
      </c>
      <c r="U250" s="119">
        <f t="shared" si="20"/>
        <v>34475</v>
      </c>
      <c r="V250" s="101"/>
      <c r="W250" s="101"/>
      <c r="X250" s="102"/>
      <c r="Y250" s="120"/>
      <c r="Z250" s="119">
        <v>34475</v>
      </c>
      <c r="AA250" s="82"/>
      <c r="AB250" s="102">
        <v>1618.55</v>
      </c>
      <c r="AC250" s="82"/>
      <c r="AD250" s="82">
        <v>14000</v>
      </c>
      <c r="AE250" s="82">
        <v>10900</v>
      </c>
      <c r="AF250" s="252" t="s">
        <v>4169</v>
      </c>
      <c r="AG250" s="132" t="s">
        <v>965</v>
      </c>
      <c r="AH250" s="169" t="s">
        <v>4206</v>
      </c>
      <c r="AI250" s="163" t="s">
        <v>964</v>
      </c>
      <c r="AK250" s="30">
        <v>14000</v>
      </c>
      <c r="AL250" s="31">
        <v>10900</v>
      </c>
      <c r="AM250" s="32">
        <v>24900</v>
      </c>
      <c r="AN250" s="33">
        <v>0.8</v>
      </c>
      <c r="AO250" s="30">
        <v>11200</v>
      </c>
      <c r="AP250" s="31">
        <v>8720</v>
      </c>
      <c r="AQ250" s="32">
        <v>19920</v>
      </c>
      <c r="AR250" s="34">
        <v>21</v>
      </c>
      <c r="AS250" s="41">
        <v>0.02</v>
      </c>
      <c r="AT250" s="30">
        <v>16975.463051656716</v>
      </c>
      <c r="AU250" s="31">
        <v>14592.205957167092</v>
      </c>
      <c r="AV250" s="32">
        <v>31567.66900882381</v>
      </c>
      <c r="AW250" s="41">
        <v>0.1</v>
      </c>
      <c r="AX250" s="30">
        <v>2293.9040139891385</v>
      </c>
      <c r="AY250" s="31">
        <v>1224.3656494745792</v>
      </c>
      <c r="AZ250" s="32">
        <v>3518.2696634637177</v>
      </c>
    </row>
    <row r="251" spans="1:52" x14ac:dyDescent="0.25">
      <c r="A251" t="s">
        <v>12</v>
      </c>
      <c r="C251" s="26">
        <v>204102216000</v>
      </c>
      <c r="D251" s="26" t="s">
        <v>5041</v>
      </c>
      <c r="E251">
        <v>160789</v>
      </c>
      <c r="F251" t="s">
        <v>903</v>
      </c>
      <c r="G251" t="s">
        <v>1978</v>
      </c>
      <c r="H251" s="5" t="s">
        <v>1723</v>
      </c>
      <c r="I251" s="95" t="s">
        <v>960</v>
      </c>
      <c r="J251" t="s">
        <v>1057</v>
      </c>
      <c r="K251" s="95" t="s">
        <v>8</v>
      </c>
      <c r="L251" s="245">
        <v>2.5159999999999998E-2</v>
      </c>
      <c r="N251" s="100">
        <v>0</v>
      </c>
      <c r="O251" s="100">
        <v>0</v>
      </c>
      <c r="P251" s="100">
        <v>0</v>
      </c>
      <c r="Q251" s="100">
        <v>0</v>
      </c>
      <c r="R251" s="100">
        <v>0</v>
      </c>
      <c r="S251" s="100">
        <v>0</v>
      </c>
      <c r="T251" s="100">
        <v>0</v>
      </c>
      <c r="U251" s="119">
        <f t="shared" si="20"/>
        <v>0</v>
      </c>
      <c r="V251" s="101"/>
      <c r="W251" s="101"/>
      <c r="X251" s="102"/>
      <c r="Y251" s="120"/>
      <c r="Z251" s="119">
        <v>0</v>
      </c>
      <c r="AA251" s="82"/>
      <c r="AB251" s="102">
        <v>0</v>
      </c>
      <c r="AC251" s="82"/>
      <c r="AD251" s="82">
        <v>14000</v>
      </c>
      <c r="AE251" s="82">
        <v>10900</v>
      </c>
      <c r="AF251" s="252" t="s">
        <v>4169</v>
      </c>
      <c r="AG251" s="132" t="s">
        <v>965</v>
      </c>
      <c r="AH251" s="169" t="s">
        <v>4206</v>
      </c>
      <c r="AI251" s="163" t="s">
        <v>964</v>
      </c>
      <c r="AK251" s="30">
        <v>14000</v>
      </c>
      <c r="AL251" s="31">
        <v>10900</v>
      </c>
      <c r="AM251" s="32">
        <v>24900</v>
      </c>
      <c r="AN251" s="33">
        <v>2.5159999999999998E-2</v>
      </c>
      <c r="AO251" s="30">
        <v>352.23999999999995</v>
      </c>
      <c r="AP251" s="31">
        <v>274.24399999999997</v>
      </c>
      <c r="AQ251" s="32">
        <v>626.48399999999992</v>
      </c>
      <c r="AR251" s="34">
        <v>21</v>
      </c>
      <c r="AS251" s="41">
        <v>0.02</v>
      </c>
      <c r="AT251" s="30">
        <v>533.87831297460366</v>
      </c>
      <c r="AU251" s="31">
        <v>458.92487735290501</v>
      </c>
      <c r="AV251" s="32">
        <v>992.80319032750867</v>
      </c>
      <c r="AW251" s="41">
        <v>0.1</v>
      </c>
      <c r="AX251" s="30">
        <v>72.143281239958398</v>
      </c>
      <c r="AY251" s="31">
        <v>38.506299675975512</v>
      </c>
      <c r="AZ251" s="32">
        <v>110.64958091593391</v>
      </c>
    </row>
    <row r="252" spans="1:52" x14ac:dyDescent="0.25">
      <c r="A252" t="s">
        <v>12</v>
      </c>
      <c r="C252" s="26">
        <v>204080608000</v>
      </c>
      <c r="D252" s="26" t="s">
        <v>5041</v>
      </c>
      <c r="E252">
        <v>160812</v>
      </c>
      <c r="F252" t="s">
        <v>462</v>
      </c>
      <c r="G252" t="s">
        <v>2923</v>
      </c>
      <c r="H252" s="5" t="s">
        <v>1303</v>
      </c>
      <c r="I252" s="95" t="s">
        <v>960</v>
      </c>
      <c r="J252" t="s">
        <v>962</v>
      </c>
      <c r="K252" s="95" t="s">
        <v>8</v>
      </c>
      <c r="L252" s="245">
        <v>0.8</v>
      </c>
      <c r="N252" s="100">
        <v>17975</v>
      </c>
      <c r="O252" s="100">
        <v>0</v>
      </c>
      <c r="P252" s="100">
        <v>0</v>
      </c>
      <c r="Q252" s="100">
        <v>0</v>
      </c>
      <c r="R252" s="100">
        <v>0</v>
      </c>
      <c r="S252" s="100">
        <v>16500</v>
      </c>
      <c r="T252" s="100">
        <v>0</v>
      </c>
      <c r="U252" s="119">
        <f t="shared" si="20"/>
        <v>34475</v>
      </c>
      <c r="V252" s="101"/>
      <c r="W252" s="101"/>
      <c r="X252" s="102"/>
      <c r="Y252" s="120"/>
      <c r="Z252" s="119">
        <v>34475</v>
      </c>
      <c r="AA252" s="82"/>
      <c r="AB252" s="102">
        <v>22235.77</v>
      </c>
      <c r="AC252" s="82"/>
      <c r="AD252" s="82">
        <v>14000</v>
      </c>
      <c r="AE252" s="82">
        <v>10900</v>
      </c>
      <c r="AF252" s="252" t="s">
        <v>4169</v>
      </c>
      <c r="AG252" s="132" t="s">
        <v>965</v>
      </c>
      <c r="AH252" s="169" t="s">
        <v>4206</v>
      </c>
      <c r="AI252" s="163" t="s">
        <v>964</v>
      </c>
      <c r="AK252" s="30">
        <v>14000</v>
      </c>
      <c r="AL252" s="31">
        <v>10900</v>
      </c>
      <c r="AM252" s="32">
        <v>24900</v>
      </c>
      <c r="AN252" s="33">
        <v>0.8</v>
      </c>
      <c r="AO252" s="30">
        <v>11200</v>
      </c>
      <c r="AP252" s="31">
        <v>8720</v>
      </c>
      <c r="AQ252" s="32">
        <v>19920</v>
      </c>
      <c r="AR252" s="34">
        <v>21</v>
      </c>
      <c r="AS252" s="41">
        <v>0.02</v>
      </c>
      <c r="AT252" s="30">
        <v>16975.463051656716</v>
      </c>
      <c r="AU252" s="31">
        <v>14592.205957167092</v>
      </c>
      <c r="AV252" s="32">
        <v>31567.66900882381</v>
      </c>
      <c r="AW252" s="41">
        <v>0.1</v>
      </c>
      <c r="AX252" s="30">
        <v>2293.9040139891385</v>
      </c>
      <c r="AY252" s="31">
        <v>1224.3656494745792</v>
      </c>
      <c r="AZ252" s="32">
        <v>3518.2696634637177</v>
      </c>
    </row>
    <row r="253" spans="1:52" x14ac:dyDescent="0.25">
      <c r="A253" t="s">
        <v>12</v>
      </c>
      <c r="C253" s="26">
        <v>204091708020</v>
      </c>
      <c r="D253" s="26" t="s">
        <v>5041</v>
      </c>
      <c r="E253">
        <v>160813</v>
      </c>
      <c r="F253" t="s">
        <v>852</v>
      </c>
      <c r="G253" t="s">
        <v>2791</v>
      </c>
      <c r="H253" s="5" t="s">
        <v>1329</v>
      </c>
      <c r="I253" s="95" t="s">
        <v>960</v>
      </c>
      <c r="J253" t="s">
        <v>962</v>
      </c>
      <c r="K253" s="95" t="s">
        <v>8</v>
      </c>
      <c r="L253" s="245">
        <v>1</v>
      </c>
      <c r="N253" s="100">
        <v>17975</v>
      </c>
      <c r="O253" s="100">
        <v>0</v>
      </c>
      <c r="P253" s="100">
        <v>0</v>
      </c>
      <c r="Q253" s="100">
        <v>0</v>
      </c>
      <c r="R253" s="100">
        <v>0</v>
      </c>
      <c r="S253" s="100">
        <v>0</v>
      </c>
      <c r="T253" s="100">
        <v>1650</v>
      </c>
      <c r="U253" s="119">
        <f t="shared" si="20"/>
        <v>19625</v>
      </c>
      <c r="V253" s="101"/>
      <c r="W253" s="101"/>
      <c r="X253" s="102"/>
      <c r="Y253" s="120"/>
      <c r="Z253" s="119">
        <v>19625</v>
      </c>
      <c r="AA253" s="82"/>
      <c r="AB253" s="102">
        <v>9711.2900000000009</v>
      </c>
      <c r="AC253" s="82"/>
      <c r="AD253" s="82">
        <v>14000</v>
      </c>
      <c r="AE253" s="82">
        <v>1090</v>
      </c>
      <c r="AF253" s="252" t="s">
        <v>4169</v>
      </c>
      <c r="AG253" s="132" t="s">
        <v>965</v>
      </c>
      <c r="AH253" s="169" t="s">
        <v>4206</v>
      </c>
      <c r="AI253" s="163" t="s">
        <v>964</v>
      </c>
      <c r="AK253" s="30">
        <v>14000</v>
      </c>
      <c r="AL253" s="31">
        <v>1090</v>
      </c>
      <c r="AM253" s="32">
        <v>15090</v>
      </c>
      <c r="AN253" s="33">
        <v>1</v>
      </c>
      <c r="AO253" s="30">
        <v>14000</v>
      </c>
      <c r="AP253" s="31">
        <v>1090</v>
      </c>
      <c r="AQ253" s="32">
        <v>15090</v>
      </c>
      <c r="AR253" s="34">
        <v>21</v>
      </c>
      <c r="AS253" s="41">
        <v>0.02</v>
      </c>
      <c r="AT253" s="30">
        <v>21219.328814570898</v>
      </c>
      <c r="AU253" s="31">
        <v>1824.0257446458866</v>
      </c>
      <c r="AV253" s="32">
        <v>23043.354559216783</v>
      </c>
      <c r="AW253" s="41">
        <v>0.1</v>
      </c>
      <c r="AX253" s="30">
        <v>2867.3800174864232</v>
      </c>
      <c r="AY253" s="31">
        <v>153.0457061843224</v>
      </c>
      <c r="AZ253" s="32">
        <v>3020.4257236707454</v>
      </c>
    </row>
    <row r="254" spans="1:52" x14ac:dyDescent="0.25">
      <c r="A254" t="s">
        <v>12</v>
      </c>
      <c r="C254" s="26">
        <v>204092106000</v>
      </c>
      <c r="D254" s="26" t="s">
        <v>5041</v>
      </c>
      <c r="E254">
        <v>160814</v>
      </c>
      <c r="F254" t="s">
        <v>403</v>
      </c>
      <c r="G254" t="s">
        <v>2830</v>
      </c>
      <c r="H254" s="5" t="s">
        <v>1244</v>
      </c>
      <c r="I254" s="95" t="s">
        <v>960</v>
      </c>
      <c r="J254" t="s">
        <v>962</v>
      </c>
      <c r="K254" s="95" t="s">
        <v>8</v>
      </c>
      <c r="L254" s="245">
        <v>0.8</v>
      </c>
      <c r="N254" s="100">
        <v>17975</v>
      </c>
      <c r="O254" s="100">
        <v>0</v>
      </c>
      <c r="P254" s="100">
        <v>0</v>
      </c>
      <c r="Q254" s="100">
        <v>0</v>
      </c>
      <c r="R254" s="100">
        <v>0</v>
      </c>
      <c r="S254" s="100">
        <v>16500</v>
      </c>
      <c r="T254" s="100">
        <v>0</v>
      </c>
      <c r="U254" s="119">
        <f t="shared" si="20"/>
        <v>34475</v>
      </c>
      <c r="V254" s="101"/>
      <c r="W254" s="101"/>
      <c r="X254" s="102"/>
      <c r="Y254" s="120"/>
      <c r="Z254" s="119">
        <v>34475</v>
      </c>
      <c r="AA254" s="82"/>
      <c r="AB254" s="102">
        <v>5009.79</v>
      </c>
      <c r="AC254" s="82"/>
      <c r="AD254" s="82">
        <v>14000</v>
      </c>
      <c r="AE254" s="82">
        <v>10900</v>
      </c>
      <c r="AF254" s="252" t="s">
        <v>4169</v>
      </c>
      <c r="AG254" s="132" t="s">
        <v>965</v>
      </c>
      <c r="AH254" s="169" t="s">
        <v>4206</v>
      </c>
      <c r="AI254" s="163" t="s">
        <v>964</v>
      </c>
      <c r="AK254" s="30">
        <v>14000</v>
      </c>
      <c r="AL254" s="31">
        <v>10900</v>
      </c>
      <c r="AM254" s="32">
        <v>24900</v>
      </c>
      <c r="AN254" s="33">
        <v>0.8</v>
      </c>
      <c r="AO254" s="30">
        <v>11200</v>
      </c>
      <c r="AP254" s="31">
        <v>8720</v>
      </c>
      <c r="AQ254" s="32">
        <v>19920</v>
      </c>
      <c r="AR254" s="34">
        <v>21</v>
      </c>
      <c r="AS254" s="41">
        <v>0.02</v>
      </c>
      <c r="AT254" s="30">
        <v>16975.463051656716</v>
      </c>
      <c r="AU254" s="31">
        <v>14592.205957167092</v>
      </c>
      <c r="AV254" s="32">
        <v>31567.66900882381</v>
      </c>
      <c r="AW254" s="41">
        <v>0.1</v>
      </c>
      <c r="AX254" s="30">
        <v>2293.9040139891385</v>
      </c>
      <c r="AY254" s="31">
        <v>1224.3656494745792</v>
      </c>
      <c r="AZ254" s="32">
        <v>3518.2696634637177</v>
      </c>
    </row>
    <row r="255" spans="1:52" x14ac:dyDescent="0.25">
      <c r="A255" t="s">
        <v>12</v>
      </c>
      <c r="C255" s="26">
        <v>194092614020</v>
      </c>
      <c r="D255" s="26" t="s">
        <v>5041</v>
      </c>
      <c r="E255">
        <v>160829</v>
      </c>
      <c r="F255" t="s">
        <v>889</v>
      </c>
      <c r="G255" t="s">
        <v>2797</v>
      </c>
      <c r="H255" s="5" t="s">
        <v>1575</v>
      </c>
      <c r="I255" s="95" t="s">
        <v>960</v>
      </c>
      <c r="J255" t="s">
        <v>962</v>
      </c>
      <c r="K255" s="95" t="s">
        <v>8</v>
      </c>
      <c r="L255" s="245">
        <v>1</v>
      </c>
      <c r="N255" s="100">
        <v>17975</v>
      </c>
      <c r="O255" s="100">
        <v>0</v>
      </c>
      <c r="P255" s="100">
        <v>0</v>
      </c>
      <c r="Q255" s="100">
        <v>0</v>
      </c>
      <c r="R255" s="100">
        <v>0</v>
      </c>
      <c r="S255" s="100">
        <v>0</v>
      </c>
      <c r="T255" s="100">
        <v>1650</v>
      </c>
      <c r="U255" s="119">
        <f t="shared" si="20"/>
        <v>19625</v>
      </c>
      <c r="V255" s="101"/>
      <c r="W255" s="101"/>
      <c r="X255" s="102"/>
      <c r="Y255" s="120"/>
      <c r="Z255" s="119">
        <v>19625</v>
      </c>
      <c r="AA255" s="82"/>
      <c r="AB255" s="102">
        <v>17534.27</v>
      </c>
      <c r="AC255" s="82"/>
      <c r="AD255" s="82">
        <v>14000</v>
      </c>
      <c r="AE255" s="82">
        <v>1090</v>
      </c>
      <c r="AF255" s="252" t="s">
        <v>4169</v>
      </c>
      <c r="AG255" s="132" t="s">
        <v>965</v>
      </c>
      <c r="AH255" s="169" t="s">
        <v>4206</v>
      </c>
      <c r="AI255" s="163" t="s">
        <v>964</v>
      </c>
      <c r="AK255" s="30">
        <v>14000</v>
      </c>
      <c r="AL255" s="31">
        <v>1090</v>
      </c>
      <c r="AM255" s="32">
        <v>15090</v>
      </c>
      <c r="AN255" s="33">
        <v>1</v>
      </c>
      <c r="AO255" s="30">
        <v>14000</v>
      </c>
      <c r="AP255" s="31">
        <v>1090</v>
      </c>
      <c r="AQ255" s="32">
        <v>15090</v>
      </c>
      <c r="AR255" s="34">
        <v>21</v>
      </c>
      <c r="AS255" s="41">
        <v>0.02</v>
      </c>
      <c r="AT255" s="30">
        <v>21219.328814570898</v>
      </c>
      <c r="AU255" s="31">
        <v>1824.0257446458866</v>
      </c>
      <c r="AV255" s="32">
        <v>23043.354559216783</v>
      </c>
      <c r="AW255" s="41">
        <v>0.1</v>
      </c>
      <c r="AX255" s="30">
        <v>2867.3800174864232</v>
      </c>
      <c r="AY255" s="31">
        <v>153.0457061843224</v>
      </c>
      <c r="AZ255" s="32">
        <v>3020.4257236707454</v>
      </c>
    </row>
    <row r="256" spans="1:52" x14ac:dyDescent="0.25">
      <c r="A256" t="s">
        <v>12</v>
      </c>
      <c r="C256" s="26">
        <v>204092708000</v>
      </c>
      <c r="D256" s="26" t="s">
        <v>5041</v>
      </c>
      <c r="E256">
        <v>160830</v>
      </c>
      <c r="F256" t="s">
        <v>507</v>
      </c>
      <c r="G256" t="s">
        <v>3073</v>
      </c>
      <c r="H256" s="5" t="s">
        <v>1354</v>
      </c>
      <c r="I256" s="95" t="s">
        <v>960</v>
      </c>
      <c r="J256" t="s">
        <v>962</v>
      </c>
      <c r="K256" s="95" t="s">
        <v>8</v>
      </c>
      <c r="L256" s="245">
        <v>1</v>
      </c>
      <c r="N256" s="100">
        <v>17975</v>
      </c>
      <c r="O256" s="100">
        <v>0</v>
      </c>
      <c r="P256" s="100">
        <v>0</v>
      </c>
      <c r="Q256" s="100">
        <v>0</v>
      </c>
      <c r="R256" s="100">
        <v>0</v>
      </c>
      <c r="S256" s="100">
        <v>16500</v>
      </c>
      <c r="T256" s="100">
        <v>0</v>
      </c>
      <c r="U256" s="119">
        <f t="shared" si="20"/>
        <v>34475</v>
      </c>
      <c r="V256" s="101"/>
      <c r="W256" s="101"/>
      <c r="X256" s="102"/>
      <c r="Y256" s="120"/>
      <c r="Z256" s="119">
        <v>34475</v>
      </c>
      <c r="AA256" s="82"/>
      <c r="AB256" s="102">
        <v>8169.81</v>
      </c>
      <c r="AC256" s="82"/>
      <c r="AD256" s="82">
        <v>14000</v>
      </c>
      <c r="AE256" s="82">
        <v>10900</v>
      </c>
      <c r="AF256" s="252" t="s">
        <v>4169</v>
      </c>
      <c r="AG256" s="132" t="s">
        <v>965</v>
      </c>
      <c r="AH256" s="169" t="s">
        <v>4206</v>
      </c>
      <c r="AI256" s="163" t="s">
        <v>964</v>
      </c>
      <c r="AK256" s="30">
        <v>14000</v>
      </c>
      <c r="AL256" s="31">
        <v>10900</v>
      </c>
      <c r="AM256" s="32">
        <v>24900</v>
      </c>
      <c r="AN256" s="33">
        <v>1</v>
      </c>
      <c r="AO256" s="30">
        <v>14000</v>
      </c>
      <c r="AP256" s="31">
        <v>10900</v>
      </c>
      <c r="AQ256" s="32">
        <v>24900</v>
      </c>
      <c r="AR256" s="34">
        <v>21</v>
      </c>
      <c r="AS256" s="41">
        <v>0.02</v>
      </c>
      <c r="AT256" s="30">
        <v>21219.328814570898</v>
      </c>
      <c r="AU256" s="31">
        <v>18240.257446458865</v>
      </c>
      <c r="AV256" s="32">
        <v>39459.586261029763</v>
      </c>
      <c r="AW256" s="41">
        <v>0.1</v>
      </c>
      <c r="AX256" s="30">
        <v>2867.3800174864232</v>
      </c>
      <c r="AY256" s="31">
        <v>1530.457061843224</v>
      </c>
      <c r="AZ256" s="32">
        <v>4397.8370793296472</v>
      </c>
    </row>
    <row r="257" spans="1:52" x14ac:dyDescent="0.25">
      <c r="A257" t="s">
        <v>12</v>
      </c>
      <c r="C257" s="26">
        <v>204082908020</v>
      </c>
      <c r="D257" s="26" t="s">
        <v>5041</v>
      </c>
      <c r="E257">
        <v>160831</v>
      </c>
      <c r="F257" t="s">
        <v>858</v>
      </c>
      <c r="G257" t="s">
        <v>2788</v>
      </c>
      <c r="H257" s="5" t="s">
        <v>1356</v>
      </c>
      <c r="I257" s="95" t="s">
        <v>960</v>
      </c>
      <c r="J257" t="s">
        <v>962</v>
      </c>
      <c r="K257" s="95" t="s">
        <v>8</v>
      </c>
      <c r="L257" s="245">
        <v>0.8</v>
      </c>
      <c r="N257" s="100">
        <v>17975</v>
      </c>
      <c r="O257" s="100">
        <v>0</v>
      </c>
      <c r="P257" s="100">
        <v>0</v>
      </c>
      <c r="Q257" s="100">
        <v>0</v>
      </c>
      <c r="R257" s="100">
        <v>0</v>
      </c>
      <c r="S257" s="100">
        <v>0</v>
      </c>
      <c r="T257" s="100">
        <v>1650</v>
      </c>
      <c r="U257" s="119">
        <f t="shared" si="20"/>
        <v>19625</v>
      </c>
      <c r="V257" s="101"/>
      <c r="W257" s="101"/>
      <c r="X257" s="102"/>
      <c r="Y257" s="120"/>
      <c r="Z257" s="119">
        <v>19625</v>
      </c>
      <c r="AA257" s="82"/>
      <c r="AB257" s="102">
        <v>11291.3</v>
      </c>
      <c r="AC257" s="82"/>
      <c r="AD257" s="82">
        <v>14000</v>
      </c>
      <c r="AE257" s="82">
        <v>1090</v>
      </c>
      <c r="AF257" s="252" t="s">
        <v>4169</v>
      </c>
      <c r="AG257" s="132" t="s">
        <v>965</v>
      </c>
      <c r="AH257" s="169" t="s">
        <v>4206</v>
      </c>
      <c r="AI257" s="163" t="s">
        <v>964</v>
      </c>
      <c r="AK257" s="30">
        <v>14000</v>
      </c>
      <c r="AL257" s="31">
        <v>1090</v>
      </c>
      <c r="AM257" s="32">
        <v>15090</v>
      </c>
      <c r="AN257" s="33">
        <v>0.8</v>
      </c>
      <c r="AO257" s="30">
        <v>11200</v>
      </c>
      <c r="AP257" s="31">
        <v>872</v>
      </c>
      <c r="AQ257" s="32">
        <v>12072</v>
      </c>
      <c r="AR257" s="34">
        <v>21</v>
      </c>
      <c r="AS257" s="41">
        <v>0.02</v>
      </c>
      <c r="AT257" s="30">
        <v>16975.463051656716</v>
      </c>
      <c r="AU257" s="31">
        <v>1459.2205957167091</v>
      </c>
      <c r="AV257" s="32">
        <v>18434.683647373426</v>
      </c>
      <c r="AW257" s="41">
        <v>0.1</v>
      </c>
      <c r="AX257" s="30">
        <v>2293.9040139891385</v>
      </c>
      <c r="AY257" s="31">
        <v>122.43656494745791</v>
      </c>
      <c r="AZ257" s="32">
        <v>2416.3405789365966</v>
      </c>
    </row>
    <row r="258" spans="1:52" x14ac:dyDescent="0.25">
      <c r="A258" t="s">
        <v>12</v>
      </c>
      <c r="C258" s="26">
        <v>194093408020</v>
      </c>
      <c r="D258" s="26" t="s">
        <v>5041</v>
      </c>
      <c r="E258">
        <v>160832</v>
      </c>
      <c r="F258" t="s">
        <v>861</v>
      </c>
      <c r="G258" t="s">
        <v>2852</v>
      </c>
      <c r="H258" s="5" t="s">
        <v>1368</v>
      </c>
      <c r="I258" s="95" t="s">
        <v>960</v>
      </c>
      <c r="J258" t="s">
        <v>962</v>
      </c>
      <c r="K258" s="95" t="s">
        <v>8</v>
      </c>
      <c r="L258" s="245">
        <v>0.8</v>
      </c>
      <c r="N258" s="100">
        <v>17975</v>
      </c>
      <c r="O258" s="100">
        <v>0</v>
      </c>
      <c r="P258" s="100">
        <v>0</v>
      </c>
      <c r="Q258" s="100">
        <v>0</v>
      </c>
      <c r="R258" s="100">
        <v>0</v>
      </c>
      <c r="S258" s="100">
        <v>16500</v>
      </c>
      <c r="T258" s="100">
        <v>0</v>
      </c>
      <c r="U258" s="119">
        <f t="shared" si="20"/>
        <v>34475</v>
      </c>
      <c r="V258" s="101"/>
      <c r="W258" s="101"/>
      <c r="X258" s="102"/>
      <c r="Y258" s="120"/>
      <c r="Z258" s="119">
        <v>34475</v>
      </c>
      <c r="AA258" s="82"/>
      <c r="AB258" s="102">
        <v>1618.55</v>
      </c>
      <c r="AC258" s="82"/>
      <c r="AD258" s="82">
        <v>14000</v>
      </c>
      <c r="AE258" s="82">
        <v>10900</v>
      </c>
      <c r="AF258" s="252" t="s">
        <v>4169</v>
      </c>
      <c r="AG258" s="132" t="s">
        <v>965</v>
      </c>
      <c r="AH258" s="169" t="s">
        <v>4206</v>
      </c>
      <c r="AI258" s="163" t="s">
        <v>964</v>
      </c>
      <c r="AK258" s="30">
        <v>14000</v>
      </c>
      <c r="AL258" s="31">
        <v>10900</v>
      </c>
      <c r="AM258" s="32">
        <v>24900</v>
      </c>
      <c r="AN258" s="33">
        <v>0.8</v>
      </c>
      <c r="AO258" s="30">
        <v>11200</v>
      </c>
      <c r="AP258" s="31">
        <v>8720</v>
      </c>
      <c r="AQ258" s="32">
        <v>19920</v>
      </c>
      <c r="AR258" s="34">
        <v>21</v>
      </c>
      <c r="AS258" s="41">
        <v>0.02</v>
      </c>
      <c r="AT258" s="30">
        <v>16975.463051656716</v>
      </c>
      <c r="AU258" s="31">
        <v>14592.205957167092</v>
      </c>
      <c r="AV258" s="32">
        <v>31567.66900882381</v>
      </c>
      <c r="AW258" s="41">
        <v>0.1</v>
      </c>
      <c r="AX258" s="30">
        <v>2293.9040139891385</v>
      </c>
      <c r="AY258" s="31">
        <v>1224.3656494745792</v>
      </c>
      <c r="AZ258" s="32">
        <v>3518.2696634637177</v>
      </c>
    </row>
    <row r="259" spans="1:52" x14ac:dyDescent="0.25">
      <c r="A259" t="s">
        <v>12</v>
      </c>
      <c r="C259" s="26">
        <v>204080614000</v>
      </c>
      <c r="D259" s="26" t="s">
        <v>5041</v>
      </c>
      <c r="E259">
        <v>160852</v>
      </c>
      <c r="F259" t="s">
        <v>673</v>
      </c>
      <c r="G259" t="s">
        <v>2922</v>
      </c>
      <c r="H259" s="5" t="s">
        <v>1526</v>
      </c>
      <c r="I259" s="95" t="s">
        <v>960</v>
      </c>
      <c r="J259" t="s">
        <v>962</v>
      </c>
      <c r="K259" s="95" t="s">
        <v>8</v>
      </c>
      <c r="L259" s="245">
        <v>0.8</v>
      </c>
      <c r="N259" s="100">
        <v>17975</v>
      </c>
      <c r="O259" s="100">
        <v>0</v>
      </c>
      <c r="P259" s="100">
        <v>0</v>
      </c>
      <c r="Q259" s="100">
        <v>0</v>
      </c>
      <c r="R259" s="100">
        <v>0</v>
      </c>
      <c r="S259" s="100">
        <v>16500</v>
      </c>
      <c r="T259" s="100">
        <v>0</v>
      </c>
      <c r="U259" s="119">
        <f t="shared" si="20"/>
        <v>34475</v>
      </c>
      <c r="V259" s="101"/>
      <c r="W259" s="101"/>
      <c r="X259" s="102"/>
      <c r="Y259" s="120"/>
      <c r="Z259" s="119">
        <v>34475</v>
      </c>
      <c r="AA259" s="82"/>
      <c r="AB259" s="102">
        <v>1618.55</v>
      </c>
      <c r="AC259" s="82"/>
      <c r="AD259" s="82">
        <v>14000</v>
      </c>
      <c r="AE259" s="82">
        <v>10900</v>
      </c>
      <c r="AF259" s="252" t="s">
        <v>4169</v>
      </c>
      <c r="AG259" s="132" t="s">
        <v>965</v>
      </c>
      <c r="AH259" s="169" t="s">
        <v>4206</v>
      </c>
      <c r="AI259" s="163" t="s">
        <v>964</v>
      </c>
      <c r="AK259" s="30">
        <v>14000</v>
      </c>
      <c r="AL259" s="31">
        <v>10900</v>
      </c>
      <c r="AM259" s="32">
        <v>24900</v>
      </c>
      <c r="AN259" s="33">
        <v>0.8</v>
      </c>
      <c r="AO259" s="30">
        <v>11200</v>
      </c>
      <c r="AP259" s="31">
        <v>8720</v>
      </c>
      <c r="AQ259" s="32">
        <v>19920</v>
      </c>
      <c r="AR259" s="34">
        <v>21</v>
      </c>
      <c r="AS259" s="41">
        <v>0.02</v>
      </c>
      <c r="AT259" s="30">
        <v>16975.463051656716</v>
      </c>
      <c r="AU259" s="31">
        <v>14592.205957167092</v>
      </c>
      <c r="AV259" s="32">
        <v>31567.66900882381</v>
      </c>
      <c r="AW259" s="41">
        <v>0.1</v>
      </c>
      <c r="AX259" s="30">
        <v>2293.9040139891385</v>
      </c>
      <c r="AY259" s="31">
        <v>1224.3656494745792</v>
      </c>
      <c r="AZ259" s="32">
        <v>3518.2696634637177</v>
      </c>
    </row>
    <row r="260" spans="1:52" x14ac:dyDescent="0.25">
      <c r="A260" t="s">
        <v>12</v>
      </c>
      <c r="C260" s="26">
        <v>204101314000</v>
      </c>
      <c r="D260" s="26" t="s">
        <v>5041</v>
      </c>
      <c r="E260">
        <v>160853</v>
      </c>
      <c r="F260" t="s">
        <v>692</v>
      </c>
      <c r="G260" t="s">
        <v>3020</v>
      </c>
      <c r="H260" s="5" t="s">
        <v>1545</v>
      </c>
      <c r="I260" s="95" t="s">
        <v>960</v>
      </c>
      <c r="J260" t="s">
        <v>962</v>
      </c>
      <c r="K260" s="95" t="s">
        <v>8</v>
      </c>
      <c r="L260" s="245">
        <v>1</v>
      </c>
      <c r="N260" s="100">
        <v>17975</v>
      </c>
      <c r="O260" s="100">
        <v>0</v>
      </c>
      <c r="P260" s="100">
        <v>0</v>
      </c>
      <c r="Q260" s="100">
        <v>0</v>
      </c>
      <c r="R260" s="100">
        <v>0</v>
      </c>
      <c r="S260" s="100">
        <v>16500</v>
      </c>
      <c r="T260" s="100">
        <v>0</v>
      </c>
      <c r="U260" s="119">
        <f t="shared" si="20"/>
        <v>34475</v>
      </c>
      <c r="V260" s="101"/>
      <c r="W260" s="101"/>
      <c r="X260" s="102"/>
      <c r="Y260" s="120"/>
      <c r="Z260" s="119">
        <v>34475</v>
      </c>
      <c r="AA260" s="82"/>
      <c r="AB260" s="102">
        <v>1618.55</v>
      </c>
      <c r="AC260" s="82"/>
      <c r="AD260" s="82">
        <v>14000</v>
      </c>
      <c r="AE260" s="82">
        <v>10900</v>
      </c>
      <c r="AF260" s="252" t="s">
        <v>4169</v>
      </c>
      <c r="AG260" s="132" t="s">
        <v>965</v>
      </c>
      <c r="AH260" s="169" t="s">
        <v>4206</v>
      </c>
      <c r="AI260" s="163" t="s">
        <v>964</v>
      </c>
      <c r="AK260" s="30">
        <v>14000</v>
      </c>
      <c r="AL260" s="31">
        <v>10900</v>
      </c>
      <c r="AM260" s="32">
        <v>24900</v>
      </c>
      <c r="AN260" s="33">
        <v>1</v>
      </c>
      <c r="AO260" s="30">
        <v>14000</v>
      </c>
      <c r="AP260" s="31">
        <v>10900</v>
      </c>
      <c r="AQ260" s="32">
        <v>24900</v>
      </c>
      <c r="AR260" s="34">
        <v>21</v>
      </c>
      <c r="AS260" s="41">
        <v>0.02</v>
      </c>
      <c r="AT260" s="30">
        <v>21219.328814570898</v>
      </c>
      <c r="AU260" s="31">
        <v>18240.257446458865</v>
      </c>
      <c r="AV260" s="32">
        <v>39459.586261029763</v>
      </c>
      <c r="AW260" s="41">
        <v>0.1</v>
      </c>
      <c r="AX260" s="30">
        <v>2867.3800174864232</v>
      </c>
      <c r="AY260" s="31">
        <v>1530.457061843224</v>
      </c>
      <c r="AZ260" s="32">
        <v>4397.8370793296472</v>
      </c>
    </row>
    <row r="261" spans="1:52" x14ac:dyDescent="0.25">
      <c r="A261" t="s">
        <v>12</v>
      </c>
      <c r="C261" s="26">
        <v>204101316000</v>
      </c>
      <c r="D261" s="26" t="s">
        <v>5041</v>
      </c>
      <c r="E261">
        <v>160854</v>
      </c>
      <c r="F261" t="s">
        <v>766</v>
      </c>
      <c r="G261" t="s">
        <v>3019</v>
      </c>
      <c r="H261" s="5" t="s">
        <v>1621</v>
      </c>
      <c r="I261" s="95" t="s">
        <v>960</v>
      </c>
      <c r="J261" t="s">
        <v>962</v>
      </c>
      <c r="K261" s="95" t="s">
        <v>8</v>
      </c>
      <c r="L261" s="245">
        <v>1</v>
      </c>
      <c r="N261" s="100">
        <v>17975</v>
      </c>
      <c r="O261" s="100">
        <v>0</v>
      </c>
      <c r="P261" s="100">
        <v>0</v>
      </c>
      <c r="Q261" s="100">
        <v>0</v>
      </c>
      <c r="R261" s="100">
        <v>0</v>
      </c>
      <c r="S261" s="100">
        <v>16500</v>
      </c>
      <c r="T261" s="100">
        <v>0</v>
      </c>
      <c r="U261" s="119">
        <f t="shared" si="20"/>
        <v>34475</v>
      </c>
      <c r="V261" s="101"/>
      <c r="W261" s="101"/>
      <c r="X261" s="102"/>
      <c r="Y261" s="120"/>
      <c r="Z261" s="119">
        <v>34475</v>
      </c>
      <c r="AA261" s="82"/>
      <c r="AB261" s="102">
        <v>9711.2900000000009</v>
      </c>
      <c r="AC261" s="82"/>
      <c r="AD261" s="82">
        <v>14000</v>
      </c>
      <c r="AE261" s="82">
        <v>10900</v>
      </c>
      <c r="AF261" s="252" t="s">
        <v>4169</v>
      </c>
      <c r="AG261" s="132" t="s">
        <v>965</v>
      </c>
      <c r="AH261" s="169" t="s">
        <v>4206</v>
      </c>
      <c r="AI261" s="163" t="s">
        <v>964</v>
      </c>
      <c r="AK261" s="30">
        <v>14000</v>
      </c>
      <c r="AL261" s="31">
        <v>10900</v>
      </c>
      <c r="AM261" s="32">
        <v>24900</v>
      </c>
      <c r="AN261" s="33">
        <v>1</v>
      </c>
      <c r="AO261" s="30">
        <v>14000</v>
      </c>
      <c r="AP261" s="31">
        <v>10900</v>
      </c>
      <c r="AQ261" s="32">
        <v>24900</v>
      </c>
      <c r="AR261" s="34">
        <v>21</v>
      </c>
      <c r="AS261" s="41">
        <v>0.02</v>
      </c>
      <c r="AT261" s="30">
        <v>21219.328814570898</v>
      </c>
      <c r="AU261" s="31">
        <v>18240.257446458865</v>
      </c>
      <c r="AV261" s="32">
        <v>39459.586261029763</v>
      </c>
      <c r="AW261" s="41">
        <v>0.1</v>
      </c>
      <c r="AX261" s="30">
        <v>2867.3800174864232</v>
      </c>
      <c r="AY261" s="31">
        <v>1530.457061843224</v>
      </c>
      <c r="AZ261" s="32">
        <v>4397.8370793296472</v>
      </c>
    </row>
    <row r="262" spans="1:52" x14ac:dyDescent="0.25">
      <c r="A262" t="s">
        <v>12</v>
      </c>
      <c r="C262" s="26">
        <v>204103516000</v>
      </c>
      <c r="D262" s="26" t="s">
        <v>5041</v>
      </c>
      <c r="E262">
        <v>160870</v>
      </c>
      <c r="F262" t="s">
        <v>933</v>
      </c>
      <c r="G262" t="s">
        <v>1864</v>
      </c>
      <c r="H262" s="5" t="s">
        <v>1735</v>
      </c>
      <c r="I262" s="95" t="s">
        <v>960</v>
      </c>
      <c r="J262" t="s">
        <v>1057</v>
      </c>
      <c r="K262" s="95" t="s">
        <v>8</v>
      </c>
      <c r="L262" s="245">
        <v>0.05</v>
      </c>
      <c r="N262" s="100">
        <v>0</v>
      </c>
      <c r="O262" s="100">
        <v>0</v>
      </c>
      <c r="P262" s="100">
        <v>0</v>
      </c>
      <c r="Q262" s="100">
        <v>0</v>
      </c>
      <c r="R262" s="100">
        <v>0</v>
      </c>
      <c r="S262" s="100">
        <v>0</v>
      </c>
      <c r="T262" s="100">
        <v>0</v>
      </c>
      <c r="U262" s="119">
        <f t="shared" si="20"/>
        <v>0</v>
      </c>
      <c r="V262" s="101"/>
      <c r="W262" s="101"/>
      <c r="X262" s="102"/>
      <c r="Y262" s="120"/>
      <c r="Z262" s="119">
        <v>0</v>
      </c>
      <c r="AA262" s="82"/>
      <c r="AB262" s="102">
        <v>0</v>
      </c>
      <c r="AC262" s="82"/>
      <c r="AD262" s="82">
        <v>14000</v>
      </c>
      <c r="AE262" s="82">
        <v>10900</v>
      </c>
      <c r="AF262" s="252" t="s">
        <v>4169</v>
      </c>
      <c r="AG262" s="132" t="s">
        <v>965</v>
      </c>
      <c r="AH262" s="169" t="s">
        <v>4206</v>
      </c>
      <c r="AI262" s="163" t="s">
        <v>964</v>
      </c>
      <c r="AK262" s="30">
        <v>14000</v>
      </c>
      <c r="AL262" s="31">
        <v>10900</v>
      </c>
      <c r="AM262" s="32">
        <v>24900</v>
      </c>
      <c r="AN262" s="33">
        <v>0.05</v>
      </c>
      <c r="AO262" s="30">
        <v>700</v>
      </c>
      <c r="AP262" s="31">
        <v>545</v>
      </c>
      <c r="AQ262" s="32">
        <v>1245</v>
      </c>
      <c r="AR262" s="34">
        <v>21</v>
      </c>
      <c r="AS262" s="41">
        <v>0.02</v>
      </c>
      <c r="AT262" s="30">
        <v>1060.9664407285447</v>
      </c>
      <c r="AU262" s="31">
        <v>912.01287232294328</v>
      </c>
      <c r="AV262" s="32">
        <v>1972.9793130514881</v>
      </c>
      <c r="AW262" s="41">
        <v>0.1</v>
      </c>
      <c r="AX262" s="30">
        <v>143.36900087432116</v>
      </c>
      <c r="AY262" s="31">
        <v>76.522853092161199</v>
      </c>
      <c r="AZ262" s="32">
        <v>219.89185396648236</v>
      </c>
    </row>
    <row r="263" spans="1:52" x14ac:dyDescent="0.25">
      <c r="A263" t="s">
        <v>12</v>
      </c>
      <c r="C263" s="26">
        <v>204090708000</v>
      </c>
      <c r="D263" s="26" t="s">
        <v>5041</v>
      </c>
      <c r="E263">
        <v>160944</v>
      </c>
      <c r="F263" t="s">
        <v>465</v>
      </c>
      <c r="G263" t="s">
        <v>2829</v>
      </c>
      <c r="H263" s="5" t="s">
        <v>1307</v>
      </c>
      <c r="I263" s="95" t="s">
        <v>960</v>
      </c>
      <c r="J263" t="s">
        <v>962</v>
      </c>
      <c r="K263" s="95" t="s">
        <v>8</v>
      </c>
      <c r="L263" s="245">
        <v>0.8</v>
      </c>
      <c r="N263" s="100">
        <v>17975</v>
      </c>
      <c r="O263" s="100">
        <v>0</v>
      </c>
      <c r="P263" s="100">
        <v>0</v>
      </c>
      <c r="Q263" s="100">
        <v>0</v>
      </c>
      <c r="R263" s="100">
        <v>0</v>
      </c>
      <c r="S263" s="100">
        <v>16500</v>
      </c>
      <c r="T263" s="100">
        <v>0</v>
      </c>
      <c r="U263" s="119">
        <f t="shared" si="20"/>
        <v>34475</v>
      </c>
      <c r="V263" s="101"/>
      <c r="W263" s="101"/>
      <c r="X263" s="102"/>
      <c r="Y263" s="120"/>
      <c r="Z263" s="119">
        <v>34475</v>
      </c>
      <c r="AA263" s="82"/>
      <c r="AB263" s="102">
        <v>28864.1</v>
      </c>
      <c r="AC263" s="82"/>
      <c r="AD263" s="82">
        <v>14000</v>
      </c>
      <c r="AE263" s="82">
        <v>10900</v>
      </c>
      <c r="AF263" s="252" t="s">
        <v>4169</v>
      </c>
      <c r="AG263" s="132" t="s">
        <v>965</v>
      </c>
      <c r="AH263" s="169" t="s">
        <v>4206</v>
      </c>
      <c r="AI263" s="163" t="s">
        <v>964</v>
      </c>
      <c r="AK263" s="30">
        <v>14000</v>
      </c>
      <c r="AL263" s="31">
        <v>10900</v>
      </c>
      <c r="AM263" s="32">
        <v>24900</v>
      </c>
      <c r="AN263" s="33">
        <v>0.8</v>
      </c>
      <c r="AO263" s="30">
        <v>11200</v>
      </c>
      <c r="AP263" s="31">
        <v>8720</v>
      </c>
      <c r="AQ263" s="32">
        <v>19920</v>
      </c>
      <c r="AR263" s="34">
        <v>21</v>
      </c>
      <c r="AS263" s="41">
        <v>0.02</v>
      </c>
      <c r="AT263" s="30">
        <v>16975.463051656716</v>
      </c>
      <c r="AU263" s="31">
        <v>14592.205957167092</v>
      </c>
      <c r="AV263" s="32">
        <v>31567.66900882381</v>
      </c>
      <c r="AW263" s="41">
        <v>0.1</v>
      </c>
      <c r="AX263" s="30">
        <v>2293.9040139891385</v>
      </c>
      <c r="AY263" s="31">
        <v>1224.3656494745792</v>
      </c>
      <c r="AZ263" s="32">
        <v>3518.2696634637177</v>
      </c>
    </row>
    <row r="264" spans="1:52" x14ac:dyDescent="0.25">
      <c r="A264" t="s">
        <v>12</v>
      </c>
      <c r="C264" s="26">
        <v>194092214000</v>
      </c>
      <c r="D264" s="26" t="s">
        <v>5041</v>
      </c>
      <c r="E264">
        <v>160966</v>
      </c>
      <c r="F264" t="s">
        <v>713</v>
      </c>
      <c r="G264" t="s">
        <v>2921</v>
      </c>
      <c r="H264" s="5" t="s">
        <v>1566</v>
      </c>
      <c r="I264" s="95" t="s">
        <v>960</v>
      </c>
      <c r="J264" t="s">
        <v>962</v>
      </c>
      <c r="K264" s="95" t="s">
        <v>8</v>
      </c>
      <c r="L264" s="245">
        <v>0.8</v>
      </c>
      <c r="N264" s="100">
        <v>17975</v>
      </c>
      <c r="O264" s="100">
        <v>0</v>
      </c>
      <c r="P264" s="100">
        <v>0</v>
      </c>
      <c r="Q264" s="100">
        <v>0</v>
      </c>
      <c r="R264" s="100">
        <v>0</v>
      </c>
      <c r="S264" s="100">
        <v>16500</v>
      </c>
      <c r="T264" s="100">
        <v>0</v>
      </c>
      <c r="U264" s="119">
        <f t="shared" si="20"/>
        <v>34475</v>
      </c>
      <c r="V264" s="101"/>
      <c r="W264" s="101"/>
      <c r="X264" s="102"/>
      <c r="Y264" s="120"/>
      <c r="Z264" s="119">
        <v>34475</v>
      </c>
      <c r="AA264" s="82"/>
      <c r="AB264" s="102">
        <v>54606.720000000001</v>
      </c>
      <c r="AC264" s="82"/>
      <c r="AD264" s="82">
        <v>14000</v>
      </c>
      <c r="AE264" s="82">
        <v>10900</v>
      </c>
      <c r="AF264" s="252" t="s">
        <v>4169</v>
      </c>
      <c r="AG264" s="132" t="s">
        <v>965</v>
      </c>
      <c r="AH264" s="169" t="s">
        <v>4206</v>
      </c>
      <c r="AI264" s="163" t="s">
        <v>964</v>
      </c>
      <c r="AK264" s="30">
        <v>14000</v>
      </c>
      <c r="AL264" s="31">
        <v>10900</v>
      </c>
      <c r="AM264" s="32">
        <v>24900</v>
      </c>
      <c r="AN264" s="33">
        <v>0.8</v>
      </c>
      <c r="AO264" s="30">
        <v>11200</v>
      </c>
      <c r="AP264" s="31">
        <v>8720</v>
      </c>
      <c r="AQ264" s="32">
        <v>19920</v>
      </c>
      <c r="AR264" s="34">
        <v>21</v>
      </c>
      <c r="AS264" s="41">
        <v>0.02</v>
      </c>
      <c r="AT264" s="30">
        <v>16975.463051656716</v>
      </c>
      <c r="AU264" s="31">
        <v>14592.205957167092</v>
      </c>
      <c r="AV264" s="32">
        <v>31567.66900882381</v>
      </c>
      <c r="AW264" s="41">
        <v>0.1</v>
      </c>
      <c r="AX264" s="30">
        <v>2293.9040139891385</v>
      </c>
      <c r="AY264" s="31">
        <v>1224.3656494745792</v>
      </c>
      <c r="AZ264" s="32">
        <v>3518.2696634637177</v>
      </c>
    </row>
    <row r="265" spans="1:52" x14ac:dyDescent="0.25">
      <c r="A265" t="s">
        <v>12</v>
      </c>
      <c r="C265" s="26">
        <v>194091514000</v>
      </c>
      <c r="D265" s="26" t="s">
        <v>5041</v>
      </c>
      <c r="E265">
        <v>160967</v>
      </c>
      <c r="F265" t="s">
        <v>695</v>
      </c>
      <c r="G265" t="s">
        <v>2920</v>
      </c>
      <c r="H265" s="5" t="s">
        <v>1549</v>
      </c>
      <c r="I265" s="95" t="s">
        <v>960</v>
      </c>
      <c r="J265" t="s">
        <v>962</v>
      </c>
      <c r="K265" s="95" t="s">
        <v>8</v>
      </c>
      <c r="L265" s="245">
        <v>0.8</v>
      </c>
      <c r="N265" s="100">
        <v>17975</v>
      </c>
      <c r="O265" s="100">
        <v>0</v>
      </c>
      <c r="P265" s="100">
        <v>0</v>
      </c>
      <c r="Q265" s="100">
        <v>0</v>
      </c>
      <c r="R265" s="100">
        <v>0</v>
      </c>
      <c r="S265" s="100">
        <v>16500</v>
      </c>
      <c r="T265" s="100">
        <v>0</v>
      </c>
      <c r="U265" s="119">
        <f t="shared" si="20"/>
        <v>34475</v>
      </c>
      <c r="V265" s="101"/>
      <c r="W265" s="101"/>
      <c r="X265" s="102"/>
      <c r="Y265" s="120"/>
      <c r="Z265" s="119">
        <v>34475</v>
      </c>
      <c r="AA265" s="82"/>
      <c r="AB265" s="102">
        <v>3198.56</v>
      </c>
      <c r="AC265" s="82"/>
      <c r="AD265" s="82">
        <v>14000</v>
      </c>
      <c r="AE265" s="82">
        <v>10900</v>
      </c>
      <c r="AF265" s="252" t="s">
        <v>4169</v>
      </c>
      <c r="AG265" s="132" t="s">
        <v>965</v>
      </c>
      <c r="AH265" s="169" t="s">
        <v>4206</v>
      </c>
      <c r="AI265" s="163" t="s">
        <v>964</v>
      </c>
      <c r="AK265" s="30">
        <v>14000</v>
      </c>
      <c r="AL265" s="31">
        <v>10900</v>
      </c>
      <c r="AM265" s="32">
        <v>24900</v>
      </c>
      <c r="AN265" s="33">
        <v>0.8</v>
      </c>
      <c r="AO265" s="30">
        <v>11200</v>
      </c>
      <c r="AP265" s="31">
        <v>8720</v>
      </c>
      <c r="AQ265" s="32">
        <v>19920</v>
      </c>
      <c r="AR265" s="34">
        <v>21</v>
      </c>
      <c r="AS265" s="41">
        <v>0.02</v>
      </c>
      <c r="AT265" s="30">
        <v>16975.463051656716</v>
      </c>
      <c r="AU265" s="31">
        <v>14592.205957167092</v>
      </c>
      <c r="AV265" s="32">
        <v>31567.66900882381</v>
      </c>
      <c r="AW265" s="41">
        <v>0.1</v>
      </c>
      <c r="AX265" s="30">
        <v>2293.9040139891385</v>
      </c>
      <c r="AY265" s="31">
        <v>1224.3656494745792</v>
      </c>
      <c r="AZ265" s="32">
        <v>3518.2696634637177</v>
      </c>
    </row>
    <row r="266" spans="1:52" x14ac:dyDescent="0.25">
      <c r="A266" t="s">
        <v>12</v>
      </c>
      <c r="C266" s="26">
        <v>194091614000</v>
      </c>
      <c r="D266" s="26" t="s">
        <v>5041</v>
      </c>
      <c r="E266">
        <v>160968</v>
      </c>
      <c r="F266" t="s">
        <v>698</v>
      </c>
      <c r="G266" t="s">
        <v>2919</v>
      </c>
      <c r="H266" s="5" t="s">
        <v>1552</v>
      </c>
      <c r="I266" s="95" t="s">
        <v>960</v>
      </c>
      <c r="J266" t="s">
        <v>962</v>
      </c>
      <c r="K266" s="95" t="s">
        <v>8</v>
      </c>
      <c r="L266" s="245">
        <v>0.8</v>
      </c>
      <c r="N266" s="100">
        <v>17975</v>
      </c>
      <c r="O266" s="100">
        <v>0</v>
      </c>
      <c r="P266" s="100">
        <v>0</v>
      </c>
      <c r="Q266" s="100">
        <v>0</v>
      </c>
      <c r="R266" s="100">
        <v>0</v>
      </c>
      <c r="S266" s="100">
        <v>16500</v>
      </c>
      <c r="T266" s="100">
        <v>0</v>
      </c>
      <c r="U266" s="119">
        <f t="shared" si="20"/>
        <v>34475</v>
      </c>
      <c r="V266" s="101"/>
      <c r="W266" s="101"/>
      <c r="X266" s="102"/>
      <c r="Y266" s="120"/>
      <c r="Z266" s="119">
        <v>34475</v>
      </c>
      <c r="AA266" s="82"/>
      <c r="AB266" s="102">
        <v>44856.9</v>
      </c>
      <c r="AC266" s="82"/>
      <c r="AD266" s="82">
        <v>14000</v>
      </c>
      <c r="AE266" s="82">
        <v>10900</v>
      </c>
      <c r="AF266" s="252" t="s">
        <v>4169</v>
      </c>
      <c r="AG266" s="132" t="s">
        <v>965</v>
      </c>
      <c r="AH266" s="169" t="s">
        <v>4206</v>
      </c>
      <c r="AI266" s="163" t="s">
        <v>964</v>
      </c>
      <c r="AK266" s="30">
        <v>14000</v>
      </c>
      <c r="AL266" s="31">
        <v>10900</v>
      </c>
      <c r="AM266" s="32">
        <v>24900</v>
      </c>
      <c r="AN266" s="33">
        <v>0.8</v>
      </c>
      <c r="AO266" s="30">
        <v>11200</v>
      </c>
      <c r="AP266" s="31">
        <v>8720</v>
      </c>
      <c r="AQ266" s="32">
        <v>19920</v>
      </c>
      <c r="AR266" s="34">
        <v>21</v>
      </c>
      <c r="AS266" s="41">
        <v>0.02</v>
      </c>
      <c r="AT266" s="30">
        <v>16975.463051656716</v>
      </c>
      <c r="AU266" s="31">
        <v>14592.205957167092</v>
      </c>
      <c r="AV266" s="32">
        <v>31567.66900882381</v>
      </c>
      <c r="AW266" s="41">
        <v>0.1</v>
      </c>
      <c r="AX266" s="30">
        <v>2293.9040139891385</v>
      </c>
      <c r="AY266" s="31">
        <v>1224.3656494745792</v>
      </c>
      <c r="AZ266" s="32">
        <v>3518.2696634637177</v>
      </c>
    </row>
    <row r="267" spans="1:52" x14ac:dyDescent="0.25">
      <c r="A267" t="s">
        <v>12</v>
      </c>
      <c r="C267" s="26">
        <v>194093116000</v>
      </c>
      <c r="D267" s="26" t="s">
        <v>5041</v>
      </c>
      <c r="E267">
        <v>160984</v>
      </c>
      <c r="F267" t="s">
        <v>806</v>
      </c>
      <c r="G267" t="s">
        <v>2800</v>
      </c>
      <c r="H267" s="5" t="s">
        <v>1662</v>
      </c>
      <c r="I267" s="95" t="s">
        <v>960</v>
      </c>
      <c r="J267" t="s">
        <v>962</v>
      </c>
      <c r="K267" s="95" t="s">
        <v>8</v>
      </c>
      <c r="L267" s="245">
        <v>0.77500000000000002</v>
      </c>
      <c r="N267" s="100">
        <v>17975</v>
      </c>
      <c r="O267" s="100">
        <v>0</v>
      </c>
      <c r="P267" s="100">
        <v>0</v>
      </c>
      <c r="Q267" s="100">
        <v>0</v>
      </c>
      <c r="R267" s="100">
        <v>0</v>
      </c>
      <c r="S267" s="100">
        <v>16500</v>
      </c>
      <c r="T267" s="100">
        <v>0</v>
      </c>
      <c r="U267" s="119">
        <f t="shared" si="20"/>
        <v>34475</v>
      </c>
      <c r="V267" s="101"/>
      <c r="W267" s="101"/>
      <c r="X267" s="102"/>
      <c r="Y267" s="120"/>
      <c r="Z267" s="119">
        <v>34475</v>
      </c>
      <c r="AA267" s="82"/>
      <c r="AB267" s="102">
        <v>28864.1</v>
      </c>
      <c r="AC267" s="82"/>
      <c r="AD267" s="82">
        <v>14000</v>
      </c>
      <c r="AE267" s="82">
        <v>10900</v>
      </c>
      <c r="AF267" s="252" t="s">
        <v>4169</v>
      </c>
      <c r="AG267" s="132" t="s">
        <v>965</v>
      </c>
      <c r="AH267" s="169" t="s">
        <v>4206</v>
      </c>
      <c r="AI267" s="163" t="s">
        <v>964</v>
      </c>
      <c r="AK267" s="30">
        <v>14000</v>
      </c>
      <c r="AL267" s="31">
        <v>10900</v>
      </c>
      <c r="AM267" s="32">
        <v>24900</v>
      </c>
      <c r="AN267" s="33">
        <v>0.77500000000000002</v>
      </c>
      <c r="AO267" s="30">
        <v>10850</v>
      </c>
      <c r="AP267" s="31">
        <v>8447.5</v>
      </c>
      <c r="AQ267" s="32">
        <v>19297.5</v>
      </c>
      <c r="AR267" s="34">
        <v>21</v>
      </c>
      <c r="AS267" s="41">
        <v>0.02</v>
      </c>
      <c r="AT267" s="30">
        <v>16444.979831292447</v>
      </c>
      <c r="AU267" s="31">
        <v>14136.199521005621</v>
      </c>
      <c r="AV267" s="32">
        <v>30581.179352298066</v>
      </c>
      <c r="AW267" s="41">
        <v>0.1</v>
      </c>
      <c r="AX267" s="30">
        <v>2222.2195135519783</v>
      </c>
      <c r="AY267" s="31">
        <v>1186.1042229284985</v>
      </c>
      <c r="AZ267" s="32">
        <v>3408.3237364804768</v>
      </c>
    </row>
    <row r="268" spans="1:52" x14ac:dyDescent="0.25">
      <c r="A268" t="s">
        <v>12</v>
      </c>
      <c r="C268" s="26">
        <v>204090514000</v>
      </c>
      <c r="D268" s="26" t="s">
        <v>5041</v>
      </c>
      <c r="E268">
        <v>160985</v>
      </c>
      <c r="F268" t="s">
        <v>671</v>
      </c>
      <c r="G268" t="s">
        <v>2828</v>
      </c>
      <c r="H268" s="5" t="s">
        <v>1524</v>
      </c>
      <c r="I268" s="95" t="s">
        <v>960</v>
      </c>
      <c r="J268" t="s">
        <v>962</v>
      </c>
      <c r="K268" s="95" t="s">
        <v>8</v>
      </c>
      <c r="L268" s="245">
        <v>0.8</v>
      </c>
      <c r="N268" s="100">
        <v>17975</v>
      </c>
      <c r="O268" s="100">
        <v>0</v>
      </c>
      <c r="P268" s="100">
        <v>0</v>
      </c>
      <c r="Q268" s="100">
        <v>0</v>
      </c>
      <c r="R268" s="100">
        <v>0</v>
      </c>
      <c r="S268" s="100">
        <v>16500</v>
      </c>
      <c r="T268" s="100">
        <v>0</v>
      </c>
      <c r="U268" s="119">
        <f t="shared" si="20"/>
        <v>34475</v>
      </c>
      <c r="V268" s="101"/>
      <c r="W268" s="101"/>
      <c r="X268" s="102"/>
      <c r="Y268" s="120"/>
      <c r="Z268" s="119">
        <v>34475</v>
      </c>
      <c r="AA268" s="82"/>
      <c r="AB268" s="102">
        <v>1618.55</v>
      </c>
      <c r="AC268" s="82"/>
      <c r="AD268" s="82">
        <v>14000</v>
      </c>
      <c r="AE268" s="82">
        <v>10900</v>
      </c>
      <c r="AF268" s="252" t="s">
        <v>4169</v>
      </c>
      <c r="AG268" s="132" t="s">
        <v>965</v>
      </c>
      <c r="AH268" s="169" t="s">
        <v>4206</v>
      </c>
      <c r="AI268" s="163" t="s">
        <v>964</v>
      </c>
      <c r="AK268" s="30">
        <v>14000</v>
      </c>
      <c r="AL268" s="31">
        <v>10900</v>
      </c>
      <c r="AM268" s="32">
        <v>24900</v>
      </c>
      <c r="AN268" s="33">
        <v>0.8</v>
      </c>
      <c r="AO268" s="30">
        <v>11200</v>
      </c>
      <c r="AP268" s="31">
        <v>8720</v>
      </c>
      <c r="AQ268" s="32">
        <v>19920</v>
      </c>
      <c r="AR268" s="34">
        <v>21</v>
      </c>
      <c r="AS268" s="41">
        <v>0.02</v>
      </c>
      <c r="AT268" s="30">
        <v>16975.463051656716</v>
      </c>
      <c r="AU268" s="31">
        <v>14592.205957167092</v>
      </c>
      <c r="AV268" s="32">
        <v>31567.66900882381</v>
      </c>
      <c r="AW268" s="41">
        <v>0.1</v>
      </c>
      <c r="AX268" s="30">
        <v>2293.9040139891385</v>
      </c>
      <c r="AY268" s="31">
        <v>1224.3656494745792</v>
      </c>
      <c r="AZ268" s="32">
        <v>3518.2696634637177</v>
      </c>
    </row>
    <row r="269" spans="1:52" x14ac:dyDescent="0.25">
      <c r="A269" t="s">
        <v>12</v>
      </c>
      <c r="C269" s="26">
        <v>204082814020</v>
      </c>
      <c r="D269" s="26" t="s">
        <v>5041</v>
      </c>
      <c r="E269">
        <v>160988</v>
      </c>
      <c r="F269" t="s">
        <v>891</v>
      </c>
      <c r="G269" t="s">
        <v>2481</v>
      </c>
      <c r="H269" s="5" t="s">
        <v>1082</v>
      </c>
      <c r="I269" s="95" t="s">
        <v>960</v>
      </c>
      <c r="J269" t="s">
        <v>962</v>
      </c>
      <c r="K269" s="95" t="s">
        <v>8</v>
      </c>
      <c r="L269" s="245">
        <v>0.8</v>
      </c>
      <c r="N269" s="100">
        <v>17975</v>
      </c>
      <c r="O269" s="100">
        <v>0</v>
      </c>
      <c r="P269" s="100">
        <v>0</v>
      </c>
      <c r="Q269" s="100">
        <v>0</v>
      </c>
      <c r="R269" s="100">
        <v>0</v>
      </c>
      <c r="S269" s="100">
        <v>0</v>
      </c>
      <c r="T269" s="100">
        <v>1650</v>
      </c>
      <c r="U269" s="119">
        <f t="shared" si="20"/>
        <v>19625</v>
      </c>
      <c r="V269" s="101"/>
      <c r="W269" s="101"/>
      <c r="X269" s="102"/>
      <c r="Y269" s="120"/>
      <c r="Z269" s="119">
        <v>19625</v>
      </c>
      <c r="AA269" s="82"/>
      <c r="AB269" s="102">
        <v>35184.15</v>
      </c>
      <c r="AC269" s="82"/>
      <c r="AD269" s="82">
        <v>14000</v>
      </c>
      <c r="AE269" s="82">
        <v>1090</v>
      </c>
      <c r="AF269" s="252" t="s">
        <v>4169</v>
      </c>
      <c r="AG269" s="132" t="s">
        <v>965</v>
      </c>
      <c r="AH269" s="169" t="s">
        <v>4206</v>
      </c>
      <c r="AI269" s="163" t="s">
        <v>964</v>
      </c>
      <c r="AK269" s="30">
        <v>14000</v>
      </c>
      <c r="AL269" s="31">
        <v>1090</v>
      </c>
      <c r="AM269" s="32">
        <v>15090</v>
      </c>
      <c r="AN269" s="33">
        <v>0.8</v>
      </c>
      <c r="AO269" s="30">
        <v>11200</v>
      </c>
      <c r="AP269" s="31">
        <v>872</v>
      </c>
      <c r="AQ269" s="32">
        <v>12072</v>
      </c>
      <c r="AR269" s="34">
        <v>21</v>
      </c>
      <c r="AS269" s="41">
        <v>0.02</v>
      </c>
      <c r="AT269" s="30">
        <v>16975.463051656716</v>
      </c>
      <c r="AU269" s="31">
        <v>1459.2205957167091</v>
      </c>
      <c r="AV269" s="32">
        <v>18434.683647373426</v>
      </c>
      <c r="AW269" s="41">
        <v>0.1</v>
      </c>
      <c r="AX269" s="30">
        <v>2293.9040139891385</v>
      </c>
      <c r="AY269" s="31">
        <v>122.43656494745791</v>
      </c>
      <c r="AZ269" s="32">
        <v>2416.3405789365966</v>
      </c>
    </row>
    <row r="270" spans="1:52" x14ac:dyDescent="0.25">
      <c r="A270" t="s">
        <v>12</v>
      </c>
      <c r="C270" s="26">
        <v>204082506000</v>
      </c>
      <c r="D270" s="26" t="s">
        <v>5041</v>
      </c>
      <c r="E270">
        <v>161062</v>
      </c>
      <c r="F270" t="s">
        <v>407</v>
      </c>
      <c r="G270" t="s">
        <v>2918</v>
      </c>
      <c r="H270" s="5" t="s">
        <v>1248</v>
      </c>
      <c r="I270" s="95" t="s">
        <v>960</v>
      </c>
      <c r="J270" t="s">
        <v>962</v>
      </c>
      <c r="K270" s="95" t="s">
        <v>8</v>
      </c>
      <c r="L270" s="245">
        <v>0.8</v>
      </c>
      <c r="N270" s="100">
        <v>17975</v>
      </c>
      <c r="O270" s="100">
        <v>0</v>
      </c>
      <c r="P270" s="100">
        <v>0</v>
      </c>
      <c r="Q270" s="100">
        <v>0</v>
      </c>
      <c r="R270" s="100">
        <v>0</v>
      </c>
      <c r="S270" s="100">
        <v>16500</v>
      </c>
      <c r="T270" s="100">
        <v>0</v>
      </c>
      <c r="U270" s="119">
        <f t="shared" si="20"/>
        <v>34475</v>
      </c>
      <c r="V270" s="101"/>
      <c r="W270" s="101"/>
      <c r="X270" s="102"/>
      <c r="Y270" s="120"/>
      <c r="Z270" s="119">
        <v>34475</v>
      </c>
      <c r="AA270" s="82"/>
      <c r="AB270" s="102">
        <v>8169.81</v>
      </c>
      <c r="AC270" s="82"/>
      <c r="AD270" s="82">
        <v>14000</v>
      </c>
      <c r="AE270" s="82">
        <v>10900</v>
      </c>
      <c r="AF270" s="252" t="s">
        <v>4169</v>
      </c>
      <c r="AG270" s="132" t="s">
        <v>965</v>
      </c>
      <c r="AH270" s="169" t="s">
        <v>4206</v>
      </c>
      <c r="AI270" s="163" t="s">
        <v>964</v>
      </c>
      <c r="AK270" s="30">
        <v>14000</v>
      </c>
      <c r="AL270" s="31">
        <v>10900</v>
      </c>
      <c r="AM270" s="32">
        <v>24900</v>
      </c>
      <c r="AN270" s="33">
        <v>0.8</v>
      </c>
      <c r="AO270" s="30">
        <v>11200</v>
      </c>
      <c r="AP270" s="31">
        <v>8720</v>
      </c>
      <c r="AQ270" s="32">
        <v>19920</v>
      </c>
      <c r="AR270" s="34">
        <v>21</v>
      </c>
      <c r="AS270" s="41">
        <v>0.02</v>
      </c>
      <c r="AT270" s="30">
        <v>16975.463051656716</v>
      </c>
      <c r="AU270" s="31">
        <v>14592.205957167092</v>
      </c>
      <c r="AV270" s="32">
        <v>31567.66900882381</v>
      </c>
      <c r="AW270" s="41">
        <v>0.1</v>
      </c>
      <c r="AX270" s="30">
        <v>2293.9040139891385</v>
      </c>
      <c r="AY270" s="31">
        <v>1224.3656494745792</v>
      </c>
      <c r="AZ270" s="32">
        <v>3518.2696634637177</v>
      </c>
    </row>
    <row r="271" spans="1:52" x14ac:dyDescent="0.25">
      <c r="A271" t="s">
        <v>12</v>
      </c>
      <c r="C271" s="26">
        <v>204093514000</v>
      </c>
      <c r="D271" s="26" t="s">
        <v>5041</v>
      </c>
      <c r="E271">
        <v>161453</v>
      </c>
      <c r="F271" t="s">
        <v>741</v>
      </c>
      <c r="G271" t="s">
        <v>2917</v>
      </c>
      <c r="H271" s="5" t="s">
        <v>1595</v>
      </c>
      <c r="I271" s="95" t="s">
        <v>960</v>
      </c>
      <c r="J271" t="s">
        <v>962</v>
      </c>
      <c r="K271" s="95" t="s">
        <v>8</v>
      </c>
      <c r="L271" s="245">
        <v>0.8</v>
      </c>
      <c r="N271" s="100">
        <v>17975</v>
      </c>
      <c r="O271" s="100">
        <v>0</v>
      </c>
      <c r="P271" s="100">
        <v>0</v>
      </c>
      <c r="Q271" s="100">
        <v>0</v>
      </c>
      <c r="R271" s="100">
        <v>0</v>
      </c>
      <c r="S271" s="100">
        <v>16500</v>
      </c>
      <c r="T271" s="100">
        <v>0</v>
      </c>
      <c r="U271" s="119">
        <f t="shared" si="20"/>
        <v>34475</v>
      </c>
      <c r="V271" s="101"/>
      <c r="W271" s="101"/>
      <c r="X271" s="102"/>
      <c r="Y271" s="120"/>
      <c r="Z271" s="119">
        <v>34475</v>
      </c>
      <c r="AA271" s="82"/>
      <c r="AB271" s="102">
        <v>12871.31</v>
      </c>
      <c r="AC271" s="82"/>
      <c r="AD271" s="82">
        <v>14000</v>
      </c>
      <c r="AE271" s="82">
        <v>10900</v>
      </c>
      <c r="AF271" s="252" t="s">
        <v>4169</v>
      </c>
      <c r="AG271" s="132" t="s">
        <v>965</v>
      </c>
      <c r="AH271" s="169" t="s">
        <v>4206</v>
      </c>
      <c r="AI271" s="163" t="s">
        <v>964</v>
      </c>
      <c r="AK271" s="30">
        <v>14000</v>
      </c>
      <c r="AL271" s="31">
        <v>10900</v>
      </c>
      <c r="AM271" s="32">
        <v>24900</v>
      </c>
      <c r="AN271" s="33">
        <v>0.8</v>
      </c>
      <c r="AO271" s="30">
        <v>11200</v>
      </c>
      <c r="AP271" s="31">
        <v>8720</v>
      </c>
      <c r="AQ271" s="32">
        <v>19920</v>
      </c>
      <c r="AR271" s="34">
        <v>21</v>
      </c>
      <c r="AS271" s="41">
        <v>0.02</v>
      </c>
      <c r="AT271" s="30">
        <v>16975.463051656716</v>
      </c>
      <c r="AU271" s="31">
        <v>14592.205957167092</v>
      </c>
      <c r="AV271" s="32">
        <v>31567.66900882381</v>
      </c>
      <c r="AW271" s="41">
        <v>0.1</v>
      </c>
      <c r="AX271" s="30">
        <v>2293.9040139891385</v>
      </c>
      <c r="AY271" s="31">
        <v>1224.3656494745792</v>
      </c>
      <c r="AZ271" s="32">
        <v>3518.2696634637177</v>
      </c>
    </row>
    <row r="272" spans="1:52" x14ac:dyDescent="0.25">
      <c r="A272" t="s">
        <v>12</v>
      </c>
      <c r="C272" s="26">
        <v>194092806000</v>
      </c>
      <c r="D272" s="26" t="s">
        <v>5041</v>
      </c>
      <c r="E272">
        <v>161658</v>
      </c>
      <c r="F272" t="s">
        <v>413</v>
      </c>
      <c r="G272" t="s">
        <v>3072</v>
      </c>
      <c r="H272" s="5" t="s">
        <v>1254</v>
      </c>
      <c r="I272" s="95" t="s">
        <v>960</v>
      </c>
      <c r="J272" t="s">
        <v>962</v>
      </c>
      <c r="K272" s="95" t="s">
        <v>8</v>
      </c>
      <c r="L272" s="245">
        <v>1</v>
      </c>
      <c r="N272" s="100">
        <v>17975</v>
      </c>
      <c r="O272" s="100">
        <v>0</v>
      </c>
      <c r="P272" s="100">
        <v>0</v>
      </c>
      <c r="Q272" s="100">
        <v>0</v>
      </c>
      <c r="R272" s="100">
        <v>0</v>
      </c>
      <c r="S272" s="100">
        <v>16500</v>
      </c>
      <c r="T272" s="100">
        <v>0</v>
      </c>
      <c r="U272" s="119">
        <f t="shared" si="20"/>
        <v>34475</v>
      </c>
      <c r="V272" s="101"/>
      <c r="W272" s="101"/>
      <c r="X272" s="102"/>
      <c r="Y272" s="120"/>
      <c r="Z272" s="119">
        <v>34475</v>
      </c>
      <c r="AA272" s="82"/>
      <c r="AB272" s="102">
        <v>3198.56</v>
      </c>
      <c r="AC272" s="82"/>
      <c r="AD272" s="82">
        <v>14000</v>
      </c>
      <c r="AE272" s="82">
        <v>10900</v>
      </c>
      <c r="AF272" s="252" t="s">
        <v>4169</v>
      </c>
      <c r="AG272" s="132" t="s">
        <v>965</v>
      </c>
      <c r="AH272" s="169" t="s">
        <v>4206</v>
      </c>
      <c r="AI272" s="163" t="s">
        <v>964</v>
      </c>
      <c r="AK272" s="30">
        <v>14000</v>
      </c>
      <c r="AL272" s="31">
        <v>10900</v>
      </c>
      <c r="AM272" s="32">
        <v>24900</v>
      </c>
      <c r="AN272" s="33">
        <v>1</v>
      </c>
      <c r="AO272" s="30">
        <v>14000</v>
      </c>
      <c r="AP272" s="31">
        <v>10900</v>
      </c>
      <c r="AQ272" s="32">
        <v>24900</v>
      </c>
      <c r="AR272" s="34">
        <v>21</v>
      </c>
      <c r="AS272" s="41">
        <v>0.02</v>
      </c>
      <c r="AT272" s="30">
        <v>21219.328814570898</v>
      </c>
      <c r="AU272" s="31">
        <v>18240.257446458865</v>
      </c>
      <c r="AV272" s="32">
        <v>39459.586261029763</v>
      </c>
      <c r="AW272" s="41">
        <v>0.1</v>
      </c>
      <c r="AX272" s="30">
        <v>2867.3800174864232</v>
      </c>
      <c r="AY272" s="31">
        <v>1530.457061843224</v>
      </c>
      <c r="AZ272" s="32">
        <v>4397.8370793296472</v>
      </c>
    </row>
    <row r="273" spans="1:52" x14ac:dyDescent="0.25">
      <c r="A273" t="s">
        <v>12</v>
      </c>
      <c r="C273" s="26">
        <v>204090306020</v>
      </c>
      <c r="D273" s="26" t="s">
        <v>5041</v>
      </c>
      <c r="E273">
        <v>205289</v>
      </c>
      <c r="F273" t="s">
        <v>821</v>
      </c>
      <c r="G273" t="s">
        <v>3119</v>
      </c>
      <c r="H273" s="5" t="s">
        <v>1677</v>
      </c>
      <c r="I273" s="37" t="s">
        <v>960</v>
      </c>
      <c r="J273" t="s">
        <v>962</v>
      </c>
      <c r="K273" s="95" t="s">
        <v>8</v>
      </c>
      <c r="L273" s="245">
        <v>0.8</v>
      </c>
      <c r="N273" s="100">
        <v>17975</v>
      </c>
      <c r="O273" s="100">
        <v>0</v>
      </c>
      <c r="P273" s="100">
        <v>0</v>
      </c>
      <c r="Q273" s="100">
        <v>0</v>
      </c>
      <c r="R273" s="100">
        <v>0</v>
      </c>
      <c r="S273" s="100">
        <v>16500</v>
      </c>
      <c r="T273" s="100">
        <v>0</v>
      </c>
      <c r="U273" s="119">
        <f t="shared" si="20"/>
        <v>34475</v>
      </c>
      <c r="V273" s="101"/>
      <c r="W273" s="101"/>
      <c r="X273" s="102"/>
      <c r="Y273" s="120"/>
      <c r="Z273" s="119">
        <v>34475</v>
      </c>
      <c r="AA273" s="82"/>
      <c r="AB273" s="102">
        <v>0</v>
      </c>
      <c r="AC273" s="82"/>
      <c r="AD273" s="82">
        <v>2500</v>
      </c>
      <c r="AE273" s="82">
        <v>25000</v>
      </c>
      <c r="AF273" s="252" t="s">
        <v>4167</v>
      </c>
      <c r="AG273" s="132" t="s">
        <v>965</v>
      </c>
      <c r="AH273" s="169" t="s">
        <v>4205</v>
      </c>
      <c r="AI273" s="163">
        <v>6</v>
      </c>
      <c r="AK273" s="30">
        <v>2500</v>
      </c>
      <c r="AL273" s="31">
        <v>25000</v>
      </c>
      <c r="AM273" s="32">
        <v>27500</v>
      </c>
      <c r="AN273" s="33">
        <v>0.8</v>
      </c>
      <c r="AO273" s="30">
        <v>2000</v>
      </c>
      <c r="AP273" s="31">
        <v>20000</v>
      </c>
      <c r="AQ273" s="32">
        <v>22000</v>
      </c>
      <c r="AR273" s="34">
        <v>6</v>
      </c>
      <c r="AS273" s="41">
        <v>0.02</v>
      </c>
      <c r="AT273" s="30">
        <v>2252.3248385280003</v>
      </c>
      <c r="AU273" s="31">
        <v>24867.486167893039</v>
      </c>
      <c r="AV273" s="32">
        <v>27119.811006421041</v>
      </c>
      <c r="AW273" s="41">
        <v>0.1</v>
      </c>
      <c r="AX273" s="30">
        <v>1271.3786533616394</v>
      </c>
      <c r="AY273" s="31">
        <v>8715.902197284413</v>
      </c>
      <c r="AZ273" s="32">
        <v>9987.2808506460533</v>
      </c>
    </row>
    <row r="274" spans="1:52" x14ac:dyDescent="0.25">
      <c r="A274" t="s">
        <v>12</v>
      </c>
      <c r="C274" s="26">
        <v>204101208000</v>
      </c>
      <c r="D274" s="26" t="s">
        <v>5041</v>
      </c>
      <c r="E274">
        <v>205428</v>
      </c>
      <c r="F274" t="s">
        <v>588</v>
      </c>
      <c r="G274" t="s">
        <v>1863</v>
      </c>
      <c r="H274" s="5" t="s">
        <v>1440</v>
      </c>
      <c r="I274" s="95" t="s">
        <v>960</v>
      </c>
      <c r="J274" t="s">
        <v>1057</v>
      </c>
      <c r="K274" s="95" t="s">
        <v>8</v>
      </c>
      <c r="L274" s="245">
        <v>2.5000000000000001E-2</v>
      </c>
      <c r="N274" s="100">
        <v>0</v>
      </c>
      <c r="O274" s="100">
        <v>0</v>
      </c>
      <c r="P274" s="100">
        <v>0</v>
      </c>
      <c r="Q274" s="100">
        <v>0</v>
      </c>
      <c r="R274" s="100">
        <v>0</v>
      </c>
      <c r="S274" s="100">
        <v>0</v>
      </c>
      <c r="T274" s="100">
        <v>0</v>
      </c>
      <c r="U274" s="119">
        <f t="shared" si="20"/>
        <v>0</v>
      </c>
      <c r="V274" s="101"/>
      <c r="W274" s="101"/>
      <c r="X274" s="102"/>
      <c r="Y274" s="120"/>
      <c r="Z274" s="119">
        <v>0</v>
      </c>
      <c r="AA274" s="82"/>
      <c r="AB274" s="102">
        <v>0</v>
      </c>
      <c r="AC274" s="82"/>
      <c r="AD274" s="82">
        <v>14000</v>
      </c>
      <c r="AE274" s="82">
        <v>10900</v>
      </c>
      <c r="AF274" s="252" t="s">
        <v>4169</v>
      </c>
      <c r="AG274" s="132" t="s">
        <v>965</v>
      </c>
      <c r="AH274" s="169" t="s">
        <v>4206</v>
      </c>
      <c r="AI274" s="163" t="s">
        <v>964</v>
      </c>
      <c r="AK274" s="30">
        <v>14000</v>
      </c>
      <c r="AL274" s="31">
        <v>10900</v>
      </c>
      <c r="AM274" s="32">
        <v>24900</v>
      </c>
      <c r="AN274" s="33">
        <v>2.5000000000000001E-2</v>
      </c>
      <c r="AO274" s="30">
        <v>350</v>
      </c>
      <c r="AP274" s="31">
        <v>272.5</v>
      </c>
      <c r="AQ274" s="32">
        <v>622.5</v>
      </c>
      <c r="AR274" s="34">
        <v>21</v>
      </c>
      <c r="AS274" s="41">
        <v>0.02</v>
      </c>
      <c r="AT274" s="30">
        <v>530.48322036427237</v>
      </c>
      <c r="AU274" s="31">
        <v>456.00643616147164</v>
      </c>
      <c r="AV274" s="32">
        <v>986.48965652574407</v>
      </c>
      <c r="AW274" s="41">
        <v>0.1</v>
      </c>
      <c r="AX274" s="30">
        <v>71.68450043716058</v>
      </c>
      <c r="AY274" s="31">
        <v>38.2614265460806</v>
      </c>
      <c r="AZ274" s="32">
        <v>109.94592698324118</v>
      </c>
    </row>
    <row r="275" spans="1:52" x14ac:dyDescent="0.25">
      <c r="A275" t="s">
        <v>12</v>
      </c>
      <c r="C275" s="26">
        <v>204101214000</v>
      </c>
      <c r="D275" s="26" t="s">
        <v>5041</v>
      </c>
      <c r="E275">
        <v>205476</v>
      </c>
      <c r="F275" t="s">
        <v>796</v>
      </c>
      <c r="G275" t="s">
        <v>1862</v>
      </c>
      <c r="H275" s="5" t="s">
        <v>1651</v>
      </c>
      <c r="I275" s="95" t="s">
        <v>960</v>
      </c>
      <c r="J275" t="s">
        <v>1057</v>
      </c>
      <c r="K275" s="95" t="s">
        <v>8</v>
      </c>
      <c r="L275" s="245">
        <v>2.5000000000000001E-2</v>
      </c>
      <c r="N275" s="100">
        <v>0</v>
      </c>
      <c r="O275" s="100">
        <v>0</v>
      </c>
      <c r="P275" s="100">
        <v>0</v>
      </c>
      <c r="Q275" s="100">
        <v>0</v>
      </c>
      <c r="R275" s="100">
        <v>0</v>
      </c>
      <c r="S275" s="100">
        <v>0</v>
      </c>
      <c r="T275" s="100">
        <v>0</v>
      </c>
      <c r="U275" s="119">
        <f t="shared" si="20"/>
        <v>0</v>
      </c>
      <c r="V275" s="101"/>
      <c r="W275" s="101"/>
      <c r="X275" s="102"/>
      <c r="Y275" s="120"/>
      <c r="Z275" s="119">
        <v>0</v>
      </c>
      <c r="AA275" s="82"/>
      <c r="AB275" s="102">
        <v>0</v>
      </c>
      <c r="AC275" s="82"/>
      <c r="AD275" s="82">
        <v>14000</v>
      </c>
      <c r="AE275" s="82">
        <v>10900</v>
      </c>
      <c r="AF275" s="252" t="s">
        <v>4169</v>
      </c>
      <c r="AG275" s="132" t="s">
        <v>965</v>
      </c>
      <c r="AH275" s="169" t="s">
        <v>4206</v>
      </c>
      <c r="AI275" s="163" t="s">
        <v>964</v>
      </c>
      <c r="AK275" s="30">
        <v>14000</v>
      </c>
      <c r="AL275" s="31">
        <v>10900</v>
      </c>
      <c r="AM275" s="32">
        <v>24900</v>
      </c>
      <c r="AN275" s="33">
        <v>2.5000000000000001E-2</v>
      </c>
      <c r="AO275" s="30">
        <v>350</v>
      </c>
      <c r="AP275" s="31">
        <v>272.5</v>
      </c>
      <c r="AQ275" s="32">
        <v>622.5</v>
      </c>
      <c r="AR275" s="34">
        <v>21</v>
      </c>
      <c r="AS275" s="41">
        <v>0.02</v>
      </c>
      <c r="AT275" s="30">
        <v>530.48322036427237</v>
      </c>
      <c r="AU275" s="31">
        <v>456.00643616147164</v>
      </c>
      <c r="AV275" s="32">
        <v>986.48965652574407</v>
      </c>
      <c r="AW275" s="41">
        <v>0.1</v>
      </c>
      <c r="AX275" s="30">
        <v>71.68450043716058</v>
      </c>
      <c r="AY275" s="31">
        <v>38.2614265460806</v>
      </c>
      <c r="AZ275" s="32">
        <v>109.94592698324118</v>
      </c>
    </row>
    <row r="276" spans="1:52" x14ac:dyDescent="0.25">
      <c r="A276" t="s">
        <v>12</v>
      </c>
      <c r="C276" s="26">
        <v>204092008020</v>
      </c>
      <c r="D276" s="26" t="s">
        <v>5041</v>
      </c>
      <c r="E276">
        <v>216007</v>
      </c>
      <c r="F276" t="s">
        <v>855</v>
      </c>
      <c r="G276" t="s">
        <v>2480</v>
      </c>
      <c r="H276" s="5" t="s">
        <v>1064</v>
      </c>
      <c r="I276" s="95" t="s">
        <v>960</v>
      </c>
      <c r="J276" t="s">
        <v>962</v>
      </c>
      <c r="K276" s="95" t="s">
        <v>8</v>
      </c>
      <c r="L276" s="245">
        <v>0.8</v>
      </c>
      <c r="N276" s="100">
        <v>0</v>
      </c>
      <c r="O276" s="100">
        <v>0</v>
      </c>
      <c r="P276" s="100">
        <v>0</v>
      </c>
      <c r="Q276" s="100">
        <v>0</v>
      </c>
      <c r="R276" s="100">
        <v>0</v>
      </c>
      <c r="S276" s="100">
        <v>0</v>
      </c>
      <c r="T276" s="100">
        <v>1650</v>
      </c>
      <c r="U276" s="119">
        <f t="shared" si="20"/>
        <v>1650</v>
      </c>
      <c r="V276" s="101"/>
      <c r="W276" s="101"/>
      <c r="X276" s="102"/>
      <c r="Y276" s="120"/>
      <c r="Z276" s="119">
        <v>1650</v>
      </c>
      <c r="AA276" s="82"/>
      <c r="AB276" s="102">
        <v>0</v>
      </c>
      <c r="AC276" s="82"/>
      <c r="AD276" s="82">
        <v>0</v>
      </c>
      <c r="AE276" s="82">
        <v>2500</v>
      </c>
      <c r="AF276" s="252" t="s">
        <v>4175</v>
      </c>
      <c r="AG276" s="132" t="s">
        <v>965</v>
      </c>
      <c r="AH276" s="169" t="s">
        <v>4207</v>
      </c>
      <c r="AI276" s="163">
        <v>2</v>
      </c>
      <c r="AK276" s="30">
        <v>0</v>
      </c>
      <c r="AL276" s="31">
        <v>2500</v>
      </c>
      <c r="AM276" s="32">
        <v>2500</v>
      </c>
      <c r="AN276" s="33">
        <v>0.8</v>
      </c>
      <c r="AO276" s="30">
        <v>0</v>
      </c>
      <c r="AP276" s="31">
        <v>2000</v>
      </c>
      <c r="AQ276" s="32">
        <v>2000</v>
      </c>
      <c r="AR276" s="34">
        <v>2</v>
      </c>
      <c r="AS276" s="41">
        <v>0.02</v>
      </c>
      <c r="AT276" s="30">
        <v>0</v>
      </c>
      <c r="AU276" s="31">
        <v>2297.3713352985596</v>
      </c>
      <c r="AV276" s="32">
        <v>2297.3713352985596</v>
      </c>
      <c r="AW276" s="41">
        <v>0.1</v>
      </c>
      <c r="AX276" s="30">
        <v>0</v>
      </c>
      <c r="AY276" s="31">
        <v>1178.9147512989741</v>
      </c>
      <c r="AZ276" s="32">
        <v>1178.9147512989741</v>
      </c>
    </row>
    <row r="277" spans="1:52" x14ac:dyDescent="0.25">
      <c r="A277" t="s">
        <v>12</v>
      </c>
      <c r="C277" s="26">
        <v>214090816022</v>
      </c>
      <c r="D277" t="s">
        <v>3325</v>
      </c>
      <c r="E277">
        <v>216634</v>
      </c>
      <c r="F277" t="s">
        <v>366</v>
      </c>
      <c r="G277" t="s">
        <v>1845</v>
      </c>
      <c r="H277" s="5" t="s">
        <v>1205</v>
      </c>
      <c r="I277" s="37" t="s">
        <v>960</v>
      </c>
      <c r="J277" t="s">
        <v>1057</v>
      </c>
      <c r="K277" s="95" t="s">
        <v>8</v>
      </c>
      <c r="L277" s="245">
        <v>0.5</v>
      </c>
      <c r="N277" s="100">
        <v>0</v>
      </c>
      <c r="O277" s="100">
        <v>0</v>
      </c>
      <c r="P277" s="100">
        <v>0</v>
      </c>
      <c r="Q277" s="100">
        <v>0</v>
      </c>
      <c r="R277" s="100">
        <v>0</v>
      </c>
      <c r="S277" s="100">
        <v>0</v>
      </c>
      <c r="T277" s="100">
        <v>0</v>
      </c>
      <c r="U277" s="119">
        <f t="shared" si="20"/>
        <v>0</v>
      </c>
      <c r="V277" s="101"/>
      <c r="W277" s="101"/>
      <c r="X277" s="102"/>
      <c r="Y277" s="120"/>
      <c r="Z277" s="119">
        <v>0</v>
      </c>
      <c r="AA277" s="82"/>
      <c r="AB277" s="102">
        <v>0</v>
      </c>
      <c r="AC277" s="82"/>
      <c r="AD277" s="82">
        <v>27179.5</v>
      </c>
      <c r="AE277" s="82">
        <v>16500</v>
      </c>
      <c r="AF277" s="252" t="s">
        <v>4171</v>
      </c>
      <c r="AG277" s="132" t="s">
        <v>965</v>
      </c>
      <c r="AH277" s="169" t="s">
        <v>4206</v>
      </c>
      <c r="AI277" s="163" t="s">
        <v>964</v>
      </c>
      <c r="AK277" s="30">
        <v>27179.5</v>
      </c>
      <c r="AL277" s="31">
        <v>16500</v>
      </c>
      <c r="AM277" s="32">
        <v>43679.5</v>
      </c>
      <c r="AN277" s="33">
        <v>0.5</v>
      </c>
      <c r="AO277" s="30">
        <v>13589.75</v>
      </c>
      <c r="AP277" s="31">
        <v>8250</v>
      </c>
      <c r="AQ277" s="32">
        <v>21839.75</v>
      </c>
      <c r="AR277" s="34">
        <v>21</v>
      </c>
      <c r="AS277" s="41">
        <v>0.02</v>
      </c>
      <c r="AT277" s="30">
        <v>20597.526696986773</v>
      </c>
      <c r="AU277" s="31">
        <v>13805.699443420701</v>
      </c>
      <c r="AV277" s="32">
        <v>34403.226140407474</v>
      </c>
      <c r="AW277" s="41">
        <v>0.1</v>
      </c>
      <c r="AX277" s="30">
        <v>2783.3555423311514</v>
      </c>
      <c r="AY277" s="31">
        <v>1158.3734642391373</v>
      </c>
      <c r="AZ277" s="32">
        <v>3941.7290065702887</v>
      </c>
    </row>
    <row r="278" spans="1:52" x14ac:dyDescent="0.25">
      <c r="A278" t="s">
        <v>12</v>
      </c>
      <c r="C278" s="26">
        <v>204103514000</v>
      </c>
      <c r="D278" s="26" t="s">
        <v>5041</v>
      </c>
      <c r="E278">
        <v>223288</v>
      </c>
      <c r="F278" t="s">
        <v>836</v>
      </c>
      <c r="G278" t="s">
        <v>1861</v>
      </c>
      <c r="H278" s="5" t="s">
        <v>1685</v>
      </c>
      <c r="I278" s="95" t="s">
        <v>960</v>
      </c>
      <c r="J278" t="s">
        <v>1057</v>
      </c>
      <c r="K278" s="95" t="s">
        <v>8</v>
      </c>
      <c r="L278" s="245">
        <v>0.05</v>
      </c>
      <c r="N278" s="100">
        <v>0</v>
      </c>
      <c r="O278" s="100">
        <v>0</v>
      </c>
      <c r="P278" s="100">
        <v>0</v>
      </c>
      <c r="Q278" s="100">
        <v>0</v>
      </c>
      <c r="R278" s="100">
        <v>0</v>
      </c>
      <c r="S278" s="100">
        <v>0</v>
      </c>
      <c r="T278" s="100">
        <v>0</v>
      </c>
      <c r="U278" s="119">
        <f t="shared" si="20"/>
        <v>0</v>
      </c>
      <c r="V278" s="101"/>
      <c r="W278" s="101"/>
      <c r="X278" s="102"/>
      <c r="Y278" s="120"/>
      <c r="Z278" s="119">
        <v>0</v>
      </c>
      <c r="AA278" s="82"/>
      <c r="AB278" s="102">
        <v>0</v>
      </c>
      <c r="AC278" s="82"/>
      <c r="AD278" s="82">
        <v>14000</v>
      </c>
      <c r="AE278" s="82">
        <v>10900</v>
      </c>
      <c r="AF278" s="252" t="s">
        <v>4169</v>
      </c>
      <c r="AG278" s="132" t="s">
        <v>965</v>
      </c>
      <c r="AH278" s="169" t="s">
        <v>4206</v>
      </c>
      <c r="AI278" s="163" t="s">
        <v>964</v>
      </c>
      <c r="AK278" s="30">
        <v>14000</v>
      </c>
      <c r="AL278" s="31">
        <v>10900</v>
      </c>
      <c r="AM278" s="32">
        <v>24900</v>
      </c>
      <c r="AN278" s="33">
        <v>0.05</v>
      </c>
      <c r="AO278" s="30">
        <v>700</v>
      </c>
      <c r="AP278" s="31">
        <v>545</v>
      </c>
      <c r="AQ278" s="32">
        <v>1245</v>
      </c>
      <c r="AR278" s="34">
        <v>21</v>
      </c>
      <c r="AS278" s="41">
        <v>0.02</v>
      </c>
      <c r="AT278" s="30">
        <v>1060.9664407285447</v>
      </c>
      <c r="AU278" s="31">
        <v>912.01287232294328</v>
      </c>
      <c r="AV278" s="32">
        <v>1972.9793130514881</v>
      </c>
      <c r="AW278" s="41">
        <v>0.1</v>
      </c>
      <c r="AX278" s="30">
        <v>143.36900087432116</v>
      </c>
      <c r="AY278" s="31">
        <v>76.522853092161199</v>
      </c>
      <c r="AZ278" s="32">
        <v>219.89185396648236</v>
      </c>
    </row>
    <row r="279" spans="1:52" x14ac:dyDescent="0.25">
      <c r="A279" t="s">
        <v>12</v>
      </c>
      <c r="C279" s="26">
        <v>204103508000</v>
      </c>
      <c r="D279" s="26" t="s">
        <v>5041</v>
      </c>
      <c r="E279">
        <v>223289</v>
      </c>
      <c r="F279" t="s">
        <v>637</v>
      </c>
      <c r="G279" t="s">
        <v>1860</v>
      </c>
      <c r="H279" s="5" t="s">
        <v>1490</v>
      </c>
      <c r="I279" s="95" t="s">
        <v>960</v>
      </c>
      <c r="J279" t="s">
        <v>1057</v>
      </c>
      <c r="K279" s="95" t="s">
        <v>8</v>
      </c>
      <c r="L279" s="245">
        <v>0.05</v>
      </c>
      <c r="N279" s="100">
        <v>0</v>
      </c>
      <c r="O279" s="100">
        <v>0</v>
      </c>
      <c r="P279" s="100">
        <v>0</v>
      </c>
      <c r="Q279" s="100">
        <v>0</v>
      </c>
      <c r="R279" s="100">
        <v>0</v>
      </c>
      <c r="S279" s="100">
        <v>0</v>
      </c>
      <c r="T279" s="100">
        <v>0</v>
      </c>
      <c r="U279" s="119">
        <f t="shared" si="20"/>
        <v>0</v>
      </c>
      <c r="V279" s="101"/>
      <c r="W279" s="101"/>
      <c r="X279" s="102"/>
      <c r="Y279" s="120"/>
      <c r="Z279" s="119">
        <v>0</v>
      </c>
      <c r="AA279" s="82"/>
      <c r="AB279" s="102">
        <v>0</v>
      </c>
      <c r="AC279" s="82"/>
      <c r="AD279" s="82">
        <v>14000</v>
      </c>
      <c r="AE279" s="82">
        <v>10900</v>
      </c>
      <c r="AF279" s="252" t="s">
        <v>4169</v>
      </c>
      <c r="AG279" s="132" t="s">
        <v>965</v>
      </c>
      <c r="AH279" s="169" t="s">
        <v>4206</v>
      </c>
      <c r="AI279" s="163" t="s">
        <v>964</v>
      </c>
      <c r="AK279" s="30">
        <v>14000</v>
      </c>
      <c r="AL279" s="31">
        <v>10900</v>
      </c>
      <c r="AM279" s="32">
        <v>24900</v>
      </c>
      <c r="AN279" s="33">
        <v>0.05</v>
      </c>
      <c r="AO279" s="30">
        <v>700</v>
      </c>
      <c r="AP279" s="31">
        <v>545</v>
      </c>
      <c r="AQ279" s="32">
        <v>1245</v>
      </c>
      <c r="AR279" s="34">
        <v>21</v>
      </c>
      <c r="AS279" s="41">
        <v>0.02</v>
      </c>
      <c r="AT279" s="30">
        <v>1060.9664407285447</v>
      </c>
      <c r="AU279" s="31">
        <v>912.01287232294328</v>
      </c>
      <c r="AV279" s="32">
        <v>1972.9793130514881</v>
      </c>
      <c r="AW279" s="41">
        <v>0.1</v>
      </c>
      <c r="AX279" s="30">
        <v>143.36900087432116</v>
      </c>
      <c r="AY279" s="31">
        <v>76.522853092161199</v>
      </c>
      <c r="AZ279" s="32">
        <v>219.89185396648236</v>
      </c>
    </row>
    <row r="280" spans="1:52" x14ac:dyDescent="0.25">
      <c r="A280" t="s">
        <v>12</v>
      </c>
      <c r="C280" s="26">
        <v>214080806020</v>
      </c>
      <c r="D280" s="26" t="s">
        <v>5041</v>
      </c>
      <c r="E280">
        <v>224410</v>
      </c>
      <c r="F280" t="s">
        <v>827</v>
      </c>
      <c r="G280" t="s">
        <v>3071</v>
      </c>
      <c r="H280" s="5" t="s">
        <v>1231</v>
      </c>
      <c r="I280" s="95" t="s">
        <v>960</v>
      </c>
      <c r="J280" t="s">
        <v>962</v>
      </c>
      <c r="K280" s="95" t="s">
        <v>8</v>
      </c>
      <c r="L280" s="245">
        <v>1</v>
      </c>
      <c r="N280" s="100">
        <v>17975</v>
      </c>
      <c r="O280" s="100">
        <v>0</v>
      </c>
      <c r="P280" s="100">
        <v>0</v>
      </c>
      <c r="Q280" s="100">
        <v>0</v>
      </c>
      <c r="R280" s="100">
        <v>0</v>
      </c>
      <c r="S280" s="100">
        <v>16500</v>
      </c>
      <c r="T280" s="100">
        <v>0</v>
      </c>
      <c r="U280" s="119">
        <f t="shared" si="20"/>
        <v>34475</v>
      </c>
      <c r="V280" s="101"/>
      <c r="W280" s="101"/>
      <c r="X280" s="102"/>
      <c r="Y280" s="120"/>
      <c r="Z280" s="119">
        <v>34475</v>
      </c>
      <c r="AA280" s="82"/>
      <c r="AB280" s="102">
        <v>35184.15</v>
      </c>
      <c r="AC280" s="82"/>
      <c r="AD280" s="82">
        <v>14000</v>
      </c>
      <c r="AE280" s="82">
        <v>10900</v>
      </c>
      <c r="AF280" s="252" t="s">
        <v>4169</v>
      </c>
      <c r="AG280" s="132" t="s">
        <v>965</v>
      </c>
      <c r="AH280" s="169" t="s">
        <v>4206</v>
      </c>
      <c r="AI280" s="163" t="s">
        <v>964</v>
      </c>
      <c r="AK280" s="30">
        <v>14000</v>
      </c>
      <c r="AL280" s="31">
        <v>10900</v>
      </c>
      <c r="AM280" s="32">
        <v>24900</v>
      </c>
      <c r="AN280" s="33">
        <v>1</v>
      </c>
      <c r="AO280" s="30">
        <v>14000</v>
      </c>
      <c r="AP280" s="31">
        <v>10900</v>
      </c>
      <c r="AQ280" s="32">
        <v>24900</v>
      </c>
      <c r="AR280" s="34">
        <v>21</v>
      </c>
      <c r="AS280" s="41">
        <v>0.02</v>
      </c>
      <c r="AT280" s="30">
        <v>21219.328814570898</v>
      </c>
      <c r="AU280" s="31">
        <v>18240.257446458865</v>
      </c>
      <c r="AV280" s="32">
        <v>39459.586261029763</v>
      </c>
      <c r="AW280" s="41">
        <v>0.1</v>
      </c>
      <c r="AX280" s="30">
        <v>2867.3800174864232</v>
      </c>
      <c r="AY280" s="31">
        <v>1530.457061843224</v>
      </c>
      <c r="AZ280" s="32">
        <v>4397.8370793296472</v>
      </c>
    </row>
    <row r="281" spans="1:52" x14ac:dyDescent="0.25">
      <c r="A281" t="s">
        <v>12</v>
      </c>
      <c r="C281" s="26">
        <v>214080814000</v>
      </c>
      <c r="D281" s="26" t="s">
        <v>5041</v>
      </c>
      <c r="E281">
        <v>224412</v>
      </c>
      <c r="F281" t="s">
        <v>681</v>
      </c>
      <c r="G281" t="s">
        <v>3070</v>
      </c>
      <c r="H281" s="5" t="s">
        <v>1534</v>
      </c>
      <c r="I281" s="95" t="s">
        <v>960</v>
      </c>
      <c r="J281" t="s">
        <v>962</v>
      </c>
      <c r="K281" s="95" t="s">
        <v>8</v>
      </c>
      <c r="L281" s="245">
        <v>1</v>
      </c>
      <c r="N281" s="100">
        <v>17975</v>
      </c>
      <c r="O281" s="100">
        <v>0</v>
      </c>
      <c r="P281" s="100">
        <v>0</v>
      </c>
      <c r="Q281" s="100">
        <v>0</v>
      </c>
      <c r="R281" s="100">
        <v>0</v>
      </c>
      <c r="S281" s="100">
        <v>16500</v>
      </c>
      <c r="T281" s="100">
        <v>0</v>
      </c>
      <c r="U281" s="119">
        <f t="shared" si="20"/>
        <v>34475</v>
      </c>
      <c r="V281" s="101"/>
      <c r="W281" s="101"/>
      <c r="X281" s="102"/>
      <c r="Y281" s="120"/>
      <c r="Z281" s="119">
        <v>34475</v>
      </c>
      <c r="AA281" s="82"/>
      <c r="AB281" s="102">
        <v>56186.74</v>
      </c>
      <c r="AC281" s="82"/>
      <c r="AD281" s="82">
        <v>14000</v>
      </c>
      <c r="AE281" s="82">
        <v>10900</v>
      </c>
      <c r="AF281" s="252" t="s">
        <v>4169</v>
      </c>
      <c r="AG281" s="132" t="s">
        <v>965</v>
      </c>
      <c r="AH281" s="169" t="s">
        <v>4206</v>
      </c>
      <c r="AI281" s="163" t="s">
        <v>964</v>
      </c>
      <c r="AK281" s="30">
        <v>14000</v>
      </c>
      <c r="AL281" s="31">
        <v>10900</v>
      </c>
      <c r="AM281" s="32">
        <v>24900</v>
      </c>
      <c r="AN281" s="33">
        <v>1</v>
      </c>
      <c r="AO281" s="30">
        <v>14000</v>
      </c>
      <c r="AP281" s="31">
        <v>10900</v>
      </c>
      <c r="AQ281" s="32">
        <v>24900</v>
      </c>
      <c r="AR281" s="34">
        <v>21</v>
      </c>
      <c r="AS281" s="41">
        <v>0.02</v>
      </c>
      <c r="AT281" s="30">
        <v>21219.328814570898</v>
      </c>
      <c r="AU281" s="31">
        <v>18240.257446458865</v>
      </c>
      <c r="AV281" s="32">
        <v>39459.586261029763</v>
      </c>
      <c r="AW281" s="41">
        <v>0.1</v>
      </c>
      <c r="AX281" s="30">
        <v>2867.3800174864232</v>
      </c>
      <c r="AY281" s="31">
        <v>1530.457061843224</v>
      </c>
      <c r="AZ281" s="32">
        <v>4397.8370793296472</v>
      </c>
    </row>
    <row r="282" spans="1:52" x14ac:dyDescent="0.25">
      <c r="A282" t="s">
        <v>12</v>
      </c>
      <c r="C282" s="26">
        <v>214090114000</v>
      </c>
      <c r="D282" s="26" t="s">
        <v>5041</v>
      </c>
      <c r="E282">
        <v>224425</v>
      </c>
      <c r="F282" t="s">
        <v>667</v>
      </c>
      <c r="G282" t="s">
        <v>3069</v>
      </c>
      <c r="H282" s="5" t="s">
        <v>1520</v>
      </c>
      <c r="I282" s="95" t="s">
        <v>960</v>
      </c>
      <c r="J282" t="s">
        <v>962</v>
      </c>
      <c r="K282" s="95" t="s">
        <v>8</v>
      </c>
      <c r="L282" s="245">
        <v>1</v>
      </c>
      <c r="N282" s="100">
        <v>17975</v>
      </c>
      <c r="O282" s="100">
        <v>0</v>
      </c>
      <c r="P282" s="100">
        <v>0</v>
      </c>
      <c r="Q282" s="100">
        <v>0</v>
      </c>
      <c r="R282" s="100">
        <v>0</v>
      </c>
      <c r="S282" s="100">
        <v>16500</v>
      </c>
      <c r="T282" s="100">
        <v>0</v>
      </c>
      <c r="U282" s="119">
        <f t="shared" si="20"/>
        <v>34475</v>
      </c>
      <c r="V282" s="101"/>
      <c r="W282" s="101"/>
      <c r="X282" s="102"/>
      <c r="Y282" s="120"/>
      <c r="Z282" s="119">
        <v>34475</v>
      </c>
      <c r="AA282" s="82"/>
      <c r="AB282" s="102">
        <v>8169.81</v>
      </c>
      <c r="AC282" s="82"/>
      <c r="AD282" s="82">
        <v>14000</v>
      </c>
      <c r="AE282" s="82">
        <v>10900</v>
      </c>
      <c r="AF282" s="252" t="s">
        <v>4169</v>
      </c>
      <c r="AG282" s="132" t="s">
        <v>965</v>
      </c>
      <c r="AH282" s="169" t="s">
        <v>4206</v>
      </c>
      <c r="AI282" s="163" t="s">
        <v>964</v>
      </c>
      <c r="AK282" s="30">
        <v>14000</v>
      </c>
      <c r="AL282" s="31">
        <v>10900</v>
      </c>
      <c r="AM282" s="32">
        <v>24900</v>
      </c>
      <c r="AN282" s="33">
        <v>1</v>
      </c>
      <c r="AO282" s="30">
        <v>14000</v>
      </c>
      <c r="AP282" s="31">
        <v>10900</v>
      </c>
      <c r="AQ282" s="32">
        <v>24900</v>
      </c>
      <c r="AR282" s="34">
        <v>21</v>
      </c>
      <c r="AS282" s="41">
        <v>0.02</v>
      </c>
      <c r="AT282" s="30">
        <v>21219.328814570898</v>
      </c>
      <c r="AU282" s="31">
        <v>18240.257446458865</v>
      </c>
      <c r="AV282" s="32">
        <v>39459.586261029763</v>
      </c>
      <c r="AW282" s="41">
        <v>0.1</v>
      </c>
      <c r="AX282" s="30">
        <v>2867.3800174864232</v>
      </c>
      <c r="AY282" s="31">
        <v>1530.457061843224</v>
      </c>
      <c r="AZ282" s="32">
        <v>4397.8370793296472</v>
      </c>
    </row>
    <row r="283" spans="1:52" x14ac:dyDescent="0.25">
      <c r="A283" t="s">
        <v>12</v>
      </c>
      <c r="C283" s="26">
        <v>214090116020</v>
      </c>
      <c r="D283" s="26" t="s">
        <v>5041</v>
      </c>
      <c r="E283">
        <v>224428</v>
      </c>
      <c r="F283" t="s">
        <v>895</v>
      </c>
      <c r="G283" t="s">
        <v>3068</v>
      </c>
      <c r="H283" s="5" t="s">
        <v>1720</v>
      </c>
      <c r="I283" s="95" t="s">
        <v>960</v>
      </c>
      <c r="J283" t="s">
        <v>962</v>
      </c>
      <c r="K283" s="95" t="s">
        <v>8</v>
      </c>
      <c r="L283" s="245">
        <v>1</v>
      </c>
      <c r="N283" s="100">
        <v>17975</v>
      </c>
      <c r="O283" s="100">
        <v>0</v>
      </c>
      <c r="P283" s="100">
        <v>0</v>
      </c>
      <c r="Q283" s="100">
        <v>0</v>
      </c>
      <c r="R283" s="100">
        <v>0</v>
      </c>
      <c r="S283" s="100">
        <v>16500</v>
      </c>
      <c r="T283" s="100">
        <v>0</v>
      </c>
      <c r="U283" s="119">
        <f t="shared" si="20"/>
        <v>34475</v>
      </c>
      <c r="V283" s="101"/>
      <c r="W283" s="101"/>
      <c r="X283" s="102"/>
      <c r="Y283" s="120"/>
      <c r="Z283" s="119">
        <v>34475</v>
      </c>
      <c r="AA283" s="82"/>
      <c r="AB283" s="102">
        <v>17534.27</v>
      </c>
      <c r="AC283" s="82"/>
      <c r="AD283" s="82">
        <v>14000</v>
      </c>
      <c r="AE283" s="82">
        <v>10900</v>
      </c>
      <c r="AF283" s="252" t="s">
        <v>4169</v>
      </c>
      <c r="AG283" s="132" t="s">
        <v>965</v>
      </c>
      <c r="AH283" s="169" t="s">
        <v>4206</v>
      </c>
      <c r="AI283" s="163" t="s">
        <v>964</v>
      </c>
      <c r="AK283" s="30">
        <v>14000</v>
      </c>
      <c r="AL283" s="31">
        <v>10900</v>
      </c>
      <c r="AM283" s="32">
        <v>24900</v>
      </c>
      <c r="AN283" s="33">
        <v>1</v>
      </c>
      <c r="AO283" s="30">
        <v>14000</v>
      </c>
      <c r="AP283" s="31">
        <v>10900</v>
      </c>
      <c r="AQ283" s="32">
        <v>24900</v>
      </c>
      <c r="AR283" s="34">
        <v>21</v>
      </c>
      <c r="AS283" s="41">
        <v>0.02</v>
      </c>
      <c r="AT283" s="30">
        <v>21219.328814570898</v>
      </c>
      <c r="AU283" s="31">
        <v>18240.257446458865</v>
      </c>
      <c r="AV283" s="32">
        <v>39459.586261029763</v>
      </c>
      <c r="AW283" s="41">
        <v>0.1</v>
      </c>
      <c r="AX283" s="30">
        <v>2867.3800174864232</v>
      </c>
      <c r="AY283" s="31">
        <v>1530.457061843224</v>
      </c>
      <c r="AZ283" s="32">
        <v>4397.8370793296472</v>
      </c>
    </row>
    <row r="284" spans="1:52" x14ac:dyDescent="0.25">
      <c r="A284" t="s">
        <v>12</v>
      </c>
      <c r="C284" s="26">
        <v>214091206000</v>
      </c>
      <c r="D284" s="26" t="s">
        <v>5041</v>
      </c>
      <c r="E284">
        <v>224619</v>
      </c>
      <c r="F284" t="s">
        <v>396</v>
      </c>
      <c r="G284" t="s">
        <v>3067</v>
      </c>
      <c r="H284" s="5" t="s">
        <v>1236</v>
      </c>
      <c r="I284" s="95" t="s">
        <v>960</v>
      </c>
      <c r="J284" t="s">
        <v>962</v>
      </c>
      <c r="K284" s="95" t="s">
        <v>8</v>
      </c>
      <c r="L284" s="245">
        <v>1</v>
      </c>
      <c r="N284" s="100">
        <v>17975</v>
      </c>
      <c r="O284" s="100">
        <v>0</v>
      </c>
      <c r="P284" s="100">
        <v>0</v>
      </c>
      <c r="Q284" s="100">
        <v>0</v>
      </c>
      <c r="R284" s="100">
        <v>0</v>
      </c>
      <c r="S284" s="100">
        <v>16500</v>
      </c>
      <c r="T284" s="100">
        <v>0</v>
      </c>
      <c r="U284" s="119">
        <f t="shared" si="20"/>
        <v>34475</v>
      </c>
      <c r="V284" s="101"/>
      <c r="W284" s="101"/>
      <c r="X284" s="102"/>
      <c r="Y284" s="120"/>
      <c r="Z284" s="119">
        <v>34475</v>
      </c>
      <c r="AA284" s="82"/>
      <c r="AB284" s="102">
        <v>27284.09</v>
      </c>
      <c r="AC284" s="82"/>
      <c r="AD284" s="82">
        <v>14000</v>
      </c>
      <c r="AE284" s="82">
        <v>10900</v>
      </c>
      <c r="AF284" s="252" t="s">
        <v>4169</v>
      </c>
      <c r="AG284" s="132" t="s">
        <v>965</v>
      </c>
      <c r="AH284" s="169" t="s">
        <v>4206</v>
      </c>
      <c r="AI284" s="163" t="s">
        <v>964</v>
      </c>
      <c r="AK284" s="30">
        <v>14000</v>
      </c>
      <c r="AL284" s="31">
        <v>10900</v>
      </c>
      <c r="AM284" s="32">
        <v>24900</v>
      </c>
      <c r="AN284" s="33">
        <v>1</v>
      </c>
      <c r="AO284" s="30">
        <v>14000</v>
      </c>
      <c r="AP284" s="31">
        <v>10900</v>
      </c>
      <c r="AQ284" s="32">
        <v>24900</v>
      </c>
      <c r="AR284" s="34">
        <v>21</v>
      </c>
      <c r="AS284" s="41">
        <v>0.02</v>
      </c>
      <c r="AT284" s="30">
        <v>21219.328814570898</v>
      </c>
      <c r="AU284" s="31">
        <v>18240.257446458865</v>
      </c>
      <c r="AV284" s="32">
        <v>39459.586261029763</v>
      </c>
      <c r="AW284" s="41">
        <v>0.1</v>
      </c>
      <c r="AX284" s="30">
        <v>2867.3800174864232</v>
      </c>
      <c r="AY284" s="31">
        <v>1530.457061843224</v>
      </c>
      <c r="AZ284" s="32">
        <v>4397.8370793296472</v>
      </c>
    </row>
    <row r="285" spans="1:52" x14ac:dyDescent="0.25">
      <c r="A285" t="s">
        <v>12</v>
      </c>
      <c r="C285" s="26">
        <v>214080614030</v>
      </c>
      <c r="D285" s="26" t="s">
        <v>5041</v>
      </c>
      <c r="E285">
        <v>224621</v>
      </c>
      <c r="F285" t="s">
        <v>926</v>
      </c>
      <c r="G285" t="s">
        <v>2378</v>
      </c>
      <c r="H285" s="5" t="s">
        <v>995</v>
      </c>
      <c r="I285" s="95" t="s">
        <v>960</v>
      </c>
      <c r="J285" t="s">
        <v>962</v>
      </c>
      <c r="K285" s="95" t="s">
        <v>8</v>
      </c>
      <c r="L285" s="245">
        <v>1</v>
      </c>
      <c r="N285" s="100">
        <v>17975</v>
      </c>
      <c r="O285" s="100">
        <v>0</v>
      </c>
      <c r="P285" s="100">
        <v>0</v>
      </c>
      <c r="Q285" s="100">
        <v>0</v>
      </c>
      <c r="R285" s="100">
        <v>0</v>
      </c>
      <c r="S285" s="100">
        <v>0</v>
      </c>
      <c r="T285" s="100">
        <v>1650</v>
      </c>
      <c r="U285" s="119">
        <f t="shared" si="20"/>
        <v>19625</v>
      </c>
      <c r="V285" s="101"/>
      <c r="W285" s="101"/>
      <c r="X285" s="102"/>
      <c r="Y285" s="120"/>
      <c r="Z285" s="119">
        <v>19625</v>
      </c>
      <c r="AA285" s="82"/>
      <c r="AB285" s="102">
        <v>48016.92</v>
      </c>
      <c r="AC285" s="82"/>
      <c r="AD285" s="82">
        <v>14000</v>
      </c>
      <c r="AE285" s="82">
        <v>1090</v>
      </c>
      <c r="AF285" s="252" t="s">
        <v>4169</v>
      </c>
      <c r="AG285" s="132" t="s">
        <v>965</v>
      </c>
      <c r="AH285" s="169" t="s">
        <v>4206</v>
      </c>
      <c r="AI285" s="163" t="s">
        <v>964</v>
      </c>
      <c r="AK285" s="30">
        <v>14000</v>
      </c>
      <c r="AL285" s="31">
        <v>1090</v>
      </c>
      <c r="AM285" s="32">
        <v>15090</v>
      </c>
      <c r="AN285" s="33">
        <v>1</v>
      </c>
      <c r="AO285" s="30">
        <v>14000</v>
      </c>
      <c r="AP285" s="31">
        <v>1090</v>
      </c>
      <c r="AQ285" s="32">
        <v>15090</v>
      </c>
      <c r="AR285" s="34">
        <v>21</v>
      </c>
      <c r="AS285" s="41">
        <v>0.02</v>
      </c>
      <c r="AT285" s="30">
        <v>21219.328814570898</v>
      </c>
      <c r="AU285" s="31">
        <v>1824.0257446458866</v>
      </c>
      <c r="AV285" s="32">
        <v>23043.354559216783</v>
      </c>
      <c r="AW285" s="41">
        <v>0.1</v>
      </c>
      <c r="AX285" s="30">
        <v>2867.3800174864232</v>
      </c>
      <c r="AY285" s="31">
        <v>153.0457061843224</v>
      </c>
      <c r="AZ285" s="32">
        <v>3020.4257236707454</v>
      </c>
    </row>
    <row r="286" spans="1:52" x14ac:dyDescent="0.25">
      <c r="A286" t="s">
        <v>12</v>
      </c>
      <c r="C286" s="26">
        <v>214091208000</v>
      </c>
      <c r="D286" s="26" t="s">
        <v>5041</v>
      </c>
      <c r="E286">
        <v>224623</v>
      </c>
      <c r="F286" t="s">
        <v>474</v>
      </c>
      <c r="G286" t="s">
        <v>3066</v>
      </c>
      <c r="H286" s="5" t="s">
        <v>1317</v>
      </c>
      <c r="I286" s="95" t="s">
        <v>960</v>
      </c>
      <c r="J286" t="s">
        <v>962</v>
      </c>
      <c r="K286" s="95" t="s">
        <v>8</v>
      </c>
      <c r="L286" s="245">
        <v>1</v>
      </c>
      <c r="N286" s="100">
        <v>17975</v>
      </c>
      <c r="O286" s="100">
        <v>0</v>
      </c>
      <c r="P286" s="100">
        <v>0</v>
      </c>
      <c r="Q286" s="100">
        <v>0</v>
      </c>
      <c r="R286" s="100">
        <v>0</v>
      </c>
      <c r="S286" s="100">
        <v>16500</v>
      </c>
      <c r="T286" s="100">
        <v>0</v>
      </c>
      <c r="U286" s="119">
        <f t="shared" si="20"/>
        <v>34475</v>
      </c>
      <c r="V286" s="101"/>
      <c r="W286" s="101"/>
      <c r="X286" s="102"/>
      <c r="Y286" s="120"/>
      <c r="Z286" s="119">
        <v>34475</v>
      </c>
      <c r="AA286" s="82"/>
      <c r="AB286" s="102">
        <v>40694.92</v>
      </c>
      <c r="AC286" s="82"/>
      <c r="AD286" s="82">
        <v>14000</v>
      </c>
      <c r="AE286" s="82">
        <v>10900</v>
      </c>
      <c r="AF286" s="252" t="s">
        <v>4169</v>
      </c>
      <c r="AG286" s="132" t="s">
        <v>965</v>
      </c>
      <c r="AH286" s="169" t="s">
        <v>4206</v>
      </c>
      <c r="AI286" s="163" t="s">
        <v>964</v>
      </c>
      <c r="AK286" s="30">
        <v>14000</v>
      </c>
      <c r="AL286" s="31">
        <v>10900</v>
      </c>
      <c r="AM286" s="32">
        <v>24900</v>
      </c>
      <c r="AN286" s="33">
        <v>1</v>
      </c>
      <c r="AO286" s="30">
        <v>14000</v>
      </c>
      <c r="AP286" s="31">
        <v>10900</v>
      </c>
      <c r="AQ286" s="32">
        <v>24900</v>
      </c>
      <c r="AR286" s="34">
        <v>21</v>
      </c>
      <c r="AS286" s="41">
        <v>0.02</v>
      </c>
      <c r="AT286" s="30">
        <v>21219.328814570898</v>
      </c>
      <c r="AU286" s="31">
        <v>18240.257446458865</v>
      </c>
      <c r="AV286" s="32">
        <v>39459.586261029763</v>
      </c>
      <c r="AW286" s="41">
        <v>0.1</v>
      </c>
      <c r="AX286" s="30">
        <v>2867.3800174864232</v>
      </c>
      <c r="AY286" s="31">
        <v>1530.457061843224</v>
      </c>
      <c r="AZ286" s="32">
        <v>4397.8370793296472</v>
      </c>
    </row>
    <row r="287" spans="1:52" x14ac:dyDescent="0.25">
      <c r="A287" t="s">
        <v>12</v>
      </c>
      <c r="C287" s="26">
        <v>214080606020</v>
      </c>
      <c r="D287" s="26" t="s">
        <v>5041</v>
      </c>
      <c r="E287">
        <v>224629</v>
      </c>
      <c r="F287" t="s">
        <v>825</v>
      </c>
      <c r="G287" t="s">
        <v>2916</v>
      </c>
      <c r="H287" s="5" t="s">
        <v>1679</v>
      </c>
      <c r="I287" s="95" t="s">
        <v>960</v>
      </c>
      <c r="J287" t="s">
        <v>962</v>
      </c>
      <c r="K287" s="95" t="s">
        <v>8</v>
      </c>
      <c r="L287" s="245">
        <v>0.8</v>
      </c>
      <c r="N287" s="100">
        <v>17975</v>
      </c>
      <c r="O287" s="100">
        <v>0</v>
      </c>
      <c r="P287" s="100">
        <v>0</v>
      </c>
      <c r="Q287" s="100">
        <v>0</v>
      </c>
      <c r="R287" s="100">
        <v>0</v>
      </c>
      <c r="S287" s="100">
        <v>16500</v>
      </c>
      <c r="T287" s="100">
        <v>0</v>
      </c>
      <c r="U287" s="119">
        <f t="shared" si="20"/>
        <v>34475</v>
      </c>
      <c r="V287" s="101"/>
      <c r="W287" s="101"/>
      <c r="X287" s="102"/>
      <c r="Y287" s="120"/>
      <c r="Z287" s="119">
        <v>34475</v>
      </c>
      <c r="AA287" s="82"/>
      <c r="AB287" s="102">
        <v>56186.74</v>
      </c>
      <c r="AC287" s="82"/>
      <c r="AD287" s="82">
        <v>14000</v>
      </c>
      <c r="AE287" s="82">
        <v>10900</v>
      </c>
      <c r="AF287" s="252" t="s">
        <v>4169</v>
      </c>
      <c r="AG287" s="132" t="s">
        <v>965</v>
      </c>
      <c r="AH287" s="169" t="s">
        <v>4206</v>
      </c>
      <c r="AI287" s="163" t="s">
        <v>964</v>
      </c>
      <c r="AK287" s="30">
        <v>14000</v>
      </c>
      <c r="AL287" s="31">
        <v>10900</v>
      </c>
      <c r="AM287" s="32">
        <v>24900</v>
      </c>
      <c r="AN287" s="33">
        <v>0.8</v>
      </c>
      <c r="AO287" s="30">
        <v>11200</v>
      </c>
      <c r="AP287" s="31">
        <v>8720</v>
      </c>
      <c r="AQ287" s="32">
        <v>19920</v>
      </c>
      <c r="AR287" s="34">
        <v>21</v>
      </c>
      <c r="AS287" s="41">
        <v>0.02</v>
      </c>
      <c r="AT287" s="30">
        <v>16975.463051656716</v>
      </c>
      <c r="AU287" s="31">
        <v>14592.205957167092</v>
      </c>
      <c r="AV287" s="32">
        <v>31567.66900882381</v>
      </c>
      <c r="AW287" s="41">
        <v>0.1</v>
      </c>
      <c r="AX287" s="30">
        <v>2293.9040139891385</v>
      </c>
      <c r="AY287" s="31">
        <v>1224.3656494745792</v>
      </c>
      <c r="AZ287" s="32">
        <v>3518.2696634637177</v>
      </c>
    </row>
    <row r="288" spans="1:52" x14ac:dyDescent="0.25">
      <c r="A288" t="s">
        <v>12</v>
      </c>
      <c r="C288" s="26">
        <v>214091308040</v>
      </c>
      <c r="D288" s="26" t="s">
        <v>5041</v>
      </c>
      <c r="E288">
        <v>224631</v>
      </c>
      <c r="F288" t="s">
        <v>930</v>
      </c>
      <c r="G288" t="s">
        <v>2796</v>
      </c>
      <c r="H288" s="5" t="s">
        <v>1320</v>
      </c>
      <c r="I288" s="95" t="s">
        <v>960</v>
      </c>
      <c r="J288" t="s">
        <v>962</v>
      </c>
      <c r="K288" s="95" t="s">
        <v>8</v>
      </c>
      <c r="L288" s="245">
        <v>1</v>
      </c>
      <c r="N288" s="100">
        <v>17975</v>
      </c>
      <c r="O288" s="100">
        <v>0</v>
      </c>
      <c r="P288" s="100">
        <v>0</v>
      </c>
      <c r="Q288" s="100">
        <v>0</v>
      </c>
      <c r="R288" s="100">
        <v>0</v>
      </c>
      <c r="S288" s="100">
        <v>0</v>
      </c>
      <c r="T288" s="100">
        <v>1650</v>
      </c>
      <c r="U288" s="119">
        <f t="shared" si="20"/>
        <v>19625</v>
      </c>
      <c r="V288" s="101"/>
      <c r="W288" s="101"/>
      <c r="X288" s="102"/>
      <c r="Y288" s="120"/>
      <c r="Z288" s="119">
        <v>19625</v>
      </c>
      <c r="AA288" s="82"/>
      <c r="AB288" s="102">
        <v>24162.61</v>
      </c>
      <c r="AC288" s="82"/>
      <c r="AD288" s="82">
        <v>14000</v>
      </c>
      <c r="AE288" s="82">
        <v>1090</v>
      </c>
      <c r="AF288" s="252" t="s">
        <v>4169</v>
      </c>
      <c r="AG288" s="132" t="s">
        <v>965</v>
      </c>
      <c r="AH288" s="169" t="s">
        <v>4206</v>
      </c>
      <c r="AI288" s="163" t="s">
        <v>964</v>
      </c>
      <c r="AK288" s="30">
        <v>14000</v>
      </c>
      <c r="AL288" s="31">
        <v>1090</v>
      </c>
      <c r="AM288" s="32">
        <v>15090</v>
      </c>
      <c r="AN288" s="33">
        <v>1</v>
      </c>
      <c r="AO288" s="30">
        <v>14000</v>
      </c>
      <c r="AP288" s="31">
        <v>1090</v>
      </c>
      <c r="AQ288" s="32">
        <v>15090</v>
      </c>
      <c r="AR288" s="34">
        <v>21</v>
      </c>
      <c r="AS288" s="41">
        <v>0.02</v>
      </c>
      <c r="AT288" s="30">
        <v>21219.328814570898</v>
      </c>
      <c r="AU288" s="31">
        <v>1824.0257446458866</v>
      </c>
      <c r="AV288" s="32">
        <v>23043.354559216783</v>
      </c>
      <c r="AW288" s="41">
        <v>0.1</v>
      </c>
      <c r="AX288" s="30">
        <v>2867.3800174864232</v>
      </c>
      <c r="AY288" s="31">
        <v>153.0457061843224</v>
      </c>
      <c r="AZ288" s="32">
        <v>3020.4257236707454</v>
      </c>
    </row>
    <row r="289" spans="1:52" x14ac:dyDescent="0.25">
      <c r="A289" t="s">
        <v>12</v>
      </c>
      <c r="C289" s="26">
        <v>214091216020</v>
      </c>
      <c r="D289" s="26" t="s">
        <v>5041</v>
      </c>
      <c r="E289">
        <v>224683</v>
      </c>
      <c r="F289" t="s">
        <v>900</v>
      </c>
      <c r="G289" t="s">
        <v>2795</v>
      </c>
      <c r="H289" s="5" t="s">
        <v>1619</v>
      </c>
      <c r="I289" s="95" t="s">
        <v>960</v>
      </c>
      <c r="J289" t="s">
        <v>962</v>
      </c>
      <c r="K289" s="95" t="s">
        <v>8</v>
      </c>
      <c r="L289" s="245">
        <v>1</v>
      </c>
      <c r="N289" s="100">
        <v>17975</v>
      </c>
      <c r="O289" s="100">
        <v>0</v>
      </c>
      <c r="P289" s="100">
        <v>0</v>
      </c>
      <c r="Q289" s="100">
        <v>0</v>
      </c>
      <c r="R289" s="100">
        <v>0</v>
      </c>
      <c r="S289" s="100">
        <v>0</v>
      </c>
      <c r="T289" s="100">
        <v>1650</v>
      </c>
      <c r="U289" s="119">
        <f t="shared" si="20"/>
        <v>19625</v>
      </c>
      <c r="V289" s="101"/>
      <c r="W289" s="101"/>
      <c r="X289" s="102"/>
      <c r="Y289" s="120"/>
      <c r="Z289" s="119">
        <v>19625</v>
      </c>
      <c r="AA289" s="82"/>
      <c r="AB289" s="102">
        <v>12871.31</v>
      </c>
      <c r="AC289" s="82"/>
      <c r="AD289" s="82">
        <v>14000</v>
      </c>
      <c r="AE289" s="82">
        <v>1090</v>
      </c>
      <c r="AF289" s="252" t="s">
        <v>4169</v>
      </c>
      <c r="AG289" s="132" t="s">
        <v>965</v>
      </c>
      <c r="AH289" s="169" t="s">
        <v>4206</v>
      </c>
      <c r="AI289" s="163" t="s">
        <v>964</v>
      </c>
      <c r="AK289" s="30">
        <v>14000</v>
      </c>
      <c r="AL289" s="31">
        <v>1090</v>
      </c>
      <c r="AM289" s="32">
        <v>15090</v>
      </c>
      <c r="AN289" s="33">
        <v>1</v>
      </c>
      <c r="AO289" s="30">
        <v>14000</v>
      </c>
      <c r="AP289" s="31">
        <v>1090</v>
      </c>
      <c r="AQ289" s="32">
        <v>15090</v>
      </c>
      <c r="AR289" s="34">
        <v>21</v>
      </c>
      <c r="AS289" s="41">
        <v>0.02</v>
      </c>
      <c r="AT289" s="30">
        <v>21219.328814570898</v>
      </c>
      <c r="AU289" s="31">
        <v>1824.0257446458866</v>
      </c>
      <c r="AV289" s="32">
        <v>23043.354559216783</v>
      </c>
      <c r="AW289" s="41">
        <v>0.1</v>
      </c>
      <c r="AX289" s="30">
        <v>2867.3800174864232</v>
      </c>
      <c r="AY289" s="31">
        <v>153.0457061843224</v>
      </c>
      <c r="AZ289" s="32">
        <v>3020.4257236707454</v>
      </c>
    </row>
    <row r="290" spans="1:52" x14ac:dyDescent="0.25">
      <c r="A290" t="s">
        <v>12</v>
      </c>
      <c r="C290" s="26">
        <v>214091214000</v>
      </c>
      <c r="D290" s="26" t="s">
        <v>5041</v>
      </c>
      <c r="E290">
        <v>224713</v>
      </c>
      <c r="F290" t="s">
        <v>689</v>
      </c>
      <c r="G290" t="s">
        <v>3065</v>
      </c>
      <c r="H290" s="5" t="s">
        <v>1542</v>
      </c>
      <c r="I290" s="95" t="s">
        <v>960</v>
      </c>
      <c r="J290" t="s">
        <v>962</v>
      </c>
      <c r="K290" s="95" t="s">
        <v>8</v>
      </c>
      <c r="L290" s="245">
        <v>1</v>
      </c>
      <c r="N290" s="100">
        <v>17975</v>
      </c>
      <c r="O290" s="100">
        <v>0</v>
      </c>
      <c r="P290" s="100">
        <v>0</v>
      </c>
      <c r="Q290" s="100">
        <v>0</v>
      </c>
      <c r="R290" s="100">
        <v>0</v>
      </c>
      <c r="S290" s="100">
        <v>16500</v>
      </c>
      <c r="T290" s="100">
        <v>0</v>
      </c>
      <c r="U290" s="119">
        <f t="shared" si="20"/>
        <v>34475</v>
      </c>
      <c r="V290" s="101"/>
      <c r="W290" s="101"/>
      <c r="X290" s="102"/>
      <c r="Y290" s="120"/>
      <c r="Z290" s="119">
        <v>34475</v>
      </c>
      <c r="AA290" s="82"/>
      <c r="AB290" s="102">
        <v>1618.55</v>
      </c>
      <c r="AC290" s="82"/>
      <c r="AD290" s="82">
        <v>14000</v>
      </c>
      <c r="AE290" s="82">
        <v>10900</v>
      </c>
      <c r="AF290" s="252" t="s">
        <v>4169</v>
      </c>
      <c r="AG290" s="132" t="s">
        <v>965</v>
      </c>
      <c r="AH290" s="169" t="s">
        <v>4206</v>
      </c>
      <c r="AI290" s="163" t="s">
        <v>964</v>
      </c>
      <c r="AK290" s="30">
        <v>14000</v>
      </c>
      <c r="AL290" s="31">
        <v>10900</v>
      </c>
      <c r="AM290" s="32">
        <v>24900</v>
      </c>
      <c r="AN290" s="33">
        <v>1</v>
      </c>
      <c r="AO290" s="30">
        <v>14000</v>
      </c>
      <c r="AP290" s="31">
        <v>10900</v>
      </c>
      <c r="AQ290" s="32">
        <v>24900</v>
      </c>
      <c r="AR290" s="34">
        <v>21</v>
      </c>
      <c r="AS290" s="41">
        <v>0.02</v>
      </c>
      <c r="AT290" s="30">
        <v>21219.328814570898</v>
      </c>
      <c r="AU290" s="31">
        <v>18240.257446458865</v>
      </c>
      <c r="AV290" s="32">
        <v>39459.586261029763</v>
      </c>
      <c r="AW290" s="41">
        <v>0.1</v>
      </c>
      <c r="AX290" s="30">
        <v>2867.3800174864232</v>
      </c>
      <c r="AY290" s="31">
        <v>1530.457061843224</v>
      </c>
      <c r="AZ290" s="32">
        <v>4397.8370793296472</v>
      </c>
    </row>
    <row r="291" spans="1:52" x14ac:dyDescent="0.25">
      <c r="A291" t="s">
        <v>12</v>
      </c>
      <c r="C291" s="26">
        <v>214080616020</v>
      </c>
      <c r="D291" s="26" t="s">
        <v>5041</v>
      </c>
      <c r="E291">
        <v>224726</v>
      </c>
      <c r="F291" t="s">
        <v>896</v>
      </c>
      <c r="G291" t="s">
        <v>2474</v>
      </c>
      <c r="H291" s="5" t="s">
        <v>1114</v>
      </c>
      <c r="I291" s="95" t="s">
        <v>960</v>
      </c>
      <c r="J291" t="s">
        <v>962</v>
      </c>
      <c r="K291" s="95" t="s">
        <v>8</v>
      </c>
      <c r="L291" s="245">
        <v>1</v>
      </c>
      <c r="N291" s="100">
        <v>17975</v>
      </c>
      <c r="O291" s="100">
        <v>0</v>
      </c>
      <c r="P291" s="100">
        <v>0</v>
      </c>
      <c r="Q291" s="100">
        <v>0</v>
      </c>
      <c r="R291" s="100">
        <v>0</v>
      </c>
      <c r="S291" s="100">
        <v>0</v>
      </c>
      <c r="T291" s="100">
        <v>1650</v>
      </c>
      <c r="U291" s="119">
        <f t="shared" si="20"/>
        <v>19625</v>
      </c>
      <c r="V291" s="101"/>
      <c r="W291" s="101"/>
      <c r="X291" s="102"/>
      <c r="Y291" s="120"/>
      <c r="Z291" s="119">
        <v>19625</v>
      </c>
      <c r="AA291" s="82"/>
      <c r="AB291" s="102">
        <v>59269.68</v>
      </c>
      <c r="AC291" s="82"/>
      <c r="AD291" s="82">
        <v>14000</v>
      </c>
      <c r="AE291" s="82">
        <v>1090</v>
      </c>
      <c r="AF291" s="252" t="s">
        <v>4169</v>
      </c>
      <c r="AG291" s="132" t="s">
        <v>965</v>
      </c>
      <c r="AH291" s="169" t="s">
        <v>4206</v>
      </c>
      <c r="AI291" s="163" t="s">
        <v>964</v>
      </c>
      <c r="AK291" s="30">
        <v>14000</v>
      </c>
      <c r="AL291" s="31">
        <v>1090</v>
      </c>
      <c r="AM291" s="32">
        <v>15090</v>
      </c>
      <c r="AN291" s="33">
        <v>1</v>
      </c>
      <c r="AO291" s="30">
        <v>14000</v>
      </c>
      <c r="AP291" s="31">
        <v>1090</v>
      </c>
      <c r="AQ291" s="32">
        <v>15090</v>
      </c>
      <c r="AR291" s="34">
        <v>21</v>
      </c>
      <c r="AS291" s="41">
        <v>0.02</v>
      </c>
      <c r="AT291" s="30">
        <v>21219.328814570898</v>
      </c>
      <c r="AU291" s="31">
        <v>1824.0257446458866</v>
      </c>
      <c r="AV291" s="32">
        <v>23043.354559216783</v>
      </c>
      <c r="AW291" s="41">
        <v>0.1</v>
      </c>
      <c r="AX291" s="30">
        <v>2867.3800174864232</v>
      </c>
      <c r="AY291" s="31">
        <v>153.0457061843224</v>
      </c>
      <c r="AZ291" s="32">
        <v>3020.4257236707454</v>
      </c>
    </row>
    <row r="292" spans="1:52" x14ac:dyDescent="0.25">
      <c r="A292" t="s">
        <v>12</v>
      </c>
      <c r="C292" s="26">
        <v>214081808020</v>
      </c>
      <c r="D292" s="26" t="s">
        <v>5041</v>
      </c>
      <c r="E292">
        <v>224729</v>
      </c>
      <c r="F292" t="s">
        <v>853</v>
      </c>
      <c r="G292" t="s">
        <v>2794</v>
      </c>
      <c r="H292" s="5" t="s">
        <v>1333</v>
      </c>
      <c r="I292" s="95" t="s">
        <v>960</v>
      </c>
      <c r="J292" t="s">
        <v>962</v>
      </c>
      <c r="K292" s="95" t="s">
        <v>8</v>
      </c>
      <c r="L292" s="245">
        <v>1</v>
      </c>
      <c r="N292" s="100">
        <v>17975</v>
      </c>
      <c r="O292" s="100">
        <v>0</v>
      </c>
      <c r="P292" s="100">
        <v>0</v>
      </c>
      <c r="Q292" s="100">
        <v>0</v>
      </c>
      <c r="R292" s="100">
        <v>0</v>
      </c>
      <c r="S292" s="100">
        <v>0</v>
      </c>
      <c r="T292" s="100">
        <v>1650</v>
      </c>
      <c r="U292" s="119">
        <f t="shared" si="20"/>
        <v>19625</v>
      </c>
      <c r="V292" s="101"/>
      <c r="W292" s="101"/>
      <c r="X292" s="102"/>
      <c r="Y292" s="120"/>
      <c r="Z292" s="119">
        <v>19625</v>
      </c>
      <c r="AA292" s="82"/>
      <c r="AB292" s="102">
        <v>56225.27</v>
      </c>
      <c r="AC292" s="82"/>
      <c r="AD292" s="82">
        <v>14000</v>
      </c>
      <c r="AE292" s="82">
        <v>1090</v>
      </c>
      <c r="AF292" s="252" t="s">
        <v>4169</v>
      </c>
      <c r="AG292" s="132" t="s">
        <v>965</v>
      </c>
      <c r="AH292" s="169" t="s">
        <v>4206</v>
      </c>
      <c r="AI292" s="163" t="s">
        <v>964</v>
      </c>
      <c r="AK292" s="30">
        <v>14000</v>
      </c>
      <c r="AL292" s="31">
        <v>1090</v>
      </c>
      <c r="AM292" s="32">
        <v>15090</v>
      </c>
      <c r="AN292" s="33">
        <v>1</v>
      </c>
      <c r="AO292" s="30">
        <v>14000</v>
      </c>
      <c r="AP292" s="31">
        <v>1090</v>
      </c>
      <c r="AQ292" s="32">
        <v>15090</v>
      </c>
      <c r="AR292" s="34">
        <v>21</v>
      </c>
      <c r="AS292" s="41">
        <v>0.02</v>
      </c>
      <c r="AT292" s="30">
        <v>21219.328814570898</v>
      </c>
      <c r="AU292" s="31">
        <v>1824.0257446458866</v>
      </c>
      <c r="AV292" s="32">
        <v>23043.354559216783</v>
      </c>
      <c r="AW292" s="41">
        <v>0.1</v>
      </c>
      <c r="AX292" s="30">
        <v>2867.3800174864232</v>
      </c>
      <c r="AY292" s="31">
        <v>153.0457061843224</v>
      </c>
      <c r="AZ292" s="32">
        <v>3020.4257236707454</v>
      </c>
    </row>
    <row r="293" spans="1:52" x14ac:dyDescent="0.25">
      <c r="A293" t="s">
        <v>12</v>
      </c>
      <c r="C293" s="26">
        <v>204083114000</v>
      </c>
      <c r="D293" s="26" t="s">
        <v>5041</v>
      </c>
      <c r="E293">
        <v>224937</v>
      </c>
      <c r="F293" t="s">
        <v>734</v>
      </c>
      <c r="G293" t="s">
        <v>2915</v>
      </c>
      <c r="H293" s="5" t="s">
        <v>1588</v>
      </c>
      <c r="I293" s="95" t="s">
        <v>960</v>
      </c>
      <c r="J293" t="s">
        <v>962</v>
      </c>
      <c r="K293" s="95" t="s">
        <v>8</v>
      </c>
      <c r="L293" s="245">
        <v>0.8</v>
      </c>
      <c r="N293" s="100">
        <v>17975</v>
      </c>
      <c r="O293" s="100">
        <v>0</v>
      </c>
      <c r="P293" s="100">
        <v>0</v>
      </c>
      <c r="Q293" s="100">
        <v>0</v>
      </c>
      <c r="R293" s="100">
        <v>0</v>
      </c>
      <c r="S293" s="100">
        <v>16500</v>
      </c>
      <c r="T293" s="100">
        <v>0</v>
      </c>
      <c r="U293" s="119">
        <f t="shared" si="20"/>
        <v>34475</v>
      </c>
      <c r="V293" s="101"/>
      <c r="W293" s="101"/>
      <c r="X293" s="102"/>
      <c r="Y293" s="120"/>
      <c r="Z293" s="119">
        <v>34475</v>
      </c>
      <c r="AA293" s="82"/>
      <c r="AB293" s="102">
        <v>38305.629999999997</v>
      </c>
      <c r="AC293" s="82"/>
      <c r="AD293" s="82">
        <v>14000</v>
      </c>
      <c r="AE293" s="82">
        <v>10900</v>
      </c>
      <c r="AF293" s="252" t="s">
        <v>4169</v>
      </c>
      <c r="AG293" s="132" t="s">
        <v>965</v>
      </c>
      <c r="AH293" s="169" t="s">
        <v>4206</v>
      </c>
      <c r="AI293" s="163" t="s">
        <v>964</v>
      </c>
      <c r="AK293" s="30">
        <v>14000</v>
      </c>
      <c r="AL293" s="31">
        <v>10900</v>
      </c>
      <c r="AM293" s="32">
        <v>24900</v>
      </c>
      <c r="AN293" s="33">
        <v>0.8</v>
      </c>
      <c r="AO293" s="30">
        <v>11200</v>
      </c>
      <c r="AP293" s="31">
        <v>8720</v>
      </c>
      <c r="AQ293" s="32">
        <v>19920</v>
      </c>
      <c r="AR293" s="34">
        <v>21</v>
      </c>
      <c r="AS293" s="41">
        <v>0.02</v>
      </c>
      <c r="AT293" s="30">
        <v>16975.463051656716</v>
      </c>
      <c r="AU293" s="31">
        <v>14592.205957167092</v>
      </c>
      <c r="AV293" s="32">
        <v>31567.66900882381</v>
      </c>
      <c r="AW293" s="41">
        <v>0.1</v>
      </c>
      <c r="AX293" s="30">
        <v>2293.9040139891385</v>
      </c>
      <c r="AY293" s="31">
        <v>1224.3656494745792</v>
      </c>
      <c r="AZ293" s="32">
        <v>3518.2696634637177</v>
      </c>
    </row>
    <row r="294" spans="1:52" x14ac:dyDescent="0.25">
      <c r="A294" t="s">
        <v>12</v>
      </c>
      <c r="C294" s="26">
        <v>214080608020</v>
      </c>
      <c r="D294" s="26" t="s">
        <v>5041</v>
      </c>
      <c r="E294">
        <v>224940</v>
      </c>
      <c r="F294" t="s">
        <v>847</v>
      </c>
      <c r="G294" t="s">
        <v>1846</v>
      </c>
      <c r="H294" s="5" t="s">
        <v>1691</v>
      </c>
      <c r="I294" s="95" t="s">
        <v>960</v>
      </c>
      <c r="J294" t="s">
        <v>962</v>
      </c>
      <c r="K294" s="95" t="s">
        <v>8</v>
      </c>
      <c r="L294" s="245">
        <v>0.8</v>
      </c>
      <c r="N294" s="100">
        <v>17975</v>
      </c>
      <c r="O294" s="100">
        <v>0</v>
      </c>
      <c r="P294" s="100">
        <v>0</v>
      </c>
      <c r="Q294" s="100">
        <v>0</v>
      </c>
      <c r="R294" s="100">
        <v>0</v>
      </c>
      <c r="S294" s="100">
        <v>16500</v>
      </c>
      <c r="T294" s="100">
        <v>0</v>
      </c>
      <c r="U294" s="119">
        <f t="shared" si="20"/>
        <v>34475</v>
      </c>
      <c r="V294" s="101"/>
      <c r="W294" s="101"/>
      <c r="X294" s="102"/>
      <c r="Y294" s="120"/>
      <c r="Z294" s="119">
        <v>34475</v>
      </c>
      <c r="AA294" s="82"/>
      <c r="AB294" s="102">
        <v>60772.62</v>
      </c>
      <c r="AC294" s="82"/>
      <c r="AD294" s="82">
        <v>14000</v>
      </c>
      <c r="AE294" s="82">
        <v>10900</v>
      </c>
      <c r="AF294" s="252" t="s">
        <v>4169</v>
      </c>
      <c r="AG294" s="132" t="s">
        <v>965</v>
      </c>
      <c r="AH294" s="169" t="s">
        <v>4206</v>
      </c>
      <c r="AI294" s="163" t="s">
        <v>964</v>
      </c>
      <c r="AK294" s="30">
        <v>14000</v>
      </c>
      <c r="AL294" s="31">
        <v>10900</v>
      </c>
      <c r="AM294" s="32">
        <v>24900</v>
      </c>
      <c r="AN294" s="33">
        <v>0.8</v>
      </c>
      <c r="AO294" s="30">
        <v>11200</v>
      </c>
      <c r="AP294" s="31">
        <v>8720</v>
      </c>
      <c r="AQ294" s="32">
        <v>19920</v>
      </c>
      <c r="AR294" s="34">
        <v>21</v>
      </c>
      <c r="AS294" s="41">
        <v>0.02</v>
      </c>
      <c r="AT294" s="30">
        <v>16975.463051656716</v>
      </c>
      <c r="AU294" s="31">
        <v>14592.205957167092</v>
      </c>
      <c r="AV294" s="32">
        <v>31567.66900882381</v>
      </c>
      <c r="AW294" s="41">
        <v>0.1</v>
      </c>
      <c r="AX294" s="30">
        <v>2293.9040139891385</v>
      </c>
      <c r="AY294" s="31">
        <v>1224.3656494745792</v>
      </c>
      <c r="AZ294" s="32">
        <v>3518.2696634637177</v>
      </c>
    </row>
    <row r="295" spans="1:52" x14ac:dyDescent="0.25">
      <c r="A295" t="s">
        <v>12</v>
      </c>
      <c r="C295" s="26">
        <v>204083314000</v>
      </c>
      <c r="D295" s="26" t="s">
        <v>5041</v>
      </c>
      <c r="E295">
        <v>224941</v>
      </c>
      <c r="F295" t="s">
        <v>739</v>
      </c>
      <c r="G295" t="s">
        <v>2914</v>
      </c>
      <c r="H295" s="5" t="s">
        <v>1593</v>
      </c>
      <c r="I295" s="95" t="s">
        <v>960</v>
      </c>
      <c r="J295" t="s">
        <v>962</v>
      </c>
      <c r="K295" s="95" t="s">
        <v>8</v>
      </c>
      <c r="L295" s="245">
        <v>0.8</v>
      </c>
      <c r="N295" s="100">
        <v>17975</v>
      </c>
      <c r="O295" s="100">
        <v>0</v>
      </c>
      <c r="P295" s="100">
        <v>0</v>
      </c>
      <c r="Q295" s="100">
        <v>0</v>
      </c>
      <c r="R295" s="100">
        <v>0</v>
      </c>
      <c r="S295" s="100">
        <v>16500</v>
      </c>
      <c r="T295" s="100">
        <v>0</v>
      </c>
      <c r="U295" s="119">
        <f t="shared" si="20"/>
        <v>34475</v>
      </c>
      <c r="V295" s="101"/>
      <c r="W295" s="101"/>
      <c r="X295" s="102"/>
      <c r="Y295" s="120"/>
      <c r="Z295" s="119">
        <v>34475</v>
      </c>
      <c r="AA295" s="82"/>
      <c r="AB295" s="102">
        <v>35068.54</v>
      </c>
      <c r="AC295" s="82"/>
      <c r="AD295" s="82">
        <v>14000</v>
      </c>
      <c r="AE295" s="82">
        <v>10900</v>
      </c>
      <c r="AF295" s="252" t="s">
        <v>4169</v>
      </c>
      <c r="AG295" s="132" t="s">
        <v>965</v>
      </c>
      <c r="AH295" s="169" t="s">
        <v>4206</v>
      </c>
      <c r="AI295" s="163" t="s">
        <v>964</v>
      </c>
      <c r="AK295" s="30">
        <v>14000</v>
      </c>
      <c r="AL295" s="31">
        <v>10900</v>
      </c>
      <c r="AM295" s="32">
        <v>24900</v>
      </c>
      <c r="AN295" s="33">
        <v>0.8</v>
      </c>
      <c r="AO295" s="30">
        <v>11200</v>
      </c>
      <c r="AP295" s="31">
        <v>8720</v>
      </c>
      <c r="AQ295" s="32">
        <v>19920</v>
      </c>
      <c r="AR295" s="34">
        <v>21</v>
      </c>
      <c r="AS295" s="41">
        <v>0.02</v>
      </c>
      <c r="AT295" s="30">
        <v>16975.463051656716</v>
      </c>
      <c r="AU295" s="31">
        <v>14592.205957167092</v>
      </c>
      <c r="AV295" s="32">
        <v>31567.66900882381</v>
      </c>
      <c r="AW295" s="41">
        <v>0.1</v>
      </c>
      <c r="AX295" s="30">
        <v>2293.9040139891385</v>
      </c>
      <c r="AY295" s="31">
        <v>1224.3656494745792</v>
      </c>
      <c r="AZ295" s="32">
        <v>3518.2696634637177</v>
      </c>
    </row>
    <row r="296" spans="1:52" x14ac:dyDescent="0.25">
      <c r="A296" t="s">
        <v>12</v>
      </c>
      <c r="C296" s="26">
        <v>204083208030</v>
      </c>
      <c r="D296" s="26" t="s">
        <v>5041</v>
      </c>
      <c r="E296">
        <v>224942</v>
      </c>
      <c r="F296" t="s">
        <v>922</v>
      </c>
      <c r="G296" t="s">
        <v>2472</v>
      </c>
      <c r="H296" s="5" t="s">
        <v>1365</v>
      </c>
      <c r="I296" s="95" t="s">
        <v>960</v>
      </c>
      <c r="J296" t="s">
        <v>962</v>
      </c>
      <c r="K296" s="95" t="s">
        <v>8</v>
      </c>
      <c r="L296" s="245">
        <v>0.8</v>
      </c>
      <c r="N296" s="100">
        <v>17975</v>
      </c>
      <c r="O296" s="100">
        <v>0</v>
      </c>
      <c r="P296" s="100">
        <v>0</v>
      </c>
      <c r="Q296" s="100">
        <v>0</v>
      </c>
      <c r="R296" s="100">
        <v>0</v>
      </c>
      <c r="S296" s="100">
        <v>16500</v>
      </c>
      <c r="T296" s="100">
        <v>0</v>
      </c>
      <c r="U296" s="119">
        <f t="shared" si="20"/>
        <v>34475</v>
      </c>
      <c r="V296" s="101"/>
      <c r="W296" s="101"/>
      <c r="X296" s="102"/>
      <c r="Y296" s="120"/>
      <c r="Z296" s="119">
        <v>34475</v>
      </c>
      <c r="AA296" s="82"/>
      <c r="AB296" s="102">
        <v>70214.149999999994</v>
      </c>
      <c r="AC296" s="82"/>
      <c r="AD296" s="82">
        <v>14000</v>
      </c>
      <c r="AE296" s="82">
        <v>10900</v>
      </c>
      <c r="AF296" s="252" t="s">
        <v>4169</v>
      </c>
      <c r="AG296" s="132" t="s">
        <v>965</v>
      </c>
      <c r="AH296" s="169" t="s">
        <v>4206</v>
      </c>
      <c r="AI296" s="163" t="s">
        <v>964</v>
      </c>
      <c r="AK296" s="30">
        <v>14000</v>
      </c>
      <c r="AL296" s="31">
        <v>10900</v>
      </c>
      <c r="AM296" s="32">
        <v>24900</v>
      </c>
      <c r="AN296" s="33">
        <v>0.8</v>
      </c>
      <c r="AO296" s="30">
        <v>11200</v>
      </c>
      <c r="AP296" s="31">
        <v>8720</v>
      </c>
      <c r="AQ296" s="32">
        <v>19920</v>
      </c>
      <c r="AR296" s="34">
        <v>21</v>
      </c>
      <c r="AS296" s="41">
        <v>0.02</v>
      </c>
      <c r="AT296" s="30">
        <v>16975.463051656716</v>
      </c>
      <c r="AU296" s="31">
        <v>14592.205957167092</v>
      </c>
      <c r="AV296" s="32">
        <v>31567.66900882381</v>
      </c>
      <c r="AW296" s="41">
        <v>0.1</v>
      </c>
      <c r="AX296" s="30">
        <v>2293.9040139891385</v>
      </c>
      <c r="AY296" s="31">
        <v>1224.3656494745792</v>
      </c>
      <c r="AZ296" s="32">
        <v>3518.2696634637177</v>
      </c>
    </row>
    <row r="297" spans="1:52" x14ac:dyDescent="0.25">
      <c r="A297" t="s">
        <v>12</v>
      </c>
      <c r="C297" s="26">
        <v>204082016000</v>
      </c>
      <c r="D297" s="26" t="s">
        <v>5041</v>
      </c>
      <c r="E297">
        <v>224948</v>
      </c>
      <c r="F297" t="s">
        <v>781</v>
      </c>
      <c r="G297" t="s">
        <v>2977</v>
      </c>
      <c r="H297" s="5" t="s">
        <v>1636</v>
      </c>
      <c r="I297" s="95" t="s">
        <v>960</v>
      </c>
      <c r="J297" t="s">
        <v>962</v>
      </c>
      <c r="K297" s="95" t="s">
        <v>8</v>
      </c>
      <c r="L297" s="245">
        <v>0.86660000000000004</v>
      </c>
      <c r="N297" s="100">
        <v>17975</v>
      </c>
      <c r="O297" s="100">
        <v>0</v>
      </c>
      <c r="P297" s="100">
        <v>0</v>
      </c>
      <c r="Q297" s="100">
        <v>0</v>
      </c>
      <c r="R297" s="100">
        <v>0</v>
      </c>
      <c r="S297" s="100">
        <v>16500</v>
      </c>
      <c r="T297" s="100">
        <v>0</v>
      </c>
      <c r="U297" s="119">
        <f t="shared" si="20"/>
        <v>34475</v>
      </c>
      <c r="V297" s="101"/>
      <c r="W297" s="101"/>
      <c r="X297" s="102"/>
      <c r="Y297" s="120"/>
      <c r="Z297" s="119">
        <v>34475</v>
      </c>
      <c r="AA297" s="82"/>
      <c r="AB297" s="102">
        <v>79886.899999999994</v>
      </c>
      <c r="AC297" s="82"/>
      <c r="AD297" s="82">
        <v>14000</v>
      </c>
      <c r="AE297" s="82">
        <v>10900</v>
      </c>
      <c r="AF297" s="252" t="s">
        <v>4169</v>
      </c>
      <c r="AG297" s="132" t="s">
        <v>965</v>
      </c>
      <c r="AH297" s="169" t="s">
        <v>4206</v>
      </c>
      <c r="AI297" s="163" t="s">
        <v>964</v>
      </c>
      <c r="AK297" s="30">
        <v>14000</v>
      </c>
      <c r="AL297" s="31">
        <v>10900</v>
      </c>
      <c r="AM297" s="32">
        <v>24900</v>
      </c>
      <c r="AN297" s="33">
        <v>0.86660000000000004</v>
      </c>
      <c r="AO297" s="30">
        <v>12132.4</v>
      </c>
      <c r="AP297" s="31">
        <v>9445.94</v>
      </c>
      <c r="AQ297" s="32">
        <v>21578.34</v>
      </c>
      <c r="AR297" s="34">
        <v>21</v>
      </c>
      <c r="AS297" s="41">
        <v>0.02</v>
      </c>
      <c r="AT297" s="30">
        <v>18388.67035070714</v>
      </c>
      <c r="AU297" s="31">
        <v>15807.007103101254</v>
      </c>
      <c r="AV297" s="32">
        <v>34195.677453808392</v>
      </c>
      <c r="AW297" s="41">
        <v>0.1</v>
      </c>
      <c r="AX297" s="30">
        <v>2484.8715231537344</v>
      </c>
      <c r="AY297" s="31">
        <v>1326.2940897933381</v>
      </c>
      <c r="AZ297" s="32">
        <v>3811.1656129470725</v>
      </c>
    </row>
    <row r="298" spans="1:52" x14ac:dyDescent="0.25">
      <c r="A298" t="s">
        <v>12</v>
      </c>
      <c r="C298" s="26">
        <v>214081908020</v>
      </c>
      <c r="D298" s="26" t="s">
        <v>5041</v>
      </c>
      <c r="E298">
        <v>225022</v>
      </c>
      <c r="F298" t="s">
        <v>854</v>
      </c>
      <c r="G298" t="s">
        <v>3064</v>
      </c>
      <c r="H298" s="5" t="s">
        <v>1693</v>
      </c>
      <c r="I298" s="95" t="s">
        <v>960</v>
      </c>
      <c r="J298" t="s">
        <v>962</v>
      </c>
      <c r="K298" s="95" t="s">
        <v>8</v>
      </c>
      <c r="L298" s="245">
        <v>1</v>
      </c>
      <c r="N298" s="100">
        <v>17975</v>
      </c>
      <c r="O298" s="100">
        <v>0</v>
      </c>
      <c r="P298" s="100">
        <v>0</v>
      </c>
      <c r="Q298" s="100">
        <v>0</v>
      </c>
      <c r="R298" s="100">
        <v>0</v>
      </c>
      <c r="S298" s="100">
        <v>16500</v>
      </c>
      <c r="T298" s="100">
        <v>0</v>
      </c>
      <c r="U298" s="119">
        <f t="shared" si="20"/>
        <v>34475</v>
      </c>
      <c r="V298" s="101"/>
      <c r="W298" s="101"/>
      <c r="X298" s="102"/>
      <c r="Y298" s="120"/>
      <c r="Z298" s="119">
        <v>34475</v>
      </c>
      <c r="AA298" s="82"/>
      <c r="AB298" s="102">
        <v>17649.88</v>
      </c>
      <c r="AC298" s="82"/>
      <c r="AD298" s="82">
        <v>14000</v>
      </c>
      <c r="AE298" s="82">
        <v>10900</v>
      </c>
      <c r="AF298" s="252" t="s">
        <v>4169</v>
      </c>
      <c r="AG298" s="132" t="s">
        <v>965</v>
      </c>
      <c r="AH298" s="169" t="s">
        <v>4206</v>
      </c>
      <c r="AI298" s="163" t="s">
        <v>964</v>
      </c>
      <c r="AK298" s="30">
        <v>14000</v>
      </c>
      <c r="AL298" s="31">
        <v>10900</v>
      </c>
      <c r="AM298" s="32">
        <v>24900</v>
      </c>
      <c r="AN298" s="33">
        <v>1</v>
      </c>
      <c r="AO298" s="30">
        <v>14000</v>
      </c>
      <c r="AP298" s="31">
        <v>10900</v>
      </c>
      <c r="AQ298" s="32">
        <v>24900</v>
      </c>
      <c r="AR298" s="34">
        <v>21</v>
      </c>
      <c r="AS298" s="41">
        <v>0.02</v>
      </c>
      <c r="AT298" s="30">
        <v>21219.328814570898</v>
      </c>
      <c r="AU298" s="31">
        <v>18240.257446458865</v>
      </c>
      <c r="AV298" s="32">
        <v>39459.586261029763</v>
      </c>
      <c r="AW298" s="41">
        <v>0.1</v>
      </c>
      <c r="AX298" s="30">
        <v>2867.3800174864232</v>
      </c>
      <c r="AY298" s="31">
        <v>1530.457061843224</v>
      </c>
      <c r="AZ298" s="32">
        <v>4397.8370793296472</v>
      </c>
    </row>
    <row r="299" spans="1:52" x14ac:dyDescent="0.25">
      <c r="A299" t="s">
        <v>12</v>
      </c>
      <c r="C299" s="26">
        <v>204082914030</v>
      </c>
      <c r="D299" s="26" t="s">
        <v>5041</v>
      </c>
      <c r="E299">
        <v>225023</v>
      </c>
      <c r="F299" t="s">
        <v>929</v>
      </c>
      <c r="G299" t="s">
        <v>2495</v>
      </c>
      <c r="H299" s="5" t="s">
        <v>1083</v>
      </c>
      <c r="I299" s="95" t="s">
        <v>960</v>
      </c>
      <c r="J299" t="s">
        <v>962</v>
      </c>
      <c r="K299" s="95" t="s">
        <v>8</v>
      </c>
      <c r="L299" s="245">
        <v>0.8</v>
      </c>
      <c r="N299" s="100">
        <v>17975</v>
      </c>
      <c r="O299" s="100">
        <v>0</v>
      </c>
      <c r="P299" s="100">
        <v>0</v>
      </c>
      <c r="Q299" s="100">
        <v>0</v>
      </c>
      <c r="R299" s="100">
        <v>0</v>
      </c>
      <c r="S299" s="100">
        <v>16500</v>
      </c>
      <c r="T299" s="100">
        <v>0</v>
      </c>
      <c r="U299" s="119">
        <f t="shared" si="20"/>
        <v>34475</v>
      </c>
      <c r="V299" s="101"/>
      <c r="W299" s="101"/>
      <c r="X299" s="102"/>
      <c r="Y299" s="120"/>
      <c r="Z299" s="119">
        <v>34475</v>
      </c>
      <c r="AA299" s="82"/>
      <c r="AB299" s="102">
        <v>36841.230000000003</v>
      </c>
      <c r="AC299" s="82"/>
      <c r="AD299" s="82">
        <v>14000</v>
      </c>
      <c r="AE299" s="82">
        <v>10900</v>
      </c>
      <c r="AF299" s="252" t="s">
        <v>4169</v>
      </c>
      <c r="AG299" s="132" t="s">
        <v>965</v>
      </c>
      <c r="AH299" s="169" t="s">
        <v>4206</v>
      </c>
      <c r="AI299" s="163" t="s">
        <v>964</v>
      </c>
      <c r="AK299" s="30">
        <v>14000</v>
      </c>
      <c r="AL299" s="31">
        <v>10900</v>
      </c>
      <c r="AM299" s="32">
        <v>24900</v>
      </c>
      <c r="AN299" s="33">
        <v>0.8</v>
      </c>
      <c r="AO299" s="30">
        <v>11200</v>
      </c>
      <c r="AP299" s="31">
        <v>8720</v>
      </c>
      <c r="AQ299" s="32">
        <v>19920</v>
      </c>
      <c r="AR299" s="34">
        <v>21</v>
      </c>
      <c r="AS299" s="41">
        <v>0.02</v>
      </c>
      <c r="AT299" s="30">
        <v>16975.463051656716</v>
      </c>
      <c r="AU299" s="31">
        <v>14592.205957167092</v>
      </c>
      <c r="AV299" s="32">
        <v>31567.66900882381</v>
      </c>
      <c r="AW299" s="41">
        <v>0.1</v>
      </c>
      <c r="AX299" s="30">
        <v>2293.9040139891385</v>
      </c>
      <c r="AY299" s="31">
        <v>1224.3656494745792</v>
      </c>
      <c r="AZ299" s="32">
        <v>3518.2696634637177</v>
      </c>
    </row>
    <row r="300" spans="1:52" x14ac:dyDescent="0.25">
      <c r="A300" t="s">
        <v>12</v>
      </c>
      <c r="C300" s="26">
        <v>214080414000</v>
      </c>
      <c r="D300" s="26" t="s">
        <v>5041</v>
      </c>
      <c r="E300">
        <v>225024</v>
      </c>
      <c r="F300" t="s">
        <v>670</v>
      </c>
      <c r="G300" t="s">
        <v>2467</v>
      </c>
      <c r="H300" s="5" t="s">
        <v>1523</v>
      </c>
      <c r="I300" s="95" t="s">
        <v>960</v>
      </c>
      <c r="J300" t="s">
        <v>962</v>
      </c>
      <c r="K300" s="95" t="s">
        <v>8</v>
      </c>
      <c r="L300" s="245">
        <v>0.8</v>
      </c>
      <c r="N300" s="100">
        <v>17975</v>
      </c>
      <c r="O300" s="100">
        <v>0</v>
      </c>
      <c r="P300" s="100">
        <v>0</v>
      </c>
      <c r="Q300" s="100">
        <v>0</v>
      </c>
      <c r="R300" s="100">
        <v>0</v>
      </c>
      <c r="S300" s="100">
        <v>16500</v>
      </c>
      <c r="T300" s="100">
        <v>0</v>
      </c>
      <c r="U300" s="119">
        <f t="shared" si="20"/>
        <v>34475</v>
      </c>
      <c r="V300" s="101"/>
      <c r="W300" s="101"/>
      <c r="X300" s="102"/>
      <c r="Y300" s="120"/>
      <c r="Z300" s="119">
        <v>34475</v>
      </c>
      <c r="AA300" s="82"/>
      <c r="AB300" s="102">
        <v>48016.92</v>
      </c>
      <c r="AC300" s="82"/>
      <c r="AD300" s="82">
        <v>14000</v>
      </c>
      <c r="AE300" s="82">
        <v>10900</v>
      </c>
      <c r="AF300" s="252" t="s">
        <v>4169</v>
      </c>
      <c r="AG300" s="132" t="s">
        <v>965</v>
      </c>
      <c r="AH300" s="169" t="s">
        <v>4206</v>
      </c>
      <c r="AI300" s="163" t="s">
        <v>964</v>
      </c>
      <c r="AK300" s="30">
        <v>14000</v>
      </c>
      <c r="AL300" s="31">
        <v>10900</v>
      </c>
      <c r="AM300" s="32">
        <v>24900</v>
      </c>
      <c r="AN300" s="33">
        <v>0.8</v>
      </c>
      <c r="AO300" s="30">
        <v>11200</v>
      </c>
      <c r="AP300" s="31">
        <v>8720</v>
      </c>
      <c r="AQ300" s="32">
        <v>19920</v>
      </c>
      <c r="AR300" s="34">
        <v>21</v>
      </c>
      <c r="AS300" s="41">
        <v>0.02</v>
      </c>
      <c r="AT300" s="30">
        <v>16975.463051656716</v>
      </c>
      <c r="AU300" s="31">
        <v>14592.205957167092</v>
      </c>
      <c r="AV300" s="32">
        <v>31567.66900882381</v>
      </c>
      <c r="AW300" s="41">
        <v>0.1</v>
      </c>
      <c r="AX300" s="30">
        <v>2293.9040139891385</v>
      </c>
      <c r="AY300" s="31">
        <v>1224.3656494745792</v>
      </c>
      <c r="AZ300" s="32">
        <v>3518.2696634637177</v>
      </c>
    </row>
    <row r="301" spans="1:52" x14ac:dyDescent="0.25">
      <c r="A301" t="s">
        <v>12</v>
      </c>
      <c r="C301" s="26">
        <v>214091316020</v>
      </c>
      <c r="D301" s="26" t="s">
        <v>5041</v>
      </c>
      <c r="E301">
        <v>225025</v>
      </c>
      <c r="F301" t="s">
        <v>901</v>
      </c>
      <c r="G301" t="s">
        <v>2793</v>
      </c>
      <c r="H301" s="5" t="s">
        <v>1622</v>
      </c>
      <c r="I301" s="95" t="s">
        <v>960</v>
      </c>
      <c r="J301" t="s">
        <v>962</v>
      </c>
      <c r="K301" s="95" t="s">
        <v>8</v>
      </c>
      <c r="L301" s="245">
        <v>1</v>
      </c>
      <c r="N301" s="100">
        <v>17975</v>
      </c>
      <c r="O301" s="100">
        <v>0</v>
      </c>
      <c r="P301" s="100">
        <v>0</v>
      </c>
      <c r="Q301" s="100">
        <v>0</v>
      </c>
      <c r="R301" s="100">
        <v>0</v>
      </c>
      <c r="S301" s="100">
        <v>0</v>
      </c>
      <c r="T301" s="100">
        <v>1650</v>
      </c>
      <c r="U301" s="119">
        <f t="shared" si="20"/>
        <v>19625</v>
      </c>
      <c r="V301" s="101"/>
      <c r="W301" s="101"/>
      <c r="X301" s="102"/>
      <c r="Y301" s="120"/>
      <c r="Z301" s="119">
        <v>19625</v>
      </c>
      <c r="AA301" s="82"/>
      <c r="AB301" s="102">
        <v>1618.55</v>
      </c>
      <c r="AC301" s="82"/>
      <c r="AD301" s="82">
        <v>14000</v>
      </c>
      <c r="AE301" s="82">
        <v>1090</v>
      </c>
      <c r="AF301" s="252" t="s">
        <v>4169</v>
      </c>
      <c r="AG301" s="132" t="s">
        <v>965</v>
      </c>
      <c r="AH301" s="169" t="s">
        <v>4206</v>
      </c>
      <c r="AI301" s="163" t="s">
        <v>964</v>
      </c>
      <c r="AK301" s="30">
        <v>14000</v>
      </c>
      <c r="AL301" s="31">
        <v>1090</v>
      </c>
      <c r="AM301" s="32">
        <v>15090</v>
      </c>
      <c r="AN301" s="33">
        <v>1</v>
      </c>
      <c r="AO301" s="30">
        <v>14000</v>
      </c>
      <c r="AP301" s="31">
        <v>1090</v>
      </c>
      <c r="AQ301" s="32">
        <v>15090</v>
      </c>
      <c r="AR301" s="34">
        <v>21</v>
      </c>
      <c r="AS301" s="41">
        <v>0.02</v>
      </c>
      <c r="AT301" s="30">
        <v>21219.328814570898</v>
      </c>
      <c r="AU301" s="31">
        <v>1824.0257446458866</v>
      </c>
      <c r="AV301" s="32">
        <v>23043.354559216783</v>
      </c>
      <c r="AW301" s="41">
        <v>0.1</v>
      </c>
      <c r="AX301" s="30">
        <v>2867.3800174864232</v>
      </c>
      <c r="AY301" s="31">
        <v>153.0457061843224</v>
      </c>
      <c r="AZ301" s="32">
        <v>3020.4257236707454</v>
      </c>
    </row>
    <row r="302" spans="1:52" x14ac:dyDescent="0.25">
      <c r="A302" t="s">
        <v>12</v>
      </c>
      <c r="C302" s="26">
        <v>204093606000</v>
      </c>
      <c r="D302" s="26" t="s">
        <v>5041</v>
      </c>
      <c r="E302">
        <v>225028</v>
      </c>
      <c r="F302" t="s">
        <v>423</v>
      </c>
      <c r="G302" t="s">
        <v>2913</v>
      </c>
      <c r="H302" s="5" t="s">
        <v>1264</v>
      </c>
      <c r="I302" s="95" t="s">
        <v>960</v>
      </c>
      <c r="J302" t="s">
        <v>962</v>
      </c>
      <c r="K302" s="95" t="s">
        <v>8</v>
      </c>
      <c r="L302" s="245">
        <v>0.8</v>
      </c>
      <c r="N302" s="100">
        <v>17975</v>
      </c>
      <c r="O302" s="100">
        <v>0</v>
      </c>
      <c r="P302" s="100">
        <v>0</v>
      </c>
      <c r="Q302" s="100">
        <v>0</v>
      </c>
      <c r="R302" s="100">
        <v>0</v>
      </c>
      <c r="S302" s="100">
        <v>16500</v>
      </c>
      <c r="T302" s="100">
        <v>0</v>
      </c>
      <c r="U302" s="119">
        <f t="shared" si="20"/>
        <v>34475</v>
      </c>
      <c r="V302" s="101"/>
      <c r="W302" s="101"/>
      <c r="X302" s="102"/>
      <c r="Y302" s="120"/>
      <c r="Z302" s="119">
        <v>34475</v>
      </c>
      <c r="AA302" s="82"/>
      <c r="AB302" s="102">
        <v>68557.070000000007</v>
      </c>
      <c r="AC302" s="82"/>
      <c r="AD302" s="82">
        <v>14000</v>
      </c>
      <c r="AE302" s="82">
        <v>10900</v>
      </c>
      <c r="AF302" s="252" t="s">
        <v>4169</v>
      </c>
      <c r="AG302" s="132" t="s">
        <v>965</v>
      </c>
      <c r="AH302" s="169" t="s">
        <v>4206</v>
      </c>
      <c r="AI302" s="163" t="s">
        <v>964</v>
      </c>
      <c r="AK302" s="30">
        <v>14000</v>
      </c>
      <c r="AL302" s="31">
        <v>10900</v>
      </c>
      <c r="AM302" s="32">
        <v>24900</v>
      </c>
      <c r="AN302" s="33">
        <v>0.8</v>
      </c>
      <c r="AO302" s="30">
        <v>11200</v>
      </c>
      <c r="AP302" s="31">
        <v>8720</v>
      </c>
      <c r="AQ302" s="32">
        <v>19920</v>
      </c>
      <c r="AR302" s="34">
        <v>21</v>
      </c>
      <c r="AS302" s="41">
        <v>0.02</v>
      </c>
      <c r="AT302" s="30">
        <v>16975.463051656716</v>
      </c>
      <c r="AU302" s="31">
        <v>14592.205957167092</v>
      </c>
      <c r="AV302" s="32">
        <v>31567.66900882381</v>
      </c>
      <c r="AW302" s="41">
        <v>0.1</v>
      </c>
      <c r="AX302" s="30">
        <v>2293.9040139891385</v>
      </c>
      <c r="AY302" s="31">
        <v>1224.3656494745792</v>
      </c>
      <c r="AZ302" s="32">
        <v>3518.2696634637177</v>
      </c>
    </row>
    <row r="303" spans="1:52" x14ac:dyDescent="0.25">
      <c r="A303" t="s">
        <v>12</v>
      </c>
      <c r="C303" s="26">
        <v>204083308000</v>
      </c>
      <c r="D303" s="26" t="s">
        <v>5041</v>
      </c>
      <c r="E303">
        <v>225029</v>
      </c>
      <c r="F303" t="s">
        <v>517</v>
      </c>
      <c r="G303" t="s">
        <v>2912</v>
      </c>
      <c r="H303" s="5" t="s">
        <v>1367</v>
      </c>
      <c r="I303" s="95" t="s">
        <v>960</v>
      </c>
      <c r="J303" t="s">
        <v>962</v>
      </c>
      <c r="K303" s="95" t="s">
        <v>8</v>
      </c>
      <c r="L303" s="245">
        <v>0.8</v>
      </c>
      <c r="N303" s="100">
        <v>17975</v>
      </c>
      <c r="O303" s="100">
        <v>0</v>
      </c>
      <c r="P303" s="100">
        <v>0</v>
      </c>
      <c r="Q303" s="100">
        <v>0</v>
      </c>
      <c r="R303" s="100">
        <v>0</v>
      </c>
      <c r="S303" s="100">
        <v>16500</v>
      </c>
      <c r="T303" s="100">
        <v>0</v>
      </c>
      <c r="U303" s="119">
        <f t="shared" ref="U303:U358" si="21">SUM(N303:T303)</f>
        <v>34475</v>
      </c>
      <c r="V303" s="101"/>
      <c r="W303" s="101"/>
      <c r="X303" s="102"/>
      <c r="Y303" s="120"/>
      <c r="Z303" s="119">
        <v>34475</v>
      </c>
      <c r="AA303" s="82"/>
      <c r="AB303" s="102">
        <v>15992.8</v>
      </c>
      <c r="AC303" s="82"/>
      <c r="AD303" s="82">
        <v>14000</v>
      </c>
      <c r="AE303" s="82">
        <v>10900</v>
      </c>
      <c r="AF303" s="252" t="s">
        <v>4169</v>
      </c>
      <c r="AG303" s="132" t="s">
        <v>965</v>
      </c>
      <c r="AH303" s="169" t="s">
        <v>4206</v>
      </c>
      <c r="AI303" s="163" t="s">
        <v>964</v>
      </c>
      <c r="AK303" s="30">
        <v>14000</v>
      </c>
      <c r="AL303" s="31">
        <v>10900</v>
      </c>
      <c r="AM303" s="32">
        <v>24900</v>
      </c>
      <c r="AN303" s="33">
        <v>0.8</v>
      </c>
      <c r="AO303" s="30">
        <v>11200</v>
      </c>
      <c r="AP303" s="31">
        <v>8720</v>
      </c>
      <c r="AQ303" s="32">
        <v>19920</v>
      </c>
      <c r="AR303" s="34">
        <v>21</v>
      </c>
      <c r="AS303" s="41">
        <v>0.02</v>
      </c>
      <c r="AT303" s="30">
        <v>16975.463051656716</v>
      </c>
      <c r="AU303" s="31">
        <v>14592.205957167092</v>
      </c>
      <c r="AV303" s="32">
        <v>31567.66900882381</v>
      </c>
      <c r="AW303" s="41">
        <v>0.1</v>
      </c>
      <c r="AX303" s="30">
        <v>2293.9040139891385</v>
      </c>
      <c r="AY303" s="31">
        <v>1224.3656494745792</v>
      </c>
      <c r="AZ303" s="32">
        <v>3518.2696634637177</v>
      </c>
    </row>
    <row r="304" spans="1:52" x14ac:dyDescent="0.25">
      <c r="A304" t="s">
        <v>12</v>
      </c>
      <c r="C304" s="26">
        <v>214080716020</v>
      </c>
      <c r="D304" s="26" t="s">
        <v>5041</v>
      </c>
      <c r="E304">
        <v>225031</v>
      </c>
      <c r="F304" t="s">
        <v>897</v>
      </c>
      <c r="G304" t="s">
        <v>2503</v>
      </c>
      <c r="H304" s="5" t="s">
        <v>1614</v>
      </c>
      <c r="I304" s="95" t="s">
        <v>960</v>
      </c>
      <c r="J304" t="s">
        <v>962</v>
      </c>
      <c r="K304" s="95" t="s">
        <v>8</v>
      </c>
      <c r="L304" s="245">
        <v>1</v>
      </c>
      <c r="N304" s="100">
        <v>17975</v>
      </c>
      <c r="O304" s="100">
        <v>0</v>
      </c>
      <c r="P304" s="100">
        <v>0</v>
      </c>
      <c r="Q304" s="100">
        <v>0</v>
      </c>
      <c r="R304" s="100">
        <v>0</v>
      </c>
      <c r="S304" s="100">
        <v>0</v>
      </c>
      <c r="T304" s="100">
        <v>1650</v>
      </c>
      <c r="U304" s="119">
        <f t="shared" si="21"/>
        <v>19625</v>
      </c>
      <c r="V304" s="101"/>
      <c r="W304" s="101"/>
      <c r="X304" s="102"/>
      <c r="Y304" s="120"/>
      <c r="Z304" s="119">
        <v>19625</v>
      </c>
      <c r="AA304" s="82"/>
      <c r="AB304" s="102">
        <v>32409.5</v>
      </c>
      <c r="AC304" s="82"/>
      <c r="AD304" s="82">
        <v>14000</v>
      </c>
      <c r="AE304" s="82">
        <v>1090</v>
      </c>
      <c r="AF304" s="252" t="s">
        <v>4169</v>
      </c>
      <c r="AG304" s="132" t="s">
        <v>965</v>
      </c>
      <c r="AH304" s="169" t="s">
        <v>4206</v>
      </c>
      <c r="AI304" s="163" t="s">
        <v>964</v>
      </c>
      <c r="AK304" s="30">
        <v>14000</v>
      </c>
      <c r="AL304" s="31">
        <v>1090</v>
      </c>
      <c r="AM304" s="32">
        <v>15090</v>
      </c>
      <c r="AN304" s="33">
        <v>1</v>
      </c>
      <c r="AO304" s="30">
        <v>14000</v>
      </c>
      <c r="AP304" s="31">
        <v>1090</v>
      </c>
      <c r="AQ304" s="32">
        <v>15090</v>
      </c>
      <c r="AR304" s="34">
        <v>21</v>
      </c>
      <c r="AS304" s="41">
        <v>0.02</v>
      </c>
      <c r="AT304" s="30">
        <v>21219.328814570898</v>
      </c>
      <c r="AU304" s="31">
        <v>1824.0257446458866</v>
      </c>
      <c r="AV304" s="32">
        <v>23043.354559216783</v>
      </c>
      <c r="AW304" s="41">
        <v>0.1</v>
      </c>
      <c r="AX304" s="30">
        <v>2867.3800174864232</v>
      </c>
      <c r="AY304" s="31">
        <v>153.0457061843224</v>
      </c>
      <c r="AZ304" s="32">
        <v>3020.4257236707454</v>
      </c>
    </row>
    <row r="305" spans="1:52" x14ac:dyDescent="0.25">
      <c r="A305" t="s">
        <v>12</v>
      </c>
      <c r="C305" s="26">
        <v>214092408000</v>
      </c>
      <c r="D305" s="26" t="s">
        <v>5041</v>
      </c>
      <c r="E305">
        <v>225119</v>
      </c>
      <c r="F305" t="s">
        <v>498</v>
      </c>
      <c r="G305" t="s">
        <v>2984</v>
      </c>
      <c r="H305" s="5" t="s">
        <v>1345</v>
      </c>
      <c r="I305" s="95" t="s">
        <v>960</v>
      </c>
      <c r="J305" t="s">
        <v>962</v>
      </c>
      <c r="K305" s="95" t="s">
        <v>8</v>
      </c>
      <c r="L305" s="245">
        <v>0.95</v>
      </c>
      <c r="N305" s="100">
        <v>17975</v>
      </c>
      <c r="O305" s="100">
        <v>0</v>
      </c>
      <c r="P305" s="100">
        <v>0</v>
      </c>
      <c r="Q305" s="100">
        <v>0</v>
      </c>
      <c r="R305" s="100">
        <v>0</v>
      </c>
      <c r="S305" s="100">
        <v>16500</v>
      </c>
      <c r="T305" s="100">
        <v>0</v>
      </c>
      <c r="U305" s="119">
        <f t="shared" si="21"/>
        <v>34475</v>
      </c>
      <c r="V305" s="101"/>
      <c r="W305" s="101"/>
      <c r="X305" s="102"/>
      <c r="Y305" s="120"/>
      <c r="Z305" s="119">
        <v>34475</v>
      </c>
      <c r="AA305" s="82"/>
      <c r="AB305" s="102">
        <v>60271.64</v>
      </c>
      <c r="AC305" s="82"/>
      <c r="AD305" s="82">
        <v>14000</v>
      </c>
      <c r="AE305" s="82">
        <v>10900</v>
      </c>
      <c r="AF305" s="252" t="s">
        <v>4169</v>
      </c>
      <c r="AG305" s="132" t="s">
        <v>965</v>
      </c>
      <c r="AH305" s="169" t="s">
        <v>4206</v>
      </c>
      <c r="AI305" s="163" t="s">
        <v>964</v>
      </c>
      <c r="AK305" s="30">
        <v>14000</v>
      </c>
      <c r="AL305" s="31">
        <v>10900</v>
      </c>
      <c r="AM305" s="32">
        <v>24900</v>
      </c>
      <c r="AN305" s="33">
        <v>0.95</v>
      </c>
      <c r="AO305" s="30">
        <v>13300</v>
      </c>
      <c r="AP305" s="31">
        <v>10355</v>
      </c>
      <c r="AQ305" s="32">
        <v>23655</v>
      </c>
      <c r="AR305" s="34">
        <v>21</v>
      </c>
      <c r="AS305" s="41">
        <v>0.02</v>
      </c>
      <c r="AT305" s="30">
        <v>20158.362373842352</v>
      </c>
      <c r="AU305" s="31">
        <v>17328.244574135922</v>
      </c>
      <c r="AV305" s="32">
        <v>37486.606947978275</v>
      </c>
      <c r="AW305" s="41">
        <v>0.1</v>
      </c>
      <c r="AX305" s="30">
        <v>2724.0110166121021</v>
      </c>
      <c r="AY305" s="31">
        <v>1453.9342087510629</v>
      </c>
      <c r="AZ305" s="32">
        <v>4177.9452253631653</v>
      </c>
    </row>
    <row r="306" spans="1:52" x14ac:dyDescent="0.25">
      <c r="A306" t="s">
        <v>12</v>
      </c>
      <c r="C306" s="26">
        <v>214081816000</v>
      </c>
      <c r="D306" s="26" t="s">
        <v>5041</v>
      </c>
      <c r="E306">
        <v>225260</v>
      </c>
      <c r="F306" t="s">
        <v>776</v>
      </c>
      <c r="G306" t="s">
        <v>3063</v>
      </c>
      <c r="H306" s="5" t="s">
        <v>1631</v>
      </c>
      <c r="I306" s="95" t="s">
        <v>960</v>
      </c>
      <c r="J306" t="s">
        <v>962</v>
      </c>
      <c r="K306" s="95" t="s">
        <v>8</v>
      </c>
      <c r="L306" s="245">
        <v>1</v>
      </c>
      <c r="N306" s="100">
        <v>17975</v>
      </c>
      <c r="O306" s="100">
        <v>0</v>
      </c>
      <c r="P306" s="100">
        <v>0</v>
      </c>
      <c r="Q306" s="100">
        <v>0</v>
      </c>
      <c r="R306" s="100">
        <v>0</v>
      </c>
      <c r="S306" s="100">
        <v>16500</v>
      </c>
      <c r="T306" s="100">
        <v>0</v>
      </c>
      <c r="U306" s="119">
        <f t="shared" si="21"/>
        <v>34475</v>
      </c>
      <c r="V306" s="101"/>
      <c r="W306" s="101"/>
      <c r="X306" s="102"/>
      <c r="Y306" s="120"/>
      <c r="Z306" s="119">
        <v>34475</v>
      </c>
      <c r="AA306" s="82"/>
      <c r="AB306" s="102">
        <v>52988.18</v>
      </c>
      <c r="AC306" s="82"/>
      <c r="AD306" s="82">
        <v>14000</v>
      </c>
      <c r="AE306" s="82">
        <v>10900</v>
      </c>
      <c r="AF306" s="252" t="s">
        <v>4169</v>
      </c>
      <c r="AG306" s="132" t="s">
        <v>965</v>
      </c>
      <c r="AH306" s="169" t="s">
        <v>4206</v>
      </c>
      <c r="AI306" s="163" t="s">
        <v>964</v>
      </c>
      <c r="AK306" s="30">
        <v>14000</v>
      </c>
      <c r="AL306" s="31">
        <v>10900</v>
      </c>
      <c r="AM306" s="32">
        <v>24900</v>
      </c>
      <c r="AN306" s="33">
        <v>1</v>
      </c>
      <c r="AO306" s="30">
        <v>14000</v>
      </c>
      <c r="AP306" s="31">
        <v>10900</v>
      </c>
      <c r="AQ306" s="32">
        <v>24900</v>
      </c>
      <c r="AR306" s="34">
        <v>21</v>
      </c>
      <c r="AS306" s="41">
        <v>0.02</v>
      </c>
      <c r="AT306" s="30">
        <v>21219.328814570898</v>
      </c>
      <c r="AU306" s="31">
        <v>18240.257446458865</v>
      </c>
      <c r="AV306" s="32">
        <v>39459.586261029763</v>
      </c>
      <c r="AW306" s="41">
        <v>0.1</v>
      </c>
      <c r="AX306" s="30">
        <v>2867.3800174864232</v>
      </c>
      <c r="AY306" s="31">
        <v>1530.457061843224</v>
      </c>
      <c r="AZ306" s="32">
        <v>4397.8370793296472</v>
      </c>
    </row>
    <row r="307" spans="1:52" x14ac:dyDescent="0.25">
      <c r="A307" t="s">
        <v>12</v>
      </c>
      <c r="C307" s="26">
        <v>214080506020</v>
      </c>
      <c r="D307" s="26" t="s">
        <v>5041</v>
      </c>
      <c r="E307">
        <v>225265</v>
      </c>
      <c r="F307" t="s">
        <v>823</v>
      </c>
      <c r="G307" t="s">
        <v>2787</v>
      </c>
      <c r="H307" s="5" t="s">
        <v>1227</v>
      </c>
      <c r="I307" s="95" t="s">
        <v>960</v>
      </c>
      <c r="J307" t="s">
        <v>962</v>
      </c>
      <c r="K307" s="95" t="s">
        <v>8</v>
      </c>
      <c r="L307" s="245">
        <v>0.8</v>
      </c>
      <c r="N307" s="100">
        <v>17975</v>
      </c>
      <c r="O307" s="100">
        <v>0</v>
      </c>
      <c r="P307" s="100">
        <v>0</v>
      </c>
      <c r="Q307" s="100">
        <v>0</v>
      </c>
      <c r="R307" s="100">
        <v>0</v>
      </c>
      <c r="S307" s="100">
        <v>0</v>
      </c>
      <c r="T307" s="100">
        <v>1650</v>
      </c>
      <c r="U307" s="119">
        <f t="shared" si="21"/>
        <v>19625</v>
      </c>
      <c r="V307" s="101"/>
      <c r="W307" s="101"/>
      <c r="X307" s="102"/>
      <c r="Y307" s="120"/>
      <c r="Z307" s="119">
        <v>19625</v>
      </c>
      <c r="AA307" s="82"/>
      <c r="AB307" s="102">
        <v>11291.3</v>
      </c>
      <c r="AC307" s="82"/>
      <c r="AD307" s="82">
        <v>14000</v>
      </c>
      <c r="AE307" s="82">
        <v>1090</v>
      </c>
      <c r="AF307" s="252" t="s">
        <v>4169</v>
      </c>
      <c r="AG307" s="132" t="s">
        <v>965</v>
      </c>
      <c r="AH307" s="169" t="s">
        <v>4206</v>
      </c>
      <c r="AI307" s="163" t="s">
        <v>964</v>
      </c>
      <c r="AK307" s="30">
        <v>14000</v>
      </c>
      <c r="AL307" s="31">
        <v>1090</v>
      </c>
      <c r="AM307" s="32">
        <v>15090</v>
      </c>
      <c r="AN307" s="33">
        <v>0.8</v>
      </c>
      <c r="AO307" s="30">
        <v>11200</v>
      </c>
      <c r="AP307" s="31">
        <v>872</v>
      </c>
      <c r="AQ307" s="32">
        <v>12072</v>
      </c>
      <c r="AR307" s="34">
        <v>21</v>
      </c>
      <c r="AS307" s="41">
        <v>0.02</v>
      </c>
      <c r="AT307" s="30">
        <v>16975.463051656716</v>
      </c>
      <c r="AU307" s="31">
        <v>1459.2205957167091</v>
      </c>
      <c r="AV307" s="32">
        <v>18434.683647373426</v>
      </c>
      <c r="AW307" s="41">
        <v>0.1</v>
      </c>
      <c r="AX307" s="30">
        <v>2293.9040139891385</v>
      </c>
      <c r="AY307" s="31">
        <v>122.43656494745791</v>
      </c>
      <c r="AZ307" s="32">
        <v>2416.3405789365966</v>
      </c>
    </row>
    <row r="308" spans="1:52" x14ac:dyDescent="0.25">
      <c r="A308" t="s">
        <v>12</v>
      </c>
      <c r="C308" s="26">
        <v>204093516000</v>
      </c>
      <c r="D308" s="26" t="s">
        <v>5041</v>
      </c>
      <c r="E308">
        <v>225575</v>
      </c>
      <c r="F308" t="s">
        <v>811</v>
      </c>
      <c r="G308" t="s">
        <v>2911</v>
      </c>
      <c r="H308" s="5" t="s">
        <v>1667</v>
      </c>
      <c r="I308" s="95" t="s">
        <v>960</v>
      </c>
      <c r="J308" t="s">
        <v>962</v>
      </c>
      <c r="K308" s="95" t="s">
        <v>8</v>
      </c>
      <c r="L308" s="245">
        <v>0.8</v>
      </c>
      <c r="N308" s="100">
        <v>17975</v>
      </c>
      <c r="O308" s="100">
        <v>0</v>
      </c>
      <c r="P308" s="100">
        <v>0</v>
      </c>
      <c r="Q308" s="100">
        <v>0</v>
      </c>
      <c r="R308" s="100">
        <v>0</v>
      </c>
      <c r="S308" s="100">
        <v>16500</v>
      </c>
      <c r="T308" s="100">
        <v>0</v>
      </c>
      <c r="U308" s="119">
        <f t="shared" si="21"/>
        <v>34475</v>
      </c>
      <c r="V308" s="101"/>
      <c r="W308" s="101"/>
      <c r="X308" s="102"/>
      <c r="Y308" s="120"/>
      <c r="Z308" s="119">
        <v>34475</v>
      </c>
      <c r="AA308" s="82"/>
      <c r="AB308" s="102">
        <v>26436.28</v>
      </c>
      <c r="AC308" s="82"/>
      <c r="AD308" s="82">
        <v>14000</v>
      </c>
      <c r="AE308" s="82">
        <v>10900</v>
      </c>
      <c r="AF308" s="252" t="s">
        <v>4169</v>
      </c>
      <c r="AG308" s="132" t="s">
        <v>965</v>
      </c>
      <c r="AH308" s="169" t="s">
        <v>4206</v>
      </c>
      <c r="AI308" s="163" t="s">
        <v>964</v>
      </c>
      <c r="AK308" s="30">
        <v>14000</v>
      </c>
      <c r="AL308" s="31">
        <v>10900</v>
      </c>
      <c r="AM308" s="32">
        <v>24900</v>
      </c>
      <c r="AN308" s="33">
        <v>0.8</v>
      </c>
      <c r="AO308" s="30">
        <v>11200</v>
      </c>
      <c r="AP308" s="31">
        <v>8720</v>
      </c>
      <c r="AQ308" s="32">
        <v>19920</v>
      </c>
      <c r="AR308" s="34">
        <v>21</v>
      </c>
      <c r="AS308" s="41">
        <v>0.02</v>
      </c>
      <c r="AT308" s="30">
        <v>16975.463051656716</v>
      </c>
      <c r="AU308" s="31">
        <v>14592.205957167092</v>
      </c>
      <c r="AV308" s="32">
        <v>31567.66900882381</v>
      </c>
      <c r="AW308" s="41">
        <v>0.1</v>
      </c>
      <c r="AX308" s="30">
        <v>2293.9040139891385</v>
      </c>
      <c r="AY308" s="31">
        <v>1224.3656494745792</v>
      </c>
      <c r="AZ308" s="32">
        <v>3518.2696634637177</v>
      </c>
    </row>
    <row r="309" spans="1:52" x14ac:dyDescent="0.25">
      <c r="A309" t="s">
        <v>12</v>
      </c>
      <c r="C309" s="26">
        <v>204081808050</v>
      </c>
      <c r="D309" s="26" t="s">
        <v>5041</v>
      </c>
      <c r="E309">
        <v>225578</v>
      </c>
      <c r="F309" t="s">
        <v>932</v>
      </c>
      <c r="G309" t="s">
        <v>2827</v>
      </c>
      <c r="H309" s="5" t="s">
        <v>1734</v>
      </c>
      <c r="I309" s="95" t="s">
        <v>960</v>
      </c>
      <c r="J309" t="s">
        <v>962</v>
      </c>
      <c r="K309" s="95" t="s">
        <v>8</v>
      </c>
      <c r="L309" s="245">
        <v>0.8</v>
      </c>
      <c r="N309" s="100">
        <v>17975</v>
      </c>
      <c r="O309" s="100">
        <v>0</v>
      </c>
      <c r="P309" s="100">
        <v>0</v>
      </c>
      <c r="Q309" s="100">
        <v>0</v>
      </c>
      <c r="R309" s="100">
        <v>0</v>
      </c>
      <c r="S309" s="100">
        <v>16500</v>
      </c>
      <c r="T309" s="100">
        <v>0</v>
      </c>
      <c r="U309" s="119">
        <f t="shared" si="21"/>
        <v>34475</v>
      </c>
      <c r="V309" s="101"/>
      <c r="W309" s="101"/>
      <c r="X309" s="102"/>
      <c r="Y309" s="120"/>
      <c r="Z309" s="119">
        <v>34475</v>
      </c>
      <c r="AA309" s="82"/>
      <c r="AB309" s="102">
        <v>51099.87</v>
      </c>
      <c r="AC309" s="82"/>
      <c r="AD309" s="82">
        <v>14000</v>
      </c>
      <c r="AE309" s="82">
        <v>10900</v>
      </c>
      <c r="AF309" s="252" t="s">
        <v>4169</v>
      </c>
      <c r="AG309" s="132" t="s">
        <v>965</v>
      </c>
      <c r="AH309" s="169" t="s">
        <v>4206</v>
      </c>
      <c r="AI309" s="163" t="s">
        <v>964</v>
      </c>
      <c r="AK309" s="30">
        <v>14000</v>
      </c>
      <c r="AL309" s="31">
        <v>10900</v>
      </c>
      <c r="AM309" s="32">
        <v>24900</v>
      </c>
      <c r="AN309" s="33">
        <v>0.8</v>
      </c>
      <c r="AO309" s="30">
        <v>11200</v>
      </c>
      <c r="AP309" s="31">
        <v>8720</v>
      </c>
      <c r="AQ309" s="32">
        <v>19920</v>
      </c>
      <c r="AR309" s="34">
        <v>21</v>
      </c>
      <c r="AS309" s="41">
        <v>0.02</v>
      </c>
      <c r="AT309" s="30">
        <v>16975.463051656716</v>
      </c>
      <c r="AU309" s="31">
        <v>14592.205957167092</v>
      </c>
      <c r="AV309" s="32">
        <v>31567.66900882381</v>
      </c>
      <c r="AW309" s="41">
        <v>0.1</v>
      </c>
      <c r="AX309" s="30">
        <v>2293.9040139891385</v>
      </c>
      <c r="AY309" s="31">
        <v>1224.3656494745792</v>
      </c>
      <c r="AZ309" s="32">
        <v>3518.2696634637177</v>
      </c>
    </row>
    <row r="310" spans="1:52" x14ac:dyDescent="0.25">
      <c r="A310" t="s">
        <v>12</v>
      </c>
      <c r="C310" s="26">
        <v>214091314000</v>
      </c>
      <c r="D310" s="26" t="s">
        <v>5041</v>
      </c>
      <c r="E310">
        <v>225580</v>
      </c>
      <c r="F310" t="s">
        <v>693</v>
      </c>
      <c r="G310" t="s">
        <v>3062</v>
      </c>
      <c r="H310" s="5" t="s">
        <v>1546</v>
      </c>
      <c r="I310" s="95" t="s">
        <v>960</v>
      </c>
      <c r="J310" t="s">
        <v>962</v>
      </c>
      <c r="K310" s="95" t="s">
        <v>8</v>
      </c>
      <c r="L310" s="245">
        <v>1</v>
      </c>
      <c r="N310" s="100">
        <v>17975</v>
      </c>
      <c r="O310" s="100">
        <v>0</v>
      </c>
      <c r="P310" s="100">
        <v>0</v>
      </c>
      <c r="Q310" s="100">
        <v>0</v>
      </c>
      <c r="R310" s="100">
        <v>0</v>
      </c>
      <c r="S310" s="100">
        <v>16500</v>
      </c>
      <c r="T310" s="100">
        <v>0</v>
      </c>
      <c r="U310" s="119">
        <f t="shared" si="21"/>
        <v>34475</v>
      </c>
      <c r="V310" s="101"/>
      <c r="W310" s="101"/>
      <c r="X310" s="102"/>
      <c r="Y310" s="120"/>
      <c r="Z310" s="119">
        <v>34475</v>
      </c>
      <c r="AA310" s="82"/>
      <c r="AB310" s="102">
        <v>30482.65</v>
      </c>
      <c r="AC310" s="82"/>
      <c r="AD310" s="82">
        <v>14000</v>
      </c>
      <c r="AE310" s="82">
        <v>10900</v>
      </c>
      <c r="AF310" s="252" t="s">
        <v>4169</v>
      </c>
      <c r="AG310" s="132" t="s">
        <v>965</v>
      </c>
      <c r="AH310" s="169" t="s">
        <v>4206</v>
      </c>
      <c r="AI310" s="163" t="s">
        <v>964</v>
      </c>
      <c r="AK310" s="30">
        <v>14000</v>
      </c>
      <c r="AL310" s="31">
        <v>10900</v>
      </c>
      <c r="AM310" s="32">
        <v>24900</v>
      </c>
      <c r="AN310" s="33">
        <v>1</v>
      </c>
      <c r="AO310" s="30">
        <v>14000</v>
      </c>
      <c r="AP310" s="31">
        <v>10900</v>
      </c>
      <c r="AQ310" s="32">
        <v>24900</v>
      </c>
      <c r="AR310" s="34">
        <v>21</v>
      </c>
      <c r="AS310" s="41">
        <v>0.02</v>
      </c>
      <c r="AT310" s="30">
        <v>21219.328814570898</v>
      </c>
      <c r="AU310" s="31">
        <v>18240.257446458865</v>
      </c>
      <c r="AV310" s="32">
        <v>39459.586261029763</v>
      </c>
      <c r="AW310" s="41">
        <v>0.1</v>
      </c>
      <c r="AX310" s="30">
        <v>2867.3800174864232</v>
      </c>
      <c r="AY310" s="31">
        <v>1530.457061843224</v>
      </c>
      <c r="AZ310" s="32">
        <v>4397.8370793296472</v>
      </c>
    </row>
    <row r="311" spans="1:52" x14ac:dyDescent="0.25">
      <c r="A311" t="s">
        <v>12</v>
      </c>
      <c r="C311" s="26">
        <v>204083108020</v>
      </c>
      <c r="D311" s="26" t="s">
        <v>5041</v>
      </c>
      <c r="E311">
        <v>225636</v>
      </c>
      <c r="F311" t="s">
        <v>859</v>
      </c>
      <c r="G311" t="s">
        <v>2910</v>
      </c>
      <c r="H311" s="5" t="s">
        <v>1362</v>
      </c>
      <c r="I311" s="95" t="s">
        <v>960</v>
      </c>
      <c r="J311" t="s">
        <v>962</v>
      </c>
      <c r="K311" s="95" t="s">
        <v>8</v>
      </c>
      <c r="L311" s="245">
        <v>0.8</v>
      </c>
      <c r="N311" s="100">
        <v>17975</v>
      </c>
      <c r="O311" s="100">
        <v>0</v>
      </c>
      <c r="P311" s="100">
        <v>0</v>
      </c>
      <c r="Q311" s="100">
        <v>0</v>
      </c>
      <c r="R311" s="100">
        <v>0</v>
      </c>
      <c r="S311" s="100">
        <v>16500</v>
      </c>
      <c r="T311" s="100">
        <v>0</v>
      </c>
      <c r="U311" s="119">
        <f t="shared" si="21"/>
        <v>34475</v>
      </c>
      <c r="V311" s="101"/>
      <c r="W311" s="101"/>
      <c r="X311" s="102"/>
      <c r="Y311" s="120"/>
      <c r="Z311" s="119">
        <v>34475</v>
      </c>
      <c r="AA311" s="82"/>
      <c r="AB311" s="102">
        <v>60772.62</v>
      </c>
      <c r="AC311" s="82"/>
      <c r="AD311" s="82">
        <v>14000</v>
      </c>
      <c r="AE311" s="82">
        <v>10900</v>
      </c>
      <c r="AF311" s="252" t="s">
        <v>4169</v>
      </c>
      <c r="AG311" s="132" t="s">
        <v>965</v>
      </c>
      <c r="AH311" s="169" t="s">
        <v>4206</v>
      </c>
      <c r="AI311" s="163" t="s">
        <v>964</v>
      </c>
      <c r="AK311" s="30">
        <v>14000</v>
      </c>
      <c r="AL311" s="31">
        <v>10900</v>
      </c>
      <c r="AM311" s="32">
        <v>24900</v>
      </c>
      <c r="AN311" s="33">
        <v>0.8</v>
      </c>
      <c r="AO311" s="30">
        <v>11200</v>
      </c>
      <c r="AP311" s="31">
        <v>8720</v>
      </c>
      <c r="AQ311" s="32">
        <v>19920</v>
      </c>
      <c r="AR311" s="34">
        <v>21</v>
      </c>
      <c r="AS311" s="41">
        <v>0.02</v>
      </c>
      <c r="AT311" s="30">
        <v>16975.463051656716</v>
      </c>
      <c r="AU311" s="31">
        <v>14592.205957167092</v>
      </c>
      <c r="AV311" s="32">
        <v>31567.66900882381</v>
      </c>
      <c r="AW311" s="41">
        <v>0.1</v>
      </c>
      <c r="AX311" s="30">
        <v>2293.9040139891385</v>
      </c>
      <c r="AY311" s="31">
        <v>1224.3656494745792</v>
      </c>
      <c r="AZ311" s="32">
        <v>3518.2696634637177</v>
      </c>
    </row>
    <row r="312" spans="1:52" x14ac:dyDescent="0.25">
      <c r="A312" t="s">
        <v>12</v>
      </c>
      <c r="C312" s="26">
        <v>214091306000</v>
      </c>
      <c r="D312" s="26" t="s">
        <v>5041</v>
      </c>
      <c r="E312">
        <v>225677</v>
      </c>
      <c r="F312" t="s">
        <v>397</v>
      </c>
      <c r="G312" t="s">
        <v>3061</v>
      </c>
      <c r="H312" s="5" t="s">
        <v>1237</v>
      </c>
      <c r="I312" s="95" t="s">
        <v>960</v>
      </c>
      <c r="J312" t="s">
        <v>962</v>
      </c>
      <c r="K312" s="95" t="s">
        <v>8</v>
      </c>
      <c r="L312" s="245">
        <v>1</v>
      </c>
      <c r="N312" s="100">
        <v>17975</v>
      </c>
      <c r="O312" s="100">
        <v>0</v>
      </c>
      <c r="P312" s="100">
        <v>0</v>
      </c>
      <c r="Q312" s="100">
        <v>0</v>
      </c>
      <c r="R312" s="100">
        <v>0</v>
      </c>
      <c r="S312" s="100">
        <v>16500</v>
      </c>
      <c r="T312" s="100">
        <v>0</v>
      </c>
      <c r="U312" s="119">
        <f t="shared" si="21"/>
        <v>34475</v>
      </c>
      <c r="V312" s="101"/>
      <c r="W312" s="101"/>
      <c r="X312" s="102"/>
      <c r="Y312" s="120"/>
      <c r="Z312" s="119">
        <v>34475</v>
      </c>
      <c r="AA312" s="82"/>
      <c r="AB312" s="102">
        <v>12871.31</v>
      </c>
      <c r="AC312" s="82"/>
      <c r="AD312" s="82">
        <v>14000</v>
      </c>
      <c r="AE312" s="82">
        <v>10900</v>
      </c>
      <c r="AF312" s="252" t="s">
        <v>4169</v>
      </c>
      <c r="AG312" s="132" t="s">
        <v>965</v>
      </c>
      <c r="AH312" s="169" t="s">
        <v>4206</v>
      </c>
      <c r="AI312" s="163" t="s">
        <v>964</v>
      </c>
      <c r="AK312" s="30">
        <v>14000</v>
      </c>
      <c r="AL312" s="31">
        <v>10900</v>
      </c>
      <c r="AM312" s="32">
        <v>24900</v>
      </c>
      <c r="AN312" s="33">
        <v>1</v>
      </c>
      <c r="AO312" s="30">
        <v>14000</v>
      </c>
      <c r="AP312" s="31">
        <v>10900</v>
      </c>
      <c r="AQ312" s="32">
        <v>24900</v>
      </c>
      <c r="AR312" s="34">
        <v>21</v>
      </c>
      <c r="AS312" s="41">
        <v>0.02</v>
      </c>
      <c r="AT312" s="30">
        <v>21219.328814570898</v>
      </c>
      <c r="AU312" s="31">
        <v>18240.257446458865</v>
      </c>
      <c r="AV312" s="32">
        <v>39459.586261029763</v>
      </c>
      <c r="AW312" s="41">
        <v>0.1</v>
      </c>
      <c r="AX312" s="30">
        <v>2867.3800174864232</v>
      </c>
      <c r="AY312" s="31">
        <v>1530.457061843224</v>
      </c>
      <c r="AZ312" s="32">
        <v>4397.8370793296472</v>
      </c>
    </row>
    <row r="313" spans="1:52" x14ac:dyDescent="0.25">
      <c r="A313" t="s">
        <v>12</v>
      </c>
      <c r="C313" s="26">
        <v>204081806000</v>
      </c>
      <c r="D313" s="26" t="s">
        <v>5041</v>
      </c>
      <c r="E313">
        <v>225678</v>
      </c>
      <c r="F313" t="s">
        <v>400</v>
      </c>
      <c r="G313" t="s">
        <v>2826</v>
      </c>
      <c r="H313" s="5" t="s">
        <v>1240</v>
      </c>
      <c r="I313" s="95" t="s">
        <v>960</v>
      </c>
      <c r="J313" t="s">
        <v>962</v>
      </c>
      <c r="K313" s="95" t="s">
        <v>8</v>
      </c>
      <c r="L313" s="245">
        <v>0.8</v>
      </c>
      <c r="N313" s="100">
        <v>17975</v>
      </c>
      <c r="O313" s="100">
        <v>0</v>
      </c>
      <c r="P313" s="100">
        <v>0</v>
      </c>
      <c r="Q313" s="100">
        <v>0</v>
      </c>
      <c r="R313" s="100">
        <v>0</v>
      </c>
      <c r="S313" s="100">
        <v>16500</v>
      </c>
      <c r="T313" s="100">
        <v>0</v>
      </c>
      <c r="U313" s="119">
        <f t="shared" si="21"/>
        <v>34475</v>
      </c>
      <c r="V313" s="101"/>
      <c r="W313" s="101"/>
      <c r="X313" s="102"/>
      <c r="Y313" s="120"/>
      <c r="Z313" s="119">
        <v>34475</v>
      </c>
      <c r="AA313" s="82"/>
      <c r="AB313" s="102">
        <v>38305.629999999997</v>
      </c>
      <c r="AC313" s="82"/>
      <c r="AD313" s="82">
        <v>14000</v>
      </c>
      <c r="AE313" s="82">
        <v>10900</v>
      </c>
      <c r="AF313" s="252" t="s">
        <v>4169</v>
      </c>
      <c r="AG313" s="132" t="s">
        <v>965</v>
      </c>
      <c r="AH313" s="169" t="s">
        <v>4206</v>
      </c>
      <c r="AI313" s="163" t="s">
        <v>964</v>
      </c>
      <c r="AK313" s="30">
        <v>14000</v>
      </c>
      <c r="AL313" s="31">
        <v>10900</v>
      </c>
      <c r="AM313" s="32">
        <v>24900</v>
      </c>
      <c r="AN313" s="33">
        <v>0.8</v>
      </c>
      <c r="AO313" s="30">
        <v>11200</v>
      </c>
      <c r="AP313" s="31">
        <v>8720</v>
      </c>
      <c r="AQ313" s="32">
        <v>19920</v>
      </c>
      <c r="AR313" s="34">
        <v>21</v>
      </c>
      <c r="AS313" s="41">
        <v>0.02</v>
      </c>
      <c r="AT313" s="30">
        <v>16975.463051656716</v>
      </c>
      <c r="AU313" s="31">
        <v>14592.205957167092</v>
      </c>
      <c r="AV313" s="32">
        <v>31567.66900882381</v>
      </c>
      <c r="AW313" s="41">
        <v>0.1</v>
      </c>
      <c r="AX313" s="30">
        <v>2293.9040139891385</v>
      </c>
      <c r="AY313" s="31">
        <v>1224.3656494745792</v>
      </c>
      <c r="AZ313" s="32">
        <v>3518.2696634637177</v>
      </c>
    </row>
    <row r="314" spans="1:52" x14ac:dyDescent="0.25">
      <c r="A314" t="s">
        <v>12</v>
      </c>
      <c r="C314" s="26">
        <v>204080706000</v>
      </c>
      <c r="D314" s="26" t="s">
        <v>5041</v>
      </c>
      <c r="E314">
        <v>225686</v>
      </c>
      <c r="F314" t="s">
        <v>390</v>
      </c>
      <c r="G314" t="s">
        <v>2825</v>
      </c>
      <c r="H314" s="5" t="s">
        <v>1229</v>
      </c>
      <c r="I314" s="95" t="s">
        <v>960</v>
      </c>
      <c r="J314" t="s">
        <v>962</v>
      </c>
      <c r="K314" s="95" t="s">
        <v>8</v>
      </c>
      <c r="L314" s="245">
        <v>0.8</v>
      </c>
      <c r="N314" s="100">
        <v>17975</v>
      </c>
      <c r="O314" s="100">
        <v>0</v>
      </c>
      <c r="P314" s="100">
        <v>0</v>
      </c>
      <c r="Q314" s="100">
        <v>0</v>
      </c>
      <c r="R314" s="100">
        <v>0</v>
      </c>
      <c r="S314" s="100">
        <v>16500</v>
      </c>
      <c r="T314" s="100">
        <v>0</v>
      </c>
      <c r="U314" s="119">
        <f t="shared" si="21"/>
        <v>34475</v>
      </c>
      <c r="V314" s="101"/>
      <c r="W314" s="101"/>
      <c r="X314" s="102"/>
      <c r="Y314" s="120"/>
      <c r="Z314" s="119">
        <v>34475</v>
      </c>
      <c r="AA314" s="82"/>
      <c r="AB314" s="102">
        <v>1618.55</v>
      </c>
      <c r="AC314" s="82"/>
      <c r="AD314" s="82">
        <v>14000</v>
      </c>
      <c r="AE314" s="82">
        <v>10900</v>
      </c>
      <c r="AF314" s="252" t="s">
        <v>4169</v>
      </c>
      <c r="AG314" s="132" t="s">
        <v>965</v>
      </c>
      <c r="AH314" s="169" t="s">
        <v>4206</v>
      </c>
      <c r="AI314" s="163" t="s">
        <v>964</v>
      </c>
      <c r="AK314" s="30">
        <v>14000</v>
      </c>
      <c r="AL314" s="31">
        <v>10900</v>
      </c>
      <c r="AM314" s="32">
        <v>24900</v>
      </c>
      <c r="AN314" s="33">
        <v>0.8</v>
      </c>
      <c r="AO314" s="30">
        <v>11200</v>
      </c>
      <c r="AP314" s="31">
        <v>8720</v>
      </c>
      <c r="AQ314" s="32">
        <v>19920</v>
      </c>
      <c r="AR314" s="34">
        <v>21</v>
      </c>
      <c r="AS314" s="41">
        <v>0.02</v>
      </c>
      <c r="AT314" s="30">
        <v>16975.463051656716</v>
      </c>
      <c r="AU314" s="31">
        <v>14592.205957167092</v>
      </c>
      <c r="AV314" s="32">
        <v>31567.66900882381</v>
      </c>
      <c r="AW314" s="41">
        <v>0.1</v>
      </c>
      <c r="AX314" s="30">
        <v>2293.9040139891385</v>
      </c>
      <c r="AY314" s="31">
        <v>1224.3656494745792</v>
      </c>
      <c r="AZ314" s="32">
        <v>3518.2696634637177</v>
      </c>
    </row>
    <row r="315" spans="1:52" x14ac:dyDescent="0.25">
      <c r="A315" t="s">
        <v>12</v>
      </c>
      <c r="C315" s="26">
        <v>204090510000</v>
      </c>
      <c r="D315" s="26" t="s">
        <v>5041</v>
      </c>
      <c r="E315">
        <v>237688</v>
      </c>
      <c r="F315" t="s">
        <v>546</v>
      </c>
      <c r="G315" t="s">
        <v>2824</v>
      </c>
      <c r="H315" s="5" t="s">
        <v>1397</v>
      </c>
      <c r="I315" s="95" t="s">
        <v>960</v>
      </c>
      <c r="J315" t="s">
        <v>962</v>
      </c>
      <c r="K315" s="95" t="s">
        <v>8</v>
      </c>
      <c r="L315" s="245">
        <v>0.8</v>
      </c>
      <c r="N315" s="100">
        <v>17975</v>
      </c>
      <c r="O315" s="100">
        <v>0</v>
      </c>
      <c r="P315" s="100">
        <v>0</v>
      </c>
      <c r="Q315" s="100">
        <v>0</v>
      </c>
      <c r="R315" s="100">
        <v>0</v>
      </c>
      <c r="S315" s="100">
        <v>16500</v>
      </c>
      <c r="T315" s="100">
        <v>0</v>
      </c>
      <c r="U315" s="119">
        <f t="shared" si="21"/>
        <v>34475</v>
      </c>
      <c r="V315" s="101"/>
      <c r="W315" s="101"/>
      <c r="X315" s="102"/>
      <c r="Y315" s="120"/>
      <c r="Z315" s="119">
        <v>34475</v>
      </c>
      <c r="AA315" s="82"/>
      <c r="AB315" s="102">
        <v>30482.65</v>
      </c>
      <c r="AC315" s="82"/>
      <c r="AD315" s="82">
        <v>14000</v>
      </c>
      <c r="AE315" s="82">
        <v>10900</v>
      </c>
      <c r="AF315" s="252" t="s">
        <v>4169</v>
      </c>
      <c r="AG315" s="132" t="s">
        <v>965</v>
      </c>
      <c r="AH315" s="169" t="s">
        <v>4206</v>
      </c>
      <c r="AI315" s="163" t="s">
        <v>964</v>
      </c>
      <c r="AK315" s="30">
        <v>14000</v>
      </c>
      <c r="AL315" s="31">
        <v>10900</v>
      </c>
      <c r="AM315" s="32">
        <v>24900</v>
      </c>
      <c r="AN315" s="33">
        <v>0.8</v>
      </c>
      <c r="AO315" s="30">
        <v>11200</v>
      </c>
      <c r="AP315" s="31">
        <v>8720</v>
      </c>
      <c r="AQ315" s="32">
        <v>19920</v>
      </c>
      <c r="AR315" s="34">
        <v>21</v>
      </c>
      <c r="AS315" s="41">
        <v>0.02</v>
      </c>
      <c r="AT315" s="30">
        <v>16975.463051656716</v>
      </c>
      <c r="AU315" s="31">
        <v>14592.205957167092</v>
      </c>
      <c r="AV315" s="32">
        <v>31567.66900882381</v>
      </c>
      <c r="AW315" s="41">
        <v>0.1</v>
      </c>
      <c r="AX315" s="30">
        <v>2293.9040139891385</v>
      </c>
      <c r="AY315" s="31">
        <v>1224.3656494745792</v>
      </c>
      <c r="AZ315" s="32">
        <v>3518.2696634637177</v>
      </c>
    </row>
    <row r="316" spans="1:52" x14ac:dyDescent="0.25">
      <c r="A316" t="s">
        <v>12</v>
      </c>
      <c r="C316" s="26">
        <v>194091609000</v>
      </c>
      <c r="D316" s="26" t="s">
        <v>5041</v>
      </c>
      <c r="E316">
        <v>237700</v>
      </c>
      <c r="F316" t="s">
        <v>529</v>
      </c>
      <c r="G316" t="s">
        <v>2909</v>
      </c>
      <c r="H316" s="5" t="s">
        <v>1380</v>
      </c>
      <c r="I316" s="95" t="s">
        <v>960</v>
      </c>
      <c r="J316" t="s">
        <v>962</v>
      </c>
      <c r="K316" s="95" t="s">
        <v>8</v>
      </c>
      <c r="L316" s="245">
        <v>0.8</v>
      </c>
      <c r="N316" s="100">
        <v>17975</v>
      </c>
      <c r="O316" s="100">
        <v>0</v>
      </c>
      <c r="P316" s="100">
        <v>0</v>
      </c>
      <c r="Q316" s="100">
        <v>0</v>
      </c>
      <c r="R316" s="100">
        <v>0</v>
      </c>
      <c r="S316" s="100">
        <v>16500</v>
      </c>
      <c r="T316" s="100">
        <v>0</v>
      </c>
      <c r="U316" s="119">
        <f t="shared" si="21"/>
        <v>34475</v>
      </c>
      <c r="V316" s="101"/>
      <c r="W316" s="101"/>
      <c r="X316" s="102"/>
      <c r="Y316" s="120"/>
      <c r="Z316" s="119">
        <v>34475</v>
      </c>
      <c r="AA316" s="82"/>
      <c r="AB316" s="102">
        <v>27284.09</v>
      </c>
      <c r="AC316" s="82"/>
      <c r="AD316" s="82">
        <v>14000</v>
      </c>
      <c r="AE316" s="82">
        <v>10900</v>
      </c>
      <c r="AF316" s="252" t="s">
        <v>4169</v>
      </c>
      <c r="AG316" s="132" t="s">
        <v>965</v>
      </c>
      <c r="AH316" s="169" t="s">
        <v>4206</v>
      </c>
      <c r="AI316" s="163" t="s">
        <v>964</v>
      </c>
      <c r="AK316" s="30">
        <v>14000</v>
      </c>
      <c r="AL316" s="31">
        <v>10900</v>
      </c>
      <c r="AM316" s="32">
        <v>24900</v>
      </c>
      <c r="AN316" s="33">
        <v>0.8</v>
      </c>
      <c r="AO316" s="30">
        <v>11200</v>
      </c>
      <c r="AP316" s="31">
        <v>8720</v>
      </c>
      <c r="AQ316" s="32">
        <v>19920</v>
      </c>
      <c r="AR316" s="34">
        <v>21</v>
      </c>
      <c r="AS316" s="41">
        <v>0.02</v>
      </c>
      <c r="AT316" s="30">
        <v>16975.463051656716</v>
      </c>
      <c r="AU316" s="31">
        <v>14592.205957167092</v>
      </c>
      <c r="AV316" s="32">
        <v>31567.66900882381</v>
      </c>
      <c r="AW316" s="41">
        <v>0.1</v>
      </c>
      <c r="AX316" s="30">
        <v>2293.9040139891385</v>
      </c>
      <c r="AY316" s="31">
        <v>1224.3656494745792</v>
      </c>
      <c r="AZ316" s="32">
        <v>3518.2696634637177</v>
      </c>
    </row>
    <row r="317" spans="1:52" x14ac:dyDescent="0.25">
      <c r="A317" t="s">
        <v>12</v>
      </c>
      <c r="C317" s="26">
        <v>194091611000</v>
      </c>
      <c r="D317" s="26" t="s">
        <v>5041</v>
      </c>
      <c r="E317">
        <v>237702</v>
      </c>
      <c r="F317" t="s">
        <v>607</v>
      </c>
      <c r="G317" t="s">
        <v>2908</v>
      </c>
      <c r="H317" s="5" t="s">
        <v>1459</v>
      </c>
      <c r="I317" s="95" t="s">
        <v>960</v>
      </c>
      <c r="J317" t="s">
        <v>962</v>
      </c>
      <c r="K317" s="95" t="s">
        <v>8</v>
      </c>
      <c r="L317" s="245">
        <v>0.8</v>
      </c>
      <c r="N317" s="100">
        <v>17975</v>
      </c>
      <c r="O317" s="100">
        <v>0</v>
      </c>
      <c r="P317" s="100">
        <v>0</v>
      </c>
      <c r="Q317" s="100">
        <v>0</v>
      </c>
      <c r="R317" s="100">
        <v>0</v>
      </c>
      <c r="S317" s="100">
        <v>16500</v>
      </c>
      <c r="T317" s="100">
        <v>0</v>
      </c>
      <c r="U317" s="119">
        <f t="shared" si="21"/>
        <v>34475</v>
      </c>
      <c r="V317" s="101"/>
      <c r="W317" s="101"/>
      <c r="X317" s="102"/>
      <c r="Y317" s="120"/>
      <c r="Z317" s="119">
        <v>34475</v>
      </c>
      <c r="AA317" s="82"/>
      <c r="AB317" s="102">
        <v>12871.31</v>
      </c>
      <c r="AC317" s="82"/>
      <c r="AD317" s="82">
        <v>14000</v>
      </c>
      <c r="AE317" s="82">
        <v>10900</v>
      </c>
      <c r="AF317" s="252" t="s">
        <v>4169</v>
      </c>
      <c r="AG317" s="132" t="s">
        <v>965</v>
      </c>
      <c r="AH317" s="169" t="s">
        <v>4206</v>
      </c>
      <c r="AI317" s="163" t="s">
        <v>964</v>
      </c>
      <c r="AK317" s="30">
        <v>14000</v>
      </c>
      <c r="AL317" s="31">
        <v>10900</v>
      </c>
      <c r="AM317" s="32">
        <v>24900</v>
      </c>
      <c r="AN317" s="33">
        <v>0.8</v>
      </c>
      <c r="AO317" s="30">
        <v>11200</v>
      </c>
      <c r="AP317" s="31">
        <v>8720</v>
      </c>
      <c r="AQ317" s="32">
        <v>19920</v>
      </c>
      <c r="AR317" s="34">
        <v>21</v>
      </c>
      <c r="AS317" s="41">
        <v>0.02</v>
      </c>
      <c r="AT317" s="30">
        <v>16975.463051656716</v>
      </c>
      <c r="AU317" s="31">
        <v>14592.205957167092</v>
      </c>
      <c r="AV317" s="32">
        <v>31567.66900882381</v>
      </c>
      <c r="AW317" s="41">
        <v>0.1</v>
      </c>
      <c r="AX317" s="30">
        <v>2293.9040139891385</v>
      </c>
      <c r="AY317" s="31">
        <v>1224.3656494745792</v>
      </c>
      <c r="AZ317" s="32">
        <v>3518.2696634637177</v>
      </c>
    </row>
    <row r="318" spans="1:52" x14ac:dyDescent="0.25">
      <c r="A318" t="s">
        <v>12</v>
      </c>
      <c r="C318" s="26">
        <v>204091504000</v>
      </c>
      <c r="D318" s="26" t="s">
        <v>5041</v>
      </c>
      <c r="E318">
        <v>237703</v>
      </c>
      <c r="F318" t="s">
        <v>351</v>
      </c>
      <c r="G318" t="s">
        <v>2907</v>
      </c>
      <c r="H318" s="5" t="s">
        <v>1190</v>
      </c>
      <c r="I318" s="95" t="s">
        <v>960</v>
      </c>
      <c r="J318" t="s">
        <v>962</v>
      </c>
      <c r="K318" s="95" t="s">
        <v>8</v>
      </c>
      <c r="L318" s="245">
        <v>0.8</v>
      </c>
      <c r="N318" s="100">
        <v>17975</v>
      </c>
      <c r="O318" s="100">
        <v>0</v>
      </c>
      <c r="P318" s="100">
        <v>0</v>
      </c>
      <c r="Q318" s="100">
        <v>0</v>
      </c>
      <c r="R318" s="100">
        <v>0</v>
      </c>
      <c r="S318" s="100">
        <v>16500</v>
      </c>
      <c r="T318" s="100">
        <v>0</v>
      </c>
      <c r="U318" s="119">
        <f t="shared" si="21"/>
        <v>34475</v>
      </c>
      <c r="V318" s="101"/>
      <c r="W318" s="101"/>
      <c r="X318" s="102"/>
      <c r="Y318" s="120"/>
      <c r="Z318" s="119">
        <v>34475</v>
      </c>
      <c r="AA318" s="82"/>
      <c r="AB318" s="102">
        <v>19152.82</v>
      </c>
      <c r="AC318" s="82"/>
      <c r="AD318" s="82">
        <v>14000</v>
      </c>
      <c r="AE318" s="82">
        <v>10900</v>
      </c>
      <c r="AF318" s="252" t="s">
        <v>4169</v>
      </c>
      <c r="AG318" s="132" t="s">
        <v>965</v>
      </c>
      <c r="AH318" s="169" t="s">
        <v>4206</v>
      </c>
      <c r="AI318" s="163" t="s">
        <v>964</v>
      </c>
      <c r="AK318" s="30">
        <v>14000</v>
      </c>
      <c r="AL318" s="31">
        <v>10900</v>
      </c>
      <c r="AM318" s="32">
        <v>24900</v>
      </c>
      <c r="AN318" s="33">
        <v>0.8</v>
      </c>
      <c r="AO318" s="30">
        <v>11200</v>
      </c>
      <c r="AP318" s="31">
        <v>8720</v>
      </c>
      <c r="AQ318" s="32">
        <v>19920</v>
      </c>
      <c r="AR318" s="34">
        <v>21</v>
      </c>
      <c r="AS318" s="41">
        <v>0.02</v>
      </c>
      <c r="AT318" s="30">
        <v>16975.463051656716</v>
      </c>
      <c r="AU318" s="31">
        <v>14592.205957167092</v>
      </c>
      <c r="AV318" s="32">
        <v>31567.66900882381</v>
      </c>
      <c r="AW318" s="41">
        <v>0.1</v>
      </c>
      <c r="AX318" s="30">
        <v>2293.9040139891385</v>
      </c>
      <c r="AY318" s="31">
        <v>1224.3656494745792</v>
      </c>
      <c r="AZ318" s="32">
        <v>3518.2696634637177</v>
      </c>
    </row>
    <row r="319" spans="1:52" x14ac:dyDescent="0.25">
      <c r="A319" t="s">
        <v>12</v>
      </c>
      <c r="C319" s="26">
        <v>204090706020</v>
      </c>
      <c r="D319" s="26" t="s">
        <v>5041</v>
      </c>
      <c r="E319">
        <v>237706</v>
      </c>
      <c r="F319" t="s">
        <v>826</v>
      </c>
      <c r="G319" t="s">
        <v>2440</v>
      </c>
      <c r="H319" s="5" t="s">
        <v>1008</v>
      </c>
      <c r="I319" s="95" t="s">
        <v>960</v>
      </c>
      <c r="J319" t="s">
        <v>962</v>
      </c>
      <c r="K319" s="95" t="s">
        <v>8</v>
      </c>
      <c r="L319" s="245">
        <v>0.8</v>
      </c>
      <c r="N319" s="100">
        <v>17975</v>
      </c>
      <c r="O319" s="100">
        <v>0</v>
      </c>
      <c r="P319" s="100">
        <v>0</v>
      </c>
      <c r="Q319" s="100">
        <v>0</v>
      </c>
      <c r="R319" s="100">
        <v>0</v>
      </c>
      <c r="S319" s="100">
        <v>16500</v>
      </c>
      <c r="T319" s="100">
        <v>0</v>
      </c>
      <c r="U319" s="119">
        <f t="shared" si="21"/>
        <v>34475</v>
      </c>
      <c r="V319" s="101"/>
      <c r="W319" s="101"/>
      <c r="X319" s="102"/>
      <c r="Y319" s="120"/>
      <c r="Z319" s="119">
        <v>34475</v>
      </c>
      <c r="AA319" s="82"/>
      <c r="AB319" s="102">
        <v>49481.32</v>
      </c>
      <c r="AC319" s="82"/>
      <c r="AD319" s="82">
        <v>14000</v>
      </c>
      <c r="AE319" s="82">
        <v>10900</v>
      </c>
      <c r="AF319" s="252" t="s">
        <v>4169</v>
      </c>
      <c r="AG319" s="132" t="s">
        <v>965</v>
      </c>
      <c r="AH319" s="169" t="s">
        <v>4206</v>
      </c>
      <c r="AI319" s="163" t="s">
        <v>964</v>
      </c>
      <c r="AK319" s="30">
        <v>14000</v>
      </c>
      <c r="AL319" s="31">
        <v>10900</v>
      </c>
      <c r="AM319" s="32">
        <v>24900</v>
      </c>
      <c r="AN319" s="33">
        <v>0.8</v>
      </c>
      <c r="AO319" s="30">
        <v>11200</v>
      </c>
      <c r="AP319" s="31">
        <v>8720</v>
      </c>
      <c r="AQ319" s="32">
        <v>19920</v>
      </c>
      <c r="AR319" s="34">
        <v>21</v>
      </c>
      <c r="AS319" s="41">
        <v>0.02</v>
      </c>
      <c r="AT319" s="30">
        <v>16975.463051656716</v>
      </c>
      <c r="AU319" s="31">
        <v>14592.205957167092</v>
      </c>
      <c r="AV319" s="32">
        <v>31567.66900882381</v>
      </c>
      <c r="AW319" s="41">
        <v>0.1</v>
      </c>
      <c r="AX319" s="30">
        <v>2293.9040139891385</v>
      </c>
      <c r="AY319" s="31">
        <v>1224.3656494745792</v>
      </c>
      <c r="AZ319" s="32">
        <v>3518.2696634637177</v>
      </c>
    </row>
    <row r="320" spans="1:52" x14ac:dyDescent="0.25">
      <c r="A320" t="s">
        <v>12</v>
      </c>
      <c r="C320" s="26">
        <v>204090502000</v>
      </c>
      <c r="D320" s="26" t="s">
        <v>5041</v>
      </c>
      <c r="E320">
        <v>237707</v>
      </c>
      <c r="F320" t="s">
        <v>300</v>
      </c>
      <c r="G320" t="s">
        <v>2823</v>
      </c>
      <c r="H320" s="5" t="s">
        <v>1136</v>
      </c>
      <c r="I320" s="95" t="s">
        <v>960</v>
      </c>
      <c r="J320" t="s">
        <v>962</v>
      </c>
      <c r="K320" s="95" t="s">
        <v>8</v>
      </c>
      <c r="L320" s="245">
        <v>0.8</v>
      </c>
      <c r="N320" s="100">
        <v>17975</v>
      </c>
      <c r="O320" s="100">
        <v>0</v>
      </c>
      <c r="P320" s="100">
        <v>0</v>
      </c>
      <c r="Q320" s="100">
        <v>0</v>
      </c>
      <c r="R320" s="100">
        <v>0</v>
      </c>
      <c r="S320" s="100">
        <v>16500</v>
      </c>
      <c r="T320" s="100">
        <v>0</v>
      </c>
      <c r="U320" s="119">
        <f t="shared" si="21"/>
        <v>34475</v>
      </c>
      <c r="V320" s="101"/>
      <c r="W320" s="101"/>
      <c r="X320" s="102"/>
      <c r="Y320" s="120"/>
      <c r="Z320" s="119">
        <v>34475</v>
      </c>
      <c r="AA320" s="82"/>
      <c r="AB320" s="102">
        <v>25704.080000000002</v>
      </c>
      <c r="AC320" s="82"/>
      <c r="AD320" s="82">
        <v>14000</v>
      </c>
      <c r="AE320" s="82">
        <v>10900</v>
      </c>
      <c r="AF320" s="252" t="s">
        <v>4169</v>
      </c>
      <c r="AG320" s="132" t="s">
        <v>965</v>
      </c>
      <c r="AH320" s="169" t="s">
        <v>4206</v>
      </c>
      <c r="AI320" s="163" t="s">
        <v>964</v>
      </c>
      <c r="AK320" s="30">
        <v>14000</v>
      </c>
      <c r="AL320" s="31">
        <v>10900</v>
      </c>
      <c r="AM320" s="32">
        <v>24900</v>
      </c>
      <c r="AN320" s="33">
        <v>0.8</v>
      </c>
      <c r="AO320" s="30">
        <v>11200</v>
      </c>
      <c r="AP320" s="31">
        <v>8720</v>
      </c>
      <c r="AQ320" s="32">
        <v>19920</v>
      </c>
      <c r="AR320" s="34">
        <v>21</v>
      </c>
      <c r="AS320" s="41">
        <v>0.02</v>
      </c>
      <c r="AT320" s="30">
        <v>16975.463051656716</v>
      </c>
      <c r="AU320" s="31">
        <v>14592.205957167092</v>
      </c>
      <c r="AV320" s="32">
        <v>31567.66900882381</v>
      </c>
      <c r="AW320" s="41">
        <v>0.1</v>
      </c>
      <c r="AX320" s="30">
        <v>2293.9040139891385</v>
      </c>
      <c r="AY320" s="31">
        <v>1224.3656494745792</v>
      </c>
      <c r="AZ320" s="32">
        <v>3518.2696634637177</v>
      </c>
    </row>
    <row r="321" spans="1:52" x14ac:dyDescent="0.25">
      <c r="A321" t="s">
        <v>12</v>
      </c>
      <c r="C321" s="26">
        <v>194092211000</v>
      </c>
      <c r="D321" s="26" t="s">
        <v>5041</v>
      </c>
      <c r="E321">
        <v>237917</v>
      </c>
      <c r="F321" t="s">
        <v>613</v>
      </c>
      <c r="G321" t="s">
        <v>2906</v>
      </c>
      <c r="H321" s="5" t="s">
        <v>1466</v>
      </c>
      <c r="I321" s="95" t="s">
        <v>960</v>
      </c>
      <c r="J321" t="s">
        <v>962</v>
      </c>
      <c r="K321" s="95" t="s">
        <v>8</v>
      </c>
      <c r="L321" s="245">
        <v>0.8</v>
      </c>
      <c r="N321" s="100">
        <v>17975</v>
      </c>
      <c r="O321" s="100">
        <v>0</v>
      </c>
      <c r="P321" s="100">
        <v>0</v>
      </c>
      <c r="Q321" s="100">
        <v>0</v>
      </c>
      <c r="R321" s="100">
        <v>0</v>
      </c>
      <c r="S321" s="100">
        <v>16500</v>
      </c>
      <c r="T321" s="100">
        <v>0</v>
      </c>
      <c r="U321" s="119">
        <f t="shared" si="21"/>
        <v>34475</v>
      </c>
      <c r="V321" s="101"/>
      <c r="W321" s="101"/>
      <c r="X321" s="102"/>
      <c r="Y321" s="120"/>
      <c r="Z321" s="119">
        <v>34475</v>
      </c>
      <c r="AA321" s="82"/>
      <c r="AB321" s="102">
        <v>9711.2900000000009</v>
      </c>
      <c r="AC321" s="82"/>
      <c r="AD321" s="82">
        <v>14000</v>
      </c>
      <c r="AE321" s="82">
        <v>10900</v>
      </c>
      <c r="AF321" s="252" t="s">
        <v>4169</v>
      </c>
      <c r="AG321" s="132" t="s">
        <v>965</v>
      </c>
      <c r="AH321" s="169" t="s">
        <v>4206</v>
      </c>
      <c r="AI321" s="163" t="s">
        <v>964</v>
      </c>
      <c r="AK321" s="30">
        <v>14000</v>
      </c>
      <c r="AL321" s="31">
        <v>10900</v>
      </c>
      <c r="AM321" s="32">
        <v>24900</v>
      </c>
      <c r="AN321" s="33">
        <v>0.8</v>
      </c>
      <c r="AO321" s="30">
        <v>11200</v>
      </c>
      <c r="AP321" s="31">
        <v>8720</v>
      </c>
      <c r="AQ321" s="32">
        <v>19920</v>
      </c>
      <c r="AR321" s="34">
        <v>21</v>
      </c>
      <c r="AS321" s="41">
        <v>0.02</v>
      </c>
      <c r="AT321" s="30">
        <v>16975.463051656716</v>
      </c>
      <c r="AU321" s="31">
        <v>14592.205957167092</v>
      </c>
      <c r="AV321" s="32">
        <v>31567.66900882381</v>
      </c>
      <c r="AW321" s="41">
        <v>0.1</v>
      </c>
      <c r="AX321" s="30">
        <v>2293.9040139891385</v>
      </c>
      <c r="AY321" s="31">
        <v>1224.3656494745792</v>
      </c>
      <c r="AZ321" s="32">
        <v>3518.2696634637177</v>
      </c>
    </row>
    <row r="322" spans="1:52" x14ac:dyDescent="0.25">
      <c r="A322" t="s">
        <v>12</v>
      </c>
      <c r="C322" s="26">
        <v>204090910030</v>
      </c>
      <c r="D322" s="26" t="s">
        <v>5041</v>
      </c>
      <c r="E322">
        <v>237938</v>
      </c>
      <c r="F322" t="s">
        <v>924</v>
      </c>
      <c r="G322" t="s">
        <v>3018</v>
      </c>
      <c r="H322" s="5" t="s">
        <v>1402</v>
      </c>
      <c r="I322" s="95" t="s">
        <v>960</v>
      </c>
      <c r="J322" t="s">
        <v>962</v>
      </c>
      <c r="K322" s="95" t="s">
        <v>8</v>
      </c>
      <c r="L322" s="245">
        <v>1</v>
      </c>
      <c r="N322" s="100">
        <v>17975</v>
      </c>
      <c r="O322" s="100">
        <v>0</v>
      </c>
      <c r="P322" s="100">
        <v>0</v>
      </c>
      <c r="Q322" s="100">
        <v>0</v>
      </c>
      <c r="R322" s="100">
        <v>0</v>
      </c>
      <c r="S322" s="100">
        <v>16500</v>
      </c>
      <c r="T322" s="100">
        <v>0</v>
      </c>
      <c r="U322" s="119">
        <f t="shared" si="21"/>
        <v>34475</v>
      </c>
      <c r="V322" s="101"/>
      <c r="W322" s="101"/>
      <c r="X322" s="102"/>
      <c r="Y322" s="120"/>
      <c r="Z322" s="119">
        <v>34475</v>
      </c>
      <c r="AA322" s="82"/>
      <c r="AB322" s="102">
        <v>67092.67</v>
      </c>
      <c r="AC322" s="82"/>
      <c r="AD322" s="82">
        <v>14000</v>
      </c>
      <c r="AE322" s="82">
        <v>10900</v>
      </c>
      <c r="AF322" s="252" t="s">
        <v>4169</v>
      </c>
      <c r="AG322" s="132" t="s">
        <v>965</v>
      </c>
      <c r="AH322" s="169" t="s">
        <v>4206</v>
      </c>
      <c r="AI322" s="163" t="s">
        <v>964</v>
      </c>
      <c r="AK322" s="30">
        <v>14000</v>
      </c>
      <c r="AL322" s="31">
        <v>10900</v>
      </c>
      <c r="AM322" s="32">
        <v>24900</v>
      </c>
      <c r="AN322" s="33">
        <v>1</v>
      </c>
      <c r="AO322" s="30">
        <v>14000</v>
      </c>
      <c r="AP322" s="31">
        <v>10900</v>
      </c>
      <c r="AQ322" s="32">
        <v>24900</v>
      </c>
      <c r="AR322" s="34">
        <v>21</v>
      </c>
      <c r="AS322" s="41">
        <v>0.02</v>
      </c>
      <c r="AT322" s="30">
        <v>21219.328814570898</v>
      </c>
      <c r="AU322" s="31">
        <v>18240.257446458865</v>
      </c>
      <c r="AV322" s="32">
        <v>39459.586261029763</v>
      </c>
      <c r="AW322" s="41">
        <v>0.1</v>
      </c>
      <c r="AX322" s="30">
        <v>2867.3800174864232</v>
      </c>
      <c r="AY322" s="31">
        <v>1530.457061843224</v>
      </c>
      <c r="AZ322" s="32">
        <v>4397.8370793296472</v>
      </c>
    </row>
    <row r="323" spans="1:52" x14ac:dyDescent="0.25">
      <c r="A323" t="s">
        <v>12</v>
      </c>
      <c r="C323" s="26">
        <v>204090902000</v>
      </c>
      <c r="D323" s="26" t="s">
        <v>5041</v>
      </c>
      <c r="E323">
        <v>237939</v>
      </c>
      <c r="F323" t="s">
        <v>305</v>
      </c>
      <c r="G323" t="s">
        <v>3017</v>
      </c>
      <c r="H323" s="5" t="s">
        <v>1141</v>
      </c>
      <c r="I323" s="95" t="s">
        <v>960</v>
      </c>
      <c r="J323" t="s">
        <v>962</v>
      </c>
      <c r="K323" s="95" t="s">
        <v>8</v>
      </c>
      <c r="L323" s="245">
        <v>1</v>
      </c>
      <c r="N323" s="100">
        <v>17975</v>
      </c>
      <c r="O323" s="100">
        <v>0</v>
      </c>
      <c r="P323" s="100">
        <v>0</v>
      </c>
      <c r="Q323" s="100">
        <v>0</v>
      </c>
      <c r="R323" s="100">
        <v>0</v>
      </c>
      <c r="S323" s="100">
        <v>16500</v>
      </c>
      <c r="T323" s="100">
        <v>0</v>
      </c>
      <c r="U323" s="119">
        <f t="shared" si="21"/>
        <v>34475</v>
      </c>
      <c r="V323" s="101"/>
      <c r="W323" s="101"/>
      <c r="X323" s="102"/>
      <c r="Y323" s="120"/>
      <c r="Z323" s="119">
        <v>34475</v>
      </c>
      <c r="AA323" s="82"/>
      <c r="AB323" s="102">
        <v>26205.06</v>
      </c>
      <c r="AC323" s="82"/>
      <c r="AD323" s="82">
        <v>14000</v>
      </c>
      <c r="AE323" s="82">
        <v>10900</v>
      </c>
      <c r="AF323" s="252" t="s">
        <v>4169</v>
      </c>
      <c r="AG323" s="132" t="s">
        <v>965</v>
      </c>
      <c r="AH323" s="169" t="s">
        <v>4206</v>
      </c>
      <c r="AI323" s="163" t="s">
        <v>964</v>
      </c>
      <c r="AK323" s="30">
        <v>14000</v>
      </c>
      <c r="AL323" s="31">
        <v>10900</v>
      </c>
      <c r="AM323" s="32">
        <v>24900</v>
      </c>
      <c r="AN323" s="33">
        <v>1</v>
      </c>
      <c r="AO323" s="30">
        <v>14000</v>
      </c>
      <c r="AP323" s="31">
        <v>10900</v>
      </c>
      <c r="AQ323" s="32">
        <v>24900</v>
      </c>
      <c r="AR323" s="34">
        <v>21</v>
      </c>
      <c r="AS323" s="41">
        <v>0.02</v>
      </c>
      <c r="AT323" s="30">
        <v>21219.328814570898</v>
      </c>
      <c r="AU323" s="31">
        <v>18240.257446458865</v>
      </c>
      <c r="AV323" s="32">
        <v>39459.586261029763</v>
      </c>
      <c r="AW323" s="41">
        <v>0.1</v>
      </c>
      <c r="AX323" s="30">
        <v>2867.3800174864232</v>
      </c>
      <c r="AY323" s="31">
        <v>1530.457061843224</v>
      </c>
      <c r="AZ323" s="32">
        <v>4397.8370793296472</v>
      </c>
    </row>
    <row r="324" spans="1:52" x14ac:dyDescent="0.25">
      <c r="A324" t="s">
        <v>12</v>
      </c>
      <c r="C324" s="26">
        <v>204091510000</v>
      </c>
      <c r="D324" s="26" t="s">
        <v>5041</v>
      </c>
      <c r="E324">
        <v>237940</v>
      </c>
      <c r="F324" t="s">
        <v>558</v>
      </c>
      <c r="G324" t="s">
        <v>2905</v>
      </c>
      <c r="H324" s="5" t="s">
        <v>1410</v>
      </c>
      <c r="I324" s="95" t="s">
        <v>960</v>
      </c>
      <c r="J324" t="s">
        <v>962</v>
      </c>
      <c r="K324" s="95" t="s">
        <v>8</v>
      </c>
      <c r="L324" s="245">
        <v>0.8</v>
      </c>
      <c r="N324" s="100">
        <v>17975</v>
      </c>
      <c r="O324" s="100">
        <v>0</v>
      </c>
      <c r="P324" s="100">
        <v>0</v>
      </c>
      <c r="Q324" s="100">
        <v>0</v>
      </c>
      <c r="R324" s="100">
        <v>0</v>
      </c>
      <c r="S324" s="100">
        <v>16500</v>
      </c>
      <c r="T324" s="100">
        <v>0</v>
      </c>
      <c r="U324" s="119">
        <f t="shared" si="21"/>
        <v>34475</v>
      </c>
      <c r="V324" s="101"/>
      <c r="W324" s="101"/>
      <c r="X324" s="102"/>
      <c r="Y324" s="120"/>
      <c r="Z324" s="119">
        <v>34475</v>
      </c>
      <c r="AA324" s="82"/>
      <c r="AB324" s="102">
        <v>17534.27</v>
      </c>
      <c r="AC324" s="82"/>
      <c r="AD324" s="82">
        <v>14000</v>
      </c>
      <c r="AE324" s="82">
        <v>10900</v>
      </c>
      <c r="AF324" s="252" t="s">
        <v>4169</v>
      </c>
      <c r="AG324" s="132" t="s">
        <v>965</v>
      </c>
      <c r="AH324" s="169" t="s">
        <v>4206</v>
      </c>
      <c r="AI324" s="163" t="s">
        <v>964</v>
      </c>
      <c r="AK324" s="30">
        <v>14000</v>
      </c>
      <c r="AL324" s="31">
        <v>10900</v>
      </c>
      <c r="AM324" s="32">
        <v>24900</v>
      </c>
      <c r="AN324" s="33">
        <v>0.8</v>
      </c>
      <c r="AO324" s="30">
        <v>11200</v>
      </c>
      <c r="AP324" s="31">
        <v>8720</v>
      </c>
      <c r="AQ324" s="32">
        <v>19920</v>
      </c>
      <c r="AR324" s="34">
        <v>21</v>
      </c>
      <c r="AS324" s="41">
        <v>0.02</v>
      </c>
      <c r="AT324" s="30">
        <v>16975.463051656716</v>
      </c>
      <c r="AU324" s="31">
        <v>14592.205957167092</v>
      </c>
      <c r="AV324" s="32">
        <v>31567.66900882381</v>
      </c>
      <c r="AW324" s="41">
        <v>0.1</v>
      </c>
      <c r="AX324" s="30">
        <v>2293.9040139891385</v>
      </c>
      <c r="AY324" s="31">
        <v>1224.3656494745792</v>
      </c>
      <c r="AZ324" s="32">
        <v>3518.2696634637177</v>
      </c>
    </row>
    <row r="325" spans="1:52" x14ac:dyDescent="0.25">
      <c r="A325" t="s">
        <v>12</v>
      </c>
      <c r="C325" s="26">
        <v>194092110020</v>
      </c>
      <c r="D325" s="26" t="s">
        <v>5041</v>
      </c>
      <c r="E325">
        <v>237976</v>
      </c>
      <c r="F325" t="s">
        <v>872</v>
      </c>
      <c r="G325" t="s">
        <v>2493</v>
      </c>
      <c r="H325" s="5" t="s">
        <v>1070</v>
      </c>
      <c r="I325" s="95" t="s">
        <v>960</v>
      </c>
      <c r="J325" t="s">
        <v>962</v>
      </c>
      <c r="K325" s="95" t="s">
        <v>8</v>
      </c>
      <c r="L325" s="245">
        <v>0.8</v>
      </c>
      <c r="N325" s="100">
        <v>17975</v>
      </c>
      <c r="O325" s="100">
        <v>0</v>
      </c>
      <c r="P325" s="100">
        <v>0</v>
      </c>
      <c r="Q325" s="100">
        <v>0</v>
      </c>
      <c r="R325" s="100">
        <v>0</v>
      </c>
      <c r="S325" s="100">
        <v>0</v>
      </c>
      <c r="T325" s="100">
        <v>1650</v>
      </c>
      <c r="U325" s="119">
        <f t="shared" si="21"/>
        <v>19625</v>
      </c>
      <c r="V325" s="101"/>
      <c r="W325" s="101"/>
      <c r="X325" s="102"/>
      <c r="Y325" s="120"/>
      <c r="Z325" s="119">
        <v>19625</v>
      </c>
      <c r="AA325" s="82"/>
      <c r="AB325" s="102">
        <v>23700.17</v>
      </c>
      <c r="AC325" s="82"/>
      <c r="AD325" s="82">
        <v>14000</v>
      </c>
      <c r="AE325" s="82">
        <v>1090</v>
      </c>
      <c r="AF325" s="252" t="s">
        <v>4169</v>
      </c>
      <c r="AG325" s="132" t="s">
        <v>965</v>
      </c>
      <c r="AH325" s="169" t="s">
        <v>4206</v>
      </c>
      <c r="AI325" s="163" t="s">
        <v>964</v>
      </c>
      <c r="AK325" s="30">
        <v>14000</v>
      </c>
      <c r="AL325" s="31">
        <v>1090</v>
      </c>
      <c r="AM325" s="32">
        <v>15090</v>
      </c>
      <c r="AN325" s="33">
        <v>0.8</v>
      </c>
      <c r="AO325" s="30">
        <v>11200</v>
      </c>
      <c r="AP325" s="31">
        <v>872</v>
      </c>
      <c r="AQ325" s="32">
        <v>12072</v>
      </c>
      <c r="AR325" s="34">
        <v>21</v>
      </c>
      <c r="AS325" s="41">
        <v>0.02</v>
      </c>
      <c r="AT325" s="30">
        <v>16975.463051656716</v>
      </c>
      <c r="AU325" s="31">
        <v>1459.2205957167091</v>
      </c>
      <c r="AV325" s="32">
        <v>18434.683647373426</v>
      </c>
      <c r="AW325" s="41">
        <v>0.1</v>
      </c>
      <c r="AX325" s="30">
        <v>2293.9040139891385</v>
      </c>
      <c r="AY325" s="31">
        <v>122.43656494745791</v>
      </c>
      <c r="AZ325" s="32">
        <v>2416.3405789365966</v>
      </c>
    </row>
    <row r="326" spans="1:52" x14ac:dyDescent="0.25">
      <c r="A326" t="s">
        <v>12</v>
      </c>
      <c r="C326" s="26">
        <v>194092907000</v>
      </c>
      <c r="D326" s="26" t="s">
        <v>5041</v>
      </c>
      <c r="E326">
        <v>237982</v>
      </c>
      <c r="F326" t="s">
        <v>449</v>
      </c>
      <c r="G326" t="s">
        <v>2822</v>
      </c>
      <c r="H326" s="5" t="s">
        <v>1289</v>
      </c>
      <c r="I326" s="95" t="s">
        <v>960</v>
      </c>
      <c r="J326" t="s">
        <v>962</v>
      </c>
      <c r="K326" s="95" t="s">
        <v>8</v>
      </c>
      <c r="L326" s="245">
        <v>0.8</v>
      </c>
      <c r="N326" s="100">
        <v>17975</v>
      </c>
      <c r="O326" s="100">
        <v>0</v>
      </c>
      <c r="P326" s="100">
        <v>0</v>
      </c>
      <c r="Q326" s="100">
        <v>0</v>
      </c>
      <c r="R326" s="100">
        <v>0</v>
      </c>
      <c r="S326" s="100">
        <v>16500</v>
      </c>
      <c r="T326" s="100">
        <v>0</v>
      </c>
      <c r="U326" s="119">
        <f t="shared" si="21"/>
        <v>34475</v>
      </c>
      <c r="V326" s="101"/>
      <c r="W326" s="101"/>
      <c r="X326" s="102"/>
      <c r="Y326" s="120"/>
      <c r="Z326" s="119">
        <v>34475</v>
      </c>
      <c r="AA326" s="82"/>
      <c r="AB326" s="102">
        <v>24162.61</v>
      </c>
      <c r="AC326" s="82"/>
      <c r="AD326" s="82">
        <v>14000</v>
      </c>
      <c r="AE326" s="82">
        <v>10900</v>
      </c>
      <c r="AF326" s="252" t="s">
        <v>4169</v>
      </c>
      <c r="AG326" s="132" t="s">
        <v>965</v>
      </c>
      <c r="AH326" s="169" t="s">
        <v>4206</v>
      </c>
      <c r="AI326" s="163" t="s">
        <v>964</v>
      </c>
      <c r="AK326" s="30">
        <v>14000</v>
      </c>
      <c r="AL326" s="31">
        <v>10900</v>
      </c>
      <c r="AM326" s="32">
        <v>24900</v>
      </c>
      <c r="AN326" s="33">
        <v>0.8</v>
      </c>
      <c r="AO326" s="30">
        <v>11200</v>
      </c>
      <c r="AP326" s="31">
        <v>8720</v>
      </c>
      <c r="AQ326" s="32">
        <v>19920</v>
      </c>
      <c r="AR326" s="34">
        <v>21</v>
      </c>
      <c r="AS326" s="41">
        <v>0.02</v>
      </c>
      <c r="AT326" s="30">
        <v>16975.463051656716</v>
      </c>
      <c r="AU326" s="31">
        <v>14592.205957167092</v>
      </c>
      <c r="AV326" s="32">
        <v>31567.66900882381</v>
      </c>
      <c r="AW326" s="41">
        <v>0.1</v>
      </c>
      <c r="AX326" s="30">
        <v>2293.9040139891385</v>
      </c>
      <c r="AY326" s="31">
        <v>1224.3656494745792</v>
      </c>
      <c r="AZ326" s="32">
        <v>3518.2696634637177</v>
      </c>
    </row>
    <row r="327" spans="1:52" x14ac:dyDescent="0.25">
      <c r="A327" t="s">
        <v>12</v>
      </c>
      <c r="C327" s="26">
        <v>194092210000</v>
      </c>
      <c r="D327" s="26" t="s">
        <v>5041</v>
      </c>
      <c r="E327">
        <v>238064</v>
      </c>
      <c r="F327" t="s">
        <v>571</v>
      </c>
      <c r="G327" t="s">
        <v>2904</v>
      </c>
      <c r="H327" s="5" t="s">
        <v>1423</v>
      </c>
      <c r="I327" s="95" t="s">
        <v>960</v>
      </c>
      <c r="J327" t="s">
        <v>962</v>
      </c>
      <c r="K327" s="95" t="s">
        <v>8</v>
      </c>
      <c r="L327" s="245">
        <v>0.8</v>
      </c>
      <c r="N327" s="100">
        <v>17975</v>
      </c>
      <c r="O327" s="100">
        <v>0</v>
      </c>
      <c r="P327" s="100">
        <v>0</v>
      </c>
      <c r="Q327" s="100">
        <v>0</v>
      </c>
      <c r="R327" s="100">
        <v>0</v>
      </c>
      <c r="S327" s="100">
        <v>16500</v>
      </c>
      <c r="T327" s="100">
        <v>0</v>
      </c>
      <c r="U327" s="119">
        <f t="shared" si="21"/>
        <v>34475</v>
      </c>
      <c r="V327" s="101"/>
      <c r="W327" s="101"/>
      <c r="X327" s="102"/>
      <c r="Y327" s="120"/>
      <c r="Z327" s="119">
        <v>34475</v>
      </c>
      <c r="AA327" s="82"/>
      <c r="AB327" s="102">
        <v>28864.1</v>
      </c>
      <c r="AC327" s="82"/>
      <c r="AD327" s="82">
        <v>14000</v>
      </c>
      <c r="AE327" s="82">
        <v>10900</v>
      </c>
      <c r="AF327" s="252" t="s">
        <v>4169</v>
      </c>
      <c r="AG327" s="132" t="s">
        <v>965</v>
      </c>
      <c r="AH327" s="169" t="s">
        <v>4206</v>
      </c>
      <c r="AI327" s="163" t="s">
        <v>964</v>
      </c>
      <c r="AK327" s="30">
        <v>14000</v>
      </c>
      <c r="AL327" s="31">
        <v>10900</v>
      </c>
      <c r="AM327" s="32">
        <v>24900</v>
      </c>
      <c r="AN327" s="33">
        <v>0.8</v>
      </c>
      <c r="AO327" s="30">
        <v>11200</v>
      </c>
      <c r="AP327" s="31">
        <v>8720</v>
      </c>
      <c r="AQ327" s="32">
        <v>19920</v>
      </c>
      <c r="AR327" s="34">
        <v>21</v>
      </c>
      <c r="AS327" s="41">
        <v>0.02</v>
      </c>
      <c r="AT327" s="30">
        <v>16975.463051656716</v>
      </c>
      <c r="AU327" s="31">
        <v>14592.205957167092</v>
      </c>
      <c r="AV327" s="32">
        <v>31567.66900882381</v>
      </c>
      <c r="AW327" s="41">
        <v>0.1</v>
      </c>
      <c r="AX327" s="30">
        <v>2293.9040139891385</v>
      </c>
      <c r="AY327" s="31">
        <v>1224.3656494745792</v>
      </c>
      <c r="AZ327" s="32">
        <v>3518.2696634637177</v>
      </c>
    </row>
    <row r="328" spans="1:52" x14ac:dyDescent="0.25">
      <c r="A328" t="s">
        <v>12</v>
      </c>
      <c r="C328" s="26">
        <v>194092102000</v>
      </c>
      <c r="D328" s="26" t="s">
        <v>5041</v>
      </c>
      <c r="E328">
        <v>238110</v>
      </c>
      <c r="F328" t="s">
        <v>317</v>
      </c>
      <c r="G328" t="s">
        <v>2903</v>
      </c>
      <c r="H328" s="5" t="s">
        <v>1154</v>
      </c>
      <c r="I328" s="95" t="s">
        <v>960</v>
      </c>
      <c r="J328" t="s">
        <v>962</v>
      </c>
      <c r="K328" s="95" t="s">
        <v>8</v>
      </c>
      <c r="L328" s="245">
        <v>0.8</v>
      </c>
      <c r="N328" s="100">
        <v>17975</v>
      </c>
      <c r="O328" s="100">
        <v>0</v>
      </c>
      <c r="P328" s="100">
        <v>0</v>
      </c>
      <c r="Q328" s="100">
        <v>0</v>
      </c>
      <c r="R328" s="100">
        <v>0</v>
      </c>
      <c r="S328" s="100">
        <v>16500</v>
      </c>
      <c r="T328" s="100">
        <v>0</v>
      </c>
      <c r="U328" s="119">
        <f t="shared" si="21"/>
        <v>34475</v>
      </c>
      <c r="V328" s="101"/>
      <c r="W328" s="101"/>
      <c r="X328" s="102"/>
      <c r="Y328" s="120"/>
      <c r="Z328" s="119">
        <v>34475</v>
      </c>
      <c r="AA328" s="82"/>
      <c r="AB328" s="102">
        <v>25549.94</v>
      </c>
      <c r="AC328" s="82"/>
      <c r="AD328" s="82">
        <v>14000</v>
      </c>
      <c r="AE328" s="82">
        <v>10900</v>
      </c>
      <c r="AF328" s="252" t="s">
        <v>4169</v>
      </c>
      <c r="AG328" s="132" t="s">
        <v>965</v>
      </c>
      <c r="AH328" s="169" t="s">
        <v>4206</v>
      </c>
      <c r="AI328" s="163" t="s">
        <v>964</v>
      </c>
      <c r="AK328" s="30">
        <v>14000</v>
      </c>
      <c r="AL328" s="31">
        <v>10900</v>
      </c>
      <c r="AM328" s="32">
        <v>24900</v>
      </c>
      <c r="AN328" s="33">
        <v>0.8</v>
      </c>
      <c r="AO328" s="30">
        <v>11200</v>
      </c>
      <c r="AP328" s="31">
        <v>8720</v>
      </c>
      <c r="AQ328" s="32">
        <v>19920</v>
      </c>
      <c r="AR328" s="34">
        <v>21</v>
      </c>
      <c r="AS328" s="41">
        <v>0.02</v>
      </c>
      <c r="AT328" s="30">
        <v>16975.463051656716</v>
      </c>
      <c r="AU328" s="31">
        <v>14592.205957167092</v>
      </c>
      <c r="AV328" s="32">
        <v>31567.66900882381</v>
      </c>
      <c r="AW328" s="41">
        <v>0.1</v>
      </c>
      <c r="AX328" s="30">
        <v>2293.9040139891385</v>
      </c>
      <c r="AY328" s="31">
        <v>1224.3656494745792</v>
      </c>
      <c r="AZ328" s="32">
        <v>3518.2696634637177</v>
      </c>
    </row>
    <row r="329" spans="1:52" x14ac:dyDescent="0.25">
      <c r="A329" t="s">
        <v>12</v>
      </c>
      <c r="C329" s="26">
        <v>194092910000</v>
      </c>
      <c r="D329" s="26" t="s">
        <v>5041</v>
      </c>
      <c r="E329">
        <v>238112</v>
      </c>
      <c r="F329" t="s">
        <v>583</v>
      </c>
      <c r="G329" t="s">
        <v>2821</v>
      </c>
      <c r="H329" s="5" t="s">
        <v>1435</v>
      </c>
      <c r="I329" s="95" t="s">
        <v>960</v>
      </c>
      <c r="J329" t="s">
        <v>962</v>
      </c>
      <c r="K329" s="95" t="s">
        <v>8</v>
      </c>
      <c r="L329" s="245">
        <v>0.8</v>
      </c>
      <c r="N329" s="100">
        <v>17975</v>
      </c>
      <c r="O329" s="100">
        <v>0</v>
      </c>
      <c r="P329" s="100">
        <v>0</v>
      </c>
      <c r="Q329" s="100">
        <v>0</v>
      </c>
      <c r="R329" s="100">
        <v>0</v>
      </c>
      <c r="S329" s="100">
        <v>16500</v>
      </c>
      <c r="T329" s="100">
        <v>0</v>
      </c>
      <c r="U329" s="119">
        <f t="shared" si="21"/>
        <v>34475</v>
      </c>
      <c r="V329" s="101"/>
      <c r="W329" s="101"/>
      <c r="X329" s="102"/>
      <c r="Y329" s="120"/>
      <c r="Z329" s="119">
        <v>34475</v>
      </c>
      <c r="AA329" s="82"/>
      <c r="AB329" s="102">
        <v>26205.06</v>
      </c>
      <c r="AC329" s="82"/>
      <c r="AD329" s="82">
        <v>14000</v>
      </c>
      <c r="AE329" s="82">
        <v>10900</v>
      </c>
      <c r="AF329" s="252" t="s">
        <v>4169</v>
      </c>
      <c r="AG329" s="132" t="s">
        <v>965</v>
      </c>
      <c r="AH329" s="169" t="s">
        <v>4206</v>
      </c>
      <c r="AI329" s="163" t="s">
        <v>964</v>
      </c>
      <c r="AK329" s="30">
        <v>14000</v>
      </c>
      <c r="AL329" s="31">
        <v>10900</v>
      </c>
      <c r="AM329" s="32">
        <v>24900</v>
      </c>
      <c r="AN329" s="33">
        <v>0.8</v>
      </c>
      <c r="AO329" s="30">
        <v>11200</v>
      </c>
      <c r="AP329" s="31">
        <v>8720</v>
      </c>
      <c r="AQ329" s="32">
        <v>19920</v>
      </c>
      <c r="AR329" s="34">
        <v>21</v>
      </c>
      <c r="AS329" s="41">
        <v>0.02</v>
      </c>
      <c r="AT329" s="30">
        <v>16975.463051656716</v>
      </c>
      <c r="AU329" s="31">
        <v>14592.205957167092</v>
      </c>
      <c r="AV329" s="32">
        <v>31567.66900882381</v>
      </c>
      <c r="AW329" s="41">
        <v>0.1</v>
      </c>
      <c r="AX329" s="30">
        <v>2293.9040139891385</v>
      </c>
      <c r="AY329" s="31">
        <v>1224.3656494745792</v>
      </c>
      <c r="AZ329" s="32">
        <v>3518.2696634637177</v>
      </c>
    </row>
    <row r="330" spans="1:52" x14ac:dyDescent="0.25">
      <c r="A330" t="s">
        <v>12</v>
      </c>
      <c r="C330" s="26">
        <v>214080408000</v>
      </c>
      <c r="D330" s="26" t="s">
        <v>5041</v>
      </c>
      <c r="E330">
        <v>238940</v>
      </c>
      <c r="F330" t="s">
        <v>460</v>
      </c>
      <c r="G330" t="s">
        <v>2902</v>
      </c>
      <c r="H330" s="5" t="s">
        <v>1300</v>
      </c>
      <c r="I330" s="95" t="s">
        <v>960</v>
      </c>
      <c r="J330" t="s">
        <v>962</v>
      </c>
      <c r="K330" s="95" t="s">
        <v>8</v>
      </c>
      <c r="L330" s="245">
        <v>0.8</v>
      </c>
      <c r="N330" s="100">
        <v>17975</v>
      </c>
      <c r="O330" s="100">
        <v>0</v>
      </c>
      <c r="P330" s="100">
        <v>0</v>
      </c>
      <c r="Q330" s="100">
        <v>0</v>
      </c>
      <c r="R330" s="100">
        <v>0</v>
      </c>
      <c r="S330" s="100">
        <v>16500</v>
      </c>
      <c r="T330" s="100">
        <v>0</v>
      </c>
      <c r="U330" s="119">
        <f t="shared" si="21"/>
        <v>34475</v>
      </c>
      <c r="V330" s="101"/>
      <c r="W330" s="101"/>
      <c r="X330" s="102"/>
      <c r="Y330" s="120"/>
      <c r="Z330" s="119">
        <v>34475</v>
      </c>
      <c r="AA330" s="82"/>
      <c r="AB330" s="102">
        <v>84588.4</v>
      </c>
      <c r="AC330" s="82"/>
      <c r="AD330" s="82">
        <v>14000</v>
      </c>
      <c r="AE330" s="82">
        <v>10900</v>
      </c>
      <c r="AF330" s="252" t="s">
        <v>4169</v>
      </c>
      <c r="AG330" s="132" t="s">
        <v>965</v>
      </c>
      <c r="AH330" s="169" t="s">
        <v>4206</v>
      </c>
      <c r="AI330" s="163" t="s">
        <v>964</v>
      </c>
      <c r="AK330" s="30">
        <v>14000</v>
      </c>
      <c r="AL330" s="31">
        <v>10900</v>
      </c>
      <c r="AM330" s="32">
        <v>24900</v>
      </c>
      <c r="AN330" s="33">
        <v>0.8</v>
      </c>
      <c r="AO330" s="30">
        <v>11200</v>
      </c>
      <c r="AP330" s="31">
        <v>8720</v>
      </c>
      <c r="AQ330" s="32">
        <v>19920</v>
      </c>
      <c r="AR330" s="34">
        <v>21</v>
      </c>
      <c r="AS330" s="41">
        <v>0.02</v>
      </c>
      <c r="AT330" s="30">
        <v>16975.463051656716</v>
      </c>
      <c r="AU330" s="31">
        <v>14592.205957167092</v>
      </c>
      <c r="AV330" s="32">
        <v>31567.66900882381</v>
      </c>
      <c r="AW330" s="41">
        <v>0.1</v>
      </c>
      <c r="AX330" s="30">
        <v>2293.9040139891385</v>
      </c>
      <c r="AY330" s="31">
        <v>1224.3656494745792</v>
      </c>
      <c r="AZ330" s="32">
        <v>3518.2696634637177</v>
      </c>
    </row>
    <row r="331" spans="1:52" x14ac:dyDescent="0.25">
      <c r="A331" t="s">
        <v>12</v>
      </c>
      <c r="C331" s="26">
        <v>214080416020</v>
      </c>
      <c r="D331" t="s">
        <v>3325</v>
      </c>
      <c r="E331">
        <v>239652</v>
      </c>
      <c r="F331" t="s">
        <v>263</v>
      </c>
      <c r="G331" t="s">
        <v>2455</v>
      </c>
      <c r="H331" s="5" t="s">
        <v>1086</v>
      </c>
      <c r="I331" s="37" t="s">
        <v>960</v>
      </c>
      <c r="J331" t="s">
        <v>962</v>
      </c>
      <c r="K331" s="95" t="s">
        <v>8</v>
      </c>
      <c r="L331" s="245">
        <v>0.8</v>
      </c>
      <c r="N331" s="100">
        <v>36384</v>
      </c>
      <c r="O331" s="100">
        <v>0</v>
      </c>
      <c r="P331" s="100">
        <v>0</v>
      </c>
      <c r="Q331" s="100">
        <v>9096</v>
      </c>
      <c r="R331" s="100">
        <v>0</v>
      </c>
      <c r="S331" s="100">
        <v>0</v>
      </c>
      <c r="T331" s="100">
        <v>1650</v>
      </c>
      <c r="U331" s="119">
        <f t="shared" si="21"/>
        <v>47130</v>
      </c>
      <c r="V331" s="101"/>
      <c r="W331" s="101"/>
      <c r="X331" s="102"/>
      <c r="Y331" s="120"/>
      <c r="Z331" s="119">
        <v>47130</v>
      </c>
      <c r="AA331" s="82"/>
      <c r="AB331" s="102">
        <v>15992.8</v>
      </c>
      <c r="AC331" s="82"/>
      <c r="AD331" s="82">
        <v>45480</v>
      </c>
      <c r="AE331" s="82">
        <v>1650</v>
      </c>
      <c r="AF331" s="252" t="s">
        <v>4170</v>
      </c>
      <c r="AG331" s="132" t="s">
        <v>965</v>
      </c>
      <c r="AH331" s="169" t="s">
        <v>4206</v>
      </c>
      <c r="AI331" s="163" t="s">
        <v>964</v>
      </c>
      <c r="AK331" s="30">
        <v>45480</v>
      </c>
      <c r="AL331" s="31">
        <v>1650</v>
      </c>
      <c r="AM331" s="32">
        <v>47130</v>
      </c>
      <c r="AN331" s="33">
        <v>0.8</v>
      </c>
      <c r="AO331" s="30">
        <v>36384</v>
      </c>
      <c r="AP331" s="31">
        <v>1320</v>
      </c>
      <c r="AQ331" s="32">
        <v>37704</v>
      </c>
      <c r="AR331" s="34">
        <v>21</v>
      </c>
      <c r="AS331" s="41">
        <v>0.02</v>
      </c>
      <c r="AT331" s="30">
        <v>55146.004256381966</v>
      </c>
      <c r="AU331" s="31">
        <v>2208.9119109473122</v>
      </c>
      <c r="AV331" s="32">
        <v>57354.916167329277</v>
      </c>
      <c r="AW331" s="41">
        <v>0.1</v>
      </c>
      <c r="AX331" s="30">
        <v>7451.9110397304303</v>
      </c>
      <c r="AY331" s="31">
        <v>185.33975427826201</v>
      </c>
      <c r="AZ331" s="32">
        <v>7637.2507940086925</v>
      </c>
    </row>
    <row r="332" spans="1:52" x14ac:dyDescent="0.25">
      <c r="A332" t="s">
        <v>12</v>
      </c>
      <c r="C332" s="26">
        <v>194092801004</v>
      </c>
      <c r="D332" t="s">
        <v>3325</v>
      </c>
      <c r="E332">
        <v>241924</v>
      </c>
      <c r="F332" t="s">
        <v>19</v>
      </c>
      <c r="G332" t="s">
        <v>2361</v>
      </c>
      <c r="H332" s="5" t="s">
        <v>972</v>
      </c>
      <c r="I332" s="95" t="s">
        <v>960</v>
      </c>
      <c r="J332" t="s">
        <v>962</v>
      </c>
      <c r="K332" s="95" t="s">
        <v>8</v>
      </c>
      <c r="L332" s="245">
        <v>0.4</v>
      </c>
      <c r="N332" s="100">
        <v>0</v>
      </c>
      <c r="O332" s="100">
        <v>0</v>
      </c>
      <c r="P332" s="100">
        <v>0</v>
      </c>
      <c r="Q332" s="100">
        <v>0</v>
      </c>
      <c r="R332" s="100">
        <v>0</v>
      </c>
      <c r="S332" s="100">
        <v>16500</v>
      </c>
      <c r="T332" s="100">
        <v>0</v>
      </c>
      <c r="U332" s="119">
        <f t="shared" si="21"/>
        <v>16500</v>
      </c>
      <c r="V332" s="101"/>
      <c r="W332" s="101"/>
      <c r="X332" s="102"/>
      <c r="Y332" s="120"/>
      <c r="Z332" s="119">
        <v>16500</v>
      </c>
      <c r="AA332" s="82"/>
      <c r="AB332" s="102">
        <v>0</v>
      </c>
      <c r="AC332" s="82"/>
      <c r="AD332" s="82">
        <v>2500</v>
      </c>
      <c r="AE332" s="82">
        <v>10900</v>
      </c>
      <c r="AF332" s="252" t="s">
        <v>4167</v>
      </c>
      <c r="AG332" s="132" t="s">
        <v>965</v>
      </c>
      <c r="AH332" s="169" t="s">
        <v>4205</v>
      </c>
      <c r="AI332" s="163">
        <v>9</v>
      </c>
      <c r="AK332" s="30">
        <v>2500</v>
      </c>
      <c r="AL332" s="31">
        <v>10900</v>
      </c>
      <c r="AM332" s="32">
        <v>13400</v>
      </c>
      <c r="AN332" s="33">
        <v>0.4</v>
      </c>
      <c r="AO332" s="30">
        <v>1000</v>
      </c>
      <c r="AP332" s="31">
        <v>4360</v>
      </c>
      <c r="AQ332" s="32">
        <v>5360</v>
      </c>
      <c r="AR332" s="34">
        <v>9</v>
      </c>
      <c r="AS332" s="41">
        <v>0.02</v>
      </c>
      <c r="AT332" s="30">
        <v>1195.0925686223109</v>
      </c>
      <c r="AU332" s="31">
        <v>5752.9274069541225</v>
      </c>
      <c r="AV332" s="32">
        <v>6948.0199755764334</v>
      </c>
      <c r="AW332" s="41">
        <v>0.1</v>
      </c>
      <c r="AX332" s="30">
        <v>506.83591208737721</v>
      </c>
      <c r="AY332" s="31">
        <v>1514.9255900050518</v>
      </c>
      <c r="AZ332" s="32">
        <v>2021.7615020924291</v>
      </c>
    </row>
    <row r="333" spans="1:52" x14ac:dyDescent="0.25">
      <c r="A333" t="s">
        <v>12</v>
      </c>
      <c r="C333" s="26">
        <v>194091412000</v>
      </c>
      <c r="D333" s="26" t="s">
        <v>5041</v>
      </c>
      <c r="E333">
        <v>255858</v>
      </c>
      <c r="F333" t="s">
        <v>629</v>
      </c>
      <c r="G333" t="s">
        <v>2901</v>
      </c>
      <c r="H333" s="5" t="s">
        <v>1482</v>
      </c>
      <c r="I333" s="95" t="s">
        <v>960</v>
      </c>
      <c r="J333" t="s">
        <v>962</v>
      </c>
      <c r="K333" s="95" t="s">
        <v>8</v>
      </c>
      <c r="L333" s="245">
        <v>0.8</v>
      </c>
      <c r="N333" s="100">
        <v>17975</v>
      </c>
      <c r="O333" s="100">
        <v>0</v>
      </c>
      <c r="P333" s="100">
        <v>0</v>
      </c>
      <c r="Q333" s="100">
        <v>0</v>
      </c>
      <c r="R333" s="100">
        <v>0</v>
      </c>
      <c r="S333" s="100">
        <v>16500</v>
      </c>
      <c r="T333" s="100">
        <v>0</v>
      </c>
      <c r="U333" s="119">
        <f t="shared" si="21"/>
        <v>34475</v>
      </c>
      <c r="V333" s="101"/>
      <c r="W333" s="101"/>
      <c r="X333" s="102"/>
      <c r="Y333" s="120"/>
      <c r="Z333" s="119">
        <v>34475</v>
      </c>
      <c r="AA333" s="82"/>
      <c r="AB333" s="102">
        <v>21542.1</v>
      </c>
      <c r="AC333" s="82"/>
      <c r="AD333" s="82">
        <v>14000</v>
      </c>
      <c r="AE333" s="82">
        <v>10900</v>
      </c>
      <c r="AF333" s="252" t="s">
        <v>4169</v>
      </c>
      <c r="AG333" s="132" t="s">
        <v>965</v>
      </c>
      <c r="AH333" s="169" t="s">
        <v>4206</v>
      </c>
      <c r="AI333" s="163" t="s">
        <v>964</v>
      </c>
      <c r="AK333" s="30">
        <v>14000</v>
      </c>
      <c r="AL333" s="31">
        <v>10900</v>
      </c>
      <c r="AM333" s="32">
        <v>24900</v>
      </c>
      <c r="AN333" s="33">
        <v>0.8</v>
      </c>
      <c r="AO333" s="30">
        <v>11200</v>
      </c>
      <c r="AP333" s="31">
        <v>8720</v>
      </c>
      <c r="AQ333" s="32">
        <v>19920</v>
      </c>
      <c r="AR333" s="34">
        <v>21</v>
      </c>
      <c r="AS333" s="41">
        <v>0.02</v>
      </c>
      <c r="AT333" s="30">
        <v>16975.463051656716</v>
      </c>
      <c r="AU333" s="31">
        <v>14592.205957167092</v>
      </c>
      <c r="AV333" s="32">
        <v>31567.66900882381</v>
      </c>
      <c r="AW333" s="41">
        <v>0.1</v>
      </c>
      <c r="AX333" s="30">
        <v>2293.9040139891385</v>
      </c>
      <c r="AY333" s="31">
        <v>1224.3656494745792</v>
      </c>
      <c r="AZ333" s="32">
        <v>3518.2696634637177</v>
      </c>
    </row>
    <row r="334" spans="1:52" x14ac:dyDescent="0.25">
      <c r="A334" t="s">
        <v>12</v>
      </c>
      <c r="C334" s="26">
        <v>194091407000</v>
      </c>
      <c r="D334" s="26" t="s">
        <v>5041</v>
      </c>
      <c r="E334">
        <v>255864</v>
      </c>
      <c r="F334" t="s">
        <v>436</v>
      </c>
      <c r="G334" t="s">
        <v>2900</v>
      </c>
      <c r="H334" s="5" t="s">
        <v>1277</v>
      </c>
      <c r="I334" s="95" t="s">
        <v>960</v>
      </c>
      <c r="J334" t="s">
        <v>962</v>
      </c>
      <c r="K334" s="95" t="s">
        <v>8</v>
      </c>
      <c r="L334" s="245">
        <v>0.8</v>
      </c>
      <c r="N334" s="100">
        <v>17975</v>
      </c>
      <c r="O334" s="100">
        <v>0</v>
      </c>
      <c r="P334" s="100">
        <v>0</v>
      </c>
      <c r="Q334" s="100">
        <v>0</v>
      </c>
      <c r="R334" s="100">
        <v>0</v>
      </c>
      <c r="S334" s="100">
        <v>16500</v>
      </c>
      <c r="T334" s="100">
        <v>0</v>
      </c>
      <c r="U334" s="119">
        <f t="shared" si="21"/>
        <v>34475</v>
      </c>
      <c r="V334" s="101"/>
      <c r="W334" s="101"/>
      <c r="X334" s="102"/>
      <c r="Y334" s="120"/>
      <c r="Z334" s="119">
        <v>34475</v>
      </c>
      <c r="AA334" s="82"/>
      <c r="AB334" s="102">
        <v>28709.96</v>
      </c>
      <c r="AC334" s="82"/>
      <c r="AD334" s="82">
        <v>14000</v>
      </c>
      <c r="AE334" s="82">
        <v>10900</v>
      </c>
      <c r="AF334" s="252" t="s">
        <v>4169</v>
      </c>
      <c r="AG334" s="132" t="s">
        <v>965</v>
      </c>
      <c r="AH334" s="169" t="s">
        <v>4206</v>
      </c>
      <c r="AI334" s="163" t="s">
        <v>964</v>
      </c>
      <c r="AK334" s="30">
        <v>14000</v>
      </c>
      <c r="AL334" s="31">
        <v>10900</v>
      </c>
      <c r="AM334" s="32">
        <v>24900</v>
      </c>
      <c r="AN334" s="33">
        <v>0.8</v>
      </c>
      <c r="AO334" s="30">
        <v>11200</v>
      </c>
      <c r="AP334" s="31">
        <v>8720</v>
      </c>
      <c r="AQ334" s="32">
        <v>19920</v>
      </c>
      <c r="AR334" s="34">
        <v>21</v>
      </c>
      <c r="AS334" s="41">
        <v>0.02</v>
      </c>
      <c r="AT334" s="30">
        <v>16975.463051656716</v>
      </c>
      <c r="AU334" s="31">
        <v>14592.205957167092</v>
      </c>
      <c r="AV334" s="32">
        <v>31567.66900882381</v>
      </c>
      <c r="AW334" s="41">
        <v>0.1</v>
      </c>
      <c r="AX334" s="30">
        <v>2293.9040139891385</v>
      </c>
      <c r="AY334" s="31">
        <v>1224.3656494745792</v>
      </c>
      <c r="AZ334" s="32">
        <v>3518.2696634637177</v>
      </c>
    </row>
    <row r="335" spans="1:52" x14ac:dyDescent="0.25">
      <c r="A335" t="s">
        <v>12</v>
      </c>
      <c r="C335" s="26">
        <v>194091607000</v>
      </c>
      <c r="D335" s="26" t="s">
        <v>5041</v>
      </c>
      <c r="E335">
        <v>255867</v>
      </c>
      <c r="F335" t="s">
        <v>438</v>
      </c>
      <c r="G335" t="s">
        <v>2899</v>
      </c>
      <c r="H335" s="5" t="s">
        <v>1279</v>
      </c>
      <c r="I335" s="95" t="s">
        <v>960</v>
      </c>
      <c r="J335" t="s">
        <v>962</v>
      </c>
      <c r="K335" s="95" t="s">
        <v>8</v>
      </c>
      <c r="L335" s="245">
        <v>0.8</v>
      </c>
      <c r="N335" s="100">
        <v>17975</v>
      </c>
      <c r="O335" s="100">
        <v>0</v>
      </c>
      <c r="P335" s="100">
        <v>0</v>
      </c>
      <c r="Q335" s="100">
        <v>0</v>
      </c>
      <c r="R335" s="100">
        <v>0</v>
      </c>
      <c r="S335" s="100">
        <v>16500</v>
      </c>
      <c r="T335" s="100">
        <v>0</v>
      </c>
      <c r="U335" s="119">
        <f t="shared" si="21"/>
        <v>34475</v>
      </c>
      <c r="V335" s="101"/>
      <c r="W335" s="101"/>
      <c r="X335" s="102"/>
      <c r="Y335" s="120"/>
      <c r="Z335" s="119">
        <v>34475</v>
      </c>
      <c r="AA335" s="82"/>
      <c r="AB335" s="102">
        <v>17534.27</v>
      </c>
      <c r="AC335" s="82"/>
      <c r="AD335" s="82">
        <v>14000</v>
      </c>
      <c r="AE335" s="82">
        <v>10900</v>
      </c>
      <c r="AF335" s="252" t="s">
        <v>4169</v>
      </c>
      <c r="AG335" s="132" t="s">
        <v>965</v>
      </c>
      <c r="AH335" s="169" t="s">
        <v>4206</v>
      </c>
      <c r="AI335" s="163" t="s">
        <v>964</v>
      </c>
      <c r="AK335" s="30">
        <v>14000</v>
      </c>
      <c r="AL335" s="31">
        <v>10900</v>
      </c>
      <c r="AM335" s="32">
        <v>24900</v>
      </c>
      <c r="AN335" s="33">
        <v>0.8</v>
      </c>
      <c r="AO335" s="30">
        <v>11200</v>
      </c>
      <c r="AP335" s="31">
        <v>8720</v>
      </c>
      <c r="AQ335" s="32">
        <v>19920</v>
      </c>
      <c r="AR335" s="34">
        <v>21</v>
      </c>
      <c r="AS335" s="41">
        <v>0.02</v>
      </c>
      <c r="AT335" s="30">
        <v>16975.463051656716</v>
      </c>
      <c r="AU335" s="31">
        <v>14592.205957167092</v>
      </c>
      <c r="AV335" s="32">
        <v>31567.66900882381</v>
      </c>
      <c r="AW335" s="41">
        <v>0.1</v>
      </c>
      <c r="AX335" s="30">
        <v>2293.9040139891385</v>
      </c>
      <c r="AY335" s="31">
        <v>1224.3656494745792</v>
      </c>
      <c r="AZ335" s="32">
        <v>3518.2696634637177</v>
      </c>
    </row>
    <row r="336" spans="1:52" x14ac:dyDescent="0.25">
      <c r="A336" t="s">
        <v>12</v>
      </c>
      <c r="C336" s="26">
        <v>194091610000</v>
      </c>
      <c r="D336" s="26" t="s">
        <v>5041</v>
      </c>
      <c r="E336">
        <v>255868</v>
      </c>
      <c r="F336" t="s">
        <v>560</v>
      </c>
      <c r="G336" t="s">
        <v>2898</v>
      </c>
      <c r="H336" s="5" t="s">
        <v>1412</v>
      </c>
      <c r="I336" s="95" t="s">
        <v>960</v>
      </c>
      <c r="J336" t="s">
        <v>962</v>
      </c>
      <c r="K336" s="95" t="s">
        <v>8</v>
      </c>
      <c r="L336" s="245">
        <v>0.8</v>
      </c>
      <c r="N336" s="100">
        <v>17975</v>
      </c>
      <c r="O336" s="100">
        <v>0</v>
      </c>
      <c r="P336" s="100">
        <v>0</v>
      </c>
      <c r="Q336" s="100">
        <v>0</v>
      </c>
      <c r="R336" s="100">
        <v>0</v>
      </c>
      <c r="S336" s="100">
        <v>16500</v>
      </c>
      <c r="T336" s="100">
        <v>0</v>
      </c>
      <c r="U336" s="119">
        <f t="shared" si="21"/>
        <v>34475</v>
      </c>
      <c r="V336" s="101"/>
      <c r="W336" s="101"/>
      <c r="X336" s="102"/>
      <c r="Y336" s="120"/>
      <c r="Z336" s="119">
        <v>34475</v>
      </c>
      <c r="AA336" s="82"/>
      <c r="AB336" s="102">
        <v>22235.77</v>
      </c>
      <c r="AC336" s="82"/>
      <c r="AD336" s="82">
        <v>14000</v>
      </c>
      <c r="AE336" s="82">
        <v>10900</v>
      </c>
      <c r="AF336" s="252" t="s">
        <v>4169</v>
      </c>
      <c r="AG336" s="132" t="s">
        <v>965</v>
      </c>
      <c r="AH336" s="169" t="s">
        <v>4206</v>
      </c>
      <c r="AI336" s="163" t="s">
        <v>964</v>
      </c>
      <c r="AK336" s="30">
        <v>14000</v>
      </c>
      <c r="AL336" s="31">
        <v>10900</v>
      </c>
      <c r="AM336" s="32">
        <v>24900</v>
      </c>
      <c r="AN336" s="33">
        <v>0.8</v>
      </c>
      <c r="AO336" s="30">
        <v>11200</v>
      </c>
      <c r="AP336" s="31">
        <v>8720</v>
      </c>
      <c r="AQ336" s="32">
        <v>19920</v>
      </c>
      <c r="AR336" s="34">
        <v>21</v>
      </c>
      <c r="AS336" s="41">
        <v>0.02</v>
      </c>
      <c r="AT336" s="30">
        <v>16975.463051656716</v>
      </c>
      <c r="AU336" s="31">
        <v>14592.205957167092</v>
      </c>
      <c r="AV336" s="32">
        <v>31567.66900882381</v>
      </c>
      <c r="AW336" s="41">
        <v>0.1</v>
      </c>
      <c r="AX336" s="30">
        <v>2293.9040139891385</v>
      </c>
      <c r="AY336" s="31">
        <v>1224.3656494745792</v>
      </c>
      <c r="AZ336" s="32">
        <v>3518.2696634637177</v>
      </c>
    </row>
    <row r="337" spans="1:52" x14ac:dyDescent="0.25">
      <c r="A337" t="s">
        <v>12</v>
      </c>
      <c r="C337" s="26">
        <v>194091502000</v>
      </c>
      <c r="D337" s="26" t="s">
        <v>5041</v>
      </c>
      <c r="E337">
        <v>255916</v>
      </c>
      <c r="F337" t="s">
        <v>310</v>
      </c>
      <c r="G337" t="s">
        <v>2897</v>
      </c>
      <c r="H337" s="5" t="s">
        <v>1147</v>
      </c>
      <c r="I337" s="95" t="s">
        <v>960</v>
      </c>
      <c r="J337" t="s">
        <v>962</v>
      </c>
      <c r="K337" s="95" t="s">
        <v>8</v>
      </c>
      <c r="L337" s="245">
        <v>0.8</v>
      </c>
      <c r="N337" s="100">
        <v>17975</v>
      </c>
      <c r="O337" s="100">
        <v>0</v>
      </c>
      <c r="P337" s="100">
        <v>0</v>
      </c>
      <c r="Q337" s="100">
        <v>0</v>
      </c>
      <c r="R337" s="100">
        <v>0</v>
      </c>
      <c r="S337" s="100">
        <v>16500</v>
      </c>
      <c r="T337" s="100">
        <v>0</v>
      </c>
      <c r="U337" s="119">
        <f t="shared" si="21"/>
        <v>34475</v>
      </c>
      <c r="V337" s="101"/>
      <c r="W337" s="101"/>
      <c r="X337" s="102"/>
      <c r="Y337" s="120"/>
      <c r="Z337" s="119">
        <v>34475</v>
      </c>
      <c r="AA337" s="82"/>
      <c r="AB337" s="102">
        <v>25704.080000000002</v>
      </c>
      <c r="AC337" s="82"/>
      <c r="AD337" s="82">
        <v>14000</v>
      </c>
      <c r="AE337" s="82">
        <v>10900</v>
      </c>
      <c r="AF337" s="252" t="s">
        <v>4169</v>
      </c>
      <c r="AG337" s="132" t="s">
        <v>965</v>
      </c>
      <c r="AH337" s="169" t="s">
        <v>4206</v>
      </c>
      <c r="AI337" s="163" t="s">
        <v>964</v>
      </c>
      <c r="AK337" s="30">
        <v>14000</v>
      </c>
      <c r="AL337" s="31">
        <v>10900</v>
      </c>
      <c r="AM337" s="32">
        <v>24900</v>
      </c>
      <c r="AN337" s="33">
        <v>0.8</v>
      </c>
      <c r="AO337" s="30">
        <v>11200</v>
      </c>
      <c r="AP337" s="31">
        <v>8720</v>
      </c>
      <c r="AQ337" s="32">
        <v>19920</v>
      </c>
      <c r="AR337" s="34">
        <v>21</v>
      </c>
      <c r="AS337" s="41">
        <v>0.02</v>
      </c>
      <c r="AT337" s="30">
        <v>16975.463051656716</v>
      </c>
      <c r="AU337" s="31">
        <v>14592.205957167092</v>
      </c>
      <c r="AV337" s="32">
        <v>31567.66900882381</v>
      </c>
      <c r="AW337" s="41">
        <v>0.1</v>
      </c>
      <c r="AX337" s="30">
        <v>2293.9040139891385</v>
      </c>
      <c r="AY337" s="31">
        <v>1224.3656494745792</v>
      </c>
      <c r="AZ337" s="32">
        <v>3518.2696634637177</v>
      </c>
    </row>
    <row r="338" spans="1:52" x14ac:dyDescent="0.25">
      <c r="A338" t="s">
        <v>12</v>
      </c>
      <c r="C338" s="26">
        <v>194092307000</v>
      </c>
      <c r="D338" s="26" t="s">
        <v>5041</v>
      </c>
      <c r="E338">
        <v>255987</v>
      </c>
      <c r="F338" t="s">
        <v>444</v>
      </c>
      <c r="G338" t="s">
        <v>2896</v>
      </c>
      <c r="H338" s="5" t="s">
        <v>1284</v>
      </c>
      <c r="I338" s="95" t="s">
        <v>960</v>
      </c>
      <c r="J338" t="s">
        <v>962</v>
      </c>
      <c r="K338" s="95" t="s">
        <v>8</v>
      </c>
      <c r="L338" s="245">
        <v>0.8</v>
      </c>
      <c r="N338" s="100">
        <v>17975</v>
      </c>
      <c r="O338" s="100">
        <v>0</v>
      </c>
      <c r="P338" s="100">
        <v>0</v>
      </c>
      <c r="Q338" s="100">
        <v>0</v>
      </c>
      <c r="R338" s="100">
        <v>0</v>
      </c>
      <c r="S338" s="100">
        <v>16500</v>
      </c>
      <c r="T338" s="100">
        <v>0</v>
      </c>
      <c r="U338" s="119">
        <f t="shared" si="21"/>
        <v>34475</v>
      </c>
      <c r="V338" s="101"/>
      <c r="W338" s="101"/>
      <c r="X338" s="102"/>
      <c r="Y338" s="120"/>
      <c r="Z338" s="119">
        <v>34475</v>
      </c>
      <c r="AA338" s="82"/>
      <c r="AB338" s="102">
        <v>20732.830000000002</v>
      </c>
      <c r="AC338" s="82"/>
      <c r="AD338" s="82">
        <v>14000</v>
      </c>
      <c r="AE338" s="82">
        <v>10900</v>
      </c>
      <c r="AF338" s="252" t="s">
        <v>4169</v>
      </c>
      <c r="AG338" s="132" t="s">
        <v>965</v>
      </c>
      <c r="AH338" s="169" t="s">
        <v>4206</v>
      </c>
      <c r="AI338" s="163" t="s">
        <v>964</v>
      </c>
      <c r="AK338" s="30">
        <v>14000</v>
      </c>
      <c r="AL338" s="31">
        <v>10900</v>
      </c>
      <c r="AM338" s="32">
        <v>24900</v>
      </c>
      <c r="AN338" s="33">
        <v>0.8</v>
      </c>
      <c r="AO338" s="30">
        <v>11200</v>
      </c>
      <c r="AP338" s="31">
        <v>8720</v>
      </c>
      <c r="AQ338" s="32">
        <v>19920</v>
      </c>
      <c r="AR338" s="34">
        <v>21</v>
      </c>
      <c r="AS338" s="41">
        <v>0.02</v>
      </c>
      <c r="AT338" s="30">
        <v>16975.463051656716</v>
      </c>
      <c r="AU338" s="31">
        <v>14592.205957167092</v>
      </c>
      <c r="AV338" s="32">
        <v>31567.66900882381</v>
      </c>
      <c r="AW338" s="41">
        <v>0.1</v>
      </c>
      <c r="AX338" s="30">
        <v>2293.9040139891385</v>
      </c>
      <c r="AY338" s="31">
        <v>1224.3656494745792</v>
      </c>
      <c r="AZ338" s="32">
        <v>3518.2696634637177</v>
      </c>
    </row>
    <row r="339" spans="1:52" x14ac:dyDescent="0.25">
      <c r="A339" t="s">
        <v>12</v>
      </c>
      <c r="C339" s="26">
        <v>194091510000</v>
      </c>
      <c r="D339" s="26" t="s">
        <v>5041</v>
      </c>
      <c r="E339">
        <v>255991</v>
      </c>
      <c r="F339" t="s">
        <v>557</v>
      </c>
      <c r="G339" t="s">
        <v>2895</v>
      </c>
      <c r="H339" s="5" t="s">
        <v>1409</v>
      </c>
      <c r="I339" s="95" t="s">
        <v>960</v>
      </c>
      <c r="J339" t="s">
        <v>962</v>
      </c>
      <c r="K339" s="95" t="s">
        <v>8</v>
      </c>
      <c r="L339" s="245">
        <v>0.8</v>
      </c>
      <c r="N339" s="100">
        <v>17975</v>
      </c>
      <c r="O339" s="100">
        <v>0</v>
      </c>
      <c r="P339" s="100">
        <v>0</v>
      </c>
      <c r="Q339" s="100">
        <v>0</v>
      </c>
      <c r="R339" s="100">
        <v>0</v>
      </c>
      <c r="S339" s="100">
        <v>16500</v>
      </c>
      <c r="T339" s="100">
        <v>0</v>
      </c>
      <c r="U339" s="119">
        <f t="shared" si="21"/>
        <v>34475</v>
      </c>
      <c r="V339" s="101"/>
      <c r="W339" s="101"/>
      <c r="X339" s="102"/>
      <c r="Y339" s="120"/>
      <c r="Z339" s="119">
        <v>34475</v>
      </c>
      <c r="AA339" s="82"/>
      <c r="AB339" s="102">
        <v>22235.77</v>
      </c>
      <c r="AC339" s="82"/>
      <c r="AD339" s="82">
        <v>14000</v>
      </c>
      <c r="AE339" s="82">
        <v>10900</v>
      </c>
      <c r="AF339" s="252" t="s">
        <v>4169</v>
      </c>
      <c r="AG339" s="132" t="s">
        <v>965</v>
      </c>
      <c r="AH339" s="169" t="s">
        <v>4206</v>
      </c>
      <c r="AI339" s="163" t="s">
        <v>964</v>
      </c>
      <c r="AK339" s="30">
        <v>14000</v>
      </c>
      <c r="AL339" s="31">
        <v>10900</v>
      </c>
      <c r="AM339" s="32">
        <v>24900</v>
      </c>
      <c r="AN339" s="33">
        <v>0.8</v>
      </c>
      <c r="AO339" s="30">
        <v>11200</v>
      </c>
      <c r="AP339" s="31">
        <v>8720</v>
      </c>
      <c r="AQ339" s="32">
        <v>19920</v>
      </c>
      <c r="AR339" s="34">
        <v>21</v>
      </c>
      <c r="AS339" s="41">
        <v>0.02</v>
      </c>
      <c r="AT339" s="30">
        <v>16975.463051656716</v>
      </c>
      <c r="AU339" s="31">
        <v>14592.205957167092</v>
      </c>
      <c r="AV339" s="32">
        <v>31567.66900882381</v>
      </c>
      <c r="AW339" s="41">
        <v>0.1</v>
      </c>
      <c r="AX339" s="30">
        <v>2293.9040139891385</v>
      </c>
      <c r="AY339" s="31">
        <v>1224.3656494745792</v>
      </c>
      <c r="AZ339" s="32">
        <v>3518.2696634637177</v>
      </c>
    </row>
    <row r="340" spans="1:52" x14ac:dyDescent="0.25">
      <c r="A340" t="s">
        <v>12</v>
      </c>
      <c r="C340" s="26">
        <v>194092310000</v>
      </c>
      <c r="D340" s="26" t="s">
        <v>5041</v>
      </c>
      <c r="E340">
        <v>255997</v>
      </c>
      <c r="F340" t="s">
        <v>573</v>
      </c>
      <c r="G340" t="s">
        <v>2986</v>
      </c>
      <c r="H340" s="5" t="s">
        <v>1425</v>
      </c>
      <c r="I340" s="95" t="s">
        <v>960</v>
      </c>
      <c r="J340" t="s">
        <v>962</v>
      </c>
      <c r="K340" s="95" t="s">
        <v>8</v>
      </c>
      <c r="L340" s="245">
        <v>0.8</v>
      </c>
      <c r="N340" s="100">
        <v>17975</v>
      </c>
      <c r="O340" s="100">
        <v>0</v>
      </c>
      <c r="P340" s="100">
        <v>0</v>
      </c>
      <c r="Q340" s="100">
        <v>0</v>
      </c>
      <c r="R340" s="100">
        <v>0</v>
      </c>
      <c r="S340" s="100">
        <v>16500</v>
      </c>
      <c r="T340" s="100">
        <v>0</v>
      </c>
      <c r="U340" s="119">
        <f t="shared" si="21"/>
        <v>34475</v>
      </c>
      <c r="V340" s="101"/>
      <c r="W340" s="101"/>
      <c r="X340" s="102"/>
      <c r="Y340" s="120"/>
      <c r="Z340" s="119">
        <v>34475</v>
      </c>
      <c r="AA340" s="82"/>
      <c r="AB340" s="102">
        <v>36841.230000000003</v>
      </c>
      <c r="AC340" s="82"/>
      <c r="AD340" s="82">
        <v>14000</v>
      </c>
      <c r="AE340" s="82">
        <v>10900</v>
      </c>
      <c r="AF340" s="252" t="s">
        <v>4169</v>
      </c>
      <c r="AG340" s="132" t="s">
        <v>965</v>
      </c>
      <c r="AH340" s="169" t="s">
        <v>4206</v>
      </c>
      <c r="AI340" s="163" t="s">
        <v>964</v>
      </c>
      <c r="AK340" s="30">
        <v>14000</v>
      </c>
      <c r="AL340" s="31">
        <v>10900</v>
      </c>
      <c r="AM340" s="32">
        <v>24900</v>
      </c>
      <c r="AN340" s="33">
        <v>0.8</v>
      </c>
      <c r="AO340" s="30">
        <v>11200</v>
      </c>
      <c r="AP340" s="31">
        <v>8720</v>
      </c>
      <c r="AQ340" s="32">
        <v>19920</v>
      </c>
      <c r="AR340" s="34">
        <v>21</v>
      </c>
      <c r="AS340" s="41">
        <v>0.02</v>
      </c>
      <c r="AT340" s="30">
        <v>16975.463051656716</v>
      </c>
      <c r="AU340" s="31">
        <v>14592.205957167092</v>
      </c>
      <c r="AV340" s="32">
        <v>31567.66900882381</v>
      </c>
      <c r="AW340" s="41">
        <v>0.1</v>
      </c>
      <c r="AX340" s="30">
        <v>2293.9040139891385</v>
      </c>
      <c r="AY340" s="31">
        <v>1224.3656494745792</v>
      </c>
      <c r="AZ340" s="32">
        <v>3518.2696634637177</v>
      </c>
    </row>
    <row r="341" spans="1:52" x14ac:dyDescent="0.25">
      <c r="A341" t="s">
        <v>12</v>
      </c>
      <c r="C341" s="26">
        <v>194093006020</v>
      </c>
      <c r="D341" s="26" t="s">
        <v>5041</v>
      </c>
      <c r="E341">
        <v>256098</v>
      </c>
      <c r="F341" t="s">
        <v>838</v>
      </c>
      <c r="G341" t="s">
        <v>2748</v>
      </c>
      <c r="H341" s="5" t="s">
        <v>1258</v>
      </c>
      <c r="I341" s="95" t="s">
        <v>960</v>
      </c>
      <c r="J341" t="s">
        <v>962</v>
      </c>
      <c r="K341" s="95" t="s">
        <v>8</v>
      </c>
      <c r="L341" s="245">
        <v>0.8</v>
      </c>
      <c r="N341" s="100">
        <v>17975</v>
      </c>
      <c r="O341" s="100">
        <v>0</v>
      </c>
      <c r="P341" s="100">
        <v>0</v>
      </c>
      <c r="Q341" s="100">
        <v>0</v>
      </c>
      <c r="R341" s="100">
        <v>0</v>
      </c>
      <c r="S341" s="100">
        <v>16500</v>
      </c>
      <c r="T341" s="100">
        <v>0</v>
      </c>
      <c r="U341" s="119">
        <f t="shared" si="21"/>
        <v>34475</v>
      </c>
      <c r="V341" s="101"/>
      <c r="W341" s="101"/>
      <c r="X341" s="102"/>
      <c r="Y341" s="120"/>
      <c r="Z341" s="119">
        <v>34475</v>
      </c>
      <c r="AA341" s="82"/>
      <c r="AB341" s="102">
        <v>11291.3</v>
      </c>
      <c r="AC341" s="82"/>
      <c r="AD341" s="82">
        <v>14000</v>
      </c>
      <c r="AE341" s="82">
        <v>10900</v>
      </c>
      <c r="AF341" s="252" t="s">
        <v>4169</v>
      </c>
      <c r="AG341" s="132" t="s">
        <v>965</v>
      </c>
      <c r="AH341" s="169" t="s">
        <v>4206</v>
      </c>
      <c r="AI341" s="163" t="s">
        <v>964</v>
      </c>
      <c r="AK341" s="30">
        <v>14000</v>
      </c>
      <c r="AL341" s="31">
        <v>10900</v>
      </c>
      <c r="AM341" s="32">
        <v>24900</v>
      </c>
      <c r="AN341" s="33">
        <v>0.8</v>
      </c>
      <c r="AO341" s="30">
        <v>11200</v>
      </c>
      <c r="AP341" s="31">
        <v>8720</v>
      </c>
      <c r="AQ341" s="32">
        <v>19920</v>
      </c>
      <c r="AR341" s="34">
        <v>21</v>
      </c>
      <c r="AS341" s="41">
        <v>0.02</v>
      </c>
      <c r="AT341" s="30">
        <v>16975.463051656716</v>
      </c>
      <c r="AU341" s="31">
        <v>14592.205957167092</v>
      </c>
      <c r="AV341" s="32">
        <v>31567.66900882381</v>
      </c>
      <c r="AW341" s="41">
        <v>0.1</v>
      </c>
      <c r="AX341" s="30">
        <v>2293.9040139891385</v>
      </c>
      <c r="AY341" s="31">
        <v>1224.3656494745792</v>
      </c>
      <c r="AZ341" s="32">
        <v>3518.2696634637177</v>
      </c>
    </row>
    <row r="342" spans="1:52" x14ac:dyDescent="0.25">
      <c r="A342" t="s">
        <v>12</v>
      </c>
      <c r="C342" s="26">
        <v>194092607000</v>
      </c>
      <c r="D342" s="26" t="s">
        <v>5041</v>
      </c>
      <c r="E342">
        <v>256110</v>
      </c>
      <c r="F342" t="s">
        <v>447</v>
      </c>
      <c r="G342" t="s">
        <v>3060</v>
      </c>
      <c r="H342" s="5" t="s">
        <v>1287</v>
      </c>
      <c r="I342" s="95" t="s">
        <v>960</v>
      </c>
      <c r="J342" t="s">
        <v>962</v>
      </c>
      <c r="K342" s="95" t="s">
        <v>8</v>
      </c>
      <c r="L342" s="245">
        <v>1</v>
      </c>
      <c r="N342" s="100">
        <v>17975</v>
      </c>
      <c r="O342" s="100">
        <v>0</v>
      </c>
      <c r="P342" s="100">
        <v>0</v>
      </c>
      <c r="Q342" s="100">
        <v>0</v>
      </c>
      <c r="R342" s="100">
        <v>0</v>
      </c>
      <c r="S342" s="100">
        <v>16500</v>
      </c>
      <c r="T342" s="100">
        <v>0</v>
      </c>
      <c r="U342" s="119">
        <f t="shared" si="21"/>
        <v>34475</v>
      </c>
      <c r="V342" s="101"/>
      <c r="W342" s="101"/>
      <c r="X342" s="102"/>
      <c r="Y342" s="120"/>
      <c r="Z342" s="119">
        <v>34475</v>
      </c>
      <c r="AA342" s="82"/>
      <c r="AB342" s="102">
        <v>33565.599999999999</v>
      </c>
      <c r="AC342" s="82"/>
      <c r="AD342" s="82">
        <v>14000</v>
      </c>
      <c r="AE342" s="82">
        <v>10900</v>
      </c>
      <c r="AF342" s="252" t="s">
        <v>4169</v>
      </c>
      <c r="AG342" s="132" t="s">
        <v>965</v>
      </c>
      <c r="AH342" s="169" t="s">
        <v>4206</v>
      </c>
      <c r="AI342" s="163" t="s">
        <v>964</v>
      </c>
      <c r="AK342" s="30">
        <v>14000</v>
      </c>
      <c r="AL342" s="31">
        <v>10900</v>
      </c>
      <c r="AM342" s="32">
        <v>24900</v>
      </c>
      <c r="AN342" s="33">
        <v>1</v>
      </c>
      <c r="AO342" s="30">
        <v>14000</v>
      </c>
      <c r="AP342" s="31">
        <v>10900</v>
      </c>
      <c r="AQ342" s="32">
        <v>24900</v>
      </c>
      <c r="AR342" s="34">
        <v>21</v>
      </c>
      <c r="AS342" s="41">
        <v>0.02</v>
      </c>
      <c r="AT342" s="30">
        <v>21219.328814570898</v>
      </c>
      <c r="AU342" s="31">
        <v>18240.257446458865</v>
      </c>
      <c r="AV342" s="32">
        <v>39459.586261029763</v>
      </c>
      <c r="AW342" s="41">
        <v>0.1</v>
      </c>
      <c r="AX342" s="30">
        <v>2867.3800174864232</v>
      </c>
      <c r="AY342" s="31">
        <v>1530.457061843224</v>
      </c>
      <c r="AZ342" s="32">
        <v>4397.8370793296472</v>
      </c>
    </row>
    <row r="343" spans="1:52" x14ac:dyDescent="0.25">
      <c r="A343" t="s">
        <v>12</v>
      </c>
      <c r="C343" s="26">
        <v>194091010000</v>
      </c>
      <c r="D343" s="26" t="s">
        <v>5041</v>
      </c>
      <c r="E343">
        <v>256112</v>
      </c>
      <c r="F343" t="s">
        <v>551</v>
      </c>
      <c r="G343" t="s">
        <v>2894</v>
      </c>
      <c r="H343" s="5" t="s">
        <v>1403</v>
      </c>
      <c r="I343" s="95" t="s">
        <v>960</v>
      </c>
      <c r="J343" t="s">
        <v>962</v>
      </c>
      <c r="K343" s="95" t="s">
        <v>8</v>
      </c>
      <c r="L343" s="245">
        <v>0.8</v>
      </c>
      <c r="N343" s="100">
        <v>17975</v>
      </c>
      <c r="O343" s="100">
        <v>0</v>
      </c>
      <c r="P343" s="100">
        <v>0</v>
      </c>
      <c r="Q343" s="100">
        <v>0</v>
      </c>
      <c r="R343" s="100">
        <v>0</v>
      </c>
      <c r="S343" s="100">
        <v>16500</v>
      </c>
      <c r="T343" s="100">
        <v>0</v>
      </c>
      <c r="U343" s="119">
        <f t="shared" si="21"/>
        <v>34475</v>
      </c>
      <c r="V343" s="101"/>
      <c r="W343" s="101"/>
      <c r="X343" s="102"/>
      <c r="Y343" s="120"/>
      <c r="Z343" s="119">
        <v>34475</v>
      </c>
      <c r="AA343" s="82"/>
      <c r="AB343" s="102">
        <v>9711.2900000000009</v>
      </c>
      <c r="AC343" s="82"/>
      <c r="AD343" s="82">
        <v>14000</v>
      </c>
      <c r="AE343" s="82">
        <v>10900</v>
      </c>
      <c r="AF343" s="252" t="s">
        <v>4169</v>
      </c>
      <c r="AG343" s="132" t="s">
        <v>965</v>
      </c>
      <c r="AH343" s="169" t="s">
        <v>4206</v>
      </c>
      <c r="AI343" s="163" t="s">
        <v>964</v>
      </c>
      <c r="AK343" s="30">
        <v>14000</v>
      </c>
      <c r="AL343" s="31">
        <v>10900</v>
      </c>
      <c r="AM343" s="32">
        <v>24900</v>
      </c>
      <c r="AN343" s="33">
        <v>0.8</v>
      </c>
      <c r="AO343" s="30">
        <v>11200</v>
      </c>
      <c r="AP343" s="31">
        <v>8720</v>
      </c>
      <c r="AQ343" s="32">
        <v>19920</v>
      </c>
      <c r="AR343" s="34">
        <v>21</v>
      </c>
      <c r="AS343" s="41">
        <v>0.02</v>
      </c>
      <c r="AT343" s="30">
        <v>16975.463051656716</v>
      </c>
      <c r="AU343" s="31">
        <v>14592.205957167092</v>
      </c>
      <c r="AV343" s="32">
        <v>31567.66900882381</v>
      </c>
      <c r="AW343" s="41">
        <v>0.1</v>
      </c>
      <c r="AX343" s="30">
        <v>2293.9040139891385</v>
      </c>
      <c r="AY343" s="31">
        <v>1224.3656494745792</v>
      </c>
      <c r="AZ343" s="32">
        <v>3518.2696634637177</v>
      </c>
    </row>
    <row r="344" spans="1:52" x14ac:dyDescent="0.25">
      <c r="A344" t="s">
        <v>12</v>
      </c>
      <c r="C344" s="26">
        <v>194093010000</v>
      </c>
      <c r="D344" s="26" t="s">
        <v>5041</v>
      </c>
      <c r="E344">
        <v>256173</v>
      </c>
      <c r="F344" t="s">
        <v>585</v>
      </c>
      <c r="G344" t="s">
        <v>2820</v>
      </c>
      <c r="H344" s="5" t="s">
        <v>1437</v>
      </c>
      <c r="I344" s="95" t="s">
        <v>960</v>
      </c>
      <c r="J344" t="s">
        <v>962</v>
      </c>
      <c r="K344" s="95" t="s">
        <v>8</v>
      </c>
      <c r="L344" s="245">
        <v>0.8</v>
      </c>
      <c r="N344" s="100">
        <v>17975</v>
      </c>
      <c r="O344" s="100">
        <v>0</v>
      </c>
      <c r="P344" s="100">
        <v>0</v>
      </c>
      <c r="Q344" s="100">
        <v>0</v>
      </c>
      <c r="R344" s="100">
        <v>0</v>
      </c>
      <c r="S344" s="100">
        <v>16500</v>
      </c>
      <c r="T344" s="100">
        <v>0</v>
      </c>
      <c r="U344" s="119">
        <f t="shared" si="21"/>
        <v>34475</v>
      </c>
      <c r="V344" s="101"/>
      <c r="W344" s="101"/>
      <c r="X344" s="102"/>
      <c r="Y344" s="120"/>
      <c r="Z344" s="119">
        <v>34475</v>
      </c>
      <c r="AA344" s="82"/>
      <c r="AB344" s="102">
        <v>22235.77</v>
      </c>
      <c r="AC344" s="82"/>
      <c r="AD344" s="82">
        <v>14000</v>
      </c>
      <c r="AE344" s="82">
        <v>10900</v>
      </c>
      <c r="AF344" s="252" t="s">
        <v>4169</v>
      </c>
      <c r="AG344" s="132" t="s">
        <v>965</v>
      </c>
      <c r="AH344" s="169" t="s">
        <v>4206</v>
      </c>
      <c r="AI344" s="163" t="s">
        <v>964</v>
      </c>
      <c r="AK344" s="30">
        <v>14000</v>
      </c>
      <c r="AL344" s="31">
        <v>10900</v>
      </c>
      <c r="AM344" s="32">
        <v>24900</v>
      </c>
      <c r="AN344" s="33">
        <v>0.8</v>
      </c>
      <c r="AO344" s="30">
        <v>11200</v>
      </c>
      <c r="AP344" s="31">
        <v>8720</v>
      </c>
      <c r="AQ344" s="32">
        <v>19920</v>
      </c>
      <c r="AR344" s="34">
        <v>21</v>
      </c>
      <c r="AS344" s="41">
        <v>0.02</v>
      </c>
      <c r="AT344" s="30">
        <v>16975.463051656716</v>
      </c>
      <c r="AU344" s="31">
        <v>14592.205957167092</v>
      </c>
      <c r="AV344" s="32">
        <v>31567.66900882381</v>
      </c>
      <c r="AW344" s="41">
        <v>0.1</v>
      </c>
      <c r="AX344" s="30">
        <v>2293.9040139891385</v>
      </c>
      <c r="AY344" s="31">
        <v>1224.3656494745792</v>
      </c>
      <c r="AZ344" s="32">
        <v>3518.2696634637177</v>
      </c>
    </row>
    <row r="345" spans="1:52" x14ac:dyDescent="0.25">
      <c r="A345" t="s">
        <v>12</v>
      </c>
      <c r="C345" s="26">
        <v>194093507000</v>
      </c>
      <c r="D345" s="26" t="s">
        <v>5041</v>
      </c>
      <c r="E345">
        <v>256174</v>
      </c>
      <c r="F345" t="s">
        <v>453</v>
      </c>
      <c r="G345" t="s">
        <v>2893</v>
      </c>
      <c r="H345" s="5" t="s">
        <v>1293</v>
      </c>
      <c r="I345" s="95" t="s">
        <v>960</v>
      </c>
      <c r="J345" t="s">
        <v>962</v>
      </c>
      <c r="K345" s="95" t="s">
        <v>8</v>
      </c>
      <c r="L345" s="245">
        <v>0.8</v>
      </c>
      <c r="N345" s="100">
        <v>17975</v>
      </c>
      <c r="O345" s="100">
        <v>0</v>
      </c>
      <c r="P345" s="100">
        <v>0</v>
      </c>
      <c r="Q345" s="100">
        <v>0</v>
      </c>
      <c r="R345" s="100">
        <v>0</v>
      </c>
      <c r="S345" s="100">
        <v>16500</v>
      </c>
      <c r="T345" s="100">
        <v>0</v>
      </c>
      <c r="U345" s="119">
        <f t="shared" si="21"/>
        <v>34475</v>
      </c>
      <c r="V345" s="101"/>
      <c r="W345" s="101"/>
      <c r="X345" s="102"/>
      <c r="Y345" s="120"/>
      <c r="Z345" s="119">
        <v>34475</v>
      </c>
      <c r="AA345" s="82"/>
      <c r="AB345" s="102">
        <v>14451.32</v>
      </c>
      <c r="AC345" s="82"/>
      <c r="AD345" s="82">
        <v>14000</v>
      </c>
      <c r="AE345" s="82">
        <v>10900</v>
      </c>
      <c r="AF345" s="252" t="s">
        <v>4169</v>
      </c>
      <c r="AG345" s="132" t="s">
        <v>965</v>
      </c>
      <c r="AH345" s="169" t="s">
        <v>4206</v>
      </c>
      <c r="AI345" s="163" t="s">
        <v>964</v>
      </c>
      <c r="AK345" s="30">
        <v>14000</v>
      </c>
      <c r="AL345" s="31">
        <v>10900</v>
      </c>
      <c r="AM345" s="32">
        <v>24900</v>
      </c>
      <c r="AN345" s="33">
        <v>0.8</v>
      </c>
      <c r="AO345" s="30">
        <v>11200</v>
      </c>
      <c r="AP345" s="31">
        <v>8720</v>
      </c>
      <c r="AQ345" s="32">
        <v>19920</v>
      </c>
      <c r="AR345" s="34">
        <v>21</v>
      </c>
      <c r="AS345" s="41">
        <v>0.02</v>
      </c>
      <c r="AT345" s="30">
        <v>16975.463051656716</v>
      </c>
      <c r="AU345" s="31">
        <v>14592.205957167092</v>
      </c>
      <c r="AV345" s="32">
        <v>31567.66900882381</v>
      </c>
      <c r="AW345" s="41">
        <v>0.1</v>
      </c>
      <c r="AX345" s="30">
        <v>2293.9040139891385</v>
      </c>
      <c r="AY345" s="31">
        <v>1224.3656494745792</v>
      </c>
      <c r="AZ345" s="32">
        <v>3518.2696634637177</v>
      </c>
    </row>
    <row r="346" spans="1:52" x14ac:dyDescent="0.25">
      <c r="A346" t="s">
        <v>12</v>
      </c>
      <c r="C346" s="26">
        <v>194093510000</v>
      </c>
      <c r="D346" s="26" t="s">
        <v>5041</v>
      </c>
      <c r="E346">
        <v>256175</v>
      </c>
      <c r="F346" t="s">
        <v>596</v>
      </c>
      <c r="G346" t="s">
        <v>2892</v>
      </c>
      <c r="H346" s="5" t="s">
        <v>1448</v>
      </c>
      <c r="I346" s="95" t="s">
        <v>960</v>
      </c>
      <c r="J346" t="s">
        <v>962</v>
      </c>
      <c r="K346" s="95" t="s">
        <v>8</v>
      </c>
      <c r="L346" s="245">
        <v>0.8</v>
      </c>
      <c r="N346" s="100">
        <v>17975</v>
      </c>
      <c r="O346" s="100">
        <v>0</v>
      </c>
      <c r="P346" s="100">
        <v>0</v>
      </c>
      <c r="Q346" s="100">
        <v>0</v>
      </c>
      <c r="R346" s="100">
        <v>0</v>
      </c>
      <c r="S346" s="100">
        <v>16500</v>
      </c>
      <c r="T346" s="100">
        <v>0</v>
      </c>
      <c r="U346" s="119">
        <f t="shared" si="21"/>
        <v>34475</v>
      </c>
      <c r="V346" s="101"/>
      <c r="W346" s="101"/>
      <c r="X346" s="102"/>
      <c r="Y346" s="120"/>
      <c r="Z346" s="119">
        <v>34475</v>
      </c>
      <c r="AA346" s="82"/>
      <c r="AB346" s="102">
        <v>24162.61</v>
      </c>
      <c r="AC346" s="82"/>
      <c r="AD346" s="82">
        <v>14000</v>
      </c>
      <c r="AE346" s="82">
        <v>10900</v>
      </c>
      <c r="AF346" s="252" t="s">
        <v>4169</v>
      </c>
      <c r="AG346" s="132" t="s">
        <v>965</v>
      </c>
      <c r="AH346" s="169" t="s">
        <v>4206</v>
      </c>
      <c r="AI346" s="163" t="s">
        <v>964</v>
      </c>
      <c r="AK346" s="30">
        <v>14000</v>
      </c>
      <c r="AL346" s="31">
        <v>10900</v>
      </c>
      <c r="AM346" s="32">
        <v>24900</v>
      </c>
      <c r="AN346" s="33">
        <v>0.8</v>
      </c>
      <c r="AO346" s="30">
        <v>11200</v>
      </c>
      <c r="AP346" s="31">
        <v>8720</v>
      </c>
      <c r="AQ346" s="32">
        <v>19920</v>
      </c>
      <c r="AR346" s="34">
        <v>21</v>
      </c>
      <c r="AS346" s="41">
        <v>0.02</v>
      </c>
      <c r="AT346" s="30">
        <v>16975.463051656716</v>
      </c>
      <c r="AU346" s="31">
        <v>14592.205957167092</v>
      </c>
      <c r="AV346" s="32">
        <v>31567.66900882381</v>
      </c>
      <c r="AW346" s="41">
        <v>0.1</v>
      </c>
      <c r="AX346" s="30">
        <v>2293.9040139891385</v>
      </c>
      <c r="AY346" s="31">
        <v>1224.3656494745792</v>
      </c>
      <c r="AZ346" s="32">
        <v>3518.2696634637177</v>
      </c>
    </row>
    <row r="347" spans="1:52" x14ac:dyDescent="0.25">
      <c r="A347" t="s">
        <v>12</v>
      </c>
      <c r="C347" s="26">
        <v>194092202000</v>
      </c>
      <c r="D347" s="26" t="s">
        <v>5041</v>
      </c>
      <c r="E347">
        <v>256223</v>
      </c>
      <c r="F347" t="s">
        <v>319</v>
      </c>
      <c r="G347" t="s">
        <v>2891</v>
      </c>
      <c r="H347" s="5" t="s">
        <v>1156</v>
      </c>
      <c r="I347" s="95" t="s">
        <v>960</v>
      </c>
      <c r="J347" t="s">
        <v>962</v>
      </c>
      <c r="K347" s="95" t="s">
        <v>8</v>
      </c>
      <c r="L347" s="245">
        <v>0.8</v>
      </c>
      <c r="N347" s="100">
        <v>17975</v>
      </c>
      <c r="O347" s="100">
        <v>0</v>
      </c>
      <c r="P347" s="100">
        <v>0</v>
      </c>
      <c r="Q347" s="100">
        <v>0</v>
      </c>
      <c r="R347" s="100">
        <v>0</v>
      </c>
      <c r="S347" s="100">
        <v>16500</v>
      </c>
      <c r="T347" s="100">
        <v>0</v>
      </c>
      <c r="U347" s="119">
        <f t="shared" si="21"/>
        <v>34475</v>
      </c>
      <c r="V347" s="101"/>
      <c r="W347" s="101"/>
      <c r="X347" s="102"/>
      <c r="Y347" s="120"/>
      <c r="Z347" s="119">
        <v>34475</v>
      </c>
      <c r="AA347" s="82"/>
      <c r="AB347" s="102">
        <v>27553.85</v>
      </c>
      <c r="AC347" s="82"/>
      <c r="AD347" s="82">
        <v>14000</v>
      </c>
      <c r="AE347" s="82">
        <v>10900</v>
      </c>
      <c r="AF347" s="252" t="s">
        <v>4169</v>
      </c>
      <c r="AG347" s="132" t="s">
        <v>965</v>
      </c>
      <c r="AH347" s="169" t="s">
        <v>4206</v>
      </c>
      <c r="AI347" s="163" t="s">
        <v>964</v>
      </c>
      <c r="AK347" s="30">
        <v>14000</v>
      </c>
      <c r="AL347" s="31">
        <v>10900</v>
      </c>
      <c r="AM347" s="32">
        <v>24900</v>
      </c>
      <c r="AN347" s="33">
        <v>0.8</v>
      </c>
      <c r="AO347" s="30">
        <v>11200</v>
      </c>
      <c r="AP347" s="31">
        <v>8720</v>
      </c>
      <c r="AQ347" s="32">
        <v>19920</v>
      </c>
      <c r="AR347" s="34">
        <v>21</v>
      </c>
      <c r="AS347" s="41">
        <v>0.02</v>
      </c>
      <c r="AT347" s="30">
        <v>16975.463051656716</v>
      </c>
      <c r="AU347" s="31">
        <v>14592.205957167092</v>
      </c>
      <c r="AV347" s="32">
        <v>31567.66900882381</v>
      </c>
      <c r="AW347" s="41">
        <v>0.1</v>
      </c>
      <c r="AX347" s="30">
        <v>2293.9040139891385</v>
      </c>
      <c r="AY347" s="31">
        <v>1224.3656494745792</v>
      </c>
      <c r="AZ347" s="32">
        <v>3518.2696634637177</v>
      </c>
    </row>
    <row r="348" spans="1:52" x14ac:dyDescent="0.25">
      <c r="A348" t="s">
        <v>12</v>
      </c>
      <c r="C348" s="26">
        <v>194093310000</v>
      </c>
      <c r="D348" s="26" t="s">
        <v>5041</v>
      </c>
      <c r="E348">
        <v>256248</v>
      </c>
      <c r="F348" t="s">
        <v>595</v>
      </c>
      <c r="G348" t="s">
        <v>2890</v>
      </c>
      <c r="H348" s="5" t="s">
        <v>1447</v>
      </c>
      <c r="I348" s="95" t="s">
        <v>960</v>
      </c>
      <c r="J348" t="s">
        <v>962</v>
      </c>
      <c r="K348" s="95" t="s">
        <v>8</v>
      </c>
      <c r="L348" s="245">
        <v>0.8</v>
      </c>
      <c r="N348" s="100">
        <v>17975</v>
      </c>
      <c r="O348" s="100">
        <v>0</v>
      </c>
      <c r="P348" s="100">
        <v>0</v>
      </c>
      <c r="Q348" s="100">
        <v>0</v>
      </c>
      <c r="R348" s="100">
        <v>0</v>
      </c>
      <c r="S348" s="100">
        <v>16500</v>
      </c>
      <c r="T348" s="100">
        <v>0</v>
      </c>
      <c r="U348" s="119">
        <f t="shared" si="21"/>
        <v>34475</v>
      </c>
      <c r="V348" s="101"/>
      <c r="W348" s="101"/>
      <c r="X348" s="102"/>
      <c r="Y348" s="120"/>
      <c r="Z348" s="119">
        <v>34475</v>
      </c>
      <c r="AA348" s="82"/>
      <c r="AB348" s="102">
        <v>1618.55</v>
      </c>
      <c r="AC348" s="82"/>
      <c r="AD348" s="82">
        <v>14000</v>
      </c>
      <c r="AE348" s="82">
        <v>10900</v>
      </c>
      <c r="AF348" s="252" t="s">
        <v>4169</v>
      </c>
      <c r="AG348" s="132" t="s">
        <v>965</v>
      </c>
      <c r="AH348" s="169" t="s">
        <v>4206</v>
      </c>
      <c r="AI348" s="163" t="s">
        <v>964</v>
      </c>
      <c r="AK348" s="30">
        <v>14000</v>
      </c>
      <c r="AL348" s="31">
        <v>10900</v>
      </c>
      <c r="AM348" s="32">
        <v>24900</v>
      </c>
      <c r="AN348" s="33">
        <v>0.8</v>
      </c>
      <c r="AO348" s="30">
        <v>11200</v>
      </c>
      <c r="AP348" s="31">
        <v>8720</v>
      </c>
      <c r="AQ348" s="32">
        <v>19920</v>
      </c>
      <c r="AR348" s="34">
        <v>21</v>
      </c>
      <c r="AS348" s="41">
        <v>0.02</v>
      </c>
      <c r="AT348" s="30">
        <v>16975.463051656716</v>
      </c>
      <c r="AU348" s="31">
        <v>14592.205957167092</v>
      </c>
      <c r="AV348" s="32">
        <v>31567.66900882381</v>
      </c>
      <c r="AW348" s="41">
        <v>0.1</v>
      </c>
      <c r="AX348" s="30">
        <v>2293.9040139891385</v>
      </c>
      <c r="AY348" s="31">
        <v>1224.3656494745792</v>
      </c>
      <c r="AZ348" s="32">
        <v>3518.2696634637177</v>
      </c>
    </row>
    <row r="349" spans="1:52" x14ac:dyDescent="0.25">
      <c r="A349" t="s">
        <v>12</v>
      </c>
      <c r="C349" s="26">
        <v>194093307000</v>
      </c>
      <c r="D349" s="26" t="s">
        <v>5041</v>
      </c>
      <c r="E349">
        <v>256251</v>
      </c>
      <c r="F349" t="s">
        <v>452</v>
      </c>
      <c r="G349" t="s">
        <v>2889</v>
      </c>
      <c r="H349" s="5" t="s">
        <v>1292</v>
      </c>
      <c r="I349" s="95" t="s">
        <v>960</v>
      </c>
      <c r="J349" t="s">
        <v>962</v>
      </c>
      <c r="K349" s="95" t="s">
        <v>8</v>
      </c>
      <c r="L349" s="245">
        <v>0.8</v>
      </c>
      <c r="N349" s="100">
        <v>17975</v>
      </c>
      <c r="O349" s="100">
        <v>0</v>
      </c>
      <c r="P349" s="100">
        <v>0</v>
      </c>
      <c r="Q349" s="100">
        <v>0</v>
      </c>
      <c r="R349" s="100">
        <v>0</v>
      </c>
      <c r="S349" s="100">
        <v>16500</v>
      </c>
      <c r="T349" s="100">
        <v>0</v>
      </c>
      <c r="U349" s="119">
        <f t="shared" si="21"/>
        <v>34475</v>
      </c>
      <c r="V349" s="101"/>
      <c r="W349" s="101"/>
      <c r="X349" s="102"/>
      <c r="Y349" s="120"/>
      <c r="Z349" s="119">
        <v>34475</v>
      </c>
      <c r="AA349" s="82"/>
      <c r="AB349" s="102">
        <v>38305.629999999997</v>
      </c>
      <c r="AC349" s="82"/>
      <c r="AD349" s="82">
        <v>14000</v>
      </c>
      <c r="AE349" s="82">
        <v>10900</v>
      </c>
      <c r="AF349" s="252" t="s">
        <v>4169</v>
      </c>
      <c r="AG349" s="132" t="s">
        <v>965</v>
      </c>
      <c r="AH349" s="169" t="s">
        <v>4206</v>
      </c>
      <c r="AI349" s="163" t="s">
        <v>964</v>
      </c>
      <c r="AK349" s="30">
        <v>14000</v>
      </c>
      <c r="AL349" s="31">
        <v>10900</v>
      </c>
      <c r="AM349" s="32">
        <v>24900</v>
      </c>
      <c r="AN349" s="33">
        <v>0.8</v>
      </c>
      <c r="AO349" s="30">
        <v>11200</v>
      </c>
      <c r="AP349" s="31">
        <v>8720</v>
      </c>
      <c r="AQ349" s="32">
        <v>19920</v>
      </c>
      <c r="AR349" s="34">
        <v>21</v>
      </c>
      <c r="AS349" s="41">
        <v>0.02</v>
      </c>
      <c r="AT349" s="30">
        <v>16975.463051656716</v>
      </c>
      <c r="AU349" s="31">
        <v>14592.205957167092</v>
      </c>
      <c r="AV349" s="32">
        <v>31567.66900882381</v>
      </c>
      <c r="AW349" s="41">
        <v>0.1</v>
      </c>
      <c r="AX349" s="30">
        <v>2293.9040139891385</v>
      </c>
      <c r="AY349" s="31">
        <v>1224.3656494745792</v>
      </c>
      <c r="AZ349" s="32">
        <v>3518.2696634637177</v>
      </c>
    </row>
    <row r="350" spans="1:52" x14ac:dyDescent="0.25">
      <c r="A350" t="s">
        <v>12</v>
      </c>
      <c r="C350" s="26">
        <v>194093207000</v>
      </c>
      <c r="D350" s="26" t="s">
        <v>5041</v>
      </c>
      <c r="E350">
        <v>256254</v>
      </c>
      <c r="F350" t="s">
        <v>451</v>
      </c>
      <c r="G350" t="s">
        <v>2819</v>
      </c>
      <c r="H350" s="5" t="s">
        <v>1291</v>
      </c>
      <c r="I350" s="95" t="s">
        <v>960</v>
      </c>
      <c r="J350" t="s">
        <v>962</v>
      </c>
      <c r="K350" s="95" t="s">
        <v>8</v>
      </c>
      <c r="L350" s="245">
        <v>0.8</v>
      </c>
      <c r="N350" s="100">
        <v>17975</v>
      </c>
      <c r="O350" s="100">
        <v>0</v>
      </c>
      <c r="P350" s="100">
        <v>0</v>
      </c>
      <c r="Q350" s="100">
        <v>0</v>
      </c>
      <c r="R350" s="100">
        <v>0</v>
      </c>
      <c r="S350" s="100">
        <v>16500</v>
      </c>
      <c r="T350" s="100">
        <v>0</v>
      </c>
      <c r="U350" s="119">
        <f t="shared" si="21"/>
        <v>34475</v>
      </c>
      <c r="V350" s="101"/>
      <c r="W350" s="101"/>
      <c r="X350" s="102"/>
      <c r="Y350" s="120"/>
      <c r="Z350" s="119">
        <v>34475</v>
      </c>
      <c r="AA350" s="82"/>
      <c r="AB350" s="102">
        <v>30482.65</v>
      </c>
      <c r="AC350" s="82"/>
      <c r="AD350" s="82">
        <v>14000</v>
      </c>
      <c r="AE350" s="82">
        <v>10900</v>
      </c>
      <c r="AF350" s="252" t="s">
        <v>4169</v>
      </c>
      <c r="AG350" s="132" t="s">
        <v>965</v>
      </c>
      <c r="AH350" s="169" t="s">
        <v>4206</v>
      </c>
      <c r="AI350" s="163" t="s">
        <v>964</v>
      </c>
      <c r="AK350" s="30">
        <v>14000</v>
      </c>
      <c r="AL350" s="31">
        <v>10900</v>
      </c>
      <c r="AM350" s="32">
        <v>24900</v>
      </c>
      <c r="AN350" s="33">
        <v>0.8</v>
      </c>
      <c r="AO350" s="30">
        <v>11200</v>
      </c>
      <c r="AP350" s="31">
        <v>8720</v>
      </c>
      <c r="AQ350" s="32">
        <v>19920</v>
      </c>
      <c r="AR350" s="34">
        <v>21</v>
      </c>
      <c r="AS350" s="41">
        <v>0.02</v>
      </c>
      <c r="AT350" s="30">
        <v>16975.463051656716</v>
      </c>
      <c r="AU350" s="31">
        <v>14592.205957167092</v>
      </c>
      <c r="AV350" s="32">
        <v>31567.66900882381</v>
      </c>
      <c r="AW350" s="41">
        <v>0.1</v>
      </c>
      <c r="AX350" s="30">
        <v>2293.9040139891385</v>
      </c>
      <c r="AY350" s="31">
        <v>1224.3656494745792</v>
      </c>
      <c r="AZ350" s="32">
        <v>3518.2696634637177</v>
      </c>
    </row>
    <row r="351" spans="1:52" x14ac:dyDescent="0.25">
      <c r="A351" t="s">
        <v>12</v>
      </c>
      <c r="C351" s="26">
        <v>194092109000</v>
      </c>
      <c r="D351" s="26" t="s">
        <v>5041</v>
      </c>
      <c r="E351">
        <v>256392</v>
      </c>
      <c r="F351" t="s">
        <v>534</v>
      </c>
      <c r="G351" t="s">
        <v>2888</v>
      </c>
      <c r="H351" s="5" t="s">
        <v>1385</v>
      </c>
      <c r="I351" s="95" t="s">
        <v>960</v>
      </c>
      <c r="J351" t="s">
        <v>962</v>
      </c>
      <c r="K351" s="95" t="s">
        <v>8</v>
      </c>
      <c r="L351" s="245">
        <v>0.8</v>
      </c>
      <c r="N351" s="100">
        <v>17975</v>
      </c>
      <c r="O351" s="100">
        <v>0</v>
      </c>
      <c r="P351" s="100">
        <v>0</v>
      </c>
      <c r="Q351" s="100">
        <v>0</v>
      </c>
      <c r="R351" s="100">
        <v>0</v>
      </c>
      <c r="S351" s="100">
        <v>16500</v>
      </c>
      <c r="T351" s="100">
        <v>0</v>
      </c>
      <c r="U351" s="119">
        <f t="shared" si="21"/>
        <v>34475</v>
      </c>
      <c r="V351" s="101"/>
      <c r="W351" s="101"/>
      <c r="X351" s="102"/>
      <c r="Y351" s="120"/>
      <c r="Z351" s="119">
        <v>34475</v>
      </c>
      <c r="AA351" s="82"/>
      <c r="AB351" s="102">
        <v>24856.27</v>
      </c>
      <c r="AC351" s="82"/>
      <c r="AD351" s="82">
        <v>14000</v>
      </c>
      <c r="AE351" s="82">
        <v>10900</v>
      </c>
      <c r="AF351" s="252" t="s">
        <v>4169</v>
      </c>
      <c r="AG351" s="132" t="s">
        <v>965</v>
      </c>
      <c r="AH351" s="169" t="s">
        <v>4206</v>
      </c>
      <c r="AI351" s="163" t="s">
        <v>964</v>
      </c>
      <c r="AK351" s="30">
        <v>14000</v>
      </c>
      <c r="AL351" s="31">
        <v>10900</v>
      </c>
      <c r="AM351" s="32">
        <v>24900</v>
      </c>
      <c r="AN351" s="33">
        <v>0.8</v>
      </c>
      <c r="AO351" s="30">
        <v>11200</v>
      </c>
      <c r="AP351" s="31">
        <v>8720</v>
      </c>
      <c r="AQ351" s="32">
        <v>19920</v>
      </c>
      <c r="AR351" s="34">
        <v>21</v>
      </c>
      <c r="AS351" s="41">
        <v>0.02</v>
      </c>
      <c r="AT351" s="30">
        <v>16975.463051656716</v>
      </c>
      <c r="AU351" s="31">
        <v>14592.205957167092</v>
      </c>
      <c r="AV351" s="32">
        <v>31567.66900882381</v>
      </c>
      <c r="AW351" s="41">
        <v>0.1</v>
      </c>
      <c r="AX351" s="30">
        <v>2293.9040139891385</v>
      </c>
      <c r="AY351" s="31">
        <v>1224.3656494745792</v>
      </c>
      <c r="AZ351" s="32">
        <v>3518.2696634637177</v>
      </c>
    </row>
    <row r="352" spans="1:52" x14ac:dyDescent="0.25">
      <c r="A352" t="s">
        <v>12</v>
      </c>
      <c r="C352" s="26">
        <v>194092909000</v>
      </c>
      <c r="D352" s="26" t="s">
        <v>5041</v>
      </c>
      <c r="E352">
        <v>256393</v>
      </c>
      <c r="F352" t="s">
        <v>537</v>
      </c>
      <c r="G352" t="s">
        <v>2818</v>
      </c>
      <c r="H352" s="5" t="s">
        <v>1388</v>
      </c>
      <c r="I352" s="95" t="s">
        <v>960</v>
      </c>
      <c r="J352" t="s">
        <v>962</v>
      </c>
      <c r="K352" s="95" t="s">
        <v>8</v>
      </c>
      <c r="L352" s="245">
        <v>0.8</v>
      </c>
      <c r="N352" s="100">
        <v>17975</v>
      </c>
      <c r="O352" s="100">
        <v>0</v>
      </c>
      <c r="P352" s="100">
        <v>0</v>
      </c>
      <c r="Q352" s="100">
        <v>0</v>
      </c>
      <c r="R352" s="100">
        <v>0</v>
      </c>
      <c r="S352" s="100">
        <v>16500</v>
      </c>
      <c r="T352" s="100">
        <v>0</v>
      </c>
      <c r="U352" s="119">
        <f t="shared" si="21"/>
        <v>34475</v>
      </c>
      <c r="V352" s="101"/>
      <c r="W352" s="101"/>
      <c r="X352" s="102"/>
      <c r="Y352" s="120"/>
      <c r="Z352" s="119">
        <v>34475</v>
      </c>
      <c r="AA352" s="82"/>
      <c r="AB352" s="102">
        <v>19152.82</v>
      </c>
      <c r="AC352" s="82"/>
      <c r="AD352" s="82">
        <v>14000</v>
      </c>
      <c r="AE352" s="82">
        <v>10900</v>
      </c>
      <c r="AF352" s="252" t="s">
        <v>4169</v>
      </c>
      <c r="AG352" s="132" t="s">
        <v>965</v>
      </c>
      <c r="AH352" s="169" t="s">
        <v>4206</v>
      </c>
      <c r="AI352" s="163" t="s">
        <v>964</v>
      </c>
      <c r="AK352" s="30">
        <v>14000</v>
      </c>
      <c r="AL352" s="31">
        <v>10900</v>
      </c>
      <c r="AM352" s="32">
        <v>24900</v>
      </c>
      <c r="AN352" s="33">
        <v>0.8</v>
      </c>
      <c r="AO352" s="30">
        <v>11200</v>
      </c>
      <c r="AP352" s="31">
        <v>8720</v>
      </c>
      <c r="AQ352" s="32">
        <v>19920</v>
      </c>
      <c r="AR352" s="34">
        <v>21</v>
      </c>
      <c r="AS352" s="41">
        <v>0.02</v>
      </c>
      <c r="AT352" s="30">
        <v>16975.463051656716</v>
      </c>
      <c r="AU352" s="31">
        <v>14592.205957167092</v>
      </c>
      <c r="AV352" s="32">
        <v>31567.66900882381</v>
      </c>
      <c r="AW352" s="41">
        <v>0.1</v>
      </c>
      <c r="AX352" s="30">
        <v>2293.9040139891385</v>
      </c>
      <c r="AY352" s="31">
        <v>1224.3656494745792</v>
      </c>
      <c r="AZ352" s="32">
        <v>3518.2696634637177</v>
      </c>
    </row>
    <row r="353" spans="1:52" x14ac:dyDescent="0.25">
      <c r="A353" t="s">
        <v>12</v>
      </c>
      <c r="C353" s="26">
        <v>194092204000</v>
      </c>
      <c r="D353" s="26" t="s">
        <v>5041</v>
      </c>
      <c r="E353">
        <v>256487</v>
      </c>
      <c r="F353" t="s">
        <v>361</v>
      </c>
      <c r="G353" t="s">
        <v>2887</v>
      </c>
      <c r="H353" s="5" t="s">
        <v>1200</v>
      </c>
      <c r="I353" s="95" t="s">
        <v>960</v>
      </c>
      <c r="J353" t="s">
        <v>962</v>
      </c>
      <c r="K353" s="95" t="s">
        <v>8</v>
      </c>
      <c r="L353" s="245">
        <v>0.8</v>
      </c>
      <c r="N353" s="100">
        <v>17975</v>
      </c>
      <c r="O353" s="100">
        <v>0</v>
      </c>
      <c r="P353" s="100">
        <v>0</v>
      </c>
      <c r="Q353" s="100">
        <v>0</v>
      </c>
      <c r="R353" s="100">
        <v>0</v>
      </c>
      <c r="S353" s="100">
        <v>16500</v>
      </c>
      <c r="T353" s="100">
        <v>0</v>
      </c>
      <c r="U353" s="119">
        <f t="shared" si="21"/>
        <v>34475</v>
      </c>
      <c r="V353" s="101"/>
      <c r="W353" s="101"/>
      <c r="X353" s="102"/>
      <c r="Y353" s="120"/>
      <c r="Z353" s="119">
        <v>34475</v>
      </c>
      <c r="AA353" s="82"/>
      <c r="AB353" s="102">
        <v>28440.2</v>
      </c>
      <c r="AC353" s="82"/>
      <c r="AD353" s="82">
        <v>14000</v>
      </c>
      <c r="AE353" s="82">
        <v>10900</v>
      </c>
      <c r="AF353" s="252" t="s">
        <v>4169</v>
      </c>
      <c r="AG353" s="132" t="s">
        <v>965</v>
      </c>
      <c r="AH353" s="169" t="s">
        <v>4206</v>
      </c>
      <c r="AI353" s="163" t="s">
        <v>964</v>
      </c>
      <c r="AK353" s="30">
        <v>14000</v>
      </c>
      <c r="AL353" s="31">
        <v>10900</v>
      </c>
      <c r="AM353" s="32">
        <v>24900</v>
      </c>
      <c r="AN353" s="33">
        <v>0.8</v>
      </c>
      <c r="AO353" s="30">
        <v>11200</v>
      </c>
      <c r="AP353" s="31">
        <v>8720</v>
      </c>
      <c r="AQ353" s="32">
        <v>19920</v>
      </c>
      <c r="AR353" s="34">
        <v>21</v>
      </c>
      <c r="AS353" s="41">
        <v>0.02</v>
      </c>
      <c r="AT353" s="30">
        <v>16975.463051656716</v>
      </c>
      <c r="AU353" s="31">
        <v>14592.205957167092</v>
      </c>
      <c r="AV353" s="32">
        <v>31567.66900882381</v>
      </c>
      <c r="AW353" s="41">
        <v>0.1</v>
      </c>
      <c r="AX353" s="30">
        <v>2293.9040139891385</v>
      </c>
      <c r="AY353" s="31">
        <v>1224.3656494745792</v>
      </c>
      <c r="AZ353" s="32">
        <v>3518.2696634637177</v>
      </c>
    </row>
    <row r="354" spans="1:52" x14ac:dyDescent="0.25">
      <c r="A354" t="s">
        <v>12</v>
      </c>
      <c r="C354" s="26">
        <v>204090710000</v>
      </c>
      <c r="D354" s="26" t="s">
        <v>5041</v>
      </c>
      <c r="E354">
        <v>256544</v>
      </c>
      <c r="F354" t="s">
        <v>548</v>
      </c>
      <c r="G354" t="s">
        <v>3016</v>
      </c>
      <c r="H354" s="5" t="s">
        <v>1399</v>
      </c>
      <c r="I354" s="95" t="s">
        <v>960</v>
      </c>
      <c r="J354" t="s">
        <v>962</v>
      </c>
      <c r="K354" s="95" t="s">
        <v>8</v>
      </c>
      <c r="L354" s="245">
        <v>1</v>
      </c>
      <c r="N354" s="100">
        <v>17975</v>
      </c>
      <c r="O354" s="100">
        <v>0</v>
      </c>
      <c r="P354" s="100">
        <v>0</v>
      </c>
      <c r="Q354" s="100">
        <v>0</v>
      </c>
      <c r="R354" s="100">
        <v>0</v>
      </c>
      <c r="S354" s="100">
        <v>16500</v>
      </c>
      <c r="T354" s="100">
        <v>0</v>
      </c>
      <c r="U354" s="119">
        <f t="shared" si="21"/>
        <v>34475</v>
      </c>
      <c r="V354" s="101"/>
      <c r="W354" s="101"/>
      <c r="X354" s="102"/>
      <c r="Y354" s="120"/>
      <c r="Z354" s="119">
        <v>34475</v>
      </c>
      <c r="AA354" s="82"/>
      <c r="AB354" s="102">
        <v>33141.699999999997</v>
      </c>
      <c r="AC354" s="82"/>
      <c r="AD354" s="82">
        <v>14000</v>
      </c>
      <c r="AE354" s="82">
        <v>10900</v>
      </c>
      <c r="AF354" s="252" t="s">
        <v>4169</v>
      </c>
      <c r="AG354" s="132" t="s">
        <v>965</v>
      </c>
      <c r="AH354" s="169" t="s">
        <v>4206</v>
      </c>
      <c r="AI354" s="163" t="s">
        <v>964</v>
      </c>
      <c r="AK354" s="30">
        <v>14000</v>
      </c>
      <c r="AL354" s="31">
        <v>10900</v>
      </c>
      <c r="AM354" s="32">
        <v>24900</v>
      </c>
      <c r="AN354" s="33">
        <v>1</v>
      </c>
      <c r="AO354" s="30">
        <v>14000</v>
      </c>
      <c r="AP354" s="31">
        <v>10900</v>
      </c>
      <c r="AQ354" s="32">
        <v>24900</v>
      </c>
      <c r="AR354" s="34">
        <v>21</v>
      </c>
      <c r="AS354" s="41">
        <v>0.02</v>
      </c>
      <c r="AT354" s="30">
        <v>21219.328814570898</v>
      </c>
      <c r="AU354" s="31">
        <v>18240.257446458865</v>
      </c>
      <c r="AV354" s="32">
        <v>39459.586261029763</v>
      </c>
      <c r="AW354" s="41">
        <v>0.1</v>
      </c>
      <c r="AX354" s="30">
        <v>2867.3800174864232</v>
      </c>
      <c r="AY354" s="31">
        <v>1530.457061843224</v>
      </c>
      <c r="AZ354" s="32">
        <v>4397.8370793296472</v>
      </c>
    </row>
    <row r="355" spans="1:52" x14ac:dyDescent="0.25">
      <c r="A355" t="s">
        <v>12</v>
      </c>
      <c r="C355" s="26">
        <v>194091112000</v>
      </c>
      <c r="D355" s="26" t="s">
        <v>5041</v>
      </c>
      <c r="E355">
        <v>256551</v>
      </c>
      <c r="F355" t="s">
        <v>626</v>
      </c>
      <c r="G355" t="s">
        <v>2886</v>
      </c>
      <c r="H355" s="5" t="s">
        <v>1479</v>
      </c>
      <c r="I355" s="95" t="s">
        <v>960</v>
      </c>
      <c r="J355" t="s">
        <v>962</v>
      </c>
      <c r="K355" s="95" t="s">
        <v>8</v>
      </c>
      <c r="L355" s="245">
        <v>0.8</v>
      </c>
      <c r="N355" s="100">
        <v>17975</v>
      </c>
      <c r="O355" s="100">
        <v>0</v>
      </c>
      <c r="P355" s="100">
        <v>0</v>
      </c>
      <c r="Q355" s="100">
        <v>0</v>
      </c>
      <c r="R355" s="100">
        <v>0</v>
      </c>
      <c r="S355" s="100">
        <v>16500</v>
      </c>
      <c r="T355" s="100">
        <v>0</v>
      </c>
      <c r="U355" s="119">
        <f t="shared" si="21"/>
        <v>34475</v>
      </c>
      <c r="V355" s="101"/>
      <c r="W355" s="101"/>
      <c r="X355" s="102"/>
      <c r="Y355" s="120"/>
      <c r="Z355" s="119">
        <v>34475</v>
      </c>
      <c r="AA355" s="82"/>
      <c r="AB355" s="102">
        <v>30482.65</v>
      </c>
      <c r="AC355" s="82"/>
      <c r="AD355" s="82">
        <v>14000</v>
      </c>
      <c r="AE355" s="82">
        <v>10900</v>
      </c>
      <c r="AF355" s="252" t="s">
        <v>4169</v>
      </c>
      <c r="AG355" s="132" t="s">
        <v>965</v>
      </c>
      <c r="AH355" s="169" t="s">
        <v>4206</v>
      </c>
      <c r="AI355" s="163" t="s">
        <v>964</v>
      </c>
      <c r="AK355" s="30">
        <v>14000</v>
      </c>
      <c r="AL355" s="31">
        <v>10900</v>
      </c>
      <c r="AM355" s="32">
        <v>24900</v>
      </c>
      <c r="AN355" s="33">
        <v>0.8</v>
      </c>
      <c r="AO355" s="30">
        <v>11200</v>
      </c>
      <c r="AP355" s="31">
        <v>8720</v>
      </c>
      <c r="AQ355" s="32">
        <v>19920</v>
      </c>
      <c r="AR355" s="34">
        <v>21</v>
      </c>
      <c r="AS355" s="41">
        <v>0.02</v>
      </c>
      <c r="AT355" s="30">
        <v>16975.463051656716</v>
      </c>
      <c r="AU355" s="31">
        <v>14592.205957167092</v>
      </c>
      <c r="AV355" s="32">
        <v>31567.66900882381</v>
      </c>
      <c r="AW355" s="41">
        <v>0.1</v>
      </c>
      <c r="AX355" s="30">
        <v>2293.9040139891385</v>
      </c>
      <c r="AY355" s="31">
        <v>1224.3656494745792</v>
      </c>
      <c r="AZ355" s="32">
        <v>3518.2696634637177</v>
      </c>
    </row>
    <row r="356" spans="1:52" x14ac:dyDescent="0.25">
      <c r="A356" t="s">
        <v>12</v>
      </c>
      <c r="C356" s="26">
        <v>194092111000</v>
      </c>
      <c r="D356" s="26" t="s">
        <v>5041</v>
      </c>
      <c r="E356">
        <v>256552</v>
      </c>
      <c r="F356" t="s">
        <v>611</v>
      </c>
      <c r="G356" t="s">
        <v>2885</v>
      </c>
      <c r="H356" s="5" t="s">
        <v>1464</v>
      </c>
      <c r="I356" s="95" t="s">
        <v>960</v>
      </c>
      <c r="J356" t="s">
        <v>962</v>
      </c>
      <c r="K356" s="95" t="s">
        <v>8</v>
      </c>
      <c r="L356" s="245">
        <v>0.8</v>
      </c>
      <c r="N356" s="100">
        <v>17975</v>
      </c>
      <c r="O356" s="100">
        <v>0</v>
      </c>
      <c r="P356" s="100">
        <v>0</v>
      </c>
      <c r="Q356" s="100">
        <v>0</v>
      </c>
      <c r="R356" s="100">
        <v>0</v>
      </c>
      <c r="S356" s="100">
        <v>16500</v>
      </c>
      <c r="T356" s="100">
        <v>0</v>
      </c>
      <c r="U356" s="119">
        <f t="shared" si="21"/>
        <v>34475</v>
      </c>
      <c r="V356" s="101"/>
      <c r="W356" s="101"/>
      <c r="X356" s="102"/>
      <c r="Y356" s="120"/>
      <c r="Z356" s="119">
        <v>34475</v>
      </c>
      <c r="AA356" s="82"/>
      <c r="AB356" s="102">
        <v>12871.31</v>
      </c>
      <c r="AC356" s="82"/>
      <c r="AD356" s="82">
        <v>14000</v>
      </c>
      <c r="AE356" s="82">
        <v>10900</v>
      </c>
      <c r="AF356" s="252" t="s">
        <v>4169</v>
      </c>
      <c r="AG356" s="132" t="s">
        <v>965</v>
      </c>
      <c r="AH356" s="169" t="s">
        <v>4206</v>
      </c>
      <c r="AI356" s="163" t="s">
        <v>964</v>
      </c>
      <c r="AK356" s="30">
        <v>14000</v>
      </c>
      <c r="AL356" s="31">
        <v>10900</v>
      </c>
      <c r="AM356" s="32">
        <v>24900</v>
      </c>
      <c r="AN356" s="33">
        <v>0.8</v>
      </c>
      <c r="AO356" s="30">
        <v>11200</v>
      </c>
      <c r="AP356" s="31">
        <v>8720</v>
      </c>
      <c r="AQ356" s="32">
        <v>19920</v>
      </c>
      <c r="AR356" s="34">
        <v>21</v>
      </c>
      <c r="AS356" s="41">
        <v>0.02</v>
      </c>
      <c r="AT356" s="30">
        <v>16975.463051656716</v>
      </c>
      <c r="AU356" s="31">
        <v>14592.205957167092</v>
      </c>
      <c r="AV356" s="32">
        <v>31567.66900882381</v>
      </c>
      <c r="AW356" s="41">
        <v>0.1</v>
      </c>
      <c r="AX356" s="30">
        <v>2293.9040139891385</v>
      </c>
      <c r="AY356" s="31">
        <v>1224.3656494745792</v>
      </c>
      <c r="AZ356" s="32">
        <v>3518.2696634637177</v>
      </c>
    </row>
    <row r="357" spans="1:52" x14ac:dyDescent="0.25">
      <c r="A357" t="s">
        <v>12</v>
      </c>
      <c r="C357" s="26">
        <v>194091007000</v>
      </c>
      <c r="D357" s="26" t="s">
        <v>5041</v>
      </c>
      <c r="E357">
        <v>256582</v>
      </c>
      <c r="F357" t="s">
        <v>430</v>
      </c>
      <c r="G357" t="s">
        <v>2884</v>
      </c>
      <c r="H357" s="5" t="s">
        <v>1271</v>
      </c>
      <c r="I357" s="95" t="s">
        <v>960</v>
      </c>
      <c r="J357" t="s">
        <v>962</v>
      </c>
      <c r="K357" s="95" t="s">
        <v>8</v>
      </c>
      <c r="L357" s="245">
        <v>0.8</v>
      </c>
      <c r="N357" s="100">
        <v>17975</v>
      </c>
      <c r="O357" s="100">
        <v>0</v>
      </c>
      <c r="P357" s="100">
        <v>0</v>
      </c>
      <c r="Q357" s="100">
        <v>0</v>
      </c>
      <c r="R357" s="100">
        <v>0</v>
      </c>
      <c r="S357" s="100">
        <v>16500</v>
      </c>
      <c r="T357" s="100">
        <v>0</v>
      </c>
      <c r="U357" s="119">
        <f t="shared" si="21"/>
        <v>34475</v>
      </c>
      <c r="V357" s="101"/>
      <c r="W357" s="101"/>
      <c r="X357" s="102"/>
      <c r="Y357" s="120"/>
      <c r="Z357" s="119">
        <v>34475</v>
      </c>
      <c r="AA357" s="82"/>
      <c r="AB357" s="102">
        <v>32024.13</v>
      </c>
      <c r="AC357" s="82"/>
      <c r="AD357" s="82">
        <v>14000</v>
      </c>
      <c r="AE357" s="82">
        <v>10900</v>
      </c>
      <c r="AF357" s="252" t="s">
        <v>4169</v>
      </c>
      <c r="AG357" s="132" t="s">
        <v>965</v>
      </c>
      <c r="AH357" s="169" t="s">
        <v>4206</v>
      </c>
      <c r="AI357" s="163" t="s">
        <v>964</v>
      </c>
      <c r="AK357" s="30">
        <v>14000</v>
      </c>
      <c r="AL357" s="31">
        <v>10900</v>
      </c>
      <c r="AM357" s="32">
        <v>24900</v>
      </c>
      <c r="AN357" s="33">
        <v>0.8</v>
      </c>
      <c r="AO357" s="30">
        <v>11200</v>
      </c>
      <c r="AP357" s="31">
        <v>8720</v>
      </c>
      <c r="AQ357" s="32">
        <v>19920</v>
      </c>
      <c r="AR357" s="34">
        <v>21</v>
      </c>
      <c r="AS357" s="41">
        <v>0.02</v>
      </c>
      <c r="AT357" s="30">
        <v>16975.463051656716</v>
      </c>
      <c r="AU357" s="31">
        <v>14592.205957167092</v>
      </c>
      <c r="AV357" s="32">
        <v>31567.66900882381</v>
      </c>
      <c r="AW357" s="41">
        <v>0.1</v>
      </c>
      <c r="AX357" s="30">
        <v>2293.9040139891385</v>
      </c>
      <c r="AY357" s="31">
        <v>1224.3656494745792</v>
      </c>
      <c r="AZ357" s="32">
        <v>3518.2696634637177</v>
      </c>
    </row>
    <row r="358" spans="1:52" x14ac:dyDescent="0.25">
      <c r="A358" t="s">
        <v>12</v>
      </c>
      <c r="C358" s="26">
        <v>194091110000</v>
      </c>
      <c r="D358" s="26" t="s">
        <v>5041</v>
      </c>
      <c r="E358">
        <v>256587</v>
      </c>
      <c r="F358" t="s">
        <v>552</v>
      </c>
      <c r="G358" t="s">
        <v>2883</v>
      </c>
      <c r="H358" s="5" t="s">
        <v>1404</v>
      </c>
      <c r="I358" s="95" t="s">
        <v>960</v>
      </c>
      <c r="J358" t="s">
        <v>962</v>
      </c>
      <c r="K358" s="95" t="s">
        <v>8</v>
      </c>
      <c r="L358" s="245">
        <v>0.8</v>
      </c>
      <c r="N358" s="100">
        <v>17975</v>
      </c>
      <c r="O358" s="100">
        <v>0</v>
      </c>
      <c r="P358" s="100">
        <v>0</v>
      </c>
      <c r="Q358" s="100">
        <v>0</v>
      </c>
      <c r="R358" s="100">
        <v>0</v>
      </c>
      <c r="S358" s="100">
        <v>16500</v>
      </c>
      <c r="T358" s="100">
        <v>0</v>
      </c>
      <c r="U358" s="119">
        <f t="shared" si="21"/>
        <v>34475</v>
      </c>
      <c r="V358" s="101"/>
      <c r="W358" s="101"/>
      <c r="X358" s="102"/>
      <c r="Y358" s="120"/>
      <c r="Z358" s="119">
        <v>34475</v>
      </c>
      <c r="AA358" s="82"/>
      <c r="AB358" s="102">
        <v>24162.61</v>
      </c>
      <c r="AC358" s="82"/>
      <c r="AD358" s="82">
        <v>14000</v>
      </c>
      <c r="AE358" s="82">
        <v>10900</v>
      </c>
      <c r="AF358" s="252" t="s">
        <v>4169</v>
      </c>
      <c r="AG358" s="132" t="s">
        <v>965</v>
      </c>
      <c r="AH358" s="169" t="s">
        <v>4206</v>
      </c>
      <c r="AI358" s="163" t="s">
        <v>964</v>
      </c>
      <c r="AK358" s="30">
        <v>14000</v>
      </c>
      <c r="AL358" s="31">
        <v>10900</v>
      </c>
      <c r="AM358" s="32">
        <v>24900</v>
      </c>
      <c r="AN358" s="33">
        <v>0.8</v>
      </c>
      <c r="AO358" s="30">
        <v>11200</v>
      </c>
      <c r="AP358" s="31">
        <v>8720</v>
      </c>
      <c r="AQ358" s="32">
        <v>19920</v>
      </c>
      <c r="AR358" s="34">
        <v>21</v>
      </c>
      <c r="AS358" s="41">
        <v>0.02</v>
      </c>
      <c r="AT358" s="30">
        <v>16975.463051656716</v>
      </c>
      <c r="AU358" s="31">
        <v>14592.205957167092</v>
      </c>
      <c r="AV358" s="32">
        <v>31567.66900882381</v>
      </c>
      <c r="AW358" s="41">
        <v>0.1</v>
      </c>
      <c r="AX358" s="30">
        <v>2293.9040139891385</v>
      </c>
      <c r="AY358" s="31">
        <v>1224.3656494745792</v>
      </c>
      <c r="AZ358" s="32">
        <v>3518.2696634637177</v>
      </c>
    </row>
    <row r="359" spans="1:52" x14ac:dyDescent="0.25">
      <c r="A359" t="s">
        <v>12</v>
      </c>
      <c r="C359" s="26">
        <v>204080612000</v>
      </c>
      <c r="D359" s="26" t="s">
        <v>5041</v>
      </c>
      <c r="E359">
        <v>256641</v>
      </c>
      <c r="F359" t="s">
        <v>621</v>
      </c>
      <c r="G359" t="s">
        <v>2882</v>
      </c>
      <c r="H359" s="5" t="s">
        <v>1474</v>
      </c>
      <c r="I359" s="95" t="s">
        <v>960</v>
      </c>
      <c r="J359" t="s">
        <v>962</v>
      </c>
      <c r="K359" s="95" t="s">
        <v>8</v>
      </c>
      <c r="L359" s="245">
        <v>0.8</v>
      </c>
      <c r="N359" s="100">
        <v>17975</v>
      </c>
      <c r="O359" s="100">
        <v>0</v>
      </c>
      <c r="P359" s="100">
        <v>0</v>
      </c>
      <c r="Q359" s="100">
        <v>0</v>
      </c>
      <c r="R359" s="100">
        <v>0</v>
      </c>
      <c r="S359" s="100">
        <v>16500</v>
      </c>
      <c r="T359" s="100">
        <v>0</v>
      </c>
      <c r="U359" s="119">
        <f t="shared" ref="U359:U419" si="22">SUM(N359:T359)</f>
        <v>34475</v>
      </c>
      <c r="V359" s="101"/>
      <c r="W359" s="101"/>
      <c r="X359" s="102"/>
      <c r="Y359" s="120"/>
      <c r="Z359" s="119">
        <v>34475</v>
      </c>
      <c r="AA359" s="82"/>
      <c r="AB359" s="102">
        <v>19152.82</v>
      </c>
      <c r="AC359" s="82"/>
      <c r="AD359" s="82">
        <v>14000</v>
      </c>
      <c r="AE359" s="82">
        <v>10900</v>
      </c>
      <c r="AF359" s="252" t="s">
        <v>4169</v>
      </c>
      <c r="AG359" s="132" t="s">
        <v>965</v>
      </c>
      <c r="AH359" s="169" t="s">
        <v>4206</v>
      </c>
      <c r="AI359" s="163" t="s">
        <v>964</v>
      </c>
      <c r="AK359" s="30">
        <v>14000</v>
      </c>
      <c r="AL359" s="31">
        <v>10900</v>
      </c>
      <c r="AM359" s="32">
        <v>24900</v>
      </c>
      <c r="AN359" s="33">
        <v>0.8</v>
      </c>
      <c r="AO359" s="30">
        <v>11200</v>
      </c>
      <c r="AP359" s="31">
        <v>8720</v>
      </c>
      <c r="AQ359" s="32">
        <v>19920</v>
      </c>
      <c r="AR359" s="34">
        <v>21</v>
      </c>
      <c r="AS359" s="41">
        <v>0.02</v>
      </c>
      <c r="AT359" s="30">
        <v>16975.463051656716</v>
      </c>
      <c r="AU359" s="31">
        <v>14592.205957167092</v>
      </c>
      <c r="AV359" s="32">
        <v>31567.66900882381</v>
      </c>
      <c r="AW359" s="41">
        <v>0.1</v>
      </c>
      <c r="AX359" s="30">
        <v>2293.9040139891385</v>
      </c>
      <c r="AY359" s="31">
        <v>1224.3656494745792</v>
      </c>
      <c r="AZ359" s="32">
        <v>3518.2696634637177</v>
      </c>
    </row>
    <row r="360" spans="1:52" x14ac:dyDescent="0.25">
      <c r="A360" t="s">
        <v>12</v>
      </c>
      <c r="C360" s="26">
        <v>204091607000</v>
      </c>
      <c r="D360" s="26" t="s">
        <v>5041</v>
      </c>
      <c r="E360">
        <v>256668</v>
      </c>
      <c r="F360" t="s">
        <v>439</v>
      </c>
      <c r="G360" t="s">
        <v>3015</v>
      </c>
      <c r="H360" s="5" t="s">
        <v>1280</v>
      </c>
      <c r="I360" s="95" t="s">
        <v>960</v>
      </c>
      <c r="J360" t="s">
        <v>962</v>
      </c>
      <c r="K360" s="95" t="s">
        <v>8</v>
      </c>
      <c r="L360" s="245">
        <v>1</v>
      </c>
      <c r="N360" s="100">
        <v>17975</v>
      </c>
      <c r="O360" s="100">
        <v>0</v>
      </c>
      <c r="P360" s="100">
        <v>0</v>
      </c>
      <c r="Q360" s="100">
        <v>0</v>
      </c>
      <c r="R360" s="100">
        <v>0</v>
      </c>
      <c r="S360" s="100">
        <v>16500</v>
      </c>
      <c r="T360" s="100">
        <v>0</v>
      </c>
      <c r="U360" s="119">
        <f t="shared" si="22"/>
        <v>34475</v>
      </c>
      <c r="V360" s="101"/>
      <c r="W360" s="101"/>
      <c r="X360" s="102"/>
      <c r="Y360" s="120"/>
      <c r="Z360" s="119">
        <v>34475</v>
      </c>
      <c r="AA360" s="82"/>
      <c r="AB360" s="102">
        <v>1618.55</v>
      </c>
      <c r="AC360" s="82"/>
      <c r="AD360" s="82">
        <v>14000</v>
      </c>
      <c r="AE360" s="82">
        <v>10900</v>
      </c>
      <c r="AF360" s="252" t="s">
        <v>4169</v>
      </c>
      <c r="AG360" s="132" t="s">
        <v>965</v>
      </c>
      <c r="AH360" s="169" t="s">
        <v>4206</v>
      </c>
      <c r="AI360" s="163" t="s">
        <v>964</v>
      </c>
      <c r="AK360" s="30">
        <v>14000</v>
      </c>
      <c r="AL360" s="31">
        <v>10900</v>
      </c>
      <c r="AM360" s="32">
        <v>24900</v>
      </c>
      <c r="AN360" s="33">
        <v>1</v>
      </c>
      <c r="AO360" s="30">
        <v>14000</v>
      </c>
      <c r="AP360" s="31">
        <v>10900</v>
      </c>
      <c r="AQ360" s="32">
        <v>24900</v>
      </c>
      <c r="AR360" s="34">
        <v>21</v>
      </c>
      <c r="AS360" s="41">
        <v>0.02</v>
      </c>
      <c r="AT360" s="30">
        <v>21219.328814570898</v>
      </c>
      <c r="AU360" s="31">
        <v>18240.257446458865</v>
      </c>
      <c r="AV360" s="32">
        <v>39459.586261029763</v>
      </c>
      <c r="AW360" s="41">
        <v>0.1</v>
      </c>
      <c r="AX360" s="30">
        <v>2867.3800174864232</v>
      </c>
      <c r="AY360" s="31">
        <v>1530.457061843224</v>
      </c>
      <c r="AZ360" s="32">
        <v>4397.8370793296472</v>
      </c>
    </row>
    <row r="361" spans="1:52" x14ac:dyDescent="0.25">
      <c r="A361" t="s">
        <v>12</v>
      </c>
      <c r="C361" s="26">
        <v>204092610000</v>
      </c>
      <c r="D361" s="26" t="s">
        <v>5041</v>
      </c>
      <c r="E361">
        <v>256700</v>
      </c>
      <c r="F361" t="s">
        <v>579</v>
      </c>
      <c r="G361" t="s">
        <v>3059</v>
      </c>
      <c r="H361" s="5" t="s">
        <v>1431</v>
      </c>
      <c r="I361" s="95" t="s">
        <v>960</v>
      </c>
      <c r="J361" t="s">
        <v>962</v>
      </c>
      <c r="K361" s="95" t="s">
        <v>8</v>
      </c>
      <c r="L361" s="245">
        <v>1</v>
      </c>
      <c r="N361" s="100">
        <v>17975</v>
      </c>
      <c r="O361" s="100">
        <v>0</v>
      </c>
      <c r="P361" s="100">
        <v>0</v>
      </c>
      <c r="Q361" s="100">
        <v>0</v>
      </c>
      <c r="R361" s="100">
        <v>0</v>
      </c>
      <c r="S361" s="100">
        <v>16500</v>
      </c>
      <c r="T361" s="100">
        <v>0</v>
      </c>
      <c r="U361" s="119">
        <f t="shared" si="22"/>
        <v>34475</v>
      </c>
      <c r="V361" s="101"/>
      <c r="W361" s="101"/>
      <c r="X361" s="102"/>
      <c r="Y361" s="120"/>
      <c r="Z361" s="119">
        <v>34475</v>
      </c>
      <c r="AA361" s="82"/>
      <c r="AB361" s="102">
        <v>47014.96</v>
      </c>
      <c r="AC361" s="82"/>
      <c r="AD361" s="82">
        <v>14000</v>
      </c>
      <c r="AE361" s="82">
        <v>10900</v>
      </c>
      <c r="AF361" s="252" t="s">
        <v>4169</v>
      </c>
      <c r="AG361" s="132" t="s">
        <v>965</v>
      </c>
      <c r="AH361" s="169" t="s">
        <v>4206</v>
      </c>
      <c r="AI361" s="163" t="s">
        <v>964</v>
      </c>
      <c r="AK361" s="30">
        <v>14000</v>
      </c>
      <c r="AL361" s="31">
        <v>10900</v>
      </c>
      <c r="AM361" s="32">
        <v>24900</v>
      </c>
      <c r="AN361" s="33">
        <v>1</v>
      </c>
      <c r="AO361" s="30">
        <v>14000</v>
      </c>
      <c r="AP361" s="31">
        <v>10900</v>
      </c>
      <c r="AQ361" s="32">
        <v>24900</v>
      </c>
      <c r="AR361" s="34">
        <v>21</v>
      </c>
      <c r="AS361" s="41">
        <v>0.02</v>
      </c>
      <c r="AT361" s="30">
        <v>21219.328814570898</v>
      </c>
      <c r="AU361" s="31">
        <v>18240.257446458865</v>
      </c>
      <c r="AV361" s="32">
        <v>39459.586261029763</v>
      </c>
      <c r="AW361" s="41">
        <v>0.1</v>
      </c>
      <c r="AX361" s="30">
        <v>2867.3800174864232</v>
      </c>
      <c r="AY361" s="31">
        <v>1530.457061843224</v>
      </c>
      <c r="AZ361" s="32">
        <v>4397.8370793296472</v>
      </c>
    </row>
    <row r="362" spans="1:52" x14ac:dyDescent="0.25">
      <c r="A362" t="s">
        <v>12</v>
      </c>
      <c r="C362" s="26">
        <v>214091211000</v>
      </c>
      <c r="D362" s="26" t="s">
        <v>5041</v>
      </c>
      <c r="E362">
        <v>256701</v>
      </c>
      <c r="F362" t="s">
        <v>604</v>
      </c>
      <c r="G362" t="s">
        <v>3058</v>
      </c>
      <c r="H362" s="5" t="s">
        <v>1456</v>
      </c>
      <c r="I362" s="95" t="s">
        <v>960</v>
      </c>
      <c r="J362" t="s">
        <v>962</v>
      </c>
      <c r="K362" s="95" t="s">
        <v>8</v>
      </c>
      <c r="L362" s="245">
        <v>1</v>
      </c>
      <c r="N362" s="100">
        <v>17975</v>
      </c>
      <c r="O362" s="100">
        <v>0</v>
      </c>
      <c r="P362" s="100">
        <v>0</v>
      </c>
      <c r="Q362" s="100">
        <v>0</v>
      </c>
      <c r="R362" s="100">
        <v>0</v>
      </c>
      <c r="S362" s="100">
        <v>16500</v>
      </c>
      <c r="T362" s="100">
        <v>0</v>
      </c>
      <c r="U362" s="119">
        <f t="shared" si="22"/>
        <v>34475</v>
      </c>
      <c r="V362" s="101"/>
      <c r="W362" s="101"/>
      <c r="X362" s="102"/>
      <c r="Y362" s="120"/>
      <c r="Z362" s="119">
        <v>34475</v>
      </c>
      <c r="AA362" s="82"/>
      <c r="AB362" s="102">
        <v>8169.81</v>
      </c>
      <c r="AC362" s="82"/>
      <c r="AD362" s="82">
        <v>14000</v>
      </c>
      <c r="AE362" s="82">
        <v>10900</v>
      </c>
      <c r="AF362" s="252" t="s">
        <v>4169</v>
      </c>
      <c r="AG362" s="132" t="s">
        <v>965</v>
      </c>
      <c r="AH362" s="169" t="s">
        <v>4206</v>
      </c>
      <c r="AI362" s="163" t="s">
        <v>964</v>
      </c>
      <c r="AK362" s="30">
        <v>14000</v>
      </c>
      <c r="AL362" s="31">
        <v>10900</v>
      </c>
      <c r="AM362" s="32">
        <v>24900</v>
      </c>
      <c r="AN362" s="33">
        <v>1</v>
      </c>
      <c r="AO362" s="30">
        <v>14000</v>
      </c>
      <c r="AP362" s="31">
        <v>10900</v>
      </c>
      <c r="AQ362" s="32">
        <v>24900</v>
      </c>
      <c r="AR362" s="34">
        <v>21</v>
      </c>
      <c r="AS362" s="41">
        <v>0.02</v>
      </c>
      <c r="AT362" s="30">
        <v>21219.328814570898</v>
      </c>
      <c r="AU362" s="31">
        <v>18240.257446458865</v>
      </c>
      <c r="AV362" s="32">
        <v>39459.586261029763</v>
      </c>
      <c r="AW362" s="41">
        <v>0.1</v>
      </c>
      <c r="AX362" s="30">
        <v>2867.3800174864232</v>
      </c>
      <c r="AY362" s="31">
        <v>1530.457061843224</v>
      </c>
      <c r="AZ362" s="32">
        <v>4397.8370793296472</v>
      </c>
    </row>
    <row r="363" spans="1:52" x14ac:dyDescent="0.25">
      <c r="A363" t="s">
        <v>12</v>
      </c>
      <c r="C363" s="26">
        <v>204092607000</v>
      </c>
      <c r="D363" s="26" t="s">
        <v>5041</v>
      </c>
      <c r="E363">
        <v>256703</v>
      </c>
      <c r="F363" t="s">
        <v>448</v>
      </c>
      <c r="G363" t="s">
        <v>3057</v>
      </c>
      <c r="H363" s="5" t="s">
        <v>1288</v>
      </c>
      <c r="I363" s="95" t="s">
        <v>960</v>
      </c>
      <c r="J363" t="s">
        <v>962</v>
      </c>
      <c r="K363" s="95" t="s">
        <v>8</v>
      </c>
      <c r="L363" s="245">
        <v>1</v>
      </c>
      <c r="N363" s="100">
        <v>17975</v>
      </c>
      <c r="O363" s="100">
        <v>0</v>
      </c>
      <c r="P363" s="100">
        <v>0</v>
      </c>
      <c r="Q363" s="100">
        <v>0</v>
      </c>
      <c r="R363" s="100">
        <v>0</v>
      </c>
      <c r="S363" s="100">
        <v>16500</v>
      </c>
      <c r="T363" s="100">
        <v>0</v>
      </c>
      <c r="U363" s="119">
        <f t="shared" si="22"/>
        <v>34475</v>
      </c>
      <c r="V363" s="101"/>
      <c r="W363" s="101"/>
      <c r="X363" s="102"/>
      <c r="Y363" s="120"/>
      <c r="Z363" s="119">
        <v>34475</v>
      </c>
      <c r="AA363" s="82"/>
      <c r="AB363" s="102">
        <v>28864.1</v>
      </c>
      <c r="AC363" s="82"/>
      <c r="AD363" s="82">
        <v>14000</v>
      </c>
      <c r="AE363" s="82">
        <v>10900</v>
      </c>
      <c r="AF363" s="252" t="s">
        <v>4169</v>
      </c>
      <c r="AG363" s="132" t="s">
        <v>965</v>
      </c>
      <c r="AH363" s="169" t="s">
        <v>4206</v>
      </c>
      <c r="AI363" s="163" t="s">
        <v>964</v>
      </c>
      <c r="AK363" s="30">
        <v>14000</v>
      </c>
      <c r="AL363" s="31">
        <v>10900</v>
      </c>
      <c r="AM363" s="32">
        <v>24900</v>
      </c>
      <c r="AN363" s="33">
        <v>1</v>
      </c>
      <c r="AO363" s="30">
        <v>14000</v>
      </c>
      <c r="AP363" s="31">
        <v>10900</v>
      </c>
      <c r="AQ363" s="32">
        <v>24900</v>
      </c>
      <c r="AR363" s="34">
        <v>21</v>
      </c>
      <c r="AS363" s="41">
        <v>0.02</v>
      </c>
      <c r="AT363" s="30">
        <v>21219.328814570898</v>
      </c>
      <c r="AU363" s="31">
        <v>18240.257446458865</v>
      </c>
      <c r="AV363" s="32">
        <v>39459.586261029763</v>
      </c>
      <c r="AW363" s="41">
        <v>0.1</v>
      </c>
      <c r="AX363" s="30">
        <v>2867.3800174864232</v>
      </c>
      <c r="AY363" s="31">
        <v>1530.457061843224</v>
      </c>
      <c r="AZ363" s="32">
        <v>4397.8370793296472</v>
      </c>
    </row>
    <row r="364" spans="1:52" x14ac:dyDescent="0.25">
      <c r="A364" t="s">
        <v>12</v>
      </c>
      <c r="C364" s="26">
        <v>204092710000</v>
      </c>
      <c r="D364" s="26" t="s">
        <v>5041</v>
      </c>
      <c r="E364">
        <v>256705</v>
      </c>
      <c r="F364" t="s">
        <v>580</v>
      </c>
      <c r="G364" t="s">
        <v>3056</v>
      </c>
      <c r="H364" s="5" t="s">
        <v>1432</v>
      </c>
      <c r="I364" s="95" t="s">
        <v>960</v>
      </c>
      <c r="J364" t="s">
        <v>962</v>
      </c>
      <c r="K364" s="95" t="s">
        <v>8</v>
      </c>
      <c r="L364" s="245">
        <v>1</v>
      </c>
      <c r="N364" s="100">
        <v>17975</v>
      </c>
      <c r="O364" s="100">
        <v>0</v>
      </c>
      <c r="P364" s="100">
        <v>0</v>
      </c>
      <c r="Q364" s="100">
        <v>0</v>
      </c>
      <c r="R364" s="100">
        <v>0</v>
      </c>
      <c r="S364" s="100">
        <v>16500</v>
      </c>
      <c r="T364" s="100">
        <v>0</v>
      </c>
      <c r="U364" s="119">
        <f t="shared" si="22"/>
        <v>34475</v>
      </c>
      <c r="V364" s="101"/>
      <c r="W364" s="101"/>
      <c r="X364" s="102"/>
      <c r="Y364" s="120"/>
      <c r="Z364" s="119">
        <v>34475</v>
      </c>
      <c r="AA364" s="82"/>
      <c r="AB364" s="102">
        <v>33565.599999999999</v>
      </c>
      <c r="AC364" s="82"/>
      <c r="AD364" s="82">
        <v>14000</v>
      </c>
      <c r="AE364" s="82">
        <v>10900</v>
      </c>
      <c r="AF364" s="252" t="s">
        <v>4169</v>
      </c>
      <c r="AG364" s="132" t="s">
        <v>965</v>
      </c>
      <c r="AH364" s="169" t="s">
        <v>4206</v>
      </c>
      <c r="AI364" s="163" t="s">
        <v>964</v>
      </c>
      <c r="AK364" s="30">
        <v>14000</v>
      </c>
      <c r="AL364" s="31">
        <v>10900</v>
      </c>
      <c r="AM364" s="32">
        <v>24900</v>
      </c>
      <c r="AN364" s="33">
        <v>1</v>
      </c>
      <c r="AO364" s="30">
        <v>14000</v>
      </c>
      <c r="AP364" s="31">
        <v>10900</v>
      </c>
      <c r="AQ364" s="32">
        <v>24900</v>
      </c>
      <c r="AR364" s="34">
        <v>21</v>
      </c>
      <c r="AS364" s="41">
        <v>0.02</v>
      </c>
      <c r="AT364" s="30">
        <v>21219.328814570898</v>
      </c>
      <c r="AU364" s="31">
        <v>18240.257446458865</v>
      </c>
      <c r="AV364" s="32">
        <v>39459.586261029763</v>
      </c>
      <c r="AW364" s="41">
        <v>0.1</v>
      </c>
      <c r="AX364" s="30">
        <v>2867.3800174864232</v>
      </c>
      <c r="AY364" s="31">
        <v>1530.457061843224</v>
      </c>
      <c r="AZ364" s="32">
        <v>4397.8370793296472</v>
      </c>
    </row>
    <row r="365" spans="1:52" x14ac:dyDescent="0.25">
      <c r="A365" t="s">
        <v>12</v>
      </c>
      <c r="C365" s="26">
        <v>204090511000</v>
      </c>
      <c r="D365" s="26" t="s">
        <v>5041</v>
      </c>
      <c r="E365">
        <v>256708</v>
      </c>
      <c r="F365" t="s">
        <v>598</v>
      </c>
      <c r="G365" t="s">
        <v>2817</v>
      </c>
      <c r="H365" s="5" t="s">
        <v>1450</v>
      </c>
      <c r="I365" s="95" t="s">
        <v>960</v>
      </c>
      <c r="J365" t="s">
        <v>962</v>
      </c>
      <c r="K365" s="95" t="s">
        <v>8</v>
      </c>
      <c r="L365" s="245">
        <v>0.8</v>
      </c>
      <c r="N365" s="100">
        <v>17975</v>
      </c>
      <c r="O365" s="100">
        <v>0</v>
      </c>
      <c r="P365" s="100">
        <v>0</v>
      </c>
      <c r="Q365" s="100">
        <v>0</v>
      </c>
      <c r="R365" s="100">
        <v>0</v>
      </c>
      <c r="S365" s="100">
        <v>16500</v>
      </c>
      <c r="T365" s="100">
        <v>0</v>
      </c>
      <c r="U365" s="119">
        <f t="shared" si="22"/>
        <v>34475</v>
      </c>
      <c r="V365" s="101"/>
      <c r="W365" s="101"/>
      <c r="X365" s="102"/>
      <c r="Y365" s="120"/>
      <c r="Z365" s="119">
        <v>34475</v>
      </c>
      <c r="AA365" s="82"/>
      <c r="AB365" s="102">
        <v>28864.1</v>
      </c>
      <c r="AC365" s="82"/>
      <c r="AD365" s="82">
        <v>14000</v>
      </c>
      <c r="AE365" s="82">
        <v>10900</v>
      </c>
      <c r="AF365" s="252" t="s">
        <v>4169</v>
      </c>
      <c r="AG365" s="132" t="s">
        <v>965</v>
      </c>
      <c r="AH365" s="169" t="s">
        <v>4206</v>
      </c>
      <c r="AI365" s="163" t="s">
        <v>964</v>
      </c>
      <c r="AK365" s="30">
        <v>14000</v>
      </c>
      <c r="AL365" s="31">
        <v>10900</v>
      </c>
      <c r="AM365" s="32">
        <v>24900</v>
      </c>
      <c r="AN365" s="33">
        <v>0.8</v>
      </c>
      <c r="AO365" s="30">
        <v>11200</v>
      </c>
      <c r="AP365" s="31">
        <v>8720</v>
      </c>
      <c r="AQ365" s="32">
        <v>19920</v>
      </c>
      <c r="AR365" s="34">
        <v>21</v>
      </c>
      <c r="AS365" s="41">
        <v>0.02</v>
      </c>
      <c r="AT365" s="30">
        <v>16975.463051656716</v>
      </c>
      <c r="AU365" s="31">
        <v>14592.205957167092</v>
      </c>
      <c r="AV365" s="32">
        <v>31567.66900882381</v>
      </c>
      <c r="AW365" s="41">
        <v>0.1</v>
      </c>
      <c r="AX365" s="30">
        <v>2293.9040139891385</v>
      </c>
      <c r="AY365" s="31">
        <v>1224.3656494745792</v>
      </c>
      <c r="AZ365" s="32">
        <v>3518.2696634637177</v>
      </c>
    </row>
    <row r="366" spans="1:52" x14ac:dyDescent="0.25">
      <c r="A366" t="s">
        <v>12</v>
      </c>
      <c r="C366" s="26">
        <v>194093210000</v>
      </c>
      <c r="D366" s="26" t="s">
        <v>5041</v>
      </c>
      <c r="E366">
        <v>256709</v>
      </c>
      <c r="F366" t="s">
        <v>593</v>
      </c>
      <c r="G366" t="s">
        <v>2816</v>
      </c>
      <c r="H366" s="5" t="s">
        <v>1445</v>
      </c>
      <c r="I366" s="95" t="s">
        <v>960</v>
      </c>
      <c r="J366" t="s">
        <v>962</v>
      </c>
      <c r="K366" s="95" t="s">
        <v>8</v>
      </c>
      <c r="L366" s="245">
        <v>0.8</v>
      </c>
      <c r="N366" s="100">
        <v>17975</v>
      </c>
      <c r="O366" s="100">
        <v>0</v>
      </c>
      <c r="P366" s="100">
        <v>0</v>
      </c>
      <c r="Q366" s="100">
        <v>0</v>
      </c>
      <c r="R366" s="100">
        <v>0</v>
      </c>
      <c r="S366" s="100">
        <v>16500</v>
      </c>
      <c r="T366" s="100">
        <v>0</v>
      </c>
      <c r="U366" s="119">
        <f t="shared" si="22"/>
        <v>34475</v>
      </c>
      <c r="V366" s="101"/>
      <c r="W366" s="101"/>
      <c r="X366" s="102"/>
      <c r="Y366" s="120"/>
      <c r="Z366" s="119">
        <v>34475</v>
      </c>
      <c r="AA366" s="82"/>
      <c r="AB366" s="102">
        <v>41350.050000000003</v>
      </c>
      <c r="AC366" s="82"/>
      <c r="AD366" s="82">
        <v>14000</v>
      </c>
      <c r="AE366" s="82">
        <v>10900</v>
      </c>
      <c r="AF366" s="252" t="s">
        <v>4169</v>
      </c>
      <c r="AG366" s="132" t="s">
        <v>965</v>
      </c>
      <c r="AH366" s="169" t="s">
        <v>4206</v>
      </c>
      <c r="AI366" s="163" t="s">
        <v>964</v>
      </c>
      <c r="AK366" s="30">
        <v>14000</v>
      </c>
      <c r="AL366" s="31">
        <v>10900</v>
      </c>
      <c r="AM366" s="32">
        <v>24900</v>
      </c>
      <c r="AN366" s="33">
        <v>0.8</v>
      </c>
      <c r="AO366" s="30">
        <v>11200</v>
      </c>
      <c r="AP366" s="31">
        <v>8720</v>
      </c>
      <c r="AQ366" s="32">
        <v>19920</v>
      </c>
      <c r="AR366" s="34">
        <v>21</v>
      </c>
      <c r="AS366" s="41">
        <v>0.02</v>
      </c>
      <c r="AT366" s="30">
        <v>16975.463051656716</v>
      </c>
      <c r="AU366" s="31">
        <v>14592.205957167092</v>
      </c>
      <c r="AV366" s="32">
        <v>31567.66900882381</v>
      </c>
      <c r="AW366" s="41">
        <v>0.1</v>
      </c>
      <c r="AX366" s="30">
        <v>2293.9040139891385</v>
      </c>
      <c r="AY366" s="31">
        <v>1224.3656494745792</v>
      </c>
      <c r="AZ366" s="32">
        <v>3518.2696634637177</v>
      </c>
    </row>
    <row r="367" spans="1:52" x14ac:dyDescent="0.25">
      <c r="A367" t="s">
        <v>12</v>
      </c>
      <c r="C367" s="26">
        <v>204090110000</v>
      </c>
      <c r="D367" s="26" t="s">
        <v>5041</v>
      </c>
      <c r="E367">
        <v>256710</v>
      </c>
      <c r="F367" t="s">
        <v>541</v>
      </c>
      <c r="G367" t="s">
        <v>2881</v>
      </c>
      <c r="H367" s="5" t="s">
        <v>1392</v>
      </c>
      <c r="I367" s="95" t="s">
        <v>960</v>
      </c>
      <c r="J367" t="s">
        <v>962</v>
      </c>
      <c r="K367" s="95" t="s">
        <v>8</v>
      </c>
      <c r="L367" s="245">
        <v>0.8</v>
      </c>
      <c r="N367" s="100">
        <v>17975</v>
      </c>
      <c r="O367" s="100">
        <v>0</v>
      </c>
      <c r="P367" s="100">
        <v>0</v>
      </c>
      <c r="Q367" s="100">
        <v>0</v>
      </c>
      <c r="R367" s="100">
        <v>0</v>
      </c>
      <c r="S367" s="100">
        <v>16500</v>
      </c>
      <c r="T367" s="100">
        <v>0</v>
      </c>
      <c r="U367" s="119">
        <f t="shared" si="22"/>
        <v>34475</v>
      </c>
      <c r="V367" s="101"/>
      <c r="W367" s="101"/>
      <c r="X367" s="102"/>
      <c r="Y367" s="120"/>
      <c r="Z367" s="119">
        <v>34475</v>
      </c>
      <c r="AA367" s="82"/>
      <c r="AB367" s="102">
        <v>27284.09</v>
      </c>
      <c r="AC367" s="82"/>
      <c r="AD367" s="82">
        <v>14000</v>
      </c>
      <c r="AE367" s="82">
        <v>10900</v>
      </c>
      <c r="AF367" s="252" t="s">
        <v>4169</v>
      </c>
      <c r="AG367" s="132" t="s">
        <v>965</v>
      </c>
      <c r="AH367" s="169" t="s">
        <v>4206</v>
      </c>
      <c r="AI367" s="163" t="s">
        <v>964</v>
      </c>
      <c r="AK367" s="30">
        <v>14000</v>
      </c>
      <c r="AL367" s="31">
        <v>10900</v>
      </c>
      <c r="AM367" s="32">
        <v>24900</v>
      </c>
      <c r="AN367" s="33">
        <v>0.8</v>
      </c>
      <c r="AO367" s="30">
        <v>11200</v>
      </c>
      <c r="AP367" s="31">
        <v>8720</v>
      </c>
      <c r="AQ367" s="32">
        <v>19920</v>
      </c>
      <c r="AR367" s="34">
        <v>21</v>
      </c>
      <c r="AS367" s="41">
        <v>0.02</v>
      </c>
      <c r="AT367" s="30">
        <v>16975.463051656716</v>
      </c>
      <c r="AU367" s="31">
        <v>14592.205957167092</v>
      </c>
      <c r="AV367" s="32">
        <v>31567.66900882381</v>
      </c>
      <c r="AW367" s="41">
        <v>0.1</v>
      </c>
      <c r="AX367" s="30">
        <v>2293.9040139891385</v>
      </c>
      <c r="AY367" s="31">
        <v>1224.3656494745792</v>
      </c>
      <c r="AZ367" s="32">
        <v>3518.2696634637177</v>
      </c>
    </row>
    <row r="368" spans="1:52" x14ac:dyDescent="0.25">
      <c r="A368" t="s">
        <v>12</v>
      </c>
      <c r="C368" s="26">
        <v>204082309000</v>
      </c>
      <c r="D368" s="26" t="s">
        <v>5041</v>
      </c>
      <c r="E368">
        <v>256801</v>
      </c>
      <c r="F368" t="s">
        <v>536</v>
      </c>
      <c r="G368" t="s">
        <v>2880</v>
      </c>
      <c r="H368" s="5" t="s">
        <v>1387</v>
      </c>
      <c r="I368" s="95" t="s">
        <v>960</v>
      </c>
      <c r="J368" t="s">
        <v>962</v>
      </c>
      <c r="K368" s="95" t="s">
        <v>8</v>
      </c>
      <c r="L368" s="245">
        <v>0.8</v>
      </c>
      <c r="N368" s="100">
        <v>17975</v>
      </c>
      <c r="O368" s="100">
        <v>0</v>
      </c>
      <c r="P368" s="100">
        <v>0</v>
      </c>
      <c r="Q368" s="100">
        <v>0</v>
      </c>
      <c r="R368" s="100">
        <v>0</v>
      </c>
      <c r="S368" s="100">
        <v>16500</v>
      </c>
      <c r="T368" s="100">
        <v>0</v>
      </c>
      <c r="U368" s="119">
        <f t="shared" si="22"/>
        <v>34475</v>
      </c>
      <c r="V368" s="101"/>
      <c r="W368" s="101"/>
      <c r="X368" s="102"/>
      <c r="Y368" s="120"/>
      <c r="Z368" s="119">
        <v>34475</v>
      </c>
      <c r="AA368" s="82"/>
      <c r="AB368" s="102">
        <v>11291.3</v>
      </c>
      <c r="AC368" s="82"/>
      <c r="AD368" s="82">
        <v>14000</v>
      </c>
      <c r="AE368" s="82">
        <v>10900</v>
      </c>
      <c r="AF368" s="252" t="s">
        <v>4169</v>
      </c>
      <c r="AG368" s="132" t="s">
        <v>965</v>
      </c>
      <c r="AH368" s="169" t="s">
        <v>4206</v>
      </c>
      <c r="AI368" s="163" t="s">
        <v>964</v>
      </c>
      <c r="AK368" s="30">
        <v>14000</v>
      </c>
      <c r="AL368" s="31">
        <v>10900</v>
      </c>
      <c r="AM368" s="32">
        <v>24900</v>
      </c>
      <c r="AN368" s="33">
        <v>0.8</v>
      </c>
      <c r="AO368" s="30">
        <v>11200</v>
      </c>
      <c r="AP368" s="31">
        <v>8720</v>
      </c>
      <c r="AQ368" s="32">
        <v>19920</v>
      </c>
      <c r="AR368" s="34">
        <v>21</v>
      </c>
      <c r="AS368" s="41">
        <v>0.02</v>
      </c>
      <c r="AT368" s="30">
        <v>16975.463051656716</v>
      </c>
      <c r="AU368" s="31">
        <v>14592.205957167092</v>
      </c>
      <c r="AV368" s="32">
        <v>31567.66900882381</v>
      </c>
      <c r="AW368" s="41">
        <v>0.1</v>
      </c>
      <c r="AX368" s="30">
        <v>2293.9040139891385</v>
      </c>
      <c r="AY368" s="31">
        <v>1224.3656494745792</v>
      </c>
      <c r="AZ368" s="32">
        <v>3518.2696634637177</v>
      </c>
    </row>
    <row r="369" spans="1:52" x14ac:dyDescent="0.25">
      <c r="A369" t="s">
        <v>12</v>
      </c>
      <c r="C369" s="26">
        <v>204092210000</v>
      </c>
      <c r="D369" s="26" t="s">
        <v>5041</v>
      </c>
      <c r="E369">
        <v>256908</v>
      </c>
      <c r="F369" t="s">
        <v>572</v>
      </c>
      <c r="G369" t="s">
        <v>3014</v>
      </c>
      <c r="H369" s="5" t="s">
        <v>1424</v>
      </c>
      <c r="I369" s="95" t="s">
        <v>960</v>
      </c>
      <c r="J369" t="s">
        <v>962</v>
      </c>
      <c r="K369" s="95" t="s">
        <v>8</v>
      </c>
      <c r="L369" s="245">
        <v>1</v>
      </c>
      <c r="N369" s="100">
        <v>17975</v>
      </c>
      <c r="O369" s="100">
        <v>0</v>
      </c>
      <c r="P369" s="100">
        <v>0</v>
      </c>
      <c r="Q369" s="100">
        <v>0</v>
      </c>
      <c r="R369" s="100">
        <v>0</v>
      </c>
      <c r="S369" s="100">
        <v>16500</v>
      </c>
      <c r="T369" s="100">
        <v>0</v>
      </c>
      <c r="U369" s="119">
        <f t="shared" si="22"/>
        <v>34475</v>
      </c>
      <c r="V369" s="101"/>
      <c r="W369" s="101"/>
      <c r="X369" s="102"/>
      <c r="Y369" s="120"/>
      <c r="Z369" s="119">
        <v>34475</v>
      </c>
      <c r="AA369" s="82"/>
      <c r="AB369" s="102">
        <v>19769.41</v>
      </c>
      <c r="AC369" s="82"/>
      <c r="AD369" s="82">
        <v>14000</v>
      </c>
      <c r="AE369" s="82">
        <v>10900</v>
      </c>
      <c r="AF369" s="252" t="s">
        <v>4169</v>
      </c>
      <c r="AG369" s="132" t="s">
        <v>965</v>
      </c>
      <c r="AH369" s="169" t="s">
        <v>4206</v>
      </c>
      <c r="AI369" s="163" t="s">
        <v>964</v>
      </c>
      <c r="AK369" s="30">
        <v>14000</v>
      </c>
      <c r="AL369" s="31">
        <v>10900</v>
      </c>
      <c r="AM369" s="32">
        <v>24900</v>
      </c>
      <c r="AN369" s="33">
        <v>1</v>
      </c>
      <c r="AO369" s="30">
        <v>14000</v>
      </c>
      <c r="AP369" s="31">
        <v>10900</v>
      </c>
      <c r="AQ369" s="32">
        <v>24900</v>
      </c>
      <c r="AR369" s="34">
        <v>21</v>
      </c>
      <c r="AS369" s="41">
        <v>0.02</v>
      </c>
      <c r="AT369" s="30">
        <v>21219.328814570898</v>
      </c>
      <c r="AU369" s="31">
        <v>18240.257446458865</v>
      </c>
      <c r="AV369" s="32">
        <v>39459.586261029763</v>
      </c>
      <c r="AW369" s="41">
        <v>0.1</v>
      </c>
      <c r="AX369" s="30">
        <v>2867.3800174864232</v>
      </c>
      <c r="AY369" s="31">
        <v>1530.457061843224</v>
      </c>
      <c r="AZ369" s="32">
        <v>4397.8370793296472</v>
      </c>
    </row>
    <row r="370" spans="1:52" x14ac:dyDescent="0.25">
      <c r="A370" t="s">
        <v>12</v>
      </c>
      <c r="C370" s="26">
        <v>204090515000</v>
      </c>
      <c r="D370" s="26" t="s">
        <v>5041</v>
      </c>
      <c r="E370">
        <v>256909</v>
      </c>
      <c r="F370" t="s">
        <v>743</v>
      </c>
      <c r="G370" t="s">
        <v>2815</v>
      </c>
      <c r="H370" s="5" t="s">
        <v>1597</v>
      </c>
      <c r="I370" s="95" t="s">
        <v>960</v>
      </c>
      <c r="J370" t="s">
        <v>962</v>
      </c>
      <c r="K370" s="95" t="s">
        <v>8</v>
      </c>
      <c r="L370" s="245">
        <v>0.8</v>
      </c>
      <c r="N370" s="100">
        <v>17975</v>
      </c>
      <c r="O370" s="100">
        <v>0</v>
      </c>
      <c r="P370" s="100">
        <v>0</v>
      </c>
      <c r="Q370" s="100">
        <v>0</v>
      </c>
      <c r="R370" s="100">
        <v>0</v>
      </c>
      <c r="S370" s="100">
        <v>16500</v>
      </c>
      <c r="T370" s="100">
        <v>0</v>
      </c>
      <c r="U370" s="119">
        <f t="shared" si="22"/>
        <v>34475</v>
      </c>
      <c r="V370" s="101"/>
      <c r="W370" s="101"/>
      <c r="X370" s="102"/>
      <c r="Y370" s="120"/>
      <c r="Z370" s="119">
        <v>34475</v>
      </c>
      <c r="AA370" s="82"/>
      <c r="AB370" s="102">
        <v>22235.77</v>
      </c>
      <c r="AC370" s="82"/>
      <c r="AD370" s="82">
        <v>14000</v>
      </c>
      <c r="AE370" s="82">
        <v>10900</v>
      </c>
      <c r="AF370" s="252" t="s">
        <v>4169</v>
      </c>
      <c r="AG370" s="132" t="s">
        <v>965</v>
      </c>
      <c r="AH370" s="169" t="s">
        <v>4206</v>
      </c>
      <c r="AI370" s="163" t="s">
        <v>964</v>
      </c>
      <c r="AK370" s="30">
        <v>14000</v>
      </c>
      <c r="AL370" s="31">
        <v>10900</v>
      </c>
      <c r="AM370" s="32">
        <v>24900</v>
      </c>
      <c r="AN370" s="33">
        <v>0.8</v>
      </c>
      <c r="AO370" s="30">
        <v>11200</v>
      </c>
      <c r="AP370" s="31">
        <v>8720</v>
      </c>
      <c r="AQ370" s="32">
        <v>19920</v>
      </c>
      <c r="AR370" s="34">
        <v>21</v>
      </c>
      <c r="AS370" s="41">
        <v>0.02</v>
      </c>
      <c r="AT370" s="30">
        <v>16975.463051656716</v>
      </c>
      <c r="AU370" s="31">
        <v>14592.205957167092</v>
      </c>
      <c r="AV370" s="32">
        <v>31567.66900882381</v>
      </c>
      <c r="AW370" s="41">
        <v>0.1</v>
      </c>
      <c r="AX370" s="30">
        <v>2293.9040139891385</v>
      </c>
      <c r="AY370" s="31">
        <v>1224.3656494745792</v>
      </c>
      <c r="AZ370" s="32">
        <v>3518.2696634637177</v>
      </c>
    </row>
    <row r="371" spans="1:52" x14ac:dyDescent="0.25">
      <c r="A371" t="s">
        <v>12</v>
      </c>
      <c r="C371" s="26">
        <v>194093607000</v>
      </c>
      <c r="D371" s="26" t="s">
        <v>5041</v>
      </c>
      <c r="E371">
        <v>256910</v>
      </c>
      <c r="F371" t="s">
        <v>455</v>
      </c>
      <c r="G371" t="s">
        <v>2879</v>
      </c>
      <c r="H371" s="5" t="s">
        <v>1295</v>
      </c>
      <c r="I371" s="95" t="s">
        <v>960</v>
      </c>
      <c r="J371" t="s">
        <v>962</v>
      </c>
      <c r="K371" s="95" t="s">
        <v>8</v>
      </c>
      <c r="L371" s="245">
        <v>0.8</v>
      </c>
      <c r="N371" s="100">
        <v>17975</v>
      </c>
      <c r="O371" s="100">
        <v>0</v>
      </c>
      <c r="P371" s="100">
        <v>0</v>
      </c>
      <c r="Q371" s="100">
        <v>0</v>
      </c>
      <c r="R371" s="100">
        <v>0</v>
      </c>
      <c r="S371" s="100">
        <v>16500</v>
      </c>
      <c r="T371" s="100">
        <v>0</v>
      </c>
      <c r="U371" s="119">
        <f t="shared" si="22"/>
        <v>34475</v>
      </c>
      <c r="V371" s="101"/>
      <c r="W371" s="101"/>
      <c r="X371" s="102"/>
      <c r="Y371" s="120"/>
      <c r="Z371" s="119">
        <v>34475</v>
      </c>
      <c r="AA371" s="82"/>
      <c r="AB371" s="102">
        <v>30482.65</v>
      </c>
      <c r="AC371" s="82"/>
      <c r="AD371" s="82">
        <v>14000</v>
      </c>
      <c r="AE371" s="82">
        <v>10900</v>
      </c>
      <c r="AF371" s="252" t="s">
        <v>4169</v>
      </c>
      <c r="AG371" s="132" t="s">
        <v>965</v>
      </c>
      <c r="AH371" s="169" t="s">
        <v>4206</v>
      </c>
      <c r="AI371" s="163" t="s">
        <v>964</v>
      </c>
      <c r="AK371" s="30">
        <v>14000</v>
      </c>
      <c r="AL371" s="31">
        <v>10900</v>
      </c>
      <c r="AM371" s="32">
        <v>24900</v>
      </c>
      <c r="AN371" s="33">
        <v>0.8</v>
      </c>
      <c r="AO371" s="30">
        <v>11200</v>
      </c>
      <c r="AP371" s="31">
        <v>8720</v>
      </c>
      <c r="AQ371" s="32">
        <v>19920</v>
      </c>
      <c r="AR371" s="34">
        <v>21</v>
      </c>
      <c r="AS371" s="41">
        <v>0.02</v>
      </c>
      <c r="AT371" s="30">
        <v>16975.463051656716</v>
      </c>
      <c r="AU371" s="31">
        <v>14592.205957167092</v>
      </c>
      <c r="AV371" s="32">
        <v>31567.66900882381</v>
      </c>
      <c r="AW371" s="41">
        <v>0.1</v>
      </c>
      <c r="AX371" s="30">
        <v>2293.9040139891385</v>
      </c>
      <c r="AY371" s="31">
        <v>1224.3656494745792</v>
      </c>
      <c r="AZ371" s="32">
        <v>3518.2696634637177</v>
      </c>
    </row>
    <row r="372" spans="1:52" x14ac:dyDescent="0.25">
      <c r="A372" t="s">
        <v>12</v>
      </c>
      <c r="C372" s="26">
        <v>204091811000</v>
      </c>
      <c r="D372" s="26" t="s">
        <v>5041</v>
      </c>
      <c r="E372">
        <v>256914</v>
      </c>
      <c r="F372" t="s">
        <v>609</v>
      </c>
      <c r="G372" t="s">
        <v>3013</v>
      </c>
      <c r="H372" s="5" t="s">
        <v>1461</v>
      </c>
      <c r="I372" s="95" t="s">
        <v>960</v>
      </c>
      <c r="J372" t="s">
        <v>962</v>
      </c>
      <c r="K372" s="95" t="s">
        <v>8</v>
      </c>
      <c r="L372" s="245">
        <v>1</v>
      </c>
      <c r="N372" s="100">
        <v>17975</v>
      </c>
      <c r="O372" s="100">
        <v>0</v>
      </c>
      <c r="P372" s="100">
        <v>0</v>
      </c>
      <c r="Q372" s="100">
        <v>0</v>
      </c>
      <c r="R372" s="100">
        <v>0</v>
      </c>
      <c r="S372" s="100">
        <v>16500</v>
      </c>
      <c r="T372" s="100">
        <v>0</v>
      </c>
      <c r="U372" s="119">
        <f t="shared" si="22"/>
        <v>34475</v>
      </c>
      <c r="V372" s="101"/>
      <c r="W372" s="101"/>
      <c r="X372" s="102"/>
      <c r="Y372" s="120"/>
      <c r="Z372" s="119">
        <v>34475</v>
      </c>
      <c r="AA372" s="82"/>
      <c r="AB372" s="102">
        <v>26397.75</v>
      </c>
      <c r="AC372" s="82"/>
      <c r="AD372" s="82">
        <v>14000</v>
      </c>
      <c r="AE372" s="82">
        <v>10900</v>
      </c>
      <c r="AF372" s="252" t="s">
        <v>4169</v>
      </c>
      <c r="AG372" s="132" t="s">
        <v>965</v>
      </c>
      <c r="AH372" s="169" t="s">
        <v>4206</v>
      </c>
      <c r="AI372" s="163" t="s">
        <v>964</v>
      </c>
      <c r="AK372" s="30">
        <v>14000</v>
      </c>
      <c r="AL372" s="31">
        <v>10900</v>
      </c>
      <c r="AM372" s="32">
        <v>24900</v>
      </c>
      <c r="AN372" s="33">
        <v>1</v>
      </c>
      <c r="AO372" s="30">
        <v>14000</v>
      </c>
      <c r="AP372" s="31">
        <v>10900</v>
      </c>
      <c r="AQ372" s="32">
        <v>24900</v>
      </c>
      <c r="AR372" s="34">
        <v>21</v>
      </c>
      <c r="AS372" s="41">
        <v>0.02</v>
      </c>
      <c r="AT372" s="30">
        <v>21219.328814570898</v>
      </c>
      <c r="AU372" s="31">
        <v>18240.257446458865</v>
      </c>
      <c r="AV372" s="32">
        <v>39459.586261029763</v>
      </c>
      <c r="AW372" s="41">
        <v>0.1</v>
      </c>
      <c r="AX372" s="30">
        <v>2867.3800174864232</v>
      </c>
      <c r="AY372" s="31">
        <v>1530.457061843224</v>
      </c>
      <c r="AZ372" s="32">
        <v>4397.8370793296472</v>
      </c>
    </row>
    <row r="373" spans="1:52" x14ac:dyDescent="0.25">
      <c r="A373" t="s">
        <v>12</v>
      </c>
      <c r="C373" s="26">
        <v>204090210000</v>
      </c>
      <c r="D373" s="26" t="s">
        <v>5041</v>
      </c>
      <c r="E373">
        <v>256991</v>
      </c>
      <c r="F373" t="s">
        <v>542</v>
      </c>
      <c r="G373" t="s">
        <v>2878</v>
      </c>
      <c r="H373" s="5" t="s">
        <v>1393</v>
      </c>
      <c r="I373" s="95" t="s">
        <v>960</v>
      </c>
      <c r="J373" t="s">
        <v>962</v>
      </c>
      <c r="K373" s="95" t="s">
        <v>8</v>
      </c>
      <c r="L373" s="245">
        <v>0.8</v>
      </c>
      <c r="N373" s="100">
        <v>17975</v>
      </c>
      <c r="O373" s="100">
        <v>0</v>
      </c>
      <c r="P373" s="100">
        <v>0</v>
      </c>
      <c r="Q373" s="100">
        <v>0</v>
      </c>
      <c r="R373" s="100">
        <v>0</v>
      </c>
      <c r="S373" s="100">
        <v>16500</v>
      </c>
      <c r="T373" s="100">
        <v>0</v>
      </c>
      <c r="U373" s="119">
        <f t="shared" si="22"/>
        <v>34475</v>
      </c>
      <c r="V373" s="101"/>
      <c r="W373" s="101"/>
      <c r="X373" s="102"/>
      <c r="Y373" s="120"/>
      <c r="Z373" s="119">
        <v>34475</v>
      </c>
      <c r="AA373" s="82"/>
      <c r="AB373" s="102">
        <v>17534.27</v>
      </c>
      <c r="AC373" s="82"/>
      <c r="AD373" s="82">
        <v>14000</v>
      </c>
      <c r="AE373" s="82">
        <v>10900</v>
      </c>
      <c r="AF373" s="252" t="s">
        <v>4169</v>
      </c>
      <c r="AG373" s="132" t="s">
        <v>965</v>
      </c>
      <c r="AH373" s="169" t="s">
        <v>4206</v>
      </c>
      <c r="AI373" s="163" t="s">
        <v>964</v>
      </c>
      <c r="AK373" s="30">
        <v>14000</v>
      </c>
      <c r="AL373" s="31">
        <v>10900</v>
      </c>
      <c r="AM373" s="32">
        <v>24900</v>
      </c>
      <c r="AN373" s="33">
        <v>0.8</v>
      </c>
      <c r="AO373" s="30">
        <v>11200</v>
      </c>
      <c r="AP373" s="31">
        <v>8720</v>
      </c>
      <c r="AQ373" s="32">
        <v>19920</v>
      </c>
      <c r="AR373" s="34">
        <v>21</v>
      </c>
      <c r="AS373" s="41">
        <v>0.02</v>
      </c>
      <c r="AT373" s="30">
        <v>16975.463051656716</v>
      </c>
      <c r="AU373" s="31">
        <v>14592.205957167092</v>
      </c>
      <c r="AV373" s="32">
        <v>31567.66900882381</v>
      </c>
      <c r="AW373" s="41">
        <v>0.1</v>
      </c>
      <c r="AX373" s="30">
        <v>2293.9040139891385</v>
      </c>
      <c r="AY373" s="31">
        <v>1224.3656494745792</v>
      </c>
      <c r="AZ373" s="32">
        <v>3518.2696634637177</v>
      </c>
    </row>
    <row r="374" spans="1:52" x14ac:dyDescent="0.25">
      <c r="A374" t="s">
        <v>12</v>
      </c>
      <c r="C374" s="26">
        <v>204082812020</v>
      </c>
      <c r="D374" s="26" t="s">
        <v>5041</v>
      </c>
      <c r="E374">
        <v>257017</v>
      </c>
      <c r="F374" t="s">
        <v>881</v>
      </c>
      <c r="G374" t="s">
        <v>1879</v>
      </c>
      <c r="H374" s="5" t="s">
        <v>1711</v>
      </c>
      <c r="I374" s="95" t="s">
        <v>960</v>
      </c>
      <c r="J374" t="s">
        <v>962</v>
      </c>
      <c r="K374" s="95" t="s">
        <v>8</v>
      </c>
      <c r="L374" s="245">
        <v>0.8</v>
      </c>
      <c r="N374" s="100">
        <v>17975</v>
      </c>
      <c r="O374" s="100">
        <v>0</v>
      </c>
      <c r="P374" s="100">
        <v>0</v>
      </c>
      <c r="Q374" s="100">
        <v>0</v>
      </c>
      <c r="R374" s="100">
        <v>0</v>
      </c>
      <c r="S374" s="100">
        <v>16500</v>
      </c>
      <c r="T374" s="100">
        <v>0</v>
      </c>
      <c r="U374" s="119">
        <f t="shared" si="22"/>
        <v>34475</v>
      </c>
      <c r="V374" s="101"/>
      <c r="W374" s="101"/>
      <c r="X374" s="102"/>
      <c r="Y374" s="120"/>
      <c r="Z374" s="119">
        <v>34475</v>
      </c>
      <c r="AA374" s="82"/>
      <c r="AB374" s="102">
        <v>86129.87</v>
      </c>
      <c r="AC374" s="82"/>
      <c r="AD374" s="82">
        <v>14000</v>
      </c>
      <c r="AE374" s="82">
        <v>10900</v>
      </c>
      <c r="AF374" s="252" t="s">
        <v>4169</v>
      </c>
      <c r="AG374" s="132" t="s">
        <v>965</v>
      </c>
      <c r="AH374" s="169" t="s">
        <v>4206</v>
      </c>
      <c r="AI374" s="163" t="s">
        <v>964</v>
      </c>
      <c r="AK374" s="30">
        <v>14000</v>
      </c>
      <c r="AL374" s="31">
        <v>10900</v>
      </c>
      <c r="AM374" s="32">
        <v>24900</v>
      </c>
      <c r="AN374" s="33">
        <v>0.8</v>
      </c>
      <c r="AO374" s="30">
        <v>11200</v>
      </c>
      <c r="AP374" s="31">
        <v>8720</v>
      </c>
      <c r="AQ374" s="32">
        <v>19920</v>
      </c>
      <c r="AR374" s="34">
        <v>21</v>
      </c>
      <c r="AS374" s="41">
        <v>0.02</v>
      </c>
      <c r="AT374" s="30">
        <v>16975.463051656716</v>
      </c>
      <c r="AU374" s="31">
        <v>14592.205957167092</v>
      </c>
      <c r="AV374" s="32">
        <v>31567.66900882381</v>
      </c>
      <c r="AW374" s="41">
        <v>0.1</v>
      </c>
      <c r="AX374" s="30">
        <v>2293.9040139891385</v>
      </c>
      <c r="AY374" s="31">
        <v>1224.3656494745792</v>
      </c>
      <c r="AZ374" s="32">
        <v>3518.2696634637177</v>
      </c>
    </row>
    <row r="375" spans="1:52" x14ac:dyDescent="0.25">
      <c r="A375" t="s">
        <v>12</v>
      </c>
      <c r="C375" s="26">
        <v>214091303000</v>
      </c>
      <c r="D375" s="26" t="s">
        <v>5041</v>
      </c>
      <c r="E375">
        <v>257018</v>
      </c>
      <c r="F375" t="s">
        <v>330</v>
      </c>
      <c r="G375" t="s">
        <v>3055</v>
      </c>
      <c r="H375" s="5" t="s">
        <v>1168</v>
      </c>
      <c r="I375" s="95" t="s">
        <v>960</v>
      </c>
      <c r="J375" t="s">
        <v>962</v>
      </c>
      <c r="K375" s="95" t="s">
        <v>8</v>
      </c>
      <c r="L375" s="245">
        <v>1</v>
      </c>
      <c r="N375" s="100">
        <v>17975</v>
      </c>
      <c r="O375" s="100">
        <v>0</v>
      </c>
      <c r="P375" s="100">
        <v>0</v>
      </c>
      <c r="Q375" s="100">
        <v>0</v>
      </c>
      <c r="R375" s="100">
        <v>0</v>
      </c>
      <c r="S375" s="100">
        <v>16500</v>
      </c>
      <c r="T375" s="100">
        <v>0</v>
      </c>
      <c r="U375" s="119">
        <f t="shared" si="22"/>
        <v>34475</v>
      </c>
      <c r="V375" s="101"/>
      <c r="W375" s="101"/>
      <c r="X375" s="102"/>
      <c r="Y375" s="120"/>
      <c r="Z375" s="119">
        <v>34475</v>
      </c>
      <c r="AA375" s="82"/>
      <c r="AB375" s="102">
        <v>12871.31</v>
      </c>
      <c r="AC375" s="82"/>
      <c r="AD375" s="82">
        <v>14000</v>
      </c>
      <c r="AE375" s="82">
        <v>10900</v>
      </c>
      <c r="AF375" s="252" t="s">
        <v>4169</v>
      </c>
      <c r="AG375" s="132" t="s">
        <v>965</v>
      </c>
      <c r="AH375" s="169" t="s">
        <v>4206</v>
      </c>
      <c r="AI375" s="163" t="s">
        <v>964</v>
      </c>
      <c r="AK375" s="30">
        <v>14000</v>
      </c>
      <c r="AL375" s="31">
        <v>10900</v>
      </c>
      <c r="AM375" s="32">
        <v>24900</v>
      </c>
      <c r="AN375" s="33">
        <v>1</v>
      </c>
      <c r="AO375" s="30">
        <v>14000</v>
      </c>
      <c r="AP375" s="31">
        <v>10900</v>
      </c>
      <c r="AQ375" s="32">
        <v>24900</v>
      </c>
      <c r="AR375" s="34">
        <v>21</v>
      </c>
      <c r="AS375" s="41">
        <v>0.02</v>
      </c>
      <c r="AT375" s="30">
        <v>21219.328814570898</v>
      </c>
      <c r="AU375" s="31">
        <v>18240.257446458865</v>
      </c>
      <c r="AV375" s="32">
        <v>39459.586261029763</v>
      </c>
      <c r="AW375" s="41">
        <v>0.1</v>
      </c>
      <c r="AX375" s="30">
        <v>2867.3800174864232</v>
      </c>
      <c r="AY375" s="31">
        <v>1530.457061843224</v>
      </c>
      <c r="AZ375" s="32">
        <v>4397.8370793296472</v>
      </c>
    </row>
    <row r="376" spans="1:52" x14ac:dyDescent="0.25">
      <c r="A376" t="s">
        <v>12</v>
      </c>
      <c r="C376" s="26">
        <v>204093510020</v>
      </c>
      <c r="D376" s="26" t="s">
        <v>5041</v>
      </c>
      <c r="E376">
        <v>257023</v>
      </c>
      <c r="F376" t="s">
        <v>876</v>
      </c>
      <c r="G376" t="s">
        <v>2877</v>
      </c>
      <c r="H376" s="5" t="s">
        <v>1706</v>
      </c>
      <c r="I376" s="95" t="s">
        <v>960</v>
      </c>
      <c r="J376" t="s">
        <v>962</v>
      </c>
      <c r="K376" s="95" t="s">
        <v>8</v>
      </c>
      <c r="L376" s="245">
        <v>0.8</v>
      </c>
      <c r="N376" s="100">
        <v>17975</v>
      </c>
      <c r="O376" s="100">
        <v>0</v>
      </c>
      <c r="P376" s="100">
        <v>0</v>
      </c>
      <c r="Q376" s="100">
        <v>0</v>
      </c>
      <c r="R376" s="100">
        <v>0</v>
      </c>
      <c r="S376" s="100">
        <v>16500</v>
      </c>
      <c r="T376" s="100">
        <v>0</v>
      </c>
      <c r="U376" s="119">
        <f t="shared" si="22"/>
        <v>34475</v>
      </c>
      <c r="V376" s="101"/>
      <c r="W376" s="101"/>
      <c r="X376" s="102"/>
      <c r="Y376" s="120"/>
      <c r="Z376" s="119">
        <v>34475</v>
      </c>
      <c r="AA376" s="82"/>
      <c r="AB376" s="102">
        <v>3198.56</v>
      </c>
      <c r="AC376" s="82"/>
      <c r="AD376" s="82">
        <v>14000</v>
      </c>
      <c r="AE376" s="82">
        <v>10900</v>
      </c>
      <c r="AF376" s="252" t="s">
        <v>4169</v>
      </c>
      <c r="AG376" s="132" t="s">
        <v>965</v>
      </c>
      <c r="AH376" s="169" t="s">
        <v>4206</v>
      </c>
      <c r="AI376" s="163" t="s">
        <v>964</v>
      </c>
      <c r="AK376" s="30">
        <v>14000</v>
      </c>
      <c r="AL376" s="31">
        <v>10900</v>
      </c>
      <c r="AM376" s="32">
        <v>24900</v>
      </c>
      <c r="AN376" s="33">
        <v>0.8</v>
      </c>
      <c r="AO376" s="30">
        <v>11200</v>
      </c>
      <c r="AP376" s="31">
        <v>8720</v>
      </c>
      <c r="AQ376" s="32">
        <v>19920</v>
      </c>
      <c r="AR376" s="34">
        <v>21</v>
      </c>
      <c r="AS376" s="41">
        <v>0.02</v>
      </c>
      <c r="AT376" s="30">
        <v>16975.463051656716</v>
      </c>
      <c r="AU376" s="31">
        <v>14592.205957167092</v>
      </c>
      <c r="AV376" s="32">
        <v>31567.66900882381</v>
      </c>
      <c r="AW376" s="41">
        <v>0.1</v>
      </c>
      <c r="AX376" s="30">
        <v>2293.9040139891385</v>
      </c>
      <c r="AY376" s="31">
        <v>1224.3656494745792</v>
      </c>
      <c r="AZ376" s="32">
        <v>3518.2696634637177</v>
      </c>
    </row>
    <row r="377" spans="1:52" x14ac:dyDescent="0.25">
      <c r="A377" t="s">
        <v>12</v>
      </c>
      <c r="C377" s="26">
        <v>204092707020</v>
      </c>
      <c r="D377" s="26" t="s">
        <v>5041</v>
      </c>
      <c r="E377">
        <v>257031</v>
      </c>
      <c r="F377" t="s">
        <v>844</v>
      </c>
      <c r="G377" t="s">
        <v>3054</v>
      </c>
      <c r="H377" s="5" t="s">
        <v>1689</v>
      </c>
      <c r="I377" s="95" t="s">
        <v>960</v>
      </c>
      <c r="J377" t="s">
        <v>962</v>
      </c>
      <c r="K377" s="95" t="s">
        <v>8</v>
      </c>
      <c r="L377" s="245">
        <v>1</v>
      </c>
      <c r="N377" s="100">
        <v>17975</v>
      </c>
      <c r="O377" s="100">
        <v>0</v>
      </c>
      <c r="P377" s="100">
        <v>0</v>
      </c>
      <c r="Q377" s="100">
        <v>0</v>
      </c>
      <c r="R377" s="100">
        <v>0</v>
      </c>
      <c r="S377" s="100">
        <v>16500</v>
      </c>
      <c r="T377" s="100">
        <v>0</v>
      </c>
      <c r="U377" s="119">
        <f t="shared" si="22"/>
        <v>34475</v>
      </c>
      <c r="V377" s="101"/>
      <c r="W377" s="101"/>
      <c r="X377" s="102"/>
      <c r="Y377" s="120"/>
      <c r="Z377" s="119">
        <v>34475</v>
      </c>
      <c r="AA377" s="82"/>
      <c r="AB377" s="102">
        <v>27553.85</v>
      </c>
      <c r="AC377" s="82"/>
      <c r="AD377" s="82">
        <v>14000</v>
      </c>
      <c r="AE377" s="82">
        <v>10900</v>
      </c>
      <c r="AF377" s="252" t="s">
        <v>4169</v>
      </c>
      <c r="AG377" s="132" t="s">
        <v>965</v>
      </c>
      <c r="AH377" s="169" t="s">
        <v>4206</v>
      </c>
      <c r="AI377" s="163" t="s">
        <v>964</v>
      </c>
      <c r="AK377" s="30">
        <v>14000</v>
      </c>
      <c r="AL377" s="31">
        <v>10900</v>
      </c>
      <c r="AM377" s="32">
        <v>24900</v>
      </c>
      <c r="AN377" s="33">
        <v>1</v>
      </c>
      <c r="AO377" s="30">
        <v>14000</v>
      </c>
      <c r="AP377" s="31">
        <v>10900</v>
      </c>
      <c r="AQ377" s="32">
        <v>24900</v>
      </c>
      <c r="AR377" s="34">
        <v>21</v>
      </c>
      <c r="AS377" s="41">
        <v>0.02</v>
      </c>
      <c r="AT377" s="30">
        <v>21219.328814570898</v>
      </c>
      <c r="AU377" s="31">
        <v>18240.257446458865</v>
      </c>
      <c r="AV377" s="32">
        <v>39459.586261029763</v>
      </c>
      <c r="AW377" s="41">
        <v>0.1</v>
      </c>
      <c r="AX377" s="30">
        <v>2867.3800174864232</v>
      </c>
      <c r="AY377" s="31">
        <v>1530.457061843224</v>
      </c>
      <c r="AZ377" s="32">
        <v>4397.8370793296472</v>
      </c>
    </row>
    <row r="378" spans="1:52" x14ac:dyDescent="0.25">
      <c r="A378" t="s">
        <v>12</v>
      </c>
      <c r="C378" s="26">
        <v>204092112000</v>
      </c>
      <c r="D378" s="26" t="s">
        <v>5041</v>
      </c>
      <c r="E378">
        <v>257034</v>
      </c>
      <c r="F378" t="s">
        <v>638</v>
      </c>
      <c r="G378" t="s">
        <v>2814</v>
      </c>
      <c r="H378" s="5" t="s">
        <v>1491</v>
      </c>
      <c r="I378" s="95" t="s">
        <v>960</v>
      </c>
      <c r="J378" t="s">
        <v>962</v>
      </c>
      <c r="K378" s="95" t="s">
        <v>8</v>
      </c>
      <c r="L378" s="245">
        <v>0.8</v>
      </c>
      <c r="N378" s="100">
        <v>17975</v>
      </c>
      <c r="O378" s="100">
        <v>0</v>
      </c>
      <c r="P378" s="100">
        <v>0</v>
      </c>
      <c r="Q378" s="100">
        <v>0</v>
      </c>
      <c r="R378" s="100">
        <v>0</v>
      </c>
      <c r="S378" s="100">
        <v>16500</v>
      </c>
      <c r="T378" s="100">
        <v>0</v>
      </c>
      <c r="U378" s="119">
        <f t="shared" si="22"/>
        <v>34475</v>
      </c>
      <c r="V378" s="101"/>
      <c r="W378" s="101"/>
      <c r="X378" s="102"/>
      <c r="Y378" s="120"/>
      <c r="Z378" s="119">
        <v>34475</v>
      </c>
      <c r="AA378" s="82"/>
      <c r="AB378" s="102">
        <v>20732.830000000002</v>
      </c>
      <c r="AC378" s="82"/>
      <c r="AD378" s="82">
        <v>14000</v>
      </c>
      <c r="AE378" s="82">
        <v>10900</v>
      </c>
      <c r="AF378" s="252" t="s">
        <v>4169</v>
      </c>
      <c r="AG378" s="132" t="s">
        <v>965</v>
      </c>
      <c r="AH378" s="169" t="s">
        <v>4206</v>
      </c>
      <c r="AI378" s="163" t="s">
        <v>964</v>
      </c>
      <c r="AK378" s="30">
        <v>14000</v>
      </c>
      <c r="AL378" s="31">
        <v>10900</v>
      </c>
      <c r="AM378" s="32">
        <v>24900</v>
      </c>
      <c r="AN378" s="33">
        <v>0.8</v>
      </c>
      <c r="AO378" s="30">
        <v>11200</v>
      </c>
      <c r="AP378" s="31">
        <v>8720</v>
      </c>
      <c r="AQ378" s="32">
        <v>19920</v>
      </c>
      <c r="AR378" s="34">
        <v>21</v>
      </c>
      <c r="AS378" s="41">
        <v>0.02</v>
      </c>
      <c r="AT378" s="30">
        <v>16975.463051656716</v>
      </c>
      <c r="AU378" s="31">
        <v>14592.205957167092</v>
      </c>
      <c r="AV378" s="32">
        <v>31567.66900882381</v>
      </c>
      <c r="AW378" s="41">
        <v>0.1</v>
      </c>
      <c r="AX378" s="30">
        <v>2293.9040139891385</v>
      </c>
      <c r="AY378" s="31">
        <v>1224.3656494745792</v>
      </c>
      <c r="AZ378" s="32">
        <v>3518.2696634637177</v>
      </c>
    </row>
    <row r="379" spans="1:52" x14ac:dyDescent="0.25">
      <c r="A379" t="s">
        <v>12</v>
      </c>
      <c r="C379" s="26">
        <v>204090310000</v>
      </c>
      <c r="D379" s="26" t="s">
        <v>5041</v>
      </c>
      <c r="E379">
        <v>257037</v>
      </c>
      <c r="F379" t="s">
        <v>543</v>
      </c>
      <c r="G379" t="s">
        <v>2876</v>
      </c>
      <c r="H379" s="5" t="s">
        <v>1394</v>
      </c>
      <c r="I379" s="95" t="s">
        <v>960</v>
      </c>
      <c r="J379" t="s">
        <v>962</v>
      </c>
      <c r="K379" s="95" t="s">
        <v>8</v>
      </c>
      <c r="L379" s="245">
        <v>0.8</v>
      </c>
      <c r="N379" s="100">
        <v>17975</v>
      </c>
      <c r="O379" s="100">
        <v>0</v>
      </c>
      <c r="P379" s="100">
        <v>0</v>
      </c>
      <c r="Q379" s="100">
        <v>0</v>
      </c>
      <c r="R379" s="100">
        <v>0</v>
      </c>
      <c r="S379" s="100">
        <v>16500</v>
      </c>
      <c r="T379" s="100">
        <v>0</v>
      </c>
      <c r="U379" s="119">
        <f t="shared" si="22"/>
        <v>34475</v>
      </c>
      <c r="V379" s="101"/>
      <c r="W379" s="101"/>
      <c r="X379" s="102"/>
      <c r="Y379" s="120"/>
      <c r="Z379" s="119">
        <v>34475</v>
      </c>
      <c r="AA379" s="82"/>
      <c r="AB379" s="102">
        <v>9711.2900000000009</v>
      </c>
      <c r="AC379" s="82"/>
      <c r="AD379" s="82">
        <v>14000</v>
      </c>
      <c r="AE379" s="82">
        <v>10900</v>
      </c>
      <c r="AF379" s="252" t="s">
        <v>4169</v>
      </c>
      <c r="AG379" s="132" t="s">
        <v>965</v>
      </c>
      <c r="AH379" s="169" t="s">
        <v>4206</v>
      </c>
      <c r="AI379" s="163" t="s">
        <v>964</v>
      </c>
      <c r="AK379" s="30">
        <v>14000</v>
      </c>
      <c r="AL379" s="31">
        <v>10900</v>
      </c>
      <c r="AM379" s="32">
        <v>24900</v>
      </c>
      <c r="AN379" s="33">
        <v>0.8</v>
      </c>
      <c r="AO379" s="30">
        <v>11200</v>
      </c>
      <c r="AP379" s="31">
        <v>8720</v>
      </c>
      <c r="AQ379" s="32">
        <v>19920</v>
      </c>
      <c r="AR379" s="34">
        <v>21</v>
      </c>
      <c r="AS379" s="41">
        <v>0.02</v>
      </c>
      <c r="AT379" s="30">
        <v>16975.463051656716</v>
      </c>
      <c r="AU379" s="31">
        <v>14592.205957167092</v>
      </c>
      <c r="AV379" s="32">
        <v>31567.66900882381</v>
      </c>
      <c r="AW379" s="41">
        <v>0.1</v>
      </c>
      <c r="AX379" s="30">
        <v>2293.9040139891385</v>
      </c>
      <c r="AY379" s="31">
        <v>1224.3656494745792</v>
      </c>
      <c r="AZ379" s="32">
        <v>3518.2696634637177</v>
      </c>
    </row>
    <row r="380" spans="1:52" x14ac:dyDescent="0.25">
      <c r="A380" t="s">
        <v>12</v>
      </c>
      <c r="C380" s="26">
        <v>204091010020</v>
      </c>
      <c r="D380" s="26" t="s">
        <v>5041</v>
      </c>
      <c r="E380">
        <v>257039</v>
      </c>
      <c r="F380" t="s">
        <v>867</v>
      </c>
      <c r="G380" t="s">
        <v>2507</v>
      </c>
      <c r="H380" s="5" t="s">
        <v>1068</v>
      </c>
      <c r="I380" s="95" t="s">
        <v>960</v>
      </c>
      <c r="J380" t="s">
        <v>962</v>
      </c>
      <c r="K380" s="95" t="s">
        <v>8</v>
      </c>
      <c r="L380" s="245">
        <v>1</v>
      </c>
      <c r="N380" s="100">
        <v>17975</v>
      </c>
      <c r="O380" s="100">
        <v>0</v>
      </c>
      <c r="P380" s="100">
        <v>0</v>
      </c>
      <c r="Q380" s="100">
        <v>0</v>
      </c>
      <c r="R380" s="100">
        <v>0</v>
      </c>
      <c r="S380" s="100">
        <v>16500</v>
      </c>
      <c r="T380" s="100">
        <v>0</v>
      </c>
      <c r="U380" s="119">
        <f t="shared" si="22"/>
        <v>34475</v>
      </c>
      <c r="V380" s="101"/>
      <c r="W380" s="101"/>
      <c r="X380" s="102"/>
      <c r="Y380" s="120"/>
      <c r="Z380" s="119">
        <v>34475</v>
      </c>
      <c r="AA380" s="82"/>
      <c r="AB380" s="102">
        <v>18921.599999999999</v>
      </c>
      <c r="AC380" s="82"/>
      <c r="AD380" s="82">
        <v>14000</v>
      </c>
      <c r="AE380" s="82">
        <v>10900</v>
      </c>
      <c r="AF380" s="252" t="s">
        <v>4169</v>
      </c>
      <c r="AG380" s="132" t="s">
        <v>965</v>
      </c>
      <c r="AH380" s="169" t="s">
        <v>4206</v>
      </c>
      <c r="AI380" s="163" t="s">
        <v>964</v>
      </c>
      <c r="AK380" s="30">
        <v>14000</v>
      </c>
      <c r="AL380" s="31">
        <v>10900</v>
      </c>
      <c r="AM380" s="32">
        <v>24900</v>
      </c>
      <c r="AN380" s="33">
        <v>1</v>
      </c>
      <c r="AO380" s="30">
        <v>14000</v>
      </c>
      <c r="AP380" s="31">
        <v>10900</v>
      </c>
      <c r="AQ380" s="32">
        <v>24900</v>
      </c>
      <c r="AR380" s="34">
        <v>21</v>
      </c>
      <c r="AS380" s="41">
        <v>0.02</v>
      </c>
      <c r="AT380" s="30">
        <v>21219.328814570898</v>
      </c>
      <c r="AU380" s="31">
        <v>18240.257446458865</v>
      </c>
      <c r="AV380" s="32">
        <v>39459.586261029763</v>
      </c>
      <c r="AW380" s="41">
        <v>0.1</v>
      </c>
      <c r="AX380" s="30">
        <v>2867.3800174864232</v>
      </c>
      <c r="AY380" s="31">
        <v>1530.457061843224</v>
      </c>
      <c r="AZ380" s="32">
        <v>4397.8370793296472</v>
      </c>
    </row>
    <row r="381" spans="1:52" x14ac:dyDescent="0.25">
      <c r="A381" t="s">
        <v>12</v>
      </c>
      <c r="C381" s="26">
        <v>204091710000</v>
      </c>
      <c r="D381" s="26" t="s">
        <v>5041</v>
      </c>
      <c r="E381">
        <v>257040</v>
      </c>
      <c r="F381" t="s">
        <v>562</v>
      </c>
      <c r="G381" t="s">
        <v>3012</v>
      </c>
      <c r="H381" s="5" t="s">
        <v>1414</v>
      </c>
      <c r="I381" s="95" t="s">
        <v>960</v>
      </c>
      <c r="J381" t="s">
        <v>962</v>
      </c>
      <c r="K381" s="95" t="s">
        <v>8</v>
      </c>
      <c r="L381" s="245">
        <v>1</v>
      </c>
      <c r="N381" s="100">
        <v>17975</v>
      </c>
      <c r="O381" s="100">
        <v>0</v>
      </c>
      <c r="P381" s="100">
        <v>0</v>
      </c>
      <c r="Q381" s="100">
        <v>0</v>
      </c>
      <c r="R381" s="100">
        <v>0</v>
      </c>
      <c r="S381" s="100">
        <v>16500</v>
      </c>
      <c r="T381" s="100">
        <v>0</v>
      </c>
      <c r="U381" s="119">
        <f t="shared" si="22"/>
        <v>34475</v>
      </c>
      <c r="V381" s="101"/>
      <c r="W381" s="101"/>
      <c r="X381" s="102"/>
      <c r="Y381" s="120"/>
      <c r="Z381" s="119">
        <v>34475</v>
      </c>
      <c r="AA381" s="82"/>
      <c r="AB381" s="102">
        <v>30212.89</v>
      </c>
      <c r="AC381" s="82"/>
      <c r="AD381" s="82">
        <v>14000</v>
      </c>
      <c r="AE381" s="82">
        <v>10900</v>
      </c>
      <c r="AF381" s="252" t="s">
        <v>4169</v>
      </c>
      <c r="AG381" s="132" t="s">
        <v>965</v>
      </c>
      <c r="AH381" s="169" t="s">
        <v>4206</v>
      </c>
      <c r="AI381" s="163" t="s">
        <v>964</v>
      </c>
      <c r="AK381" s="30">
        <v>14000</v>
      </c>
      <c r="AL381" s="31">
        <v>10900</v>
      </c>
      <c r="AM381" s="32">
        <v>24900</v>
      </c>
      <c r="AN381" s="33">
        <v>1</v>
      </c>
      <c r="AO381" s="30">
        <v>14000</v>
      </c>
      <c r="AP381" s="31">
        <v>10900</v>
      </c>
      <c r="AQ381" s="32">
        <v>24900</v>
      </c>
      <c r="AR381" s="34">
        <v>21</v>
      </c>
      <c r="AS381" s="41">
        <v>0.02</v>
      </c>
      <c r="AT381" s="30">
        <v>21219.328814570898</v>
      </c>
      <c r="AU381" s="31">
        <v>18240.257446458865</v>
      </c>
      <c r="AV381" s="32">
        <v>39459.586261029763</v>
      </c>
      <c r="AW381" s="41">
        <v>0.1</v>
      </c>
      <c r="AX381" s="30">
        <v>2867.3800174864232</v>
      </c>
      <c r="AY381" s="31">
        <v>1530.457061843224</v>
      </c>
      <c r="AZ381" s="32">
        <v>4397.8370793296472</v>
      </c>
    </row>
    <row r="382" spans="1:52" x14ac:dyDescent="0.25">
      <c r="A382" t="s">
        <v>12</v>
      </c>
      <c r="C382" s="26">
        <v>204091807000</v>
      </c>
      <c r="D382" s="26" t="s">
        <v>5041</v>
      </c>
      <c r="E382">
        <v>257041</v>
      </c>
      <c r="F382" t="s">
        <v>440</v>
      </c>
      <c r="G382" t="s">
        <v>3011</v>
      </c>
      <c r="H382" s="5" t="s">
        <v>1281</v>
      </c>
      <c r="I382" s="95" t="s">
        <v>960</v>
      </c>
      <c r="J382" t="s">
        <v>962</v>
      </c>
      <c r="K382" s="95" t="s">
        <v>8</v>
      </c>
      <c r="L382" s="245">
        <v>1</v>
      </c>
      <c r="N382" s="100">
        <v>17975</v>
      </c>
      <c r="O382" s="100">
        <v>0</v>
      </c>
      <c r="P382" s="100">
        <v>0</v>
      </c>
      <c r="Q382" s="100">
        <v>0</v>
      </c>
      <c r="R382" s="100">
        <v>0</v>
      </c>
      <c r="S382" s="100">
        <v>16500</v>
      </c>
      <c r="T382" s="100">
        <v>0</v>
      </c>
      <c r="U382" s="119">
        <f t="shared" si="22"/>
        <v>34475</v>
      </c>
      <c r="V382" s="101"/>
      <c r="W382" s="101"/>
      <c r="X382" s="102"/>
      <c r="Y382" s="120"/>
      <c r="Z382" s="119">
        <v>34475</v>
      </c>
      <c r="AA382" s="82"/>
      <c r="AB382" s="102">
        <v>39692.959999999999</v>
      </c>
      <c r="AC382" s="82"/>
      <c r="AD382" s="82">
        <v>14000</v>
      </c>
      <c r="AE382" s="82">
        <v>10900</v>
      </c>
      <c r="AF382" s="252" t="s">
        <v>4169</v>
      </c>
      <c r="AG382" s="132" t="s">
        <v>965</v>
      </c>
      <c r="AH382" s="169" t="s">
        <v>4206</v>
      </c>
      <c r="AI382" s="163" t="s">
        <v>964</v>
      </c>
      <c r="AK382" s="30">
        <v>14000</v>
      </c>
      <c r="AL382" s="31">
        <v>10900</v>
      </c>
      <c r="AM382" s="32">
        <v>24900</v>
      </c>
      <c r="AN382" s="33">
        <v>1</v>
      </c>
      <c r="AO382" s="30">
        <v>14000</v>
      </c>
      <c r="AP382" s="31">
        <v>10900</v>
      </c>
      <c r="AQ382" s="32">
        <v>24900</v>
      </c>
      <c r="AR382" s="34">
        <v>21</v>
      </c>
      <c r="AS382" s="41">
        <v>0.02</v>
      </c>
      <c r="AT382" s="30">
        <v>21219.328814570898</v>
      </c>
      <c r="AU382" s="31">
        <v>18240.257446458865</v>
      </c>
      <c r="AV382" s="32">
        <v>39459.586261029763</v>
      </c>
      <c r="AW382" s="41">
        <v>0.1</v>
      </c>
      <c r="AX382" s="30">
        <v>2867.3800174864232</v>
      </c>
      <c r="AY382" s="31">
        <v>1530.457061843224</v>
      </c>
      <c r="AZ382" s="32">
        <v>4397.8370793296472</v>
      </c>
    </row>
    <row r="383" spans="1:52" x14ac:dyDescent="0.25">
      <c r="A383" t="s">
        <v>12</v>
      </c>
      <c r="C383" s="26">
        <v>204090811000</v>
      </c>
      <c r="D383" s="26" t="s">
        <v>5041</v>
      </c>
      <c r="E383">
        <v>257044</v>
      </c>
      <c r="F383" t="s">
        <v>600</v>
      </c>
      <c r="G383" t="s">
        <v>3053</v>
      </c>
      <c r="H383" s="5" t="s">
        <v>1452</v>
      </c>
      <c r="I383" s="95" t="s">
        <v>960</v>
      </c>
      <c r="J383" t="s">
        <v>962</v>
      </c>
      <c r="K383" s="95" t="s">
        <v>8</v>
      </c>
      <c r="L383" s="245">
        <v>1</v>
      </c>
      <c r="N383" s="100">
        <v>17975</v>
      </c>
      <c r="O383" s="100">
        <v>0</v>
      </c>
      <c r="P383" s="100">
        <v>0</v>
      </c>
      <c r="Q383" s="100">
        <v>0</v>
      </c>
      <c r="R383" s="100">
        <v>0</v>
      </c>
      <c r="S383" s="100">
        <v>16500</v>
      </c>
      <c r="T383" s="100">
        <v>0</v>
      </c>
      <c r="U383" s="119">
        <f t="shared" si="22"/>
        <v>34475</v>
      </c>
      <c r="V383" s="101"/>
      <c r="W383" s="101"/>
      <c r="X383" s="102"/>
      <c r="Y383" s="120"/>
      <c r="Z383" s="119">
        <v>34475</v>
      </c>
      <c r="AA383" s="82"/>
      <c r="AB383" s="102">
        <v>23700.17</v>
      </c>
      <c r="AC383" s="82"/>
      <c r="AD383" s="82">
        <v>14000</v>
      </c>
      <c r="AE383" s="82">
        <v>10900</v>
      </c>
      <c r="AF383" s="252" t="s">
        <v>4169</v>
      </c>
      <c r="AG383" s="132" t="s">
        <v>965</v>
      </c>
      <c r="AH383" s="169" t="s">
        <v>4206</v>
      </c>
      <c r="AI383" s="163" t="s">
        <v>964</v>
      </c>
      <c r="AK383" s="30">
        <v>14000</v>
      </c>
      <c r="AL383" s="31">
        <v>10900</v>
      </c>
      <c r="AM383" s="32">
        <v>24900</v>
      </c>
      <c r="AN383" s="33">
        <v>1</v>
      </c>
      <c r="AO383" s="30">
        <v>14000</v>
      </c>
      <c r="AP383" s="31">
        <v>10900</v>
      </c>
      <c r="AQ383" s="32">
        <v>24900</v>
      </c>
      <c r="AR383" s="34">
        <v>21</v>
      </c>
      <c r="AS383" s="41">
        <v>0.02</v>
      </c>
      <c r="AT383" s="30">
        <v>21219.328814570898</v>
      </c>
      <c r="AU383" s="31">
        <v>18240.257446458865</v>
      </c>
      <c r="AV383" s="32">
        <v>39459.586261029763</v>
      </c>
      <c r="AW383" s="41">
        <v>0.1</v>
      </c>
      <c r="AX383" s="30">
        <v>2867.3800174864232</v>
      </c>
      <c r="AY383" s="31">
        <v>1530.457061843224</v>
      </c>
      <c r="AZ383" s="32">
        <v>4397.8370793296472</v>
      </c>
    </row>
    <row r="384" spans="1:52" x14ac:dyDescent="0.25">
      <c r="A384" t="s">
        <v>12</v>
      </c>
      <c r="C384" s="26">
        <v>204082810000</v>
      </c>
      <c r="D384" s="26" t="s">
        <v>5041</v>
      </c>
      <c r="E384">
        <v>257048</v>
      </c>
      <c r="F384" t="s">
        <v>581</v>
      </c>
      <c r="G384" t="s">
        <v>2875</v>
      </c>
      <c r="H384" s="5" t="s">
        <v>1433</v>
      </c>
      <c r="I384" s="95" t="s">
        <v>960</v>
      </c>
      <c r="J384" t="s">
        <v>962</v>
      </c>
      <c r="K384" s="95" t="s">
        <v>8</v>
      </c>
      <c r="L384" s="245">
        <v>0.8</v>
      </c>
      <c r="N384" s="100">
        <v>17975</v>
      </c>
      <c r="O384" s="100">
        <v>0</v>
      </c>
      <c r="P384" s="100">
        <v>0</v>
      </c>
      <c r="Q384" s="100">
        <v>0</v>
      </c>
      <c r="R384" s="100">
        <v>0</v>
      </c>
      <c r="S384" s="100">
        <v>16500</v>
      </c>
      <c r="T384" s="100">
        <v>0</v>
      </c>
      <c r="U384" s="119">
        <f t="shared" si="22"/>
        <v>34475</v>
      </c>
      <c r="V384" s="101"/>
      <c r="W384" s="101"/>
      <c r="X384" s="102"/>
      <c r="Y384" s="120"/>
      <c r="Z384" s="119">
        <v>34475</v>
      </c>
      <c r="AA384" s="82"/>
      <c r="AB384" s="102">
        <v>9711.2900000000009</v>
      </c>
      <c r="AC384" s="82"/>
      <c r="AD384" s="82">
        <v>14000</v>
      </c>
      <c r="AE384" s="82">
        <v>10900</v>
      </c>
      <c r="AF384" s="252" t="s">
        <v>4169</v>
      </c>
      <c r="AG384" s="132" t="s">
        <v>965</v>
      </c>
      <c r="AH384" s="169" t="s">
        <v>4206</v>
      </c>
      <c r="AI384" s="163" t="s">
        <v>964</v>
      </c>
      <c r="AK384" s="30">
        <v>14000</v>
      </c>
      <c r="AL384" s="31">
        <v>10900</v>
      </c>
      <c r="AM384" s="32">
        <v>24900</v>
      </c>
      <c r="AN384" s="33">
        <v>0.8</v>
      </c>
      <c r="AO384" s="30">
        <v>11200</v>
      </c>
      <c r="AP384" s="31">
        <v>8720</v>
      </c>
      <c r="AQ384" s="32">
        <v>19920</v>
      </c>
      <c r="AR384" s="34">
        <v>21</v>
      </c>
      <c r="AS384" s="41">
        <v>0.02</v>
      </c>
      <c r="AT384" s="30">
        <v>16975.463051656716</v>
      </c>
      <c r="AU384" s="31">
        <v>14592.205957167092</v>
      </c>
      <c r="AV384" s="32">
        <v>31567.66900882381</v>
      </c>
      <c r="AW384" s="41">
        <v>0.1</v>
      </c>
      <c r="AX384" s="30">
        <v>2293.9040139891385</v>
      </c>
      <c r="AY384" s="31">
        <v>1224.3656494745792</v>
      </c>
      <c r="AZ384" s="32">
        <v>3518.2696634637177</v>
      </c>
    </row>
    <row r="385" spans="1:52" x14ac:dyDescent="0.25">
      <c r="A385" t="s">
        <v>12</v>
      </c>
      <c r="C385" s="26">
        <v>204082508000</v>
      </c>
      <c r="D385" s="26" t="s">
        <v>5041</v>
      </c>
      <c r="E385">
        <v>257053</v>
      </c>
      <c r="F385" t="s">
        <v>500</v>
      </c>
      <c r="G385" t="s">
        <v>2874</v>
      </c>
      <c r="H385" s="5" t="s">
        <v>1347</v>
      </c>
      <c r="I385" s="95" t="s">
        <v>960</v>
      </c>
      <c r="J385" t="s">
        <v>962</v>
      </c>
      <c r="K385" s="95" t="s">
        <v>8</v>
      </c>
      <c r="L385" s="245">
        <v>0.8</v>
      </c>
      <c r="N385" s="100">
        <v>17975</v>
      </c>
      <c r="O385" s="100">
        <v>0</v>
      </c>
      <c r="P385" s="100">
        <v>0</v>
      </c>
      <c r="Q385" s="100">
        <v>0</v>
      </c>
      <c r="R385" s="100">
        <v>0</v>
      </c>
      <c r="S385" s="100">
        <v>16500</v>
      </c>
      <c r="T385" s="100">
        <v>0</v>
      </c>
      <c r="U385" s="119">
        <f t="shared" si="22"/>
        <v>34475</v>
      </c>
      <c r="V385" s="101"/>
      <c r="W385" s="101"/>
      <c r="X385" s="102"/>
      <c r="Y385" s="120"/>
      <c r="Z385" s="119">
        <v>34475</v>
      </c>
      <c r="AA385" s="82"/>
      <c r="AB385" s="102">
        <v>9711.2900000000009</v>
      </c>
      <c r="AC385" s="82"/>
      <c r="AD385" s="82">
        <v>14000</v>
      </c>
      <c r="AE385" s="82">
        <v>10900</v>
      </c>
      <c r="AF385" s="252" t="s">
        <v>4169</v>
      </c>
      <c r="AG385" s="132" t="s">
        <v>965</v>
      </c>
      <c r="AH385" s="169" t="s">
        <v>4206</v>
      </c>
      <c r="AI385" s="163" t="s">
        <v>964</v>
      </c>
      <c r="AK385" s="30">
        <v>14000</v>
      </c>
      <c r="AL385" s="31">
        <v>10900</v>
      </c>
      <c r="AM385" s="32">
        <v>24900</v>
      </c>
      <c r="AN385" s="33">
        <v>0.8</v>
      </c>
      <c r="AO385" s="30">
        <v>11200</v>
      </c>
      <c r="AP385" s="31">
        <v>8720</v>
      </c>
      <c r="AQ385" s="32">
        <v>19920</v>
      </c>
      <c r="AR385" s="34">
        <v>21</v>
      </c>
      <c r="AS385" s="41">
        <v>0.02</v>
      </c>
      <c r="AT385" s="30">
        <v>16975.463051656716</v>
      </c>
      <c r="AU385" s="31">
        <v>14592.205957167092</v>
      </c>
      <c r="AV385" s="32">
        <v>31567.66900882381</v>
      </c>
      <c r="AW385" s="41">
        <v>0.1</v>
      </c>
      <c r="AX385" s="30">
        <v>2293.9040139891385</v>
      </c>
      <c r="AY385" s="31">
        <v>1224.3656494745792</v>
      </c>
      <c r="AZ385" s="32">
        <v>3518.2696634637177</v>
      </c>
    </row>
    <row r="386" spans="1:52" x14ac:dyDescent="0.25">
      <c r="A386" t="s">
        <v>12</v>
      </c>
      <c r="C386" s="26">
        <v>204091110020</v>
      </c>
      <c r="D386" s="26" t="s">
        <v>5041</v>
      </c>
      <c r="E386">
        <v>257054</v>
      </c>
      <c r="F386" t="s">
        <v>868</v>
      </c>
      <c r="G386" t="s">
        <v>1877</v>
      </c>
      <c r="H386" s="5" t="s">
        <v>1699</v>
      </c>
      <c r="I386" s="95" t="s">
        <v>960</v>
      </c>
      <c r="J386" t="s">
        <v>962</v>
      </c>
      <c r="K386" s="95" t="s">
        <v>8</v>
      </c>
      <c r="L386" s="245">
        <v>1</v>
      </c>
      <c r="N386" s="100">
        <v>17975</v>
      </c>
      <c r="O386" s="100">
        <v>0</v>
      </c>
      <c r="P386" s="100">
        <v>0</v>
      </c>
      <c r="Q386" s="100">
        <v>0</v>
      </c>
      <c r="R386" s="100">
        <v>0</v>
      </c>
      <c r="S386" s="100">
        <v>16500</v>
      </c>
      <c r="T386" s="100">
        <v>0</v>
      </c>
      <c r="U386" s="119">
        <f t="shared" si="22"/>
        <v>34475</v>
      </c>
      <c r="V386" s="101"/>
      <c r="W386" s="101"/>
      <c r="X386" s="102"/>
      <c r="Y386" s="120"/>
      <c r="Z386" s="119">
        <v>34475</v>
      </c>
      <c r="AA386" s="82"/>
      <c r="AB386" s="102">
        <v>54606.720000000001</v>
      </c>
      <c r="AC386" s="82"/>
      <c r="AD386" s="82">
        <v>14000</v>
      </c>
      <c r="AE386" s="82">
        <v>10900</v>
      </c>
      <c r="AF386" s="252" t="s">
        <v>4169</v>
      </c>
      <c r="AG386" s="132" t="s">
        <v>965</v>
      </c>
      <c r="AH386" s="169" t="s">
        <v>4206</v>
      </c>
      <c r="AI386" s="163" t="s">
        <v>964</v>
      </c>
      <c r="AK386" s="30">
        <v>14000</v>
      </c>
      <c r="AL386" s="31">
        <v>10900</v>
      </c>
      <c r="AM386" s="32">
        <v>24900</v>
      </c>
      <c r="AN386" s="33">
        <v>1</v>
      </c>
      <c r="AO386" s="30">
        <v>14000</v>
      </c>
      <c r="AP386" s="31">
        <v>10900</v>
      </c>
      <c r="AQ386" s="32">
        <v>24900</v>
      </c>
      <c r="AR386" s="34">
        <v>21</v>
      </c>
      <c r="AS386" s="41">
        <v>0.02</v>
      </c>
      <c r="AT386" s="30">
        <v>21219.328814570898</v>
      </c>
      <c r="AU386" s="31">
        <v>18240.257446458865</v>
      </c>
      <c r="AV386" s="32">
        <v>39459.586261029763</v>
      </c>
      <c r="AW386" s="41">
        <v>0.1</v>
      </c>
      <c r="AX386" s="30">
        <v>2867.3800174864232</v>
      </c>
      <c r="AY386" s="31">
        <v>1530.457061843224</v>
      </c>
      <c r="AZ386" s="32">
        <v>4397.8370793296472</v>
      </c>
    </row>
    <row r="387" spans="1:52" x14ac:dyDescent="0.25">
      <c r="A387" t="s">
        <v>12</v>
      </c>
      <c r="C387" s="26">
        <v>204091507000</v>
      </c>
      <c r="D387" t="s">
        <v>3325</v>
      </c>
      <c r="E387">
        <v>257101</v>
      </c>
      <c r="F387" t="s">
        <v>180</v>
      </c>
      <c r="G387" t="s">
        <v>2389</v>
      </c>
      <c r="H387" s="5" t="s">
        <v>1055</v>
      </c>
      <c r="I387" s="95" t="s">
        <v>960</v>
      </c>
      <c r="J387" t="s">
        <v>962</v>
      </c>
      <c r="K387" s="95" t="s">
        <v>8</v>
      </c>
      <c r="L387" s="245">
        <v>0.8</v>
      </c>
      <c r="N387" s="100">
        <v>36384</v>
      </c>
      <c r="O387" s="100">
        <v>0</v>
      </c>
      <c r="P387" s="100">
        <v>0</v>
      </c>
      <c r="Q387" s="100">
        <v>9096</v>
      </c>
      <c r="R387" s="100">
        <v>0</v>
      </c>
      <c r="S387" s="100">
        <v>16500</v>
      </c>
      <c r="T387" s="100">
        <v>0</v>
      </c>
      <c r="U387" s="119">
        <f t="shared" si="22"/>
        <v>61980</v>
      </c>
      <c r="V387" s="101"/>
      <c r="W387" s="101"/>
      <c r="X387" s="102"/>
      <c r="Y387" s="120"/>
      <c r="Z387" s="119">
        <v>61980</v>
      </c>
      <c r="AA387" s="82"/>
      <c r="AB387" s="102">
        <v>20732.830000000002</v>
      </c>
      <c r="AC387" s="82"/>
      <c r="AD387" s="82">
        <v>14000</v>
      </c>
      <c r="AE387" s="82">
        <v>10900</v>
      </c>
      <c r="AF387" s="252" t="s">
        <v>4169</v>
      </c>
      <c r="AG387" s="132" t="s">
        <v>965</v>
      </c>
      <c r="AH387" s="169" t="s">
        <v>4206</v>
      </c>
      <c r="AI387" s="163" t="s">
        <v>964</v>
      </c>
      <c r="AK387" s="30">
        <v>14000</v>
      </c>
      <c r="AL387" s="31">
        <v>10900</v>
      </c>
      <c r="AM387" s="32">
        <v>24900</v>
      </c>
      <c r="AN387" s="33">
        <v>0.8</v>
      </c>
      <c r="AO387" s="30">
        <v>11200</v>
      </c>
      <c r="AP387" s="31">
        <v>8720</v>
      </c>
      <c r="AQ387" s="32">
        <v>19920</v>
      </c>
      <c r="AR387" s="34">
        <v>21</v>
      </c>
      <c r="AS387" s="41">
        <v>0.02</v>
      </c>
      <c r="AT387" s="30">
        <v>16975.463051656716</v>
      </c>
      <c r="AU387" s="31">
        <v>14592.205957167092</v>
      </c>
      <c r="AV387" s="32">
        <v>31567.66900882381</v>
      </c>
      <c r="AW387" s="41">
        <v>0.1</v>
      </c>
      <c r="AX387" s="30">
        <v>2293.9040139891385</v>
      </c>
      <c r="AY387" s="31">
        <v>1224.3656494745792</v>
      </c>
      <c r="AZ387" s="32">
        <v>3518.2696634637177</v>
      </c>
    </row>
    <row r="388" spans="1:52" x14ac:dyDescent="0.25">
      <c r="A388" t="s">
        <v>12</v>
      </c>
      <c r="C388" s="26">
        <v>204091616000</v>
      </c>
      <c r="D388" s="26" t="s">
        <v>5041</v>
      </c>
      <c r="E388">
        <v>257102</v>
      </c>
      <c r="F388" t="s">
        <v>771</v>
      </c>
      <c r="G388" t="s">
        <v>3010</v>
      </c>
      <c r="H388" s="5" t="s">
        <v>1626</v>
      </c>
      <c r="I388" s="95" t="s">
        <v>960</v>
      </c>
      <c r="J388" t="s">
        <v>962</v>
      </c>
      <c r="K388" s="95" t="s">
        <v>8</v>
      </c>
      <c r="L388" s="245">
        <v>1</v>
      </c>
      <c r="N388" s="100">
        <v>17975</v>
      </c>
      <c r="O388" s="100">
        <v>0</v>
      </c>
      <c r="P388" s="100">
        <v>0</v>
      </c>
      <c r="Q388" s="100">
        <v>0</v>
      </c>
      <c r="R388" s="100">
        <v>0</v>
      </c>
      <c r="S388" s="100">
        <v>16500</v>
      </c>
      <c r="T388" s="100">
        <v>0</v>
      </c>
      <c r="U388" s="119">
        <f t="shared" si="22"/>
        <v>34475</v>
      </c>
      <c r="V388" s="101"/>
      <c r="W388" s="101"/>
      <c r="X388" s="102"/>
      <c r="Y388" s="120"/>
      <c r="Z388" s="119">
        <v>34475</v>
      </c>
      <c r="AA388" s="82"/>
      <c r="AB388" s="102">
        <v>20732.830000000002</v>
      </c>
      <c r="AC388" s="82"/>
      <c r="AD388" s="82">
        <v>14000</v>
      </c>
      <c r="AE388" s="82">
        <v>10900</v>
      </c>
      <c r="AF388" s="252" t="s">
        <v>4169</v>
      </c>
      <c r="AG388" s="132" t="s">
        <v>965</v>
      </c>
      <c r="AH388" s="169" t="s">
        <v>4206</v>
      </c>
      <c r="AI388" s="163" t="s">
        <v>964</v>
      </c>
      <c r="AK388" s="30">
        <v>14000</v>
      </c>
      <c r="AL388" s="31">
        <v>10900</v>
      </c>
      <c r="AM388" s="32">
        <v>24900</v>
      </c>
      <c r="AN388" s="33">
        <v>1</v>
      </c>
      <c r="AO388" s="30">
        <v>14000</v>
      </c>
      <c r="AP388" s="31">
        <v>10900</v>
      </c>
      <c r="AQ388" s="32">
        <v>24900</v>
      </c>
      <c r="AR388" s="34">
        <v>21</v>
      </c>
      <c r="AS388" s="41">
        <v>0.02</v>
      </c>
      <c r="AT388" s="30">
        <v>21219.328814570898</v>
      </c>
      <c r="AU388" s="31">
        <v>18240.257446458865</v>
      </c>
      <c r="AV388" s="32">
        <v>39459.586261029763</v>
      </c>
      <c r="AW388" s="41">
        <v>0.1</v>
      </c>
      <c r="AX388" s="30">
        <v>2867.3800174864232</v>
      </c>
      <c r="AY388" s="31">
        <v>1530.457061843224</v>
      </c>
      <c r="AZ388" s="32">
        <v>4397.8370793296472</v>
      </c>
    </row>
    <row r="389" spans="1:52" x14ac:dyDescent="0.25">
      <c r="A389" t="s">
        <v>12</v>
      </c>
      <c r="C389" s="26">
        <v>204090911000</v>
      </c>
      <c r="D389" s="26" t="s">
        <v>5041</v>
      </c>
      <c r="E389">
        <v>257103</v>
      </c>
      <c r="F389" t="s">
        <v>601</v>
      </c>
      <c r="G389" t="s">
        <v>3009</v>
      </c>
      <c r="H389" s="5" t="s">
        <v>1453</v>
      </c>
      <c r="I389" s="95" t="s">
        <v>960</v>
      </c>
      <c r="J389" t="s">
        <v>962</v>
      </c>
      <c r="K389" s="95" t="s">
        <v>8</v>
      </c>
      <c r="L389" s="245">
        <v>1</v>
      </c>
      <c r="N389" s="100">
        <v>17975</v>
      </c>
      <c r="O389" s="100">
        <v>0</v>
      </c>
      <c r="P389" s="100">
        <v>0</v>
      </c>
      <c r="Q389" s="100">
        <v>0</v>
      </c>
      <c r="R389" s="100">
        <v>0</v>
      </c>
      <c r="S389" s="100">
        <v>16500</v>
      </c>
      <c r="T389" s="100">
        <v>0</v>
      </c>
      <c r="U389" s="119">
        <f t="shared" si="22"/>
        <v>34475</v>
      </c>
      <c r="V389" s="101"/>
      <c r="W389" s="101"/>
      <c r="X389" s="102"/>
      <c r="Y389" s="120"/>
      <c r="Z389" s="119">
        <v>34475</v>
      </c>
      <c r="AA389" s="82"/>
      <c r="AB389" s="102">
        <v>35184.15</v>
      </c>
      <c r="AC389" s="82"/>
      <c r="AD389" s="82">
        <v>14000</v>
      </c>
      <c r="AE389" s="82">
        <v>10900</v>
      </c>
      <c r="AF389" s="252" t="s">
        <v>4169</v>
      </c>
      <c r="AG389" s="132" t="s">
        <v>965</v>
      </c>
      <c r="AH389" s="169" t="s">
        <v>4206</v>
      </c>
      <c r="AI389" s="163" t="s">
        <v>964</v>
      </c>
      <c r="AK389" s="30">
        <v>14000</v>
      </c>
      <c r="AL389" s="31">
        <v>10900</v>
      </c>
      <c r="AM389" s="32">
        <v>24900</v>
      </c>
      <c r="AN389" s="33">
        <v>1</v>
      </c>
      <c r="AO389" s="30">
        <v>14000</v>
      </c>
      <c r="AP389" s="31">
        <v>10900</v>
      </c>
      <c r="AQ389" s="32">
        <v>24900</v>
      </c>
      <c r="AR389" s="34">
        <v>21</v>
      </c>
      <c r="AS389" s="41">
        <v>0.02</v>
      </c>
      <c r="AT389" s="30">
        <v>21219.328814570898</v>
      </c>
      <c r="AU389" s="31">
        <v>18240.257446458865</v>
      </c>
      <c r="AV389" s="32">
        <v>39459.586261029763</v>
      </c>
      <c r="AW389" s="41">
        <v>0.1</v>
      </c>
      <c r="AX389" s="30">
        <v>2867.3800174864232</v>
      </c>
      <c r="AY389" s="31">
        <v>1530.457061843224</v>
      </c>
      <c r="AZ389" s="32">
        <v>4397.8370793296472</v>
      </c>
    </row>
    <row r="390" spans="1:52" x14ac:dyDescent="0.25">
      <c r="A390" t="s">
        <v>12</v>
      </c>
      <c r="C390" s="26">
        <v>204091307000</v>
      </c>
      <c r="D390" s="26" t="s">
        <v>5041</v>
      </c>
      <c r="E390">
        <v>257131</v>
      </c>
      <c r="F390" t="s">
        <v>435</v>
      </c>
      <c r="G390" t="s">
        <v>2981</v>
      </c>
      <c r="H390" s="5" t="s">
        <v>1276</v>
      </c>
      <c r="I390" s="95" t="s">
        <v>960</v>
      </c>
      <c r="J390" t="s">
        <v>962</v>
      </c>
      <c r="K390" s="95" t="s">
        <v>8</v>
      </c>
      <c r="L390" s="245">
        <v>0.9</v>
      </c>
      <c r="N390" s="100">
        <v>17975</v>
      </c>
      <c r="O390" s="100">
        <v>0</v>
      </c>
      <c r="P390" s="100">
        <v>0</v>
      </c>
      <c r="Q390" s="100">
        <v>0</v>
      </c>
      <c r="R390" s="100">
        <v>0</v>
      </c>
      <c r="S390" s="100">
        <v>16500</v>
      </c>
      <c r="T390" s="100">
        <v>0</v>
      </c>
      <c r="U390" s="119">
        <f t="shared" si="22"/>
        <v>34475</v>
      </c>
      <c r="V390" s="101"/>
      <c r="W390" s="101"/>
      <c r="X390" s="102"/>
      <c r="Y390" s="120"/>
      <c r="Z390" s="119">
        <v>34475</v>
      </c>
      <c r="AA390" s="82"/>
      <c r="AB390" s="102">
        <v>30482.65</v>
      </c>
      <c r="AC390" s="82"/>
      <c r="AD390" s="82">
        <v>14000</v>
      </c>
      <c r="AE390" s="82">
        <v>10900</v>
      </c>
      <c r="AF390" s="252" t="s">
        <v>4169</v>
      </c>
      <c r="AG390" s="132" t="s">
        <v>965</v>
      </c>
      <c r="AH390" s="169" t="s">
        <v>4206</v>
      </c>
      <c r="AI390" s="163" t="s">
        <v>964</v>
      </c>
      <c r="AK390" s="30">
        <v>14000</v>
      </c>
      <c r="AL390" s="31">
        <v>10900</v>
      </c>
      <c r="AM390" s="32">
        <v>24900</v>
      </c>
      <c r="AN390" s="33">
        <v>0.9</v>
      </c>
      <c r="AO390" s="30">
        <v>12600</v>
      </c>
      <c r="AP390" s="31">
        <v>9810</v>
      </c>
      <c r="AQ390" s="32">
        <v>22410</v>
      </c>
      <c r="AR390" s="34">
        <v>21</v>
      </c>
      <c r="AS390" s="41">
        <v>0.02</v>
      </c>
      <c r="AT390" s="30">
        <v>19097.395933113807</v>
      </c>
      <c r="AU390" s="31">
        <v>16416.23170181298</v>
      </c>
      <c r="AV390" s="32">
        <v>35513.627634926786</v>
      </c>
      <c r="AW390" s="41">
        <v>0.1</v>
      </c>
      <c r="AX390" s="30">
        <v>2580.6420157377811</v>
      </c>
      <c r="AY390" s="31">
        <v>1377.4113556589016</v>
      </c>
      <c r="AZ390" s="32">
        <v>3958.0533713966825</v>
      </c>
    </row>
    <row r="391" spans="1:52" x14ac:dyDescent="0.25">
      <c r="A391" t="s">
        <v>12</v>
      </c>
      <c r="C391" s="26">
        <v>204092110020</v>
      </c>
      <c r="D391" s="26" t="s">
        <v>5041</v>
      </c>
      <c r="E391">
        <v>257136</v>
      </c>
      <c r="F391" t="s">
        <v>873</v>
      </c>
      <c r="G391" t="s">
        <v>2813</v>
      </c>
      <c r="H391" s="5" t="s">
        <v>1703</v>
      </c>
      <c r="I391" s="95" t="s">
        <v>960</v>
      </c>
      <c r="J391" t="s">
        <v>962</v>
      </c>
      <c r="K391" s="95" t="s">
        <v>8</v>
      </c>
      <c r="L391" s="245">
        <v>0.8</v>
      </c>
      <c r="N391" s="100">
        <v>17975</v>
      </c>
      <c r="O391" s="100">
        <v>0</v>
      </c>
      <c r="P391" s="100">
        <v>0</v>
      </c>
      <c r="Q391" s="100">
        <v>0</v>
      </c>
      <c r="R391" s="100">
        <v>0</v>
      </c>
      <c r="S391" s="100">
        <v>16500</v>
      </c>
      <c r="T391" s="100">
        <v>0</v>
      </c>
      <c r="U391" s="119">
        <f t="shared" si="22"/>
        <v>34475</v>
      </c>
      <c r="V391" s="101"/>
      <c r="W391" s="101"/>
      <c r="X391" s="102"/>
      <c r="Y391" s="120"/>
      <c r="Z391" s="119">
        <v>34475</v>
      </c>
      <c r="AA391" s="82"/>
      <c r="AB391" s="102">
        <v>24162.61</v>
      </c>
      <c r="AC391" s="82"/>
      <c r="AD391" s="82">
        <v>14000</v>
      </c>
      <c r="AE391" s="82">
        <v>10900</v>
      </c>
      <c r="AF391" s="252" t="s">
        <v>4169</v>
      </c>
      <c r="AG391" s="132" t="s">
        <v>965</v>
      </c>
      <c r="AH391" s="169" t="s">
        <v>4206</v>
      </c>
      <c r="AI391" s="163" t="s">
        <v>964</v>
      </c>
      <c r="AK391" s="30">
        <v>14000</v>
      </c>
      <c r="AL391" s="31">
        <v>10900</v>
      </c>
      <c r="AM391" s="32">
        <v>24900</v>
      </c>
      <c r="AN391" s="33">
        <v>0.8</v>
      </c>
      <c r="AO391" s="30">
        <v>11200</v>
      </c>
      <c r="AP391" s="31">
        <v>8720</v>
      </c>
      <c r="AQ391" s="32">
        <v>19920</v>
      </c>
      <c r="AR391" s="34">
        <v>21</v>
      </c>
      <c r="AS391" s="41">
        <v>0.02</v>
      </c>
      <c r="AT391" s="30">
        <v>16975.463051656716</v>
      </c>
      <c r="AU391" s="31">
        <v>14592.205957167092</v>
      </c>
      <c r="AV391" s="32">
        <v>31567.66900882381</v>
      </c>
      <c r="AW391" s="41">
        <v>0.1</v>
      </c>
      <c r="AX391" s="30">
        <v>2293.9040139891385</v>
      </c>
      <c r="AY391" s="31">
        <v>1224.3656494745792</v>
      </c>
      <c r="AZ391" s="32">
        <v>3518.2696634637177</v>
      </c>
    </row>
    <row r="392" spans="1:52" x14ac:dyDescent="0.25">
      <c r="A392" t="s">
        <v>12</v>
      </c>
      <c r="C392" s="26">
        <v>204082716000</v>
      </c>
      <c r="D392" s="26" t="s">
        <v>5041</v>
      </c>
      <c r="E392">
        <v>257161</v>
      </c>
      <c r="F392" t="s">
        <v>800</v>
      </c>
      <c r="G392" t="s">
        <v>2873</v>
      </c>
      <c r="H392" s="5" t="s">
        <v>1655</v>
      </c>
      <c r="I392" s="95" t="s">
        <v>960</v>
      </c>
      <c r="J392" t="s">
        <v>962</v>
      </c>
      <c r="K392" s="95" t="s">
        <v>8</v>
      </c>
      <c r="L392" s="245">
        <v>0.8</v>
      </c>
      <c r="N392" s="100">
        <v>17975</v>
      </c>
      <c r="O392" s="100">
        <v>0</v>
      </c>
      <c r="P392" s="100">
        <v>0</v>
      </c>
      <c r="Q392" s="100">
        <v>0</v>
      </c>
      <c r="R392" s="100">
        <v>0</v>
      </c>
      <c r="S392" s="100">
        <v>16500</v>
      </c>
      <c r="T392" s="100">
        <v>0</v>
      </c>
      <c r="U392" s="119">
        <f t="shared" si="22"/>
        <v>34475</v>
      </c>
      <c r="V392" s="101"/>
      <c r="W392" s="101"/>
      <c r="X392" s="102"/>
      <c r="Y392" s="120"/>
      <c r="Z392" s="119">
        <v>34475</v>
      </c>
      <c r="AA392" s="82"/>
      <c r="AB392" s="102">
        <v>28864.1</v>
      </c>
      <c r="AC392" s="82"/>
      <c r="AD392" s="82">
        <v>14000</v>
      </c>
      <c r="AE392" s="82">
        <v>10900</v>
      </c>
      <c r="AF392" s="252" t="s">
        <v>4169</v>
      </c>
      <c r="AG392" s="132" t="s">
        <v>965</v>
      </c>
      <c r="AH392" s="169" t="s">
        <v>4206</v>
      </c>
      <c r="AI392" s="163" t="s">
        <v>964</v>
      </c>
      <c r="AK392" s="30">
        <v>14000</v>
      </c>
      <c r="AL392" s="31">
        <v>10900</v>
      </c>
      <c r="AM392" s="32">
        <v>24900</v>
      </c>
      <c r="AN392" s="33">
        <v>0.8</v>
      </c>
      <c r="AO392" s="30">
        <v>11200</v>
      </c>
      <c r="AP392" s="31">
        <v>8720</v>
      </c>
      <c r="AQ392" s="32">
        <v>19920</v>
      </c>
      <c r="AR392" s="34">
        <v>21</v>
      </c>
      <c r="AS392" s="41">
        <v>0.02</v>
      </c>
      <c r="AT392" s="30">
        <v>16975.463051656716</v>
      </c>
      <c r="AU392" s="31">
        <v>14592.205957167092</v>
      </c>
      <c r="AV392" s="32">
        <v>31567.66900882381</v>
      </c>
      <c r="AW392" s="41">
        <v>0.1</v>
      </c>
      <c r="AX392" s="30">
        <v>2293.9040139891385</v>
      </c>
      <c r="AY392" s="31">
        <v>1224.3656494745792</v>
      </c>
      <c r="AZ392" s="32">
        <v>3518.2696634637177</v>
      </c>
    </row>
    <row r="393" spans="1:52" x14ac:dyDescent="0.25">
      <c r="A393" t="s">
        <v>12</v>
      </c>
      <c r="C393" s="26">
        <v>204090707000</v>
      </c>
      <c r="D393" s="26" t="s">
        <v>5041</v>
      </c>
      <c r="E393">
        <v>257297</v>
      </c>
      <c r="F393" t="s">
        <v>429</v>
      </c>
      <c r="G393" t="s">
        <v>2812</v>
      </c>
      <c r="H393" s="5" t="s">
        <v>1270</v>
      </c>
      <c r="I393" s="95" t="s">
        <v>960</v>
      </c>
      <c r="J393" t="s">
        <v>962</v>
      </c>
      <c r="K393" s="95" t="s">
        <v>8</v>
      </c>
      <c r="L393" s="245">
        <v>0.8</v>
      </c>
      <c r="N393" s="100">
        <v>17975</v>
      </c>
      <c r="O393" s="100">
        <v>0</v>
      </c>
      <c r="P393" s="100">
        <v>0</v>
      </c>
      <c r="Q393" s="100">
        <v>0</v>
      </c>
      <c r="R393" s="100">
        <v>0</v>
      </c>
      <c r="S393" s="100">
        <v>16500</v>
      </c>
      <c r="T393" s="100">
        <v>0</v>
      </c>
      <c r="U393" s="119">
        <f t="shared" si="22"/>
        <v>34475</v>
      </c>
      <c r="V393" s="101"/>
      <c r="W393" s="101"/>
      <c r="X393" s="102"/>
      <c r="Y393" s="120"/>
      <c r="Z393" s="119">
        <v>34475</v>
      </c>
      <c r="AA393" s="82"/>
      <c r="AB393" s="102">
        <v>49481.32</v>
      </c>
      <c r="AC393" s="82"/>
      <c r="AD393" s="82">
        <v>14000</v>
      </c>
      <c r="AE393" s="82">
        <v>10900</v>
      </c>
      <c r="AF393" s="252" t="s">
        <v>4169</v>
      </c>
      <c r="AG393" s="132" t="s">
        <v>965</v>
      </c>
      <c r="AH393" s="169" t="s">
        <v>4206</v>
      </c>
      <c r="AI393" s="163" t="s">
        <v>964</v>
      </c>
      <c r="AK393" s="30">
        <v>14000</v>
      </c>
      <c r="AL393" s="31">
        <v>10900</v>
      </c>
      <c r="AM393" s="32">
        <v>24900</v>
      </c>
      <c r="AN393" s="33">
        <v>0.8</v>
      </c>
      <c r="AO393" s="30">
        <v>11200</v>
      </c>
      <c r="AP393" s="31">
        <v>8720</v>
      </c>
      <c r="AQ393" s="32">
        <v>19920</v>
      </c>
      <c r="AR393" s="34">
        <v>21</v>
      </c>
      <c r="AS393" s="41">
        <v>0.02</v>
      </c>
      <c r="AT393" s="30">
        <v>16975.463051656716</v>
      </c>
      <c r="AU393" s="31">
        <v>14592.205957167092</v>
      </c>
      <c r="AV393" s="32">
        <v>31567.66900882381</v>
      </c>
      <c r="AW393" s="41">
        <v>0.1</v>
      </c>
      <c r="AX393" s="30">
        <v>2293.9040139891385</v>
      </c>
      <c r="AY393" s="31">
        <v>1224.3656494745792</v>
      </c>
      <c r="AZ393" s="32">
        <v>3518.2696634637177</v>
      </c>
    </row>
    <row r="394" spans="1:52" x14ac:dyDescent="0.25">
      <c r="A394" t="s">
        <v>12</v>
      </c>
      <c r="C394" s="26">
        <v>204091210000</v>
      </c>
      <c r="D394" s="26" t="s">
        <v>5041</v>
      </c>
      <c r="E394">
        <v>257308</v>
      </c>
      <c r="F394" t="s">
        <v>554</v>
      </c>
      <c r="G394" t="s">
        <v>2980</v>
      </c>
      <c r="H394" s="5" t="s">
        <v>1406</v>
      </c>
      <c r="I394" s="95" t="s">
        <v>960</v>
      </c>
      <c r="J394" t="s">
        <v>962</v>
      </c>
      <c r="K394" s="95" t="s">
        <v>8</v>
      </c>
      <c r="L394" s="245">
        <v>0.9</v>
      </c>
      <c r="N394" s="100">
        <v>17975</v>
      </c>
      <c r="O394" s="100">
        <v>0</v>
      </c>
      <c r="P394" s="100">
        <v>0</v>
      </c>
      <c r="Q394" s="100">
        <v>0</v>
      </c>
      <c r="R394" s="100">
        <v>0</v>
      </c>
      <c r="S394" s="100">
        <v>16500</v>
      </c>
      <c r="T394" s="100">
        <v>0</v>
      </c>
      <c r="U394" s="119">
        <f t="shared" si="22"/>
        <v>34475</v>
      </c>
      <c r="V394" s="101"/>
      <c r="W394" s="101"/>
      <c r="X394" s="102"/>
      <c r="Y394" s="120"/>
      <c r="Z394" s="119">
        <v>34475</v>
      </c>
      <c r="AA394" s="82"/>
      <c r="AB394" s="102">
        <v>27284.09</v>
      </c>
      <c r="AC394" s="82"/>
      <c r="AD394" s="82">
        <v>14000</v>
      </c>
      <c r="AE394" s="82">
        <v>10900</v>
      </c>
      <c r="AF394" s="252" t="s">
        <v>4169</v>
      </c>
      <c r="AG394" s="132" t="s">
        <v>965</v>
      </c>
      <c r="AH394" s="169" t="s">
        <v>4206</v>
      </c>
      <c r="AI394" s="163" t="s">
        <v>964</v>
      </c>
      <c r="AK394" s="30">
        <v>14000</v>
      </c>
      <c r="AL394" s="31">
        <v>10900</v>
      </c>
      <c r="AM394" s="32">
        <v>24900</v>
      </c>
      <c r="AN394" s="33">
        <v>0.9</v>
      </c>
      <c r="AO394" s="30">
        <v>12600</v>
      </c>
      <c r="AP394" s="31">
        <v>9810</v>
      </c>
      <c r="AQ394" s="32">
        <v>22410</v>
      </c>
      <c r="AR394" s="34">
        <v>21</v>
      </c>
      <c r="AS394" s="41">
        <v>0.02</v>
      </c>
      <c r="AT394" s="30">
        <v>19097.395933113807</v>
      </c>
      <c r="AU394" s="31">
        <v>16416.23170181298</v>
      </c>
      <c r="AV394" s="32">
        <v>35513.627634926786</v>
      </c>
      <c r="AW394" s="41">
        <v>0.1</v>
      </c>
      <c r="AX394" s="30">
        <v>2580.6420157377811</v>
      </c>
      <c r="AY394" s="31">
        <v>1377.4113556589016</v>
      </c>
      <c r="AZ394" s="32">
        <v>3958.0533713966825</v>
      </c>
    </row>
    <row r="395" spans="1:52" x14ac:dyDescent="0.25">
      <c r="A395" t="s">
        <v>12</v>
      </c>
      <c r="C395" s="26">
        <v>204091207000</v>
      </c>
      <c r="D395" s="26" t="s">
        <v>5041</v>
      </c>
      <c r="E395">
        <v>257310</v>
      </c>
      <c r="F395" t="s">
        <v>433</v>
      </c>
      <c r="G395" t="s">
        <v>2979</v>
      </c>
      <c r="H395" s="5" t="s">
        <v>1274</v>
      </c>
      <c r="I395" s="95" t="s">
        <v>960</v>
      </c>
      <c r="J395" t="s">
        <v>962</v>
      </c>
      <c r="K395" s="95" t="s">
        <v>8</v>
      </c>
      <c r="L395" s="245">
        <v>0.9</v>
      </c>
      <c r="N395" s="100">
        <v>17975</v>
      </c>
      <c r="O395" s="100">
        <v>0</v>
      </c>
      <c r="P395" s="100">
        <v>0</v>
      </c>
      <c r="Q395" s="100">
        <v>0</v>
      </c>
      <c r="R395" s="100">
        <v>0</v>
      </c>
      <c r="S395" s="100">
        <v>16500</v>
      </c>
      <c r="T395" s="100">
        <v>0</v>
      </c>
      <c r="U395" s="119">
        <f t="shared" si="22"/>
        <v>34475</v>
      </c>
      <c r="V395" s="101"/>
      <c r="W395" s="101"/>
      <c r="X395" s="102"/>
      <c r="Y395" s="120"/>
      <c r="Z395" s="119">
        <v>34475</v>
      </c>
      <c r="AA395" s="82"/>
      <c r="AB395" s="102">
        <v>32024.13</v>
      </c>
      <c r="AC395" s="82"/>
      <c r="AD395" s="82">
        <v>14000</v>
      </c>
      <c r="AE395" s="82">
        <v>10900</v>
      </c>
      <c r="AF395" s="252" t="s">
        <v>4169</v>
      </c>
      <c r="AG395" s="132" t="s">
        <v>965</v>
      </c>
      <c r="AH395" s="169" t="s">
        <v>4206</v>
      </c>
      <c r="AI395" s="163" t="s">
        <v>964</v>
      </c>
      <c r="AK395" s="30">
        <v>14000</v>
      </c>
      <c r="AL395" s="31">
        <v>10900</v>
      </c>
      <c r="AM395" s="32">
        <v>24900</v>
      </c>
      <c r="AN395" s="33">
        <v>0.9</v>
      </c>
      <c r="AO395" s="30">
        <v>12600</v>
      </c>
      <c r="AP395" s="31">
        <v>9810</v>
      </c>
      <c r="AQ395" s="32">
        <v>22410</v>
      </c>
      <c r="AR395" s="34">
        <v>21</v>
      </c>
      <c r="AS395" s="41">
        <v>0.02</v>
      </c>
      <c r="AT395" s="30">
        <v>19097.395933113807</v>
      </c>
      <c r="AU395" s="31">
        <v>16416.23170181298</v>
      </c>
      <c r="AV395" s="32">
        <v>35513.627634926786</v>
      </c>
      <c r="AW395" s="41">
        <v>0.1</v>
      </c>
      <c r="AX395" s="30">
        <v>2580.6420157377811</v>
      </c>
      <c r="AY395" s="31">
        <v>1377.4113556589016</v>
      </c>
      <c r="AZ395" s="32">
        <v>3958.0533713966825</v>
      </c>
    </row>
    <row r="396" spans="1:52" x14ac:dyDescent="0.25">
      <c r="A396" t="s">
        <v>12</v>
      </c>
      <c r="C396" s="26">
        <v>204093507000</v>
      </c>
      <c r="D396" s="26" t="s">
        <v>5041</v>
      </c>
      <c r="E396">
        <v>257314</v>
      </c>
      <c r="F396" t="s">
        <v>454</v>
      </c>
      <c r="G396" t="s">
        <v>2872</v>
      </c>
      <c r="H396" s="5" t="s">
        <v>1294</v>
      </c>
      <c r="I396" s="95" t="s">
        <v>960</v>
      </c>
      <c r="J396" t="s">
        <v>962</v>
      </c>
      <c r="K396" s="95" t="s">
        <v>8</v>
      </c>
      <c r="L396" s="245">
        <v>0.8</v>
      </c>
      <c r="N396" s="100">
        <v>17975</v>
      </c>
      <c r="O396" s="100">
        <v>0</v>
      </c>
      <c r="P396" s="100">
        <v>0</v>
      </c>
      <c r="Q396" s="100">
        <v>0</v>
      </c>
      <c r="R396" s="100">
        <v>0</v>
      </c>
      <c r="S396" s="100">
        <v>16500</v>
      </c>
      <c r="T396" s="100">
        <v>0</v>
      </c>
      <c r="U396" s="119">
        <f t="shared" si="22"/>
        <v>34475</v>
      </c>
      <c r="V396" s="101"/>
      <c r="W396" s="101"/>
      <c r="X396" s="102"/>
      <c r="Y396" s="120"/>
      <c r="Z396" s="119">
        <v>34475</v>
      </c>
      <c r="AA396" s="82"/>
      <c r="AB396" s="102">
        <v>47978.39</v>
      </c>
      <c r="AC396" s="82"/>
      <c r="AD396" s="82">
        <v>14000</v>
      </c>
      <c r="AE396" s="82">
        <v>10900</v>
      </c>
      <c r="AF396" s="252" t="s">
        <v>4169</v>
      </c>
      <c r="AG396" s="132" t="s">
        <v>965</v>
      </c>
      <c r="AH396" s="169" t="s">
        <v>4206</v>
      </c>
      <c r="AI396" s="163" t="s">
        <v>964</v>
      </c>
      <c r="AK396" s="30">
        <v>14000</v>
      </c>
      <c r="AL396" s="31">
        <v>10900</v>
      </c>
      <c r="AM396" s="32">
        <v>24900</v>
      </c>
      <c r="AN396" s="33">
        <v>0.8</v>
      </c>
      <c r="AO396" s="30">
        <v>11200</v>
      </c>
      <c r="AP396" s="31">
        <v>8720</v>
      </c>
      <c r="AQ396" s="32">
        <v>19920</v>
      </c>
      <c r="AR396" s="34">
        <v>21</v>
      </c>
      <c r="AS396" s="41">
        <v>0.02</v>
      </c>
      <c r="AT396" s="30">
        <v>16975.463051656716</v>
      </c>
      <c r="AU396" s="31">
        <v>14592.205957167092</v>
      </c>
      <c r="AV396" s="32">
        <v>31567.66900882381</v>
      </c>
      <c r="AW396" s="41">
        <v>0.1</v>
      </c>
      <c r="AX396" s="30">
        <v>2293.9040139891385</v>
      </c>
      <c r="AY396" s="31">
        <v>1224.3656494745792</v>
      </c>
      <c r="AZ396" s="32">
        <v>3518.2696634637177</v>
      </c>
    </row>
    <row r="397" spans="1:52" x14ac:dyDescent="0.25">
      <c r="A397" t="s">
        <v>12</v>
      </c>
      <c r="C397" s="26">
        <v>214091207000</v>
      </c>
      <c r="D397" s="26" t="s">
        <v>5041</v>
      </c>
      <c r="E397">
        <v>257376</v>
      </c>
      <c r="F397" t="s">
        <v>434</v>
      </c>
      <c r="G397" t="s">
        <v>3052</v>
      </c>
      <c r="H397" s="5" t="s">
        <v>1275</v>
      </c>
      <c r="I397" s="95" t="s">
        <v>960</v>
      </c>
      <c r="J397" t="s">
        <v>962</v>
      </c>
      <c r="K397" s="95" t="s">
        <v>8</v>
      </c>
      <c r="L397" s="245">
        <v>1</v>
      </c>
      <c r="N397" s="100">
        <v>17975</v>
      </c>
      <c r="O397" s="100">
        <v>0</v>
      </c>
      <c r="P397" s="100">
        <v>0</v>
      </c>
      <c r="Q397" s="100">
        <v>0</v>
      </c>
      <c r="R397" s="100">
        <v>0</v>
      </c>
      <c r="S397" s="100">
        <v>16500</v>
      </c>
      <c r="T397" s="100">
        <v>0</v>
      </c>
      <c r="U397" s="119">
        <f t="shared" si="22"/>
        <v>34475</v>
      </c>
      <c r="V397" s="101"/>
      <c r="W397" s="101"/>
      <c r="X397" s="102"/>
      <c r="Y397" s="120"/>
      <c r="Z397" s="119">
        <v>34475</v>
      </c>
      <c r="AA397" s="82"/>
      <c r="AB397" s="102">
        <v>9711.2900000000009</v>
      </c>
      <c r="AC397" s="82"/>
      <c r="AD397" s="82">
        <v>14000</v>
      </c>
      <c r="AE397" s="82">
        <v>10900</v>
      </c>
      <c r="AF397" s="252" t="s">
        <v>4169</v>
      </c>
      <c r="AG397" s="132" t="s">
        <v>965</v>
      </c>
      <c r="AH397" s="169" t="s">
        <v>4206</v>
      </c>
      <c r="AI397" s="163" t="s">
        <v>964</v>
      </c>
      <c r="AK397" s="30">
        <v>14000</v>
      </c>
      <c r="AL397" s="31">
        <v>10900</v>
      </c>
      <c r="AM397" s="32">
        <v>24900</v>
      </c>
      <c r="AN397" s="33">
        <v>1</v>
      </c>
      <c r="AO397" s="30">
        <v>14000</v>
      </c>
      <c r="AP397" s="31">
        <v>10900</v>
      </c>
      <c r="AQ397" s="32">
        <v>24900</v>
      </c>
      <c r="AR397" s="34">
        <v>21</v>
      </c>
      <c r="AS397" s="41">
        <v>0.02</v>
      </c>
      <c r="AT397" s="30">
        <v>21219.328814570898</v>
      </c>
      <c r="AU397" s="31">
        <v>18240.257446458865</v>
      </c>
      <c r="AV397" s="32">
        <v>39459.586261029763</v>
      </c>
      <c r="AW397" s="41">
        <v>0.1</v>
      </c>
      <c r="AX397" s="30">
        <v>2867.3800174864232</v>
      </c>
      <c r="AY397" s="31">
        <v>1530.457061843224</v>
      </c>
      <c r="AZ397" s="32">
        <v>4397.8370793296472</v>
      </c>
    </row>
    <row r="398" spans="1:52" x14ac:dyDescent="0.25">
      <c r="A398" t="s">
        <v>12</v>
      </c>
      <c r="C398" s="26">
        <v>204082608000</v>
      </c>
      <c r="D398" s="26" t="s">
        <v>5041</v>
      </c>
      <c r="E398">
        <v>257398</v>
      </c>
      <c r="F398" t="s">
        <v>504</v>
      </c>
      <c r="G398" t="s">
        <v>3051</v>
      </c>
      <c r="H398" s="5" t="s">
        <v>1351</v>
      </c>
      <c r="I398" s="95" t="s">
        <v>960</v>
      </c>
      <c r="J398" t="s">
        <v>962</v>
      </c>
      <c r="K398" s="95" t="s">
        <v>8</v>
      </c>
      <c r="L398" s="245">
        <v>1</v>
      </c>
      <c r="N398" s="100">
        <v>17975</v>
      </c>
      <c r="O398" s="100">
        <v>0</v>
      </c>
      <c r="P398" s="100">
        <v>0</v>
      </c>
      <c r="Q398" s="100">
        <v>0</v>
      </c>
      <c r="R398" s="100">
        <v>0</v>
      </c>
      <c r="S398" s="100">
        <v>16500</v>
      </c>
      <c r="T398" s="100">
        <v>0</v>
      </c>
      <c r="U398" s="119">
        <f t="shared" si="22"/>
        <v>34475</v>
      </c>
      <c r="V398" s="101"/>
      <c r="W398" s="101"/>
      <c r="X398" s="102"/>
      <c r="Y398" s="120"/>
      <c r="Z398" s="119">
        <v>34475</v>
      </c>
      <c r="AA398" s="82"/>
      <c r="AB398" s="102">
        <v>14451.32</v>
      </c>
      <c r="AC398" s="82"/>
      <c r="AD398" s="82">
        <v>14000</v>
      </c>
      <c r="AE398" s="82">
        <v>10900</v>
      </c>
      <c r="AF398" s="252" t="s">
        <v>4169</v>
      </c>
      <c r="AG398" s="132" t="s">
        <v>965</v>
      </c>
      <c r="AH398" s="169" t="s">
        <v>4206</v>
      </c>
      <c r="AI398" s="163" t="s">
        <v>964</v>
      </c>
      <c r="AK398" s="30">
        <v>14000</v>
      </c>
      <c r="AL398" s="31">
        <v>10900</v>
      </c>
      <c r="AM398" s="32">
        <v>24900</v>
      </c>
      <c r="AN398" s="33">
        <v>1</v>
      </c>
      <c r="AO398" s="30">
        <v>14000</v>
      </c>
      <c r="AP398" s="31">
        <v>10900</v>
      </c>
      <c r="AQ398" s="32">
        <v>24900</v>
      </c>
      <c r="AR398" s="34">
        <v>21</v>
      </c>
      <c r="AS398" s="41">
        <v>0.02</v>
      </c>
      <c r="AT398" s="30">
        <v>21219.328814570898</v>
      </c>
      <c r="AU398" s="31">
        <v>18240.257446458865</v>
      </c>
      <c r="AV398" s="32">
        <v>39459.586261029763</v>
      </c>
      <c r="AW398" s="41">
        <v>0.1</v>
      </c>
      <c r="AX398" s="30">
        <v>2867.3800174864232</v>
      </c>
      <c r="AY398" s="31">
        <v>1530.457061843224</v>
      </c>
      <c r="AZ398" s="32">
        <v>4397.8370793296472</v>
      </c>
    </row>
    <row r="399" spans="1:52" x14ac:dyDescent="0.25">
      <c r="A399" t="s">
        <v>12</v>
      </c>
      <c r="C399" s="26">
        <v>204083010000</v>
      </c>
      <c r="D399" s="26" t="s">
        <v>5041</v>
      </c>
      <c r="E399">
        <v>257411</v>
      </c>
      <c r="F399" t="s">
        <v>586</v>
      </c>
      <c r="G399" t="s">
        <v>2871</v>
      </c>
      <c r="H399" s="5" t="s">
        <v>1438</v>
      </c>
      <c r="I399" s="95" t="s">
        <v>960</v>
      </c>
      <c r="J399" t="s">
        <v>962</v>
      </c>
      <c r="K399" s="95" t="s">
        <v>8</v>
      </c>
      <c r="L399" s="245">
        <v>0.8</v>
      </c>
      <c r="N399" s="100">
        <v>17975</v>
      </c>
      <c r="O399" s="100">
        <v>0</v>
      </c>
      <c r="P399" s="100">
        <v>0</v>
      </c>
      <c r="Q399" s="100">
        <v>0</v>
      </c>
      <c r="R399" s="100">
        <v>0</v>
      </c>
      <c r="S399" s="100">
        <v>16500</v>
      </c>
      <c r="T399" s="100">
        <v>0</v>
      </c>
      <c r="U399" s="119">
        <f t="shared" si="22"/>
        <v>34475</v>
      </c>
      <c r="V399" s="101"/>
      <c r="W399" s="101"/>
      <c r="X399" s="102"/>
      <c r="Y399" s="120"/>
      <c r="Z399" s="119">
        <v>34475</v>
      </c>
      <c r="AA399" s="82"/>
      <c r="AB399" s="102">
        <v>67092.67</v>
      </c>
      <c r="AC399" s="82"/>
      <c r="AD399" s="82">
        <v>14000</v>
      </c>
      <c r="AE399" s="82">
        <v>10900</v>
      </c>
      <c r="AF399" s="252" t="s">
        <v>4169</v>
      </c>
      <c r="AG399" s="132" t="s">
        <v>965</v>
      </c>
      <c r="AH399" s="169" t="s">
        <v>4206</v>
      </c>
      <c r="AI399" s="163" t="s">
        <v>964</v>
      </c>
      <c r="AK399" s="30">
        <v>14000</v>
      </c>
      <c r="AL399" s="31">
        <v>10900</v>
      </c>
      <c r="AM399" s="32">
        <v>24900</v>
      </c>
      <c r="AN399" s="33">
        <v>0.8</v>
      </c>
      <c r="AO399" s="30">
        <v>11200</v>
      </c>
      <c r="AP399" s="31">
        <v>8720</v>
      </c>
      <c r="AQ399" s="32">
        <v>19920</v>
      </c>
      <c r="AR399" s="34">
        <v>21</v>
      </c>
      <c r="AS399" s="41">
        <v>0.02</v>
      </c>
      <c r="AT399" s="30">
        <v>16975.463051656716</v>
      </c>
      <c r="AU399" s="31">
        <v>14592.205957167092</v>
      </c>
      <c r="AV399" s="32">
        <v>31567.66900882381</v>
      </c>
      <c r="AW399" s="41">
        <v>0.1</v>
      </c>
      <c r="AX399" s="30">
        <v>2293.9040139891385</v>
      </c>
      <c r="AY399" s="31">
        <v>1224.3656494745792</v>
      </c>
      <c r="AZ399" s="32">
        <v>3518.2696634637177</v>
      </c>
    </row>
    <row r="400" spans="1:52" x14ac:dyDescent="0.25">
      <c r="A400" t="s">
        <v>12</v>
      </c>
      <c r="C400" s="26">
        <v>194092711000</v>
      </c>
      <c r="D400" s="26" t="s">
        <v>5041</v>
      </c>
      <c r="E400">
        <v>257413</v>
      </c>
      <c r="F400" t="s">
        <v>616</v>
      </c>
      <c r="G400" t="s">
        <v>3118</v>
      </c>
      <c r="H400" s="5" t="s">
        <v>1469</v>
      </c>
      <c r="I400" s="37" t="s">
        <v>960</v>
      </c>
      <c r="J400" t="s">
        <v>962</v>
      </c>
      <c r="K400" s="95" t="s">
        <v>939</v>
      </c>
      <c r="L400" s="245">
        <v>1</v>
      </c>
      <c r="N400" s="100">
        <v>12800</v>
      </c>
      <c r="O400" s="100">
        <v>0</v>
      </c>
      <c r="P400" s="100">
        <v>0</v>
      </c>
      <c r="Q400" s="100">
        <v>0</v>
      </c>
      <c r="R400" s="100">
        <v>0</v>
      </c>
      <c r="S400" s="100">
        <v>16500</v>
      </c>
      <c r="T400" s="100">
        <v>0</v>
      </c>
      <c r="U400" s="119">
        <f t="shared" si="22"/>
        <v>29300</v>
      </c>
      <c r="V400" s="101"/>
      <c r="W400" s="101"/>
      <c r="X400" s="102"/>
      <c r="Y400" s="120"/>
      <c r="Z400" s="119">
        <v>29300</v>
      </c>
      <c r="AA400" s="82"/>
      <c r="AB400" s="102">
        <v>0</v>
      </c>
      <c r="AC400" s="82"/>
      <c r="AD400" s="82">
        <v>2500</v>
      </c>
      <c r="AE400" s="82">
        <v>25000</v>
      </c>
      <c r="AF400" s="252" t="s">
        <v>4167</v>
      </c>
      <c r="AG400" s="132" t="s">
        <v>965</v>
      </c>
      <c r="AH400" s="169" t="s">
        <v>4205</v>
      </c>
      <c r="AI400" s="163">
        <v>7</v>
      </c>
      <c r="AK400" s="30">
        <v>2500</v>
      </c>
      <c r="AL400" s="31">
        <v>25000</v>
      </c>
      <c r="AM400" s="32">
        <v>27500</v>
      </c>
      <c r="AN400" s="33">
        <v>1</v>
      </c>
      <c r="AO400" s="30">
        <v>2500</v>
      </c>
      <c r="AP400" s="31">
        <v>25000</v>
      </c>
      <c r="AQ400" s="32">
        <v>27500</v>
      </c>
      <c r="AR400" s="34">
        <v>7</v>
      </c>
      <c r="AS400" s="41">
        <v>0.02</v>
      </c>
      <c r="AT400" s="30">
        <v>2871.7141691231996</v>
      </c>
      <c r="AU400" s="31">
        <v>31706.044864063631</v>
      </c>
      <c r="AV400" s="32">
        <v>34577.759033186834</v>
      </c>
      <c r="AW400" s="41">
        <v>0.1</v>
      </c>
      <c r="AX400" s="30">
        <v>1473.6434391237178</v>
      </c>
      <c r="AY400" s="31">
        <v>10102.523001397845</v>
      </c>
      <c r="AZ400" s="32">
        <v>11576.166440521563</v>
      </c>
    </row>
    <row r="401" spans="1:52" x14ac:dyDescent="0.25">
      <c r="A401" t="s">
        <v>12</v>
      </c>
      <c r="C401" s="26">
        <v>204090809000</v>
      </c>
      <c r="D401" s="26" t="s">
        <v>5041</v>
      </c>
      <c r="E401">
        <v>257491</v>
      </c>
      <c r="F401" t="s">
        <v>524</v>
      </c>
      <c r="G401" t="s">
        <v>3050</v>
      </c>
      <c r="H401" s="5" t="s">
        <v>1375</v>
      </c>
      <c r="I401" s="95" t="s">
        <v>960</v>
      </c>
      <c r="J401" t="s">
        <v>962</v>
      </c>
      <c r="K401" s="95" t="s">
        <v>8</v>
      </c>
      <c r="L401" s="245">
        <v>1</v>
      </c>
      <c r="N401" s="100">
        <v>17975</v>
      </c>
      <c r="O401" s="100">
        <v>0</v>
      </c>
      <c r="P401" s="100">
        <v>0</v>
      </c>
      <c r="Q401" s="100">
        <v>0</v>
      </c>
      <c r="R401" s="100">
        <v>0</v>
      </c>
      <c r="S401" s="100">
        <v>16500</v>
      </c>
      <c r="T401" s="100">
        <v>0</v>
      </c>
      <c r="U401" s="119">
        <f t="shared" si="22"/>
        <v>34475</v>
      </c>
      <c r="V401" s="101"/>
      <c r="W401" s="101"/>
      <c r="X401" s="102"/>
      <c r="Y401" s="120"/>
      <c r="Z401" s="119">
        <v>34475</v>
      </c>
      <c r="AA401" s="82"/>
      <c r="AB401" s="102">
        <v>33565.599999999999</v>
      </c>
      <c r="AC401" s="82"/>
      <c r="AD401" s="82">
        <v>14000</v>
      </c>
      <c r="AE401" s="82">
        <v>10900</v>
      </c>
      <c r="AF401" s="252" t="s">
        <v>4169</v>
      </c>
      <c r="AG401" s="132" t="s">
        <v>965</v>
      </c>
      <c r="AH401" s="169" t="s">
        <v>4206</v>
      </c>
      <c r="AI401" s="163" t="s">
        <v>964</v>
      </c>
      <c r="AK401" s="30">
        <v>14000</v>
      </c>
      <c r="AL401" s="31">
        <v>10900</v>
      </c>
      <c r="AM401" s="32">
        <v>24900</v>
      </c>
      <c r="AN401" s="33">
        <v>1</v>
      </c>
      <c r="AO401" s="30">
        <v>14000</v>
      </c>
      <c r="AP401" s="31">
        <v>10900</v>
      </c>
      <c r="AQ401" s="32">
        <v>24900</v>
      </c>
      <c r="AR401" s="34">
        <v>21</v>
      </c>
      <c r="AS401" s="41">
        <v>0.02</v>
      </c>
      <c r="AT401" s="30">
        <v>21219.328814570898</v>
      </c>
      <c r="AU401" s="31">
        <v>18240.257446458865</v>
      </c>
      <c r="AV401" s="32">
        <v>39459.586261029763</v>
      </c>
      <c r="AW401" s="41">
        <v>0.1</v>
      </c>
      <c r="AX401" s="30">
        <v>2867.3800174864232</v>
      </c>
      <c r="AY401" s="31">
        <v>1530.457061843224</v>
      </c>
      <c r="AZ401" s="32">
        <v>4397.8370793296472</v>
      </c>
    </row>
    <row r="402" spans="1:52" x14ac:dyDescent="0.25">
      <c r="A402" t="s">
        <v>12</v>
      </c>
      <c r="C402" s="26">
        <v>204082310000</v>
      </c>
      <c r="D402" s="26" t="s">
        <v>5041</v>
      </c>
      <c r="E402">
        <v>257492</v>
      </c>
      <c r="F402" t="s">
        <v>574</v>
      </c>
      <c r="G402" t="s">
        <v>2870</v>
      </c>
      <c r="H402" s="5" t="s">
        <v>1426</v>
      </c>
      <c r="I402" s="95" t="s">
        <v>960</v>
      </c>
      <c r="J402" t="s">
        <v>962</v>
      </c>
      <c r="K402" s="95" t="s">
        <v>8</v>
      </c>
      <c r="L402" s="245">
        <v>0.8</v>
      </c>
      <c r="N402" s="100">
        <v>17975</v>
      </c>
      <c r="O402" s="100">
        <v>0</v>
      </c>
      <c r="P402" s="100">
        <v>0</v>
      </c>
      <c r="Q402" s="100">
        <v>0</v>
      </c>
      <c r="R402" s="100">
        <v>0</v>
      </c>
      <c r="S402" s="100">
        <v>16500</v>
      </c>
      <c r="T402" s="100">
        <v>0</v>
      </c>
      <c r="U402" s="119">
        <f t="shared" si="22"/>
        <v>34475</v>
      </c>
      <c r="V402" s="101"/>
      <c r="W402" s="101"/>
      <c r="X402" s="102"/>
      <c r="Y402" s="120"/>
      <c r="Z402" s="119">
        <v>34475</v>
      </c>
      <c r="AA402" s="82"/>
      <c r="AB402" s="102">
        <v>6589.8</v>
      </c>
      <c r="AC402" s="82"/>
      <c r="AD402" s="82">
        <v>14000</v>
      </c>
      <c r="AE402" s="82">
        <v>10900</v>
      </c>
      <c r="AF402" s="252" t="s">
        <v>4169</v>
      </c>
      <c r="AG402" s="132" t="s">
        <v>965</v>
      </c>
      <c r="AH402" s="169" t="s">
        <v>4206</v>
      </c>
      <c r="AI402" s="163" t="s">
        <v>964</v>
      </c>
      <c r="AK402" s="30">
        <v>14000</v>
      </c>
      <c r="AL402" s="31">
        <v>10900</v>
      </c>
      <c r="AM402" s="32">
        <v>24900</v>
      </c>
      <c r="AN402" s="33">
        <v>0.8</v>
      </c>
      <c r="AO402" s="30">
        <v>11200</v>
      </c>
      <c r="AP402" s="31">
        <v>8720</v>
      </c>
      <c r="AQ402" s="32">
        <v>19920</v>
      </c>
      <c r="AR402" s="34">
        <v>21</v>
      </c>
      <c r="AS402" s="41">
        <v>0.02</v>
      </c>
      <c r="AT402" s="30">
        <v>16975.463051656716</v>
      </c>
      <c r="AU402" s="31">
        <v>14592.205957167092</v>
      </c>
      <c r="AV402" s="32">
        <v>31567.66900882381</v>
      </c>
      <c r="AW402" s="41">
        <v>0.1</v>
      </c>
      <c r="AX402" s="30">
        <v>2293.9040139891385</v>
      </c>
      <c r="AY402" s="31">
        <v>1224.3656494745792</v>
      </c>
      <c r="AZ402" s="32">
        <v>3518.2696634637177</v>
      </c>
    </row>
    <row r="403" spans="1:52" x14ac:dyDescent="0.25">
      <c r="A403" t="s">
        <v>12</v>
      </c>
      <c r="C403" s="26">
        <v>214091311000</v>
      </c>
      <c r="D403" s="26" t="s">
        <v>5041</v>
      </c>
      <c r="E403">
        <v>257496</v>
      </c>
      <c r="F403" t="s">
        <v>605</v>
      </c>
      <c r="G403" t="s">
        <v>3049</v>
      </c>
      <c r="H403" s="5" t="s">
        <v>1457</v>
      </c>
      <c r="I403" s="95" t="s">
        <v>960</v>
      </c>
      <c r="J403" t="s">
        <v>962</v>
      </c>
      <c r="K403" s="95" t="s">
        <v>8</v>
      </c>
      <c r="L403" s="245">
        <v>1</v>
      </c>
      <c r="N403" s="100">
        <v>17975</v>
      </c>
      <c r="O403" s="100">
        <v>0</v>
      </c>
      <c r="P403" s="100">
        <v>0</v>
      </c>
      <c r="Q403" s="100">
        <v>0</v>
      </c>
      <c r="R403" s="100">
        <v>0</v>
      </c>
      <c r="S403" s="100">
        <v>16500</v>
      </c>
      <c r="T403" s="100">
        <v>0</v>
      </c>
      <c r="U403" s="119">
        <f t="shared" si="22"/>
        <v>34475</v>
      </c>
      <c r="V403" s="101"/>
      <c r="W403" s="101"/>
      <c r="X403" s="102"/>
      <c r="Y403" s="120"/>
      <c r="Z403" s="119">
        <v>34475</v>
      </c>
      <c r="AA403" s="82"/>
      <c r="AB403" s="102">
        <v>24162.61</v>
      </c>
      <c r="AC403" s="82"/>
      <c r="AD403" s="82">
        <v>14000</v>
      </c>
      <c r="AE403" s="82">
        <v>10900</v>
      </c>
      <c r="AF403" s="252" t="s">
        <v>4169</v>
      </c>
      <c r="AG403" s="132" t="s">
        <v>965</v>
      </c>
      <c r="AH403" s="169" t="s">
        <v>4206</v>
      </c>
      <c r="AI403" s="163" t="s">
        <v>964</v>
      </c>
      <c r="AK403" s="30">
        <v>14000</v>
      </c>
      <c r="AL403" s="31">
        <v>10900</v>
      </c>
      <c r="AM403" s="32">
        <v>24900</v>
      </c>
      <c r="AN403" s="33">
        <v>1</v>
      </c>
      <c r="AO403" s="30">
        <v>14000</v>
      </c>
      <c r="AP403" s="31">
        <v>10900</v>
      </c>
      <c r="AQ403" s="32">
        <v>24900</v>
      </c>
      <c r="AR403" s="34">
        <v>21</v>
      </c>
      <c r="AS403" s="41">
        <v>0.02</v>
      </c>
      <c r="AT403" s="30">
        <v>21219.328814570898</v>
      </c>
      <c r="AU403" s="31">
        <v>18240.257446458865</v>
      </c>
      <c r="AV403" s="32">
        <v>39459.586261029763</v>
      </c>
      <c r="AW403" s="41">
        <v>0.1</v>
      </c>
      <c r="AX403" s="30">
        <v>2867.3800174864232</v>
      </c>
      <c r="AY403" s="31">
        <v>1530.457061843224</v>
      </c>
      <c r="AZ403" s="32">
        <v>4397.8370793296472</v>
      </c>
    </row>
    <row r="404" spans="1:52" x14ac:dyDescent="0.25">
      <c r="A404" t="s">
        <v>12</v>
      </c>
      <c r="C404" s="26">
        <v>204082606000</v>
      </c>
      <c r="D404" s="26" t="s">
        <v>5041</v>
      </c>
      <c r="E404">
        <v>257500</v>
      </c>
      <c r="F404" t="s">
        <v>410</v>
      </c>
      <c r="G404" t="s">
        <v>3048</v>
      </c>
      <c r="H404" s="5" t="s">
        <v>1251</v>
      </c>
      <c r="I404" s="95" t="s">
        <v>960</v>
      </c>
      <c r="J404" t="s">
        <v>962</v>
      </c>
      <c r="K404" s="95" t="s">
        <v>8</v>
      </c>
      <c r="L404" s="245">
        <v>1</v>
      </c>
      <c r="N404" s="100">
        <v>17975</v>
      </c>
      <c r="O404" s="100">
        <v>0</v>
      </c>
      <c r="P404" s="100">
        <v>0</v>
      </c>
      <c r="Q404" s="100">
        <v>0</v>
      </c>
      <c r="R404" s="100">
        <v>0</v>
      </c>
      <c r="S404" s="100">
        <v>16500</v>
      </c>
      <c r="T404" s="100">
        <v>0</v>
      </c>
      <c r="U404" s="119">
        <f t="shared" si="22"/>
        <v>34475</v>
      </c>
      <c r="V404" s="101"/>
      <c r="W404" s="101"/>
      <c r="X404" s="102"/>
      <c r="Y404" s="120"/>
      <c r="Z404" s="119">
        <v>34475</v>
      </c>
      <c r="AA404" s="82"/>
      <c r="AB404" s="102">
        <v>11291.3</v>
      </c>
      <c r="AC404" s="82"/>
      <c r="AD404" s="82">
        <v>14000</v>
      </c>
      <c r="AE404" s="82">
        <v>10900</v>
      </c>
      <c r="AF404" s="252" t="s">
        <v>4169</v>
      </c>
      <c r="AG404" s="132" t="s">
        <v>965</v>
      </c>
      <c r="AH404" s="169" t="s">
        <v>4206</v>
      </c>
      <c r="AI404" s="163" t="s">
        <v>964</v>
      </c>
      <c r="AK404" s="30">
        <v>14000</v>
      </c>
      <c r="AL404" s="31">
        <v>10900</v>
      </c>
      <c r="AM404" s="32">
        <v>24900</v>
      </c>
      <c r="AN404" s="33">
        <v>1</v>
      </c>
      <c r="AO404" s="30">
        <v>14000</v>
      </c>
      <c r="AP404" s="31">
        <v>10900</v>
      </c>
      <c r="AQ404" s="32">
        <v>24900</v>
      </c>
      <c r="AR404" s="34">
        <v>21</v>
      </c>
      <c r="AS404" s="41">
        <v>0.02</v>
      </c>
      <c r="AT404" s="30">
        <v>21219.328814570898</v>
      </c>
      <c r="AU404" s="31">
        <v>18240.257446458865</v>
      </c>
      <c r="AV404" s="32">
        <v>39459.586261029763</v>
      </c>
      <c r="AW404" s="41">
        <v>0.1</v>
      </c>
      <c r="AX404" s="30">
        <v>2867.3800174864232</v>
      </c>
      <c r="AY404" s="31">
        <v>1530.457061843224</v>
      </c>
      <c r="AZ404" s="32">
        <v>4397.8370793296472</v>
      </c>
    </row>
    <row r="405" spans="1:52" x14ac:dyDescent="0.25">
      <c r="A405" t="s">
        <v>12</v>
      </c>
      <c r="C405" s="26">
        <v>204090412000</v>
      </c>
      <c r="D405" s="26" t="s">
        <v>5041</v>
      </c>
      <c r="E405">
        <v>257616</v>
      </c>
      <c r="F405" t="s">
        <v>620</v>
      </c>
      <c r="G405" t="s">
        <v>3008</v>
      </c>
      <c r="H405" s="5" t="s">
        <v>1473</v>
      </c>
      <c r="I405" s="95" t="s">
        <v>960</v>
      </c>
      <c r="J405" t="s">
        <v>962</v>
      </c>
      <c r="K405" s="95" t="s">
        <v>8</v>
      </c>
      <c r="L405" s="245">
        <v>1</v>
      </c>
      <c r="N405" s="100">
        <v>17975</v>
      </c>
      <c r="O405" s="100">
        <v>0</v>
      </c>
      <c r="P405" s="100">
        <v>0</v>
      </c>
      <c r="Q405" s="100">
        <v>0</v>
      </c>
      <c r="R405" s="100">
        <v>0</v>
      </c>
      <c r="S405" s="100">
        <v>16500</v>
      </c>
      <c r="T405" s="100">
        <v>0</v>
      </c>
      <c r="U405" s="119">
        <f t="shared" si="22"/>
        <v>34475</v>
      </c>
      <c r="V405" s="101"/>
      <c r="W405" s="101"/>
      <c r="X405" s="102"/>
      <c r="Y405" s="120"/>
      <c r="Z405" s="119">
        <v>34475</v>
      </c>
      <c r="AA405" s="82"/>
      <c r="AB405" s="102">
        <v>23584.560000000001</v>
      </c>
      <c r="AC405" s="82"/>
      <c r="AD405" s="82">
        <v>14000</v>
      </c>
      <c r="AE405" s="82">
        <v>10900</v>
      </c>
      <c r="AF405" s="252" t="s">
        <v>4169</v>
      </c>
      <c r="AG405" s="132" t="s">
        <v>965</v>
      </c>
      <c r="AH405" s="169" t="s">
        <v>4206</v>
      </c>
      <c r="AI405" s="163" t="s">
        <v>964</v>
      </c>
      <c r="AK405" s="30">
        <v>14000</v>
      </c>
      <c r="AL405" s="31">
        <v>10900</v>
      </c>
      <c r="AM405" s="32">
        <v>24900</v>
      </c>
      <c r="AN405" s="33">
        <v>1</v>
      </c>
      <c r="AO405" s="30">
        <v>14000</v>
      </c>
      <c r="AP405" s="31">
        <v>10900</v>
      </c>
      <c r="AQ405" s="32">
        <v>24900</v>
      </c>
      <c r="AR405" s="34">
        <v>21</v>
      </c>
      <c r="AS405" s="41">
        <v>0.02</v>
      </c>
      <c r="AT405" s="30">
        <v>21219.328814570898</v>
      </c>
      <c r="AU405" s="31">
        <v>18240.257446458865</v>
      </c>
      <c r="AV405" s="32">
        <v>39459.586261029763</v>
      </c>
      <c r="AW405" s="41">
        <v>0.1</v>
      </c>
      <c r="AX405" s="30">
        <v>2867.3800174864232</v>
      </c>
      <c r="AY405" s="31">
        <v>1530.457061843224</v>
      </c>
      <c r="AZ405" s="32">
        <v>4397.8370793296472</v>
      </c>
    </row>
    <row r="406" spans="1:52" x14ac:dyDescent="0.25">
      <c r="A406" t="s">
        <v>12</v>
      </c>
      <c r="C406" s="26">
        <v>204082706020</v>
      </c>
      <c r="D406" s="26" t="s">
        <v>5041</v>
      </c>
      <c r="E406">
        <v>257658</v>
      </c>
      <c r="F406" t="s">
        <v>835</v>
      </c>
      <c r="G406" t="s">
        <v>2747</v>
      </c>
      <c r="H406" s="5" t="s">
        <v>1253</v>
      </c>
      <c r="I406" s="95" t="s">
        <v>960</v>
      </c>
      <c r="J406" t="s">
        <v>962</v>
      </c>
      <c r="K406" s="95" t="s">
        <v>8</v>
      </c>
      <c r="L406" s="245">
        <v>0.8</v>
      </c>
      <c r="N406" s="100">
        <v>17975</v>
      </c>
      <c r="O406" s="100">
        <v>0</v>
      </c>
      <c r="P406" s="100">
        <v>0</v>
      </c>
      <c r="Q406" s="100">
        <v>0</v>
      </c>
      <c r="R406" s="100">
        <v>0</v>
      </c>
      <c r="S406" s="100">
        <v>16500</v>
      </c>
      <c r="T406" s="100">
        <v>0</v>
      </c>
      <c r="U406" s="119">
        <f t="shared" si="22"/>
        <v>34475</v>
      </c>
      <c r="V406" s="101"/>
      <c r="W406" s="101"/>
      <c r="X406" s="102"/>
      <c r="Y406" s="120"/>
      <c r="Z406" s="119">
        <v>34475</v>
      </c>
      <c r="AA406" s="82"/>
      <c r="AB406" s="102">
        <v>22235.77</v>
      </c>
      <c r="AC406" s="82"/>
      <c r="AD406" s="82">
        <v>14000</v>
      </c>
      <c r="AE406" s="82">
        <v>10900</v>
      </c>
      <c r="AF406" s="252" t="s">
        <v>4169</v>
      </c>
      <c r="AG406" s="132" t="s">
        <v>965</v>
      </c>
      <c r="AH406" s="169" t="s">
        <v>4206</v>
      </c>
      <c r="AI406" s="163" t="s">
        <v>964</v>
      </c>
      <c r="AK406" s="30">
        <v>14000</v>
      </c>
      <c r="AL406" s="31">
        <v>10900</v>
      </c>
      <c r="AM406" s="32">
        <v>24900</v>
      </c>
      <c r="AN406" s="33">
        <v>0.8</v>
      </c>
      <c r="AO406" s="30">
        <v>11200</v>
      </c>
      <c r="AP406" s="31">
        <v>8720</v>
      </c>
      <c r="AQ406" s="32">
        <v>19920</v>
      </c>
      <c r="AR406" s="34">
        <v>21</v>
      </c>
      <c r="AS406" s="41">
        <v>0.02</v>
      </c>
      <c r="AT406" s="30">
        <v>16975.463051656716</v>
      </c>
      <c r="AU406" s="31">
        <v>14592.205957167092</v>
      </c>
      <c r="AV406" s="32">
        <v>31567.66900882381</v>
      </c>
      <c r="AW406" s="41">
        <v>0.1</v>
      </c>
      <c r="AX406" s="30">
        <v>2293.9040139891385</v>
      </c>
      <c r="AY406" s="31">
        <v>1224.3656494745792</v>
      </c>
      <c r="AZ406" s="32">
        <v>3518.2696634637177</v>
      </c>
    </row>
    <row r="407" spans="1:52" x14ac:dyDescent="0.25">
      <c r="A407" t="s">
        <v>12</v>
      </c>
      <c r="C407" s="26">
        <v>204091509000</v>
      </c>
      <c r="D407" s="26" t="s">
        <v>5041</v>
      </c>
      <c r="E407">
        <v>257660</v>
      </c>
      <c r="F407" t="s">
        <v>527</v>
      </c>
      <c r="G407" t="s">
        <v>2869</v>
      </c>
      <c r="H407" s="5" t="s">
        <v>1378</v>
      </c>
      <c r="I407" s="95" t="s">
        <v>960</v>
      </c>
      <c r="J407" t="s">
        <v>962</v>
      </c>
      <c r="K407" s="95" t="s">
        <v>8</v>
      </c>
      <c r="L407" s="245">
        <v>0.8</v>
      </c>
      <c r="N407" s="100">
        <v>17975</v>
      </c>
      <c r="O407" s="100">
        <v>0</v>
      </c>
      <c r="P407" s="100">
        <v>0</v>
      </c>
      <c r="Q407" s="100">
        <v>0</v>
      </c>
      <c r="R407" s="100">
        <v>0</v>
      </c>
      <c r="S407" s="100">
        <v>16500</v>
      </c>
      <c r="T407" s="100">
        <v>0</v>
      </c>
      <c r="U407" s="119">
        <f t="shared" si="22"/>
        <v>34475</v>
      </c>
      <c r="V407" s="101"/>
      <c r="W407" s="101"/>
      <c r="X407" s="102"/>
      <c r="Y407" s="120"/>
      <c r="Z407" s="119">
        <v>34475</v>
      </c>
      <c r="AA407" s="82"/>
      <c r="AB407" s="102">
        <v>17534.27</v>
      </c>
      <c r="AC407" s="82"/>
      <c r="AD407" s="82">
        <v>14000</v>
      </c>
      <c r="AE407" s="82">
        <v>10900</v>
      </c>
      <c r="AF407" s="252" t="s">
        <v>4169</v>
      </c>
      <c r="AG407" s="132" t="s">
        <v>965</v>
      </c>
      <c r="AH407" s="169" t="s">
        <v>4206</v>
      </c>
      <c r="AI407" s="163" t="s">
        <v>964</v>
      </c>
      <c r="AK407" s="30">
        <v>14000</v>
      </c>
      <c r="AL407" s="31">
        <v>10900</v>
      </c>
      <c r="AM407" s="32">
        <v>24900</v>
      </c>
      <c r="AN407" s="33">
        <v>0.8</v>
      </c>
      <c r="AO407" s="30">
        <v>11200</v>
      </c>
      <c r="AP407" s="31">
        <v>8720</v>
      </c>
      <c r="AQ407" s="32">
        <v>19920</v>
      </c>
      <c r="AR407" s="34">
        <v>21</v>
      </c>
      <c r="AS407" s="41">
        <v>0.02</v>
      </c>
      <c r="AT407" s="30">
        <v>16975.463051656716</v>
      </c>
      <c r="AU407" s="31">
        <v>14592.205957167092</v>
      </c>
      <c r="AV407" s="32">
        <v>31567.66900882381</v>
      </c>
      <c r="AW407" s="41">
        <v>0.1</v>
      </c>
      <c r="AX407" s="30">
        <v>2293.9040139891385</v>
      </c>
      <c r="AY407" s="31">
        <v>1224.3656494745792</v>
      </c>
      <c r="AZ407" s="32">
        <v>3518.2696634637177</v>
      </c>
    </row>
    <row r="408" spans="1:52" x14ac:dyDescent="0.25">
      <c r="A408" t="s">
        <v>12</v>
      </c>
      <c r="C408" s="26">
        <v>204092010000</v>
      </c>
      <c r="D408" s="26" t="s">
        <v>5041</v>
      </c>
      <c r="E408">
        <v>257663</v>
      </c>
      <c r="F408" t="s">
        <v>570</v>
      </c>
      <c r="G408" t="s">
        <v>2811</v>
      </c>
      <c r="H408" s="5" t="s">
        <v>1422</v>
      </c>
      <c r="I408" s="95" t="s">
        <v>960</v>
      </c>
      <c r="J408" t="s">
        <v>962</v>
      </c>
      <c r="K408" s="95" t="s">
        <v>8</v>
      </c>
      <c r="L408" s="245">
        <v>0.8</v>
      </c>
      <c r="N408" s="100">
        <v>17975</v>
      </c>
      <c r="O408" s="100">
        <v>0</v>
      </c>
      <c r="P408" s="100">
        <v>0</v>
      </c>
      <c r="Q408" s="100">
        <v>0</v>
      </c>
      <c r="R408" s="100">
        <v>0</v>
      </c>
      <c r="S408" s="100">
        <v>16500</v>
      </c>
      <c r="T408" s="100">
        <v>0</v>
      </c>
      <c r="U408" s="119">
        <f t="shared" si="22"/>
        <v>34475</v>
      </c>
      <c r="V408" s="101"/>
      <c r="W408" s="101"/>
      <c r="X408" s="102"/>
      <c r="Y408" s="120"/>
      <c r="Z408" s="119">
        <v>34475</v>
      </c>
      <c r="AA408" s="82"/>
      <c r="AB408" s="102">
        <v>27284.09</v>
      </c>
      <c r="AC408" s="82"/>
      <c r="AD408" s="82">
        <v>14000</v>
      </c>
      <c r="AE408" s="82">
        <v>10900</v>
      </c>
      <c r="AF408" s="252" t="s">
        <v>4169</v>
      </c>
      <c r="AG408" s="132" t="s">
        <v>965</v>
      </c>
      <c r="AH408" s="169" t="s">
        <v>4206</v>
      </c>
      <c r="AI408" s="163" t="s">
        <v>964</v>
      </c>
      <c r="AK408" s="30">
        <v>14000</v>
      </c>
      <c r="AL408" s="31">
        <v>10900</v>
      </c>
      <c r="AM408" s="32">
        <v>24900</v>
      </c>
      <c r="AN408" s="33">
        <v>0.8</v>
      </c>
      <c r="AO408" s="30">
        <v>11200</v>
      </c>
      <c r="AP408" s="31">
        <v>8720</v>
      </c>
      <c r="AQ408" s="32">
        <v>19920</v>
      </c>
      <c r="AR408" s="34">
        <v>21</v>
      </c>
      <c r="AS408" s="41">
        <v>0.02</v>
      </c>
      <c r="AT408" s="30">
        <v>16975.463051656716</v>
      </c>
      <c r="AU408" s="31">
        <v>14592.205957167092</v>
      </c>
      <c r="AV408" s="32">
        <v>31567.66900882381</v>
      </c>
      <c r="AW408" s="41">
        <v>0.1</v>
      </c>
      <c r="AX408" s="30">
        <v>2293.9040139891385</v>
      </c>
      <c r="AY408" s="31">
        <v>1224.3656494745792</v>
      </c>
      <c r="AZ408" s="32">
        <v>3518.2696634637177</v>
      </c>
    </row>
    <row r="409" spans="1:52" x14ac:dyDescent="0.25">
      <c r="A409" t="s">
        <v>12</v>
      </c>
      <c r="C409" s="26">
        <v>204090307000</v>
      </c>
      <c r="D409" s="26" t="s">
        <v>5041</v>
      </c>
      <c r="E409">
        <v>257701</v>
      </c>
      <c r="F409" t="s">
        <v>426</v>
      </c>
      <c r="G409" t="s">
        <v>2868</v>
      </c>
      <c r="H409" s="5" t="s">
        <v>1267</v>
      </c>
      <c r="I409" s="95" t="s">
        <v>960</v>
      </c>
      <c r="J409" t="s">
        <v>962</v>
      </c>
      <c r="K409" s="95" t="s">
        <v>8</v>
      </c>
      <c r="L409" s="245">
        <v>0.8</v>
      </c>
      <c r="N409" s="100">
        <v>17975</v>
      </c>
      <c r="O409" s="100">
        <v>0</v>
      </c>
      <c r="P409" s="100">
        <v>0</v>
      </c>
      <c r="Q409" s="100">
        <v>0</v>
      </c>
      <c r="R409" s="100">
        <v>0</v>
      </c>
      <c r="S409" s="100">
        <v>16500</v>
      </c>
      <c r="T409" s="100">
        <v>0</v>
      </c>
      <c r="U409" s="119">
        <f t="shared" si="22"/>
        <v>34475</v>
      </c>
      <c r="V409" s="101"/>
      <c r="W409" s="101"/>
      <c r="X409" s="102"/>
      <c r="Y409" s="120"/>
      <c r="Z409" s="119">
        <v>34475</v>
      </c>
      <c r="AA409" s="82"/>
      <c r="AB409" s="102">
        <v>14451.32</v>
      </c>
      <c r="AC409" s="82"/>
      <c r="AD409" s="82">
        <v>14000</v>
      </c>
      <c r="AE409" s="82">
        <v>10900</v>
      </c>
      <c r="AF409" s="252" t="s">
        <v>4169</v>
      </c>
      <c r="AG409" s="132" t="s">
        <v>965</v>
      </c>
      <c r="AH409" s="169" t="s">
        <v>4206</v>
      </c>
      <c r="AI409" s="163" t="s">
        <v>964</v>
      </c>
      <c r="AK409" s="30">
        <v>14000</v>
      </c>
      <c r="AL409" s="31">
        <v>10900</v>
      </c>
      <c r="AM409" s="32">
        <v>24900</v>
      </c>
      <c r="AN409" s="33">
        <v>0.8</v>
      </c>
      <c r="AO409" s="30">
        <v>11200</v>
      </c>
      <c r="AP409" s="31">
        <v>8720</v>
      </c>
      <c r="AQ409" s="32">
        <v>19920</v>
      </c>
      <c r="AR409" s="34">
        <v>21</v>
      </c>
      <c r="AS409" s="41">
        <v>0.02</v>
      </c>
      <c r="AT409" s="30">
        <v>16975.463051656716</v>
      </c>
      <c r="AU409" s="31">
        <v>14592.205957167092</v>
      </c>
      <c r="AV409" s="32">
        <v>31567.66900882381</v>
      </c>
      <c r="AW409" s="41">
        <v>0.1</v>
      </c>
      <c r="AX409" s="30">
        <v>2293.9040139891385</v>
      </c>
      <c r="AY409" s="31">
        <v>1224.3656494745792</v>
      </c>
      <c r="AZ409" s="32">
        <v>3518.2696634637177</v>
      </c>
    </row>
    <row r="410" spans="1:52" x14ac:dyDescent="0.25">
      <c r="A410" t="s">
        <v>12</v>
      </c>
      <c r="C410" s="26">
        <v>204083002000</v>
      </c>
      <c r="D410" s="26" t="s">
        <v>5041</v>
      </c>
      <c r="E410">
        <v>257705</v>
      </c>
      <c r="F410" t="s">
        <v>323</v>
      </c>
      <c r="G410" t="s">
        <v>2867</v>
      </c>
      <c r="H410" s="5" t="s">
        <v>1161</v>
      </c>
      <c r="I410" s="95" t="s">
        <v>960</v>
      </c>
      <c r="J410" t="s">
        <v>962</v>
      </c>
      <c r="K410" s="95" t="s">
        <v>8</v>
      </c>
      <c r="L410" s="245">
        <v>0.8</v>
      </c>
      <c r="N410" s="100">
        <v>17975</v>
      </c>
      <c r="O410" s="100">
        <v>0</v>
      </c>
      <c r="P410" s="100">
        <v>0</v>
      </c>
      <c r="Q410" s="100">
        <v>0</v>
      </c>
      <c r="R410" s="100">
        <v>0</v>
      </c>
      <c r="S410" s="100">
        <v>16500</v>
      </c>
      <c r="T410" s="100">
        <v>0</v>
      </c>
      <c r="U410" s="119">
        <f t="shared" si="22"/>
        <v>34475</v>
      </c>
      <c r="V410" s="101"/>
      <c r="W410" s="101"/>
      <c r="X410" s="102"/>
      <c r="Y410" s="120"/>
      <c r="Z410" s="119">
        <v>34475</v>
      </c>
      <c r="AA410" s="82"/>
      <c r="AB410" s="102">
        <v>70137.08</v>
      </c>
      <c r="AC410" s="82"/>
      <c r="AD410" s="82">
        <v>14000</v>
      </c>
      <c r="AE410" s="82">
        <v>10900</v>
      </c>
      <c r="AF410" s="252" t="s">
        <v>4169</v>
      </c>
      <c r="AG410" s="132" t="s">
        <v>965</v>
      </c>
      <c r="AH410" s="169" t="s">
        <v>4206</v>
      </c>
      <c r="AI410" s="163" t="s">
        <v>964</v>
      </c>
      <c r="AK410" s="30">
        <v>14000</v>
      </c>
      <c r="AL410" s="31">
        <v>10900</v>
      </c>
      <c r="AM410" s="32">
        <v>24900</v>
      </c>
      <c r="AN410" s="33">
        <v>0.8</v>
      </c>
      <c r="AO410" s="30">
        <v>11200</v>
      </c>
      <c r="AP410" s="31">
        <v>8720</v>
      </c>
      <c r="AQ410" s="32">
        <v>19920</v>
      </c>
      <c r="AR410" s="34">
        <v>21</v>
      </c>
      <c r="AS410" s="41">
        <v>0.02</v>
      </c>
      <c r="AT410" s="30">
        <v>16975.463051656716</v>
      </c>
      <c r="AU410" s="31">
        <v>14592.205957167092</v>
      </c>
      <c r="AV410" s="32">
        <v>31567.66900882381</v>
      </c>
      <c r="AW410" s="41">
        <v>0.1</v>
      </c>
      <c r="AX410" s="30">
        <v>2293.9040139891385</v>
      </c>
      <c r="AY410" s="31">
        <v>1224.3656494745792</v>
      </c>
      <c r="AZ410" s="32">
        <v>3518.2696634637177</v>
      </c>
    </row>
    <row r="411" spans="1:52" x14ac:dyDescent="0.25">
      <c r="A411" t="s">
        <v>12</v>
      </c>
      <c r="C411" s="26">
        <v>204082209020</v>
      </c>
      <c r="D411" s="26" t="s">
        <v>5041</v>
      </c>
      <c r="E411">
        <v>257707</v>
      </c>
      <c r="F411" t="s">
        <v>863</v>
      </c>
      <c r="G411" t="s">
        <v>2866</v>
      </c>
      <c r="H411" s="5" t="s">
        <v>1697</v>
      </c>
      <c r="I411" s="95" t="s">
        <v>960</v>
      </c>
      <c r="J411" t="s">
        <v>962</v>
      </c>
      <c r="K411" s="95" t="s">
        <v>8</v>
      </c>
      <c r="L411" s="245">
        <v>0.8</v>
      </c>
      <c r="N411" s="100">
        <v>17975</v>
      </c>
      <c r="O411" s="100">
        <v>0</v>
      </c>
      <c r="P411" s="100">
        <v>0</v>
      </c>
      <c r="Q411" s="100">
        <v>0</v>
      </c>
      <c r="R411" s="100">
        <v>0</v>
      </c>
      <c r="S411" s="100">
        <v>16500</v>
      </c>
      <c r="T411" s="100">
        <v>0</v>
      </c>
      <c r="U411" s="119">
        <f t="shared" si="22"/>
        <v>34475</v>
      </c>
      <c r="V411" s="101"/>
      <c r="W411" s="101"/>
      <c r="X411" s="102"/>
      <c r="Y411" s="120"/>
      <c r="Z411" s="119">
        <v>34475</v>
      </c>
      <c r="AA411" s="82"/>
      <c r="AB411" s="102">
        <v>5009.79</v>
      </c>
      <c r="AC411" s="82"/>
      <c r="AD411" s="82">
        <v>14000</v>
      </c>
      <c r="AE411" s="82">
        <v>10900</v>
      </c>
      <c r="AF411" s="252" t="s">
        <v>4169</v>
      </c>
      <c r="AG411" s="132" t="s">
        <v>965</v>
      </c>
      <c r="AH411" s="169" t="s">
        <v>4206</v>
      </c>
      <c r="AI411" s="163" t="s">
        <v>964</v>
      </c>
      <c r="AK411" s="30">
        <v>14000</v>
      </c>
      <c r="AL411" s="31">
        <v>10900</v>
      </c>
      <c r="AM411" s="32">
        <v>24900</v>
      </c>
      <c r="AN411" s="33">
        <v>0.8</v>
      </c>
      <c r="AO411" s="30">
        <v>11200</v>
      </c>
      <c r="AP411" s="31">
        <v>8720</v>
      </c>
      <c r="AQ411" s="32">
        <v>19920</v>
      </c>
      <c r="AR411" s="34">
        <v>21</v>
      </c>
      <c r="AS411" s="41">
        <v>0.02</v>
      </c>
      <c r="AT411" s="30">
        <v>16975.463051656716</v>
      </c>
      <c r="AU411" s="31">
        <v>14592.205957167092</v>
      </c>
      <c r="AV411" s="32">
        <v>31567.66900882381</v>
      </c>
      <c r="AW411" s="41">
        <v>0.1</v>
      </c>
      <c r="AX411" s="30">
        <v>2293.9040139891385</v>
      </c>
      <c r="AY411" s="31">
        <v>1224.3656494745792</v>
      </c>
      <c r="AZ411" s="32">
        <v>3518.2696634637177</v>
      </c>
    </row>
    <row r="412" spans="1:52" x14ac:dyDescent="0.25">
      <c r="A412" t="s">
        <v>12</v>
      </c>
      <c r="C412" s="26">
        <v>204090915000</v>
      </c>
      <c r="D412" s="26" t="s">
        <v>5041</v>
      </c>
      <c r="E412">
        <v>257710</v>
      </c>
      <c r="F412" t="s">
        <v>745</v>
      </c>
      <c r="G412" t="s">
        <v>3007</v>
      </c>
      <c r="H412" s="5" t="s">
        <v>1599</v>
      </c>
      <c r="I412" s="95" t="s">
        <v>960</v>
      </c>
      <c r="J412" t="s">
        <v>962</v>
      </c>
      <c r="K412" s="95" t="s">
        <v>8</v>
      </c>
      <c r="L412" s="245">
        <v>1</v>
      </c>
      <c r="N412" s="100">
        <v>17975</v>
      </c>
      <c r="O412" s="100">
        <v>0</v>
      </c>
      <c r="P412" s="100">
        <v>0</v>
      </c>
      <c r="Q412" s="100">
        <v>0</v>
      </c>
      <c r="R412" s="100">
        <v>0</v>
      </c>
      <c r="S412" s="100">
        <v>16500</v>
      </c>
      <c r="T412" s="100">
        <v>0</v>
      </c>
      <c r="U412" s="119">
        <f t="shared" si="22"/>
        <v>34475</v>
      </c>
      <c r="V412" s="101"/>
      <c r="W412" s="101"/>
      <c r="X412" s="102"/>
      <c r="Y412" s="120"/>
      <c r="Z412" s="119">
        <v>34475</v>
      </c>
      <c r="AA412" s="82"/>
      <c r="AB412" s="102">
        <v>39885.65</v>
      </c>
      <c r="AC412" s="82"/>
      <c r="AD412" s="82">
        <v>14000</v>
      </c>
      <c r="AE412" s="82">
        <v>10900</v>
      </c>
      <c r="AF412" s="252" t="s">
        <v>4169</v>
      </c>
      <c r="AG412" s="132" t="s">
        <v>965</v>
      </c>
      <c r="AH412" s="169" t="s">
        <v>4206</v>
      </c>
      <c r="AI412" s="163" t="s">
        <v>964</v>
      </c>
      <c r="AK412" s="30">
        <v>14000</v>
      </c>
      <c r="AL412" s="31">
        <v>10900</v>
      </c>
      <c r="AM412" s="32">
        <v>24900</v>
      </c>
      <c r="AN412" s="33">
        <v>1</v>
      </c>
      <c r="AO412" s="30">
        <v>14000</v>
      </c>
      <c r="AP412" s="31">
        <v>10900</v>
      </c>
      <c r="AQ412" s="32">
        <v>24900</v>
      </c>
      <c r="AR412" s="34">
        <v>21</v>
      </c>
      <c r="AS412" s="41">
        <v>0.02</v>
      </c>
      <c r="AT412" s="30">
        <v>21219.328814570898</v>
      </c>
      <c r="AU412" s="31">
        <v>18240.257446458865</v>
      </c>
      <c r="AV412" s="32">
        <v>39459.586261029763</v>
      </c>
      <c r="AW412" s="41">
        <v>0.1</v>
      </c>
      <c r="AX412" s="30">
        <v>2867.3800174864232</v>
      </c>
      <c r="AY412" s="31">
        <v>1530.457061843224</v>
      </c>
      <c r="AZ412" s="32">
        <v>4397.8370793296472</v>
      </c>
    </row>
    <row r="413" spans="1:52" x14ac:dyDescent="0.25">
      <c r="A413" t="s">
        <v>12</v>
      </c>
      <c r="C413" s="26">
        <v>204090207000</v>
      </c>
      <c r="D413" s="26" t="s">
        <v>5041</v>
      </c>
      <c r="E413">
        <v>257711</v>
      </c>
      <c r="F413" t="s">
        <v>425</v>
      </c>
      <c r="G413" t="s">
        <v>2865</v>
      </c>
      <c r="H413" s="5" t="s">
        <v>1266</v>
      </c>
      <c r="I413" s="95" t="s">
        <v>960</v>
      </c>
      <c r="J413" t="s">
        <v>962</v>
      </c>
      <c r="K413" s="95" t="s">
        <v>8</v>
      </c>
      <c r="L413" s="245">
        <v>0.8</v>
      </c>
      <c r="N413" s="100">
        <v>17975</v>
      </c>
      <c r="O413" s="100">
        <v>0</v>
      </c>
      <c r="P413" s="100">
        <v>0</v>
      </c>
      <c r="Q413" s="100">
        <v>0</v>
      </c>
      <c r="R413" s="100">
        <v>0</v>
      </c>
      <c r="S413" s="100">
        <v>16500</v>
      </c>
      <c r="T413" s="100">
        <v>0</v>
      </c>
      <c r="U413" s="119">
        <f t="shared" si="22"/>
        <v>34475</v>
      </c>
      <c r="V413" s="101"/>
      <c r="W413" s="101"/>
      <c r="X413" s="102"/>
      <c r="Y413" s="120"/>
      <c r="Z413" s="119">
        <v>34475</v>
      </c>
      <c r="AA413" s="82"/>
      <c r="AB413" s="102">
        <v>11291.3</v>
      </c>
      <c r="AC413" s="82"/>
      <c r="AD413" s="82">
        <v>14000</v>
      </c>
      <c r="AE413" s="82">
        <v>10900</v>
      </c>
      <c r="AF413" s="252" t="s">
        <v>4169</v>
      </c>
      <c r="AG413" s="132" t="s">
        <v>965</v>
      </c>
      <c r="AH413" s="169" t="s">
        <v>4206</v>
      </c>
      <c r="AI413" s="163" t="s">
        <v>964</v>
      </c>
      <c r="AK413" s="30">
        <v>14000</v>
      </c>
      <c r="AL413" s="31">
        <v>10900</v>
      </c>
      <c r="AM413" s="32">
        <v>24900</v>
      </c>
      <c r="AN413" s="33">
        <v>0.8</v>
      </c>
      <c r="AO413" s="30">
        <v>11200</v>
      </c>
      <c r="AP413" s="31">
        <v>8720</v>
      </c>
      <c r="AQ413" s="32">
        <v>19920</v>
      </c>
      <c r="AR413" s="34">
        <v>21</v>
      </c>
      <c r="AS413" s="41">
        <v>0.02</v>
      </c>
      <c r="AT413" s="30">
        <v>16975.463051656716</v>
      </c>
      <c r="AU413" s="31">
        <v>14592.205957167092</v>
      </c>
      <c r="AV413" s="32">
        <v>31567.66900882381</v>
      </c>
      <c r="AW413" s="41">
        <v>0.1</v>
      </c>
      <c r="AX413" s="30">
        <v>2293.9040139891385</v>
      </c>
      <c r="AY413" s="31">
        <v>1224.3656494745792</v>
      </c>
      <c r="AZ413" s="32">
        <v>3518.2696634637177</v>
      </c>
    </row>
    <row r="414" spans="1:52" x14ac:dyDescent="0.25">
      <c r="A414" t="s">
        <v>12</v>
      </c>
      <c r="C414" s="26">
        <v>214080508020</v>
      </c>
      <c r="D414" s="26" t="s">
        <v>5041</v>
      </c>
      <c r="E414">
        <v>257714</v>
      </c>
      <c r="F414" t="s">
        <v>846</v>
      </c>
      <c r="G414" t="s">
        <v>2864</v>
      </c>
      <c r="H414" s="5" t="s">
        <v>1302</v>
      </c>
      <c r="I414" s="95" t="s">
        <v>960</v>
      </c>
      <c r="J414" t="s">
        <v>962</v>
      </c>
      <c r="K414" s="95" t="s">
        <v>8</v>
      </c>
      <c r="L414" s="245">
        <v>0.8</v>
      </c>
      <c r="N414" s="100">
        <v>17975</v>
      </c>
      <c r="O414" s="100">
        <v>0</v>
      </c>
      <c r="P414" s="100">
        <v>0</v>
      </c>
      <c r="Q414" s="100">
        <v>0</v>
      </c>
      <c r="R414" s="100">
        <v>0</v>
      </c>
      <c r="S414" s="100">
        <v>16500</v>
      </c>
      <c r="T414" s="100">
        <v>0</v>
      </c>
      <c r="U414" s="119">
        <f t="shared" si="22"/>
        <v>34475</v>
      </c>
      <c r="V414" s="101"/>
      <c r="W414" s="101"/>
      <c r="X414" s="102"/>
      <c r="Y414" s="120"/>
      <c r="Z414" s="119">
        <v>34475</v>
      </c>
      <c r="AA414" s="82"/>
      <c r="AB414" s="102">
        <v>35184.15</v>
      </c>
      <c r="AC414" s="82"/>
      <c r="AD414" s="82">
        <v>14000</v>
      </c>
      <c r="AE414" s="82">
        <v>10900</v>
      </c>
      <c r="AF414" s="252" t="s">
        <v>4169</v>
      </c>
      <c r="AG414" s="132" t="s">
        <v>965</v>
      </c>
      <c r="AH414" s="169" t="s">
        <v>4206</v>
      </c>
      <c r="AI414" s="163" t="s">
        <v>964</v>
      </c>
      <c r="AK414" s="30">
        <v>14000</v>
      </c>
      <c r="AL414" s="31">
        <v>10900</v>
      </c>
      <c r="AM414" s="32">
        <v>24900</v>
      </c>
      <c r="AN414" s="33">
        <v>0.8</v>
      </c>
      <c r="AO414" s="30">
        <v>11200</v>
      </c>
      <c r="AP414" s="31">
        <v>8720</v>
      </c>
      <c r="AQ414" s="32">
        <v>19920</v>
      </c>
      <c r="AR414" s="34">
        <v>21</v>
      </c>
      <c r="AS414" s="41">
        <v>0.02</v>
      </c>
      <c r="AT414" s="30">
        <v>16975.463051656716</v>
      </c>
      <c r="AU414" s="31">
        <v>14592.205957167092</v>
      </c>
      <c r="AV414" s="32">
        <v>31567.66900882381</v>
      </c>
      <c r="AW414" s="41">
        <v>0.1</v>
      </c>
      <c r="AX414" s="30">
        <v>2293.9040139891385</v>
      </c>
      <c r="AY414" s="31">
        <v>1224.3656494745792</v>
      </c>
      <c r="AZ414" s="32">
        <v>3518.2696634637177</v>
      </c>
    </row>
    <row r="415" spans="1:52" x14ac:dyDescent="0.25">
      <c r="A415" t="s">
        <v>12</v>
      </c>
      <c r="C415" s="26">
        <v>204082211020</v>
      </c>
      <c r="D415" s="26" t="s">
        <v>5041</v>
      </c>
      <c r="E415">
        <v>257715</v>
      </c>
      <c r="F415" t="s">
        <v>877</v>
      </c>
      <c r="G415" t="s">
        <v>2863</v>
      </c>
      <c r="H415" s="5" t="s">
        <v>1707</v>
      </c>
      <c r="I415" s="95" t="s">
        <v>960</v>
      </c>
      <c r="J415" t="s">
        <v>962</v>
      </c>
      <c r="K415" s="95" t="s">
        <v>8</v>
      </c>
      <c r="L415" s="245">
        <v>0.8</v>
      </c>
      <c r="N415" s="100">
        <v>17975</v>
      </c>
      <c r="O415" s="100">
        <v>0</v>
      </c>
      <c r="P415" s="100">
        <v>0</v>
      </c>
      <c r="Q415" s="100">
        <v>0</v>
      </c>
      <c r="R415" s="100">
        <v>0</v>
      </c>
      <c r="S415" s="100">
        <v>16500</v>
      </c>
      <c r="T415" s="100">
        <v>0</v>
      </c>
      <c r="U415" s="119">
        <f t="shared" si="22"/>
        <v>34475</v>
      </c>
      <c r="V415" s="101"/>
      <c r="W415" s="101"/>
      <c r="X415" s="102"/>
      <c r="Y415" s="120"/>
      <c r="Z415" s="119">
        <v>34475</v>
      </c>
      <c r="AA415" s="82"/>
      <c r="AB415" s="102">
        <v>14451.32</v>
      </c>
      <c r="AC415" s="82"/>
      <c r="AD415" s="82">
        <v>14000</v>
      </c>
      <c r="AE415" s="82">
        <v>10900</v>
      </c>
      <c r="AF415" s="252" t="s">
        <v>4169</v>
      </c>
      <c r="AG415" s="132" t="s">
        <v>965</v>
      </c>
      <c r="AH415" s="169" t="s">
        <v>4206</v>
      </c>
      <c r="AI415" s="163" t="s">
        <v>964</v>
      </c>
      <c r="AK415" s="30">
        <v>14000</v>
      </c>
      <c r="AL415" s="31">
        <v>10900</v>
      </c>
      <c r="AM415" s="32">
        <v>24900</v>
      </c>
      <c r="AN415" s="33">
        <v>0.8</v>
      </c>
      <c r="AO415" s="30">
        <v>11200</v>
      </c>
      <c r="AP415" s="31">
        <v>8720</v>
      </c>
      <c r="AQ415" s="32">
        <v>19920</v>
      </c>
      <c r="AR415" s="34">
        <v>21</v>
      </c>
      <c r="AS415" s="41">
        <v>0.02</v>
      </c>
      <c r="AT415" s="30">
        <v>16975.463051656716</v>
      </c>
      <c r="AU415" s="31">
        <v>14592.205957167092</v>
      </c>
      <c r="AV415" s="32">
        <v>31567.66900882381</v>
      </c>
      <c r="AW415" s="41">
        <v>0.1</v>
      </c>
      <c r="AX415" s="30">
        <v>2293.9040139891385</v>
      </c>
      <c r="AY415" s="31">
        <v>1224.3656494745792</v>
      </c>
      <c r="AZ415" s="32">
        <v>3518.2696634637177</v>
      </c>
    </row>
    <row r="416" spans="1:52" x14ac:dyDescent="0.25">
      <c r="A416" t="s">
        <v>12</v>
      </c>
      <c r="C416" s="26">
        <v>204090407000</v>
      </c>
      <c r="D416" s="26" t="s">
        <v>5041</v>
      </c>
      <c r="E416">
        <v>257723</v>
      </c>
      <c r="F416" t="s">
        <v>427</v>
      </c>
      <c r="G416" t="s">
        <v>3006</v>
      </c>
      <c r="H416" s="5" t="s">
        <v>1268</v>
      </c>
      <c r="I416" s="95" t="s">
        <v>960</v>
      </c>
      <c r="J416" t="s">
        <v>962</v>
      </c>
      <c r="K416" s="95" t="s">
        <v>8</v>
      </c>
      <c r="L416" s="245">
        <v>1</v>
      </c>
      <c r="N416" s="100">
        <v>17975</v>
      </c>
      <c r="O416" s="100">
        <v>0</v>
      </c>
      <c r="P416" s="100">
        <v>0</v>
      </c>
      <c r="Q416" s="100">
        <v>0</v>
      </c>
      <c r="R416" s="100">
        <v>0</v>
      </c>
      <c r="S416" s="100">
        <v>16500</v>
      </c>
      <c r="T416" s="100">
        <v>0</v>
      </c>
      <c r="U416" s="119">
        <f t="shared" si="22"/>
        <v>34475</v>
      </c>
      <c r="V416" s="101"/>
      <c r="W416" s="101"/>
      <c r="X416" s="102"/>
      <c r="Y416" s="120"/>
      <c r="Z416" s="119">
        <v>34475</v>
      </c>
      <c r="AA416" s="82"/>
      <c r="AB416" s="102">
        <v>18420.62</v>
      </c>
      <c r="AC416" s="82"/>
      <c r="AD416" s="82">
        <v>14000</v>
      </c>
      <c r="AE416" s="82">
        <v>10900</v>
      </c>
      <c r="AF416" s="252" t="s">
        <v>4169</v>
      </c>
      <c r="AG416" s="132" t="s">
        <v>965</v>
      </c>
      <c r="AH416" s="169" t="s">
        <v>4206</v>
      </c>
      <c r="AI416" s="163" t="s">
        <v>964</v>
      </c>
      <c r="AK416" s="30">
        <v>14000</v>
      </c>
      <c r="AL416" s="31">
        <v>10900</v>
      </c>
      <c r="AM416" s="32">
        <v>24900</v>
      </c>
      <c r="AN416" s="33">
        <v>1</v>
      </c>
      <c r="AO416" s="30">
        <v>14000</v>
      </c>
      <c r="AP416" s="31">
        <v>10900</v>
      </c>
      <c r="AQ416" s="32">
        <v>24900</v>
      </c>
      <c r="AR416" s="34">
        <v>21</v>
      </c>
      <c r="AS416" s="41">
        <v>0.02</v>
      </c>
      <c r="AT416" s="30">
        <v>21219.328814570898</v>
      </c>
      <c r="AU416" s="31">
        <v>18240.257446458865</v>
      </c>
      <c r="AV416" s="32">
        <v>39459.586261029763</v>
      </c>
      <c r="AW416" s="41">
        <v>0.1</v>
      </c>
      <c r="AX416" s="30">
        <v>2867.3800174864232</v>
      </c>
      <c r="AY416" s="31">
        <v>1530.457061843224</v>
      </c>
      <c r="AZ416" s="32">
        <v>4397.8370793296472</v>
      </c>
    </row>
    <row r="417" spans="1:52" x14ac:dyDescent="0.25">
      <c r="A417" t="s">
        <v>12</v>
      </c>
      <c r="C417" s="26">
        <v>194092703002</v>
      </c>
      <c r="D417" t="s">
        <v>3325</v>
      </c>
      <c r="E417">
        <v>257832</v>
      </c>
      <c r="F417" t="s">
        <v>75</v>
      </c>
      <c r="G417" t="s">
        <v>2475</v>
      </c>
      <c r="H417" s="5" t="s">
        <v>999</v>
      </c>
      <c r="I417" s="95" t="s">
        <v>960</v>
      </c>
      <c r="J417" t="s">
        <v>962</v>
      </c>
      <c r="K417" s="95" t="s">
        <v>8</v>
      </c>
      <c r="L417" s="245">
        <v>0.8</v>
      </c>
      <c r="N417" s="100">
        <v>17975</v>
      </c>
      <c r="O417" s="100">
        <v>0</v>
      </c>
      <c r="P417" s="100">
        <v>0</v>
      </c>
      <c r="Q417" s="100">
        <v>0</v>
      </c>
      <c r="R417" s="100">
        <v>0</v>
      </c>
      <c r="S417" s="100">
        <v>16500</v>
      </c>
      <c r="T417" s="100">
        <v>0</v>
      </c>
      <c r="U417" s="119">
        <f t="shared" si="22"/>
        <v>34475</v>
      </c>
      <c r="V417" s="101"/>
      <c r="W417" s="101"/>
      <c r="X417" s="102"/>
      <c r="Y417" s="120"/>
      <c r="Z417" s="119">
        <v>34475</v>
      </c>
      <c r="AA417" s="82"/>
      <c r="AB417" s="102">
        <v>25704.080000000002</v>
      </c>
      <c r="AC417" s="82"/>
      <c r="AD417" s="82">
        <v>14000</v>
      </c>
      <c r="AE417" s="82">
        <v>10900</v>
      </c>
      <c r="AF417" s="252" t="s">
        <v>4169</v>
      </c>
      <c r="AG417" s="132" t="s">
        <v>965</v>
      </c>
      <c r="AH417" s="169" t="s">
        <v>4206</v>
      </c>
      <c r="AI417" s="163" t="s">
        <v>964</v>
      </c>
      <c r="AK417" s="30">
        <v>14000</v>
      </c>
      <c r="AL417" s="31">
        <v>10900</v>
      </c>
      <c r="AM417" s="32">
        <v>24900</v>
      </c>
      <c r="AN417" s="33">
        <v>0.8</v>
      </c>
      <c r="AO417" s="30">
        <v>11200</v>
      </c>
      <c r="AP417" s="31">
        <v>8720</v>
      </c>
      <c r="AQ417" s="32">
        <v>19920</v>
      </c>
      <c r="AR417" s="34">
        <v>21</v>
      </c>
      <c r="AS417" s="41">
        <v>0.02</v>
      </c>
      <c r="AT417" s="30">
        <v>16975.463051656716</v>
      </c>
      <c r="AU417" s="31">
        <v>14592.205957167092</v>
      </c>
      <c r="AV417" s="32">
        <v>31567.66900882381</v>
      </c>
      <c r="AW417" s="41">
        <v>0.1</v>
      </c>
      <c r="AX417" s="30">
        <v>2293.9040139891385</v>
      </c>
      <c r="AY417" s="31">
        <v>1224.3656494745792</v>
      </c>
      <c r="AZ417" s="32">
        <v>3518.2696634637177</v>
      </c>
    </row>
    <row r="418" spans="1:52" x14ac:dyDescent="0.25">
      <c r="A418" t="s">
        <v>12</v>
      </c>
      <c r="C418" s="26">
        <v>204091007000</v>
      </c>
      <c r="D418" s="26" t="s">
        <v>5041</v>
      </c>
      <c r="E418">
        <v>257901</v>
      </c>
      <c r="F418" t="s">
        <v>431</v>
      </c>
      <c r="G418" t="s">
        <v>3005</v>
      </c>
      <c r="H418" s="5" t="s">
        <v>1272</v>
      </c>
      <c r="I418" s="95" t="s">
        <v>960</v>
      </c>
      <c r="J418" t="s">
        <v>962</v>
      </c>
      <c r="K418" s="95" t="s">
        <v>8</v>
      </c>
      <c r="L418" s="245">
        <v>1</v>
      </c>
      <c r="N418" s="100">
        <v>17975</v>
      </c>
      <c r="O418" s="100">
        <v>0</v>
      </c>
      <c r="P418" s="100">
        <v>0</v>
      </c>
      <c r="Q418" s="100">
        <v>0</v>
      </c>
      <c r="R418" s="100">
        <v>0</v>
      </c>
      <c r="S418" s="100">
        <v>16500</v>
      </c>
      <c r="T418" s="100">
        <v>0</v>
      </c>
      <c r="U418" s="119">
        <f t="shared" si="22"/>
        <v>34475</v>
      </c>
      <c r="V418" s="101"/>
      <c r="W418" s="101"/>
      <c r="X418" s="102"/>
      <c r="Y418" s="120"/>
      <c r="Z418" s="119">
        <v>34475</v>
      </c>
      <c r="AA418" s="82"/>
      <c r="AB418" s="102">
        <v>22235.77</v>
      </c>
      <c r="AC418" s="82"/>
      <c r="AD418" s="82">
        <v>14000</v>
      </c>
      <c r="AE418" s="82">
        <v>10900</v>
      </c>
      <c r="AF418" s="252" t="s">
        <v>4169</v>
      </c>
      <c r="AG418" s="132" t="s">
        <v>965</v>
      </c>
      <c r="AH418" s="169" t="s">
        <v>4206</v>
      </c>
      <c r="AI418" s="163" t="s">
        <v>964</v>
      </c>
      <c r="AK418" s="30">
        <v>14000</v>
      </c>
      <c r="AL418" s="31">
        <v>10900</v>
      </c>
      <c r="AM418" s="32">
        <v>24900</v>
      </c>
      <c r="AN418" s="33">
        <v>1</v>
      </c>
      <c r="AO418" s="30">
        <v>14000</v>
      </c>
      <c r="AP418" s="31">
        <v>10900</v>
      </c>
      <c r="AQ418" s="32">
        <v>24900</v>
      </c>
      <c r="AR418" s="34">
        <v>21</v>
      </c>
      <c r="AS418" s="41">
        <v>0.02</v>
      </c>
      <c r="AT418" s="30">
        <v>21219.328814570898</v>
      </c>
      <c r="AU418" s="31">
        <v>18240.257446458865</v>
      </c>
      <c r="AV418" s="32">
        <v>39459.586261029763</v>
      </c>
      <c r="AW418" s="41">
        <v>0.1</v>
      </c>
      <c r="AX418" s="30">
        <v>2867.3800174864232</v>
      </c>
      <c r="AY418" s="31">
        <v>1530.457061843224</v>
      </c>
      <c r="AZ418" s="32">
        <v>4397.8370793296472</v>
      </c>
    </row>
    <row r="419" spans="1:52" x14ac:dyDescent="0.25">
      <c r="A419" t="s">
        <v>12</v>
      </c>
      <c r="C419" s="26">
        <v>204092007000</v>
      </c>
      <c r="D419" s="26" t="s">
        <v>5041</v>
      </c>
      <c r="E419">
        <v>257909</v>
      </c>
      <c r="F419" t="s">
        <v>442</v>
      </c>
      <c r="G419" t="s">
        <v>2810</v>
      </c>
      <c r="H419" s="5" t="s">
        <v>1282</v>
      </c>
      <c r="I419" s="95" t="s">
        <v>960</v>
      </c>
      <c r="J419" t="s">
        <v>962</v>
      </c>
      <c r="K419" s="95" t="s">
        <v>8</v>
      </c>
      <c r="L419" s="245">
        <v>0.8</v>
      </c>
      <c r="N419" s="100">
        <v>17975</v>
      </c>
      <c r="O419" s="100">
        <v>0</v>
      </c>
      <c r="P419" s="100">
        <v>0</v>
      </c>
      <c r="Q419" s="100">
        <v>0</v>
      </c>
      <c r="R419" s="100">
        <v>0</v>
      </c>
      <c r="S419" s="100">
        <v>16500</v>
      </c>
      <c r="T419" s="100">
        <v>0</v>
      </c>
      <c r="U419" s="119">
        <f t="shared" si="22"/>
        <v>34475</v>
      </c>
      <c r="V419" s="101"/>
      <c r="W419" s="101"/>
      <c r="X419" s="102"/>
      <c r="Y419" s="120"/>
      <c r="Z419" s="119">
        <v>34475</v>
      </c>
      <c r="AA419" s="82"/>
      <c r="AB419" s="102">
        <v>5009.79</v>
      </c>
      <c r="AC419" s="82"/>
      <c r="AD419" s="82">
        <v>14000</v>
      </c>
      <c r="AE419" s="82">
        <v>10900</v>
      </c>
      <c r="AF419" s="252" t="s">
        <v>4169</v>
      </c>
      <c r="AG419" s="132" t="s">
        <v>965</v>
      </c>
      <c r="AH419" s="169" t="s">
        <v>4206</v>
      </c>
      <c r="AI419" s="163" t="s">
        <v>964</v>
      </c>
      <c r="AK419" s="30">
        <v>14000</v>
      </c>
      <c r="AL419" s="31">
        <v>10900</v>
      </c>
      <c r="AM419" s="32">
        <v>24900</v>
      </c>
      <c r="AN419" s="33">
        <v>0.8</v>
      </c>
      <c r="AO419" s="30">
        <v>11200</v>
      </c>
      <c r="AP419" s="31">
        <v>8720</v>
      </c>
      <c r="AQ419" s="32">
        <v>19920</v>
      </c>
      <c r="AR419" s="34">
        <v>21</v>
      </c>
      <c r="AS419" s="41">
        <v>0.02</v>
      </c>
      <c r="AT419" s="30">
        <v>16975.463051656716</v>
      </c>
      <c r="AU419" s="31">
        <v>14592.205957167092</v>
      </c>
      <c r="AV419" s="32">
        <v>31567.66900882381</v>
      </c>
      <c r="AW419" s="41">
        <v>0.1</v>
      </c>
      <c r="AX419" s="30">
        <v>2293.9040139891385</v>
      </c>
      <c r="AY419" s="31">
        <v>1224.3656494745792</v>
      </c>
      <c r="AZ419" s="32">
        <v>3518.2696634637177</v>
      </c>
    </row>
    <row r="420" spans="1:52" x14ac:dyDescent="0.25">
      <c r="A420" t="s">
        <v>12</v>
      </c>
      <c r="C420" s="26">
        <v>204082408000</v>
      </c>
      <c r="D420" s="26" t="s">
        <v>5041</v>
      </c>
      <c r="E420">
        <v>258004</v>
      </c>
      <c r="F420" t="s">
        <v>496</v>
      </c>
      <c r="G420" t="s">
        <v>2862</v>
      </c>
      <c r="H420" s="5" t="s">
        <v>1343</v>
      </c>
      <c r="I420" s="95" t="s">
        <v>960</v>
      </c>
      <c r="J420" t="s">
        <v>962</v>
      </c>
      <c r="K420" s="95" t="s">
        <v>8</v>
      </c>
      <c r="L420" s="245">
        <v>0.8</v>
      </c>
      <c r="N420" s="100">
        <v>17975</v>
      </c>
      <c r="O420" s="100">
        <v>0</v>
      </c>
      <c r="P420" s="100">
        <v>0</v>
      </c>
      <c r="Q420" s="100">
        <v>0</v>
      </c>
      <c r="R420" s="100">
        <v>0</v>
      </c>
      <c r="S420" s="100">
        <v>16500</v>
      </c>
      <c r="T420" s="100">
        <v>0</v>
      </c>
      <c r="U420" s="119">
        <f t="shared" ref="U420:U480" si="23">SUM(N420:T420)</f>
        <v>34475</v>
      </c>
      <c r="V420" s="101"/>
      <c r="W420" s="101"/>
      <c r="X420" s="102"/>
      <c r="Y420" s="120"/>
      <c r="Z420" s="119">
        <v>34475</v>
      </c>
      <c r="AA420" s="82"/>
      <c r="AB420" s="102">
        <v>8169.81</v>
      </c>
      <c r="AC420" s="82"/>
      <c r="AD420" s="82">
        <v>14000</v>
      </c>
      <c r="AE420" s="82">
        <v>10900</v>
      </c>
      <c r="AF420" s="252" t="s">
        <v>4169</v>
      </c>
      <c r="AG420" s="132" t="s">
        <v>965</v>
      </c>
      <c r="AH420" s="169" t="s">
        <v>4206</v>
      </c>
      <c r="AI420" s="163" t="s">
        <v>964</v>
      </c>
      <c r="AK420" s="30">
        <v>14000</v>
      </c>
      <c r="AL420" s="31">
        <v>10900</v>
      </c>
      <c r="AM420" s="32">
        <v>24900</v>
      </c>
      <c r="AN420" s="33">
        <v>0.8</v>
      </c>
      <c r="AO420" s="30">
        <v>11200</v>
      </c>
      <c r="AP420" s="31">
        <v>8720</v>
      </c>
      <c r="AQ420" s="32">
        <v>19920</v>
      </c>
      <c r="AR420" s="34">
        <v>21</v>
      </c>
      <c r="AS420" s="41">
        <v>0.02</v>
      </c>
      <c r="AT420" s="30">
        <v>16975.463051656716</v>
      </c>
      <c r="AU420" s="31">
        <v>14592.205957167092</v>
      </c>
      <c r="AV420" s="32">
        <v>31567.66900882381</v>
      </c>
      <c r="AW420" s="41">
        <v>0.1</v>
      </c>
      <c r="AX420" s="30">
        <v>2293.9040139891385</v>
      </c>
      <c r="AY420" s="31">
        <v>1224.3656494745792</v>
      </c>
      <c r="AZ420" s="32">
        <v>3518.2696634637177</v>
      </c>
    </row>
    <row r="421" spans="1:52" x14ac:dyDescent="0.25">
      <c r="A421" t="s">
        <v>12</v>
      </c>
      <c r="C421" s="26">
        <v>204091705000</v>
      </c>
      <c r="D421" s="26" t="s">
        <v>5041</v>
      </c>
      <c r="E421">
        <v>258012</v>
      </c>
      <c r="F421" t="s">
        <v>383</v>
      </c>
      <c r="G421" t="s">
        <v>3004</v>
      </c>
      <c r="H421" s="5" t="s">
        <v>1221</v>
      </c>
      <c r="I421" s="95" t="s">
        <v>960</v>
      </c>
      <c r="J421" t="s">
        <v>962</v>
      </c>
      <c r="K421" s="95" t="s">
        <v>8</v>
      </c>
      <c r="L421" s="245">
        <v>1</v>
      </c>
      <c r="N421" s="100">
        <v>17975</v>
      </c>
      <c r="O421" s="100">
        <v>0</v>
      </c>
      <c r="P421" s="100">
        <v>0</v>
      </c>
      <c r="Q421" s="100">
        <v>0</v>
      </c>
      <c r="R421" s="100">
        <v>0</v>
      </c>
      <c r="S421" s="100">
        <v>16500</v>
      </c>
      <c r="T421" s="100">
        <v>0</v>
      </c>
      <c r="U421" s="119">
        <f t="shared" si="23"/>
        <v>34475</v>
      </c>
      <c r="V421" s="101"/>
      <c r="W421" s="101"/>
      <c r="X421" s="102"/>
      <c r="Y421" s="120"/>
      <c r="Z421" s="119">
        <v>34475</v>
      </c>
      <c r="AA421" s="82"/>
      <c r="AB421" s="102">
        <v>14027.42</v>
      </c>
      <c r="AC421" s="82"/>
      <c r="AD421" s="82">
        <v>14000</v>
      </c>
      <c r="AE421" s="82">
        <v>10900</v>
      </c>
      <c r="AF421" s="252" t="s">
        <v>4169</v>
      </c>
      <c r="AG421" s="132" t="s">
        <v>965</v>
      </c>
      <c r="AH421" s="169" t="s">
        <v>4206</v>
      </c>
      <c r="AI421" s="163" t="s">
        <v>964</v>
      </c>
      <c r="AK421" s="30">
        <v>14000</v>
      </c>
      <c r="AL421" s="31">
        <v>10900</v>
      </c>
      <c r="AM421" s="32">
        <v>24900</v>
      </c>
      <c r="AN421" s="33">
        <v>1</v>
      </c>
      <c r="AO421" s="30">
        <v>14000</v>
      </c>
      <c r="AP421" s="31">
        <v>10900</v>
      </c>
      <c r="AQ421" s="32">
        <v>24900</v>
      </c>
      <c r="AR421" s="34">
        <v>21</v>
      </c>
      <c r="AS421" s="41">
        <v>0.02</v>
      </c>
      <c r="AT421" s="30">
        <v>21219.328814570898</v>
      </c>
      <c r="AU421" s="31">
        <v>18240.257446458865</v>
      </c>
      <c r="AV421" s="32">
        <v>39459.586261029763</v>
      </c>
      <c r="AW421" s="41">
        <v>0.1</v>
      </c>
      <c r="AX421" s="30">
        <v>2867.3800174864232</v>
      </c>
      <c r="AY421" s="31">
        <v>1530.457061843224</v>
      </c>
      <c r="AZ421" s="32">
        <v>4397.8370793296472</v>
      </c>
    </row>
    <row r="422" spans="1:52" x14ac:dyDescent="0.25">
      <c r="A422" t="s">
        <v>12</v>
      </c>
      <c r="C422" s="26">
        <v>204092207020</v>
      </c>
      <c r="D422" s="26" t="s">
        <v>5041</v>
      </c>
      <c r="E422">
        <v>258106</v>
      </c>
      <c r="F422" t="s">
        <v>842</v>
      </c>
      <c r="G422" t="s">
        <v>3003</v>
      </c>
      <c r="H422" s="5" t="s">
        <v>1688</v>
      </c>
      <c r="I422" s="95" t="s">
        <v>960</v>
      </c>
      <c r="J422" t="s">
        <v>962</v>
      </c>
      <c r="K422" s="95" t="s">
        <v>8</v>
      </c>
      <c r="L422" s="245">
        <v>1</v>
      </c>
      <c r="N422" s="100">
        <v>17975</v>
      </c>
      <c r="O422" s="100">
        <v>0</v>
      </c>
      <c r="P422" s="100">
        <v>0</v>
      </c>
      <c r="Q422" s="100">
        <v>0</v>
      </c>
      <c r="R422" s="100">
        <v>0</v>
      </c>
      <c r="S422" s="100">
        <v>16500</v>
      </c>
      <c r="T422" s="100">
        <v>0</v>
      </c>
      <c r="U422" s="119">
        <f t="shared" si="23"/>
        <v>34475</v>
      </c>
      <c r="V422" s="101"/>
      <c r="W422" s="101"/>
      <c r="X422" s="102"/>
      <c r="Y422" s="120"/>
      <c r="Z422" s="119">
        <v>34475</v>
      </c>
      <c r="AA422" s="82"/>
      <c r="AB422" s="102">
        <v>92796.75</v>
      </c>
      <c r="AC422" s="82"/>
      <c r="AD422" s="82">
        <v>14000</v>
      </c>
      <c r="AE422" s="82">
        <v>10900</v>
      </c>
      <c r="AF422" s="252" t="s">
        <v>4169</v>
      </c>
      <c r="AG422" s="132" t="s">
        <v>965</v>
      </c>
      <c r="AH422" s="169" t="s">
        <v>4206</v>
      </c>
      <c r="AI422" s="163" t="s">
        <v>964</v>
      </c>
      <c r="AK422" s="30">
        <v>14000</v>
      </c>
      <c r="AL422" s="31">
        <v>10900</v>
      </c>
      <c r="AM422" s="32">
        <v>24900</v>
      </c>
      <c r="AN422" s="33">
        <v>1</v>
      </c>
      <c r="AO422" s="30">
        <v>14000</v>
      </c>
      <c r="AP422" s="31">
        <v>10900</v>
      </c>
      <c r="AQ422" s="32">
        <v>24900</v>
      </c>
      <c r="AR422" s="34">
        <v>21</v>
      </c>
      <c r="AS422" s="41">
        <v>0.02</v>
      </c>
      <c r="AT422" s="30">
        <v>21219.328814570898</v>
      </c>
      <c r="AU422" s="31">
        <v>18240.257446458865</v>
      </c>
      <c r="AV422" s="32">
        <v>39459.586261029763</v>
      </c>
      <c r="AW422" s="41">
        <v>0.1</v>
      </c>
      <c r="AX422" s="30">
        <v>2867.3800174864232</v>
      </c>
      <c r="AY422" s="31">
        <v>1530.457061843224</v>
      </c>
      <c r="AZ422" s="32">
        <v>4397.8370793296472</v>
      </c>
    </row>
    <row r="423" spans="1:52" x14ac:dyDescent="0.25">
      <c r="A423" t="s">
        <v>12</v>
      </c>
      <c r="C423" s="26">
        <v>204082614000</v>
      </c>
      <c r="D423" s="26" t="s">
        <v>5041</v>
      </c>
      <c r="E423">
        <v>258119</v>
      </c>
      <c r="F423" t="s">
        <v>723</v>
      </c>
      <c r="G423" t="s">
        <v>3047</v>
      </c>
      <c r="H423" s="5" t="s">
        <v>1577</v>
      </c>
      <c r="I423" s="95" t="s">
        <v>960</v>
      </c>
      <c r="J423" t="s">
        <v>962</v>
      </c>
      <c r="K423" s="95" t="s">
        <v>8</v>
      </c>
      <c r="L423" s="245">
        <v>1</v>
      </c>
      <c r="N423" s="100">
        <v>17975</v>
      </c>
      <c r="O423" s="100">
        <v>0</v>
      </c>
      <c r="P423" s="100">
        <v>0</v>
      </c>
      <c r="Q423" s="100">
        <v>0</v>
      </c>
      <c r="R423" s="100">
        <v>0</v>
      </c>
      <c r="S423" s="100">
        <v>16500</v>
      </c>
      <c r="T423" s="100">
        <v>0</v>
      </c>
      <c r="U423" s="119">
        <f t="shared" si="23"/>
        <v>34475</v>
      </c>
      <c r="V423" s="101"/>
      <c r="W423" s="101"/>
      <c r="X423" s="102"/>
      <c r="Y423" s="120"/>
      <c r="Z423" s="119">
        <v>34475</v>
      </c>
      <c r="AA423" s="82"/>
      <c r="AB423" s="102">
        <v>8169.81</v>
      </c>
      <c r="AC423" s="82"/>
      <c r="AD423" s="82">
        <v>14000</v>
      </c>
      <c r="AE423" s="82">
        <v>10900</v>
      </c>
      <c r="AF423" s="252" t="s">
        <v>4169</v>
      </c>
      <c r="AG423" s="132" t="s">
        <v>965</v>
      </c>
      <c r="AH423" s="169" t="s">
        <v>4206</v>
      </c>
      <c r="AI423" s="163" t="s">
        <v>964</v>
      </c>
      <c r="AK423" s="30">
        <v>14000</v>
      </c>
      <c r="AL423" s="31">
        <v>10900</v>
      </c>
      <c r="AM423" s="32">
        <v>24900</v>
      </c>
      <c r="AN423" s="33">
        <v>1</v>
      </c>
      <c r="AO423" s="30">
        <v>14000</v>
      </c>
      <c r="AP423" s="31">
        <v>10900</v>
      </c>
      <c r="AQ423" s="32">
        <v>24900</v>
      </c>
      <c r="AR423" s="34">
        <v>21</v>
      </c>
      <c r="AS423" s="41">
        <v>0.02</v>
      </c>
      <c r="AT423" s="30">
        <v>21219.328814570898</v>
      </c>
      <c r="AU423" s="31">
        <v>18240.257446458865</v>
      </c>
      <c r="AV423" s="32">
        <v>39459.586261029763</v>
      </c>
      <c r="AW423" s="41">
        <v>0.1</v>
      </c>
      <c r="AX423" s="30">
        <v>2867.3800174864232</v>
      </c>
      <c r="AY423" s="31">
        <v>1530.457061843224</v>
      </c>
      <c r="AZ423" s="32">
        <v>4397.8370793296472</v>
      </c>
    </row>
    <row r="424" spans="1:52" x14ac:dyDescent="0.25">
      <c r="A424" t="s">
        <v>12</v>
      </c>
      <c r="C424" s="26">
        <v>194093610000</v>
      </c>
      <c r="D424" s="26" t="s">
        <v>5041</v>
      </c>
      <c r="E424">
        <v>258120</v>
      </c>
      <c r="F424" t="s">
        <v>597</v>
      </c>
      <c r="G424" t="s">
        <v>2861</v>
      </c>
      <c r="H424" s="5" t="s">
        <v>1449</v>
      </c>
      <c r="I424" s="95" t="s">
        <v>960</v>
      </c>
      <c r="J424" t="s">
        <v>962</v>
      </c>
      <c r="K424" s="95" t="s">
        <v>8</v>
      </c>
      <c r="L424" s="245">
        <v>0.8</v>
      </c>
      <c r="N424" s="100">
        <v>17975</v>
      </c>
      <c r="O424" s="100">
        <v>0</v>
      </c>
      <c r="P424" s="100">
        <v>0</v>
      </c>
      <c r="Q424" s="100">
        <v>0</v>
      </c>
      <c r="R424" s="100">
        <v>0</v>
      </c>
      <c r="S424" s="100">
        <v>16500</v>
      </c>
      <c r="T424" s="100">
        <v>0</v>
      </c>
      <c r="U424" s="119">
        <f t="shared" si="23"/>
        <v>34475</v>
      </c>
      <c r="V424" s="101"/>
      <c r="W424" s="101"/>
      <c r="X424" s="102"/>
      <c r="Y424" s="120"/>
      <c r="Z424" s="119">
        <v>34475</v>
      </c>
      <c r="AA424" s="82"/>
      <c r="AB424" s="102">
        <v>17534.27</v>
      </c>
      <c r="AC424" s="82"/>
      <c r="AD424" s="82">
        <v>14000</v>
      </c>
      <c r="AE424" s="82">
        <v>10900</v>
      </c>
      <c r="AF424" s="252" t="s">
        <v>4169</v>
      </c>
      <c r="AG424" s="132" t="s">
        <v>965</v>
      </c>
      <c r="AH424" s="169" t="s">
        <v>4206</v>
      </c>
      <c r="AI424" s="163" t="s">
        <v>964</v>
      </c>
      <c r="AK424" s="30">
        <v>14000</v>
      </c>
      <c r="AL424" s="31">
        <v>10900</v>
      </c>
      <c r="AM424" s="32">
        <v>24900</v>
      </c>
      <c r="AN424" s="33">
        <v>0.8</v>
      </c>
      <c r="AO424" s="30">
        <v>11200</v>
      </c>
      <c r="AP424" s="31">
        <v>8720</v>
      </c>
      <c r="AQ424" s="32">
        <v>19920</v>
      </c>
      <c r="AR424" s="34">
        <v>21</v>
      </c>
      <c r="AS424" s="41">
        <v>0.02</v>
      </c>
      <c r="AT424" s="30">
        <v>16975.463051656716</v>
      </c>
      <c r="AU424" s="31">
        <v>14592.205957167092</v>
      </c>
      <c r="AV424" s="32">
        <v>31567.66900882381</v>
      </c>
      <c r="AW424" s="41">
        <v>0.1</v>
      </c>
      <c r="AX424" s="30">
        <v>2293.9040139891385</v>
      </c>
      <c r="AY424" s="31">
        <v>1224.3656494745792</v>
      </c>
      <c r="AZ424" s="32">
        <v>3518.2696634637177</v>
      </c>
    </row>
    <row r="425" spans="1:52" x14ac:dyDescent="0.25">
      <c r="A425" t="s">
        <v>12</v>
      </c>
      <c r="C425" s="26">
        <v>204082316020</v>
      </c>
      <c r="D425" s="26" t="s">
        <v>5041</v>
      </c>
      <c r="E425">
        <v>258121</v>
      </c>
      <c r="F425" t="s">
        <v>910</v>
      </c>
      <c r="G425" t="s">
        <v>2761</v>
      </c>
      <c r="H425" s="5" t="s">
        <v>1646</v>
      </c>
      <c r="I425" s="95" t="s">
        <v>960</v>
      </c>
      <c r="J425" t="s">
        <v>962</v>
      </c>
      <c r="K425" s="95" t="s">
        <v>8</v>
      </c>
      <c r="L425" s="245">
        <v>0.8</v>
      </c>
      <c r="N425" s="100">
        <v>17975</v>
      </c>
      <c r="O425" s="100">
        <v>0</v>
      </c>
      <c r="P425" s="100">
        <v>0</v>
      </c>
      <c r="Q425" s="100">
        <v>0</v>
      </c>
      <c r="R425" s="100">
        <v>0</v>
      </c>
      <c r="S425" s="100">
        <v>16500</v>
      </c>
      <c r="T425" s="100">
        <v>0</v>
      </c>
      <c r="U425" s="119">
        <f t="shared" si="23"/>
        <v>34475</v>
      </c>
      <c r="V425" s="101"/>
      <c r="W425" s="101"/>
      <c r="X425" s="102"/>
      <c r="Y425" s="120"/>
      <c r="Z425" s="119">
        <v>34475</v>
      </c>
      <c r="AA425" s="82"/>
      <c r="AB425" s="102">
        <v>11291.3</v>
      </c>
      <c r="AC425" s="82"/>
      <c r="AD425" s="82">
        <v>14000</v>
      </c>
      <c r="AE425" s="82">
        <v>10900</v>
      </c>
      <c r="AF425" s="252" t="s">
        <v>4169</v>
      </c>
      <c r="AG425" s="132" t="s">
        <v>965</v>
      </c>
      <c r="AH425" s="169" t="s">
        <v>4206</v>
      </c>
      <c r="AI425" s="163" t="s">
        <v>964</v>
      </c>
      <c r="AK425" s="30">
        <v>14000</v>
      </c>
      <c r="AL425" s="31">
        <v>10900</v>
      </c>
      <c r="AM425" s="32">
        <v>24900</v>
      </c>
      <c r="AN425" s="33">
        <v>0.8</v>
      </c>
      <c r="AO425" s="30">
        <v>11200</v>
      </c>
      <c r="AP425" s="31">
        <v>8720</v>
      </c>
      <c r="AQ425" s="32">
        <v>19920</v>
      </c>
      <c r="AR425" s="34">
        <v>21</v>
      </c>
      <c r="AS425" s="41">
        <v>0.02</v>
      </c>
      <c r="AT425" s="30">
        <v>16975.463051656716</v>
      </c>
      <c r="AU425" s="31">
        <v>14592.205957167092</v>
      </c>
      <c r="AV425" s="32">
        <v>31567.66900882381</v>
      </c>
      <c r="AW425" s="41">
        <v>0.1</v>
      </c>
      <c r="AX425" s="30">
        <v>2293.9040139891385</v>
      </c>
      <c r="AY425" s="31">
        <v>1224.3656494745792</v>
      </c>
      <c r="AZ425" s="32">
        <v>3518.2696634637177</v>
      </c>
    </row>
    <row r="426" spans="1:52" x14ac:dyDescent="0.25">
      <c r="A426" t="s">
        <v>12</v>
      </c>
      <c r="C426" s="26">
        <v>194092614030</v>
      </c>
      <c r="D426" s="26" t="s">
        <v>5041</v>
      </c>
      <c r="E426">
        <v>258124</v>
      </c>
      <c r="F426" t="s">
        <v>928</v>
      </c>
      <c r="G426" t="s">
        <v>2797</v>
      </c>
      <c r="H426" s="5" t="s">
        <v>1575</v>
      </c>
      <c r="I426" s="95" t="s">
        <v>960</v>
      </c>
      <c r="J426" t="s">
        <v>962</v>
      </c>
      <c r="K426" s="95" t="s">
        <v>8</v>
      </c>
      <c r="L426" s="245">
        <v>1</v>
      </c>
      <c r="N426" s="100">
        <v>17975</v>
      </c>
      <c r="O426" s="100">
        <v>0</v>
      </c>
      <c r="P426" s="100">
        <v>0</v>
      </c>
      <c r="Q426" s="100">
        <v>0</v>
      </c>
      <c r="R426" s="100">
        <v>0</v>
      </c>
      <c r="S426" s="100">
        <v>16500</v>
      </c>
      <c r="T426" s="100">
        <v>0</v>
      </c>
      <c r="U426" s="119">
        <f t="shared" si="23"/>
        <v>34475</v>
      </c>
      <c r="V426" s="101"/>
      <c r="W426" s="101"/>
      <c r="X426" s="102"/>
      <c r="Y426" s="120"/>
      <c r="Z426" s="119">
        <v>34475</v>
      </c>
      <c r="AA426" s="82"/>
      <c r="AB426" s="102">
        <v>81466.91</v>
      </c>
      <c r="AC426" s="82"/>
      <c r="AD426" s="82">
        <v>14000</v>
      </c>
      <c r="AE426" s="82">
        <v>10900</v>
      </c>
      <c r="AF426" s="252" t="s">
        <v>4169</v>
      </c>
      <c r="AG426" s="132" t="s">
        <v>965</v>
      </c>
      <c r="AH426" s="169" t="s">
        <v>4206</v>
      </c>
      <c r="AI426" s="163" t="s">
        <v>964</v>
      </c>
      <c r="AK426" s="30">
        <v>14000</v>
      </c>
      <c r="AL426" s="31">
        <v>10900</v>
      </c>
      <c r="AM426" s="32">
        <v>24900</v>
      </c>
      <c r="AN426" s="33">
        <v>1</v>
      </c>
      <c r="AO426" s="30">
        <v>14000</v>
      </c>
      <c r="AP426" s="31">
        <v>10900</v>
      </c>
      <c r="AQ426" s="32">
        <v>24900</v>
      </c>
      <c r="AR426" s="34">
        <v>21</v>
      </c>
      <c r="AS426" s="41">
        <v>0.02</v>
      </c>
      <c r="AT426" s="30">
        <v>21219.328814570898</v>
      </c>
      <c r="AU426" s="31">
        <v>18240.257446458865</v>
      </c>
      <c r="AV426" s="32">
        <v>39459.586261029763</v>
      </c>
      <c r="AW426" s="41">
        <v>0.1</v>
      </c>
      <c r="AX426" s="30">
        <v>2867.3800174864232</v>
      </c>
      <c r="AY426" s="31">
        <v>1530.457061843224</v>
      </c>
      <c r="AZ426" s="32">
        <v>4397.8370793296472</v>
      </c>
    </row>
    <row r="427" spans="1:52" x14ac:dyDescent="0.25">
      <c r="A427" t="s">
        <v>12</v>
      </c>
      <c r="C427" s="26">
        <v>204090107020</v>
      </c>
      <c r="D427" s="26" t="s">
        <v>5041</v>
      </c>
      <c r="E427">
        <v>258347</v>
      </c>
      <c r="F427" t="s">
        <v>841</v>
      </c>
      <c r="G427" t="s">
        <v>2860</v>
      </c>
      <c r="H427" s="5" t="s">
        <v>1687</v>
      </c>
      <c r="I427" s="95" t="s">
        <v>960</v>
      </c>
      <c r="J427" t="s">
        <v>962</v>
      </c>
      <c r="K427" s="95" t="s">
        <v>8</v>
      </c>
      <c r="L427" s="245">
        <v>0.8</v>
      </c>
      <c r="N427" s="100">
        <v>17975</v>
      </c>
      <c r="O427" s="100">
        <v>0</v>
      </c>
      <c r="P427" s="100">
        <v>0</v>
      </c>
      <c r="Q427" s="100">
        <v>0</v>
      </c>
      <c r="R427" s="100">
        <v>0</v>
      </c>
      <c r="S427" s="100">
        <v>16500</v>
      </c>
      <c r="T427" s="100">
        <v>0</v>
      </c>
      <c r="U427" s="119">
        <f t="shared" si="23"/>
        <v>34475</v>
      </c>
      <c r="V427" s="101"/>
      <c r="W427" s="101"/>
      <c r="X427" s="102"/>
      <c r="Y427" s="120"/>
      <c r="Z427" s="119">
        <v>34475</v>
      </c>
      <c r="AA427" s="82"/>
      <c r="AB427" s="102">
        <v>18883.060000000001</v>
      </c>
      <c r="AC427" s="82"/>
      <c r="AD427" s="82">
        <v>14000</v>
      </c>
      <c r="AE427" s="82">
        <v>10900</v>
      </c>
      <c r="AF427" s="252" t="s">
        <v>4169</v>
      </c>
      <c r="AG427" s="132" t="s">
        <v>965</v>
      </c>
      <c r="AH427" s="169" t="s">
        <v>4206</v>
      </c>
      <c r="AI427" s="163" t="s">
        <v>964</v>
      </c>
      <c r="AK427" s="30">
        <v>14000</v>
      </c>
      <c r="AL427" s="31">
        <v>10900</v>
      </c>
      <c r="AM427" s="32">
        <v>24900</v>
      </c>
      <c r="AN427" s="33">
        <v>0.8</v>
      </c>
      <c r="AO427" s="30">
        <v>11200</v>
      </c>
      <c r="AP427" s="31">
        <v>8720</v>
      </c>
      <c r="AQ427" s="32">
        <v>19920</v>
      </c>
      <c r="AR427" s="34">
        <v>21</v>
      </c>
      <c r="AS427" s="41">
        <v>0.02</v>
      </c>
      <c r="AT427" s="30">
        <v>16975.463051656716</v>
      </c>
      <c r="AU427" s="31">
        <v>14592.205957167092</v>
      </c>
      <c r="AV427" s="32">
        <v>31567.66900882381</v>
      </c>
      <c r="AW427" s="41">
        <v>0.1</v>
      </c>
      <c r="AX427" s="30">
        <v>2293.9040139891385</v>
      </c>
      <c r="AY427" s="31">
        <v>1224.3656494745792</v>
      </c>
      <c r="AZ427" s="32">
        <v>3518.2696634637177</v>
      </c>
    </row>
    <row r="428" spans="1:52" x14ac:dyDescent="0.25">
      <c r="A428" t="s">
        <v>12</v>
      </c>
      <c r="C428" s="26">
        <v>204080610020</v>
      </c>
      <c r="D428" s="26" t="s">
        <v>5041</v>
      </c>
      <c r="E428">
        <v>258349</v>
      </c>
      <c r="F428" t="s">
        <v>864</v>
      </c>
      <c r="G428" t="s">
        <v>2985</v>
      </c>
      <c r="H428" s="5" t="s">
        <v>1698</v>
      </c>
      <c r="I428" s="95" t="s">
        <v>960</v>
      </c>
      <c r="J428" t="s">
        <v>962</v>
      </c>
      <c r="K428" s="95" t="s">
        <v>8</v>
      </c>
      <c r="L428" s="245">
        <v>0.8</v>
      </c>
      <c r="N428" s="100">
        <v>17975</v>
      </c>
      <c r="O428" s="100">
        <v>0</v>
      </c>
      <c r="P428" s="100">
        <v>0</v>
      </c>
      <c r="Q428" s="100">
        <v>0</v>
      </c>
      <c r="R428" s="100">
        <v>0</v>
      </c>
      <c r="S428" s="100">
        <v>16500</v>
      </c>
      <c r="T428" s="100">
        <v>0</v>
      </c>
      <c r="U428" s="119">
        <f t="shared" si="23"/>
        <v>34475</v>
      </c>
      <c r="V428" s="101"/>
      <c r="W428" s="101"/>
      <c r="X428" s="102"/>
      <c r="Y428" s="120"/>
      <c r="Z428" s="119">
        <v>34475</v>
      </c>
      <c r="AA428" s="82"/>
      <c r="AB428" s="102">
        <v>19152.82</v>
      </c>
      <c r="AC428" s="82"/>
      <c r="AD428" s="82">
        <v>14000</v>
      </c>
      <c r="AE428" s="82">
        <v>10900</v>
      </c>
      <c r="AF428" s="252" t="s">
        <v>4169</v>
      </c>
      <c r="AG428" s="132" t="s">
        <v>965</v>
      </c>
      <c r="AH428" s="169" t="s">
        <v>4206</v>
      </c>
      <c r="AI428" s="163" t="s">
        <v>964</v>
      </c>
      <c r="AK428" s="30">
        <v>14000</v>
      </c>
      <c r="AL428" s="31">
        <v>10900</v>
      </c>
      <c r="AM428" s="32">
        <v>24900</v>
      </c>
      <c r="AN428" s="33">
        <v>0.8</v>
      </c>
      <c r="AO428" s="30">
        <v>11200</v>
      </c>
      <c r="AP428" s="31">
        <v>8720</v>
      </c>
      <c r="AQ428" s="32">
        <v>19920</v>
      </c>
      <c r="AR428" s="34">
        <v>21</v>
      </c>
      <c r="AS428" s="41">
        <v>0.02</v>
      </c>
      <c r="AT428" s="30">
        <v>16975.463051656716</v>
      </c>
      <c r="AU428" s="31">
        <v>14592.205957167092</v>
      </c>
      <c r="AV428" s="32">
        <v>31567.66900882381</v>
      </c>
      <c r="AW428" s="41">
        <v>0.1</v>
      </c>
      <c r="AX428" s="30">
        <v>2293.9040139891385</v>
      </c>
      <c r="AY428" s="31">
        <v>1224.3656494745792</v>
      </c>
      <c r="AZ428" s="32">
        <v>3518.2696634637177</v>
      </c>
    </row>
    <row r="429" spans="1:52" x14ac:dyDescent="0.25">
      <c r="A429" t="s">
        <v>12</v>
      </c>
      <c r="C429" s="26">
        <v>204091407000</v>
      </c>
      <c r="D429" s="26" t="s">
        <v>5041</v>
      </c>
      <c r="E429">
        <v>258382</v>
      </c>
      <c r="F429" t="s">
        <v>437</v>
      </c>
      <c r="G429" t="s">
        <v>3002</v>
      </c>
      <c r="H429" s="5" t="s">
        <v>1278</v>
      </c>
      <c r="I429" s="95" t="s">
        <v>960</v>
      </c>
      <c r="J429" t="s">
        <v>962</v>
      </c>
      <c r="K429" s="95" t="s">
        <v>8</v>
      </c>
      <c r="L429" s="245">
        <v>1</v>
      </c>
      <c r="N429" s="100">
        <v>17975</v>
      </c>
      <c r="O429" s="100">
        <v>0</v>
      </c>
      <c r="P429" s="100">
        <v>0</v>
      </c>
      <c r="Q429" s="100">
        <v>0</v>
      </c>
      <c r="R429" s="100">
        <v>0</v>
      </c>
      <c r="S429" s="100">
        <v>16500</v>
      </c>
      <c r="T429" s="100">
        <v>0</v>
      </c>
      <c r="U429" s="119">
        <f t="shared" si="23"/>
        <v>34475</v>
      </c>
      <c r="V429" s="101"/>
      <c r="W429" s="101"/>
      <c r="X429" s="102"/>
      <c r="Y429" s="120"/>
      <c r="Z429" s="119">
        <v>34475</v>
      </c>
      <c r="AA429" s="82"/>
      <c r="AB429" s="102">
        <v>22659.67</v>
      </c>
      <c r="AC429" s="82"/>
      <c r="AD429" s="82">
        <v>14000</v>
      </c>
      <c r="AE429" s="82">
        <v>10900</v>
      </c>
      <c r="AF429" s="252" t="s">
        <v>4169</v>
      </c>
      <c r="AG429" s="132" t="s">
        <v>965</v>
      </c>
      <c r="AH429" s="169" t="s">
        <v>4206</v>
      </c>
      <c r="AI429" s="163" t="s">
        <v>964</v>
      </c>
      <c r="AK429" s="30">
        <v>14000</v>
      </c>
      <c r="AL429" s="31">
        <v>10900</v>
      </c>
      <c r="AM429" s="32">
        <v>24900</v>
      </c>
      <c r="AN429" s="33">
        <v>1</v>
      </c>
      <c r="AO429" s="30">
        <v>14000</v>
      </c>
      <c r="AP429" s="31">
        <v>10900</v>
      </c>
      <c r="AQ429" s="32">
        <v>24900</v>
      </c>
      <c r="AR429" s="34">
        <v>21</v>
      </c>
      <c r="AS429" s="41">
        <v>0.02</v>
      </c>
      <c r="AT429" s="30">
        <v>21219.328814570898</v>
      </c>
      <c r="AU429" s="31">
        <v>18240.257446458865</v>
      </c>
      <c r="AV429" s="32">
        <v>39459.586261029763</v>
      </c>
      <c r="AW429" s="41">
        <v>0.1</v>
      </c>
      <c r="AX429" s="30">
        <v>2867.3800174864232</v>
      </c>
      <c r="AY429" s="31">
        <v>1530.457061843224</v>
      </c>
      <c r="AZ429" s="32">
        <v>4397.8370793296472</v>
      </c>
    </row>
    <row r="430" spans="1:52" x14ac:dyDescent="0.25">
      <c r="A430" t="s">
        <v>12</v>
      </c>
      <c r="C430" s="26">
        <v>204091112020</v>
      </c>
      <c r="D430" s="26" t="s">
        <v>5041</v>
      </c>
      <c r="E430">
        <v>258384</v>
      </c>
      <c r="F430" t="s">
        <v>879</v>
      </c>
      <c r="G430" t="s">
        <v>3001</v>
      </c>
      <c r="H430" s="5" t="s">
        <v>1709</v>
      </c>
      <c r="I430" s="95" t="s">
        <v>960</v>
      </c>
      <c r="J430" t="s">
        <v>962</v>
      </c>
      <c r="K430" s="95" t="s">
        <v>8</v>
      </c>
      <c r="L430" s="245">
        <v>1</v>
      </c>
      <c r="N430" s="100">
        <v>17975</v>
      </c>
      <c r="O430" s="100">
        <v>0</v>
      </c>
      <c r="P430" s="100">
        <v>0</v>
      </c>
      <c r="Q430" s="100">
        <v>0</v>
      </c>
      <c r="R430" s="100">
        <v>0</v>
      </c>
      <c r="S430" s="100">
        <v>16500</v>
      </c>
      <c r="T430" s="100">
        <v>0</v>
      </c>
      <c r="U430" s="119">
        <f t="shared" si="23"/>
        <v>34475</v>
      </c>
      <c r="V430" s="101"/>
      <c r="W430" s="101"/>
      <c r="X430" s="102"/>
      <c r="Y430" s="120"/>
      <c r="Z430" s="119">
        <v>34475</v>
      </c>
      <c r="AA430" s="82"/>
      <c r="AB430" s="102">
        <v>32024.13</v>
      </c>
      <c r="AC430" s="82"/>
      <c r="AD430" s="82">
        <v>14000</v>
      </c>
      <c r="AE430" s="82">
        <v>10900</v>
      </c>
      <c r="AF430" s="252" t="s">
        <v>4169</v>
      </c>
      <c r="AG430" s="132" t="s">
        <v>965</v>
      </c>
      <c r="AH430" s="169" t="s">
        <v>4206</v>
      </c>
      <c r="AI430" s="163" t="s">
        <v>964</v>
      </c>
      <c r="AK430" s="30">
        <v>14000</v>
      </c>
      <c r="AL430" s="31">
        <v>10900</v>
      </c>
      <c r="AM430" s="32">
        <v>24900</v>
      </c>
      <c r="AN430" s="33">
        <v>1</v>
      </c>
      <c r="AO430" s="30">
        <v>14000</v>
      </c>
      <c r="AP430" s="31">
        <v>10900</v>
      </c>
      <c r="AQ430" s="32">
        <v>24900</v>
      </c>
      <c r="AR430" s="34">
        <v>21</v>
      </c>
      <c r="AS430" s="41">
        <v>0.02</v>
      </c>
      <c r="AT430" s="30">
        <v>21219.328814570898</v>
      </c>
      <c r="AU430" s="31">
        <v>18240.257446458865</v>
      </c>
      <c r="AV430" s="32">
        <v>39459.586261029763</v>
      </c>
      <c r="AW430" s="41">
        <v>0.1</v>
      </c>
      <c r="AX430" s="30">
        <v>2867.3800174864232</v>
      </c>
      <c r="AY430" s="31">
        <v>1530.457061843224</v>
      </c>
      <c r="AZ430" s="32">
        <v>4397.8370793296472</v>
      </c>
    </row>
    <row r="431" spans="1:52" x14ac:dyDescent="0.25">
      <c r="A431" t="s">
        <v>12</v>
      </c>
      <c r="C431" s="26">
        <v>204091310000</v>
      </c>
      <c r="D431" s="26" t="s">
        <v>5041</v>
      </c>
      <c r="E431">
        <v>258424</v>
      </c>
      <c r="F431" t="s">
        <v>556</v>
      </c>
      <c r="G431" t="s">
        <v>3000</v>
      </c>
      <c r="H431" s="5" t="s">
        <v>1408</v>
      </c>
      <c r="I431" s="95" t="s">
        <v>960</v>
      </c>
      <c r="J431" t="s">
        <v>962</v>
      </c>
      <c r="K431" s="95" t="s">
        <v>8</v>
      </c>
      <c r="L431" s="245">
        <v>1</v>
      </c>
      <c r="N431" s="100">
        <v>17975</v>
      </c>
      <c r="O431" s="100">
        <v>0</v>
      </c>
      <c r="P431" s="100">
        <v>0</v>
      </c>
      <c r="Q431" s="100">
        <v>0</v>
      </c>
      <c r="R431" s="100">
        <v>0</v>
      </c>
      <c r="S431" s="100">
        <v>16500</v>
      </c>
      <c r="T431" s="100">
        <v>0</v>
      </c>
      <c r="U431" s="119">
        <f t="shared" si="23"/>
        <v>34475</v>
      </c>
      <c r="V431" s="101"/>
      <c r="W431" s="101"/>
      <c r="X431" s="102"/>
      <c r="Y431" s="120"/>
      <c r="Z431" s="119">
        <v>34475</v>
      </c>
      <c r="AA431" s="82"/>
      <c r="AB431" s="102">
        <v>42120.78</v>
      </c>
      <c r="AC431" s="82"/>
      <c r="AD431" s="82">
        <v>14000</v>
      </c>
      <c r="AE431" s="82">
        <v>10900</v>
      </c>
      <c r="AF431" s="252" t="s">
        <v>4169</v>
      </c>
      <c r="AG431" s="132" t="s">
        <v>965</v>
      </c>
      <c r="AH431" s="169" t="s">
        <v>4206</v>
      </c>
      <c r="AI431" s="163" t="s">
        <v>964</v>
      </c>
      <c r="AK431" s="30">
        <v>14000</v>
      </c>
      <c r="AL431" s="31">
        <v>10900</v>
      </c>
      <c r="AM431" s="32">
        <v>24900</v>
      </c>
      <c r="AN431" s="33">
        <v>1</v>
      </c>
      <c r="AO431" s="30">
        <v>14000</v>
      </c>
      <c r="AP431" s="31">
        <v>10900</v>
      </c>
      <c r="AQ431" s="32">
        <v>24900</v>
      </c>
      <c r="AR431" s="34">
        <v>21</v>
      </c>
      <c r="AS431" s="41">
        <v>0.02</v>
      </c>
      <c r="AT431" s="30">
        <v>21219.328814570898</v>
      </c>
      <c r="AU431" s="31">
        <v>18240.257446458865</v>
      </c>
      <c r="AV431" s="32">
        <v>39459.586261029763</v>
      </c>
      <c r="AW431" s="41">
        <v>0.1</v>
      </c>
      <c r="AX431" s="30">
        <v>2867.3800174864232</v>
      </c>
      <c r="AY431" s="31">
        <v>1530.457061843224</v>
      </c>
      <c r="AZ431" s="32">
        <v>4397.8370793296472</v>
      </c>
    </row>
    <row r="432" spans="1:52" x14ac:dyDescent="0.25">
      <c r="A432" t="s">
        <v>12</v>
      </c>
      <c r="C432" s="26">
        <v>194092913000</v>
      </c>
      <c r="D432" s="26" t="s">
        <v>5041</v>
      </c>
      <c r="E432">
        <v>258681</v>
      </c>
      <c r="F432" t="s">
        <v>662</v>
      </c>
      <c r="G432" t="s">
        <v>2809</v>
      </c>
      <c r="H432" s="5" t="s">
        <v>1515</v>
      </c>
      <c r="I432" s="95" t="s">
        <v>960</v>
      </c>
      <c r="J432" t="s">
        <v>962</v>
      </c>
      <c r="K432" s="95" t="s">
        <v>8</v>
      </c>
      <c r="L432" s="245">
        <v>0.8</v>
      </c>
      <c r="N432" s="100">
        <v>17975</v>
      </c>
      <c r="O432" s="100">
        <v>0</v>
      </c>
      <c r="P432" s="100">
        <v>0</v>
      </c>
      <c r="Q432" s="100">
        <v>0</v>
      </c>
      <c r="R432" s="100">
        <v>0</v>
      </c>
      <c r="S432" s="100">
        <v>16500</v>
      </c>
      <c r="T432" s="100">
        <v>0</v>
      </c>
      <c r="U432" s="119">
        <f t="shared" si="23"/>
        <v>34475</v>
      </c>
      <c r="V432" s="101"/>
      <c r="W432" s="101"/>
      <c r="X432" s="102"/>
      <c r="Y432" s="120"/>
      <c r="Z432" s="119">
        <v>34475</v>
      </c>
      <c r="AA432" s="82"/>
      <c r="AB432" s="102">
        <v>14451.32</v>
      </c>
      <c r="AC432" s="82"/>
      <c r="AD432" s="82">
        <v>14000</v>
      </c>
      <c r="AE432" s="82">
        <v>10900</v>
      </c>
      <c r="AF432" s="252" t="s">
        <v>4169</v>
      </c>
      <c r="AG432" s="132" t="s">
        <v>965</v>
      </c>
      <c r="AH432" s="169" t="s">
        <v>4206</v>
      </c>
      <c r="AI432" s="163" t="s">
        <v>964</v>
      </c>
      <c r="AK432" s="30">
        <v>14000</v>
      </c>
      <c r="AL432" s="31">
        <v>10900</v>
      </c>
      <c r="AM432" s="32">
        <v>24900</v>
      </c>
      <c r="AN432" s="33">
        <v>0.8</v>
      </c>
      <c r="AO432" s="30">
        <v>11200</v>
      </c>
      <c r="AP432" s="31">
        <v>8720</v>
      </c>
      <c r="AQ432" s="32">
        <v>19920</v>
      </c>
      <c r="AR432" s="34">
        <v>21</v>
      </c>
      <c r="AS432" s="41">
        <v>0.02</v>
      </c>
      <c r="AT432" s="30">
        <v>16975.463051656716</v>
      </c>
      <c r="AU432" s="31">
        <v>14592.205957167092</v>
      </c>
      <c r="AV432" s="32">
        <v>31567.66900882381</v>
      </c>
      <c r="AW432" s="41">
        <v>0.1</v>
      </c>
      <c r="AX432" s="30">
        <v>2293.9040139891385</v>
      </c>
      <c r="AY432" s="31">
        <v>1224.3656494745792</v>
      </c>
      <c r="AZ432" s="32">
        <v>3518.2696634637177</v>
      </c>
    </row>
    <row r="433" spans="1:52" x14ac:dyDescent="0.25">
      <c r="A433" t="s">
        <v>12</v>
      </c>
      <c r="C433" s="26">
        <v>204091410020</v>
      </c>
      <c r="D433" s="26" t="s">
        <v>5041</v>
      </c>
      <c r="E433">
        <v>258778</v>
      </c>
      <c r="F433" t="s">
        <v>870</v>
      </c>
      <c r="G433" t="s">
        <v>2999</v>
      </c>
      <c r="H433" s="5" t="s">
        <v>1701</v>
      </c>
      <c r="I433" s="95" t="s">
        <v>960</v>
      </c>
      <c r="J433" t="s">
        <v>962</v>
      </c>
      <c r="K433" s="95" t="s">
        <v>8</v>
      </c>
      <c r="L433" s="245">
        <v>1</v>
      </c>
      <c r="N433" s="100">
        <v>17975</v>
      </c>
      <c r="O433" s="100">
        <v>0</v>
      </c>
      <c r="P433" s="100">
        <v>0</v>
      </c>
      <c r="Q433" s="100">
        <v>0</v>
      </c>
      <c r="R433" s="100">
        <v>0</v>
      </c>
      <c r="S433" s="100">
        <v>16500</v>
      </c>
      <c r="T433" s="100">
        <v>0</v>
      </c>
      <c r="U433" s="119">
        <f t="shared" si="23"/>
        <v>34475</v>
      </c>
      <c r="V433" s="101"/>
      <c r="W433" s="101"/>
      <c r="X433" s="102"/>
      <c r="Y433" s="120"/>
      <c r="Z433" s="119">
        <v>34475</v>
      </c>
      <c r="AA433" s="82"/>
      <c r="AB433" s="102">
        <v>30713.87</v>
      </c>
      <c r="AC433" s="82"/>
      <c r="AD433" s="82">
        <v>14000</v>
      </c>
      <c r="AE433" s="82">
        <v>10900</v>
      </c>
      <c r="AF433" s="252" t="s">
        <v>4169</v>
      </c>
      <c r="AG433" s="132" t="s">
        <v>965</v>
      </c>
      <c r="AH433" s="169" t="s">
        <v>4206</v>
      </c>
      <c r="AI433" s="163" t="s">
        <v>964</v>
      </c>
      <c r="AK433" s="30">
        <v>14000</v>
      </c>
      <c r="AL433" s="31">
        <v>10900</v>
      </c>
      <c r="AM433" s="32">
        <v>24900</v>
      </c>
      <c r="AN433" s="33">
        <v>1</v>
      </c>
      <c r="AO433" s="30">
        <v>14000</v>
      </c>
      <c r="AP433" s="31">
        <v>10900</v>
      </c>
      <c r="AQ433" s="32">
        <v>24900</v>
      </c>
      <c r="AR433" s="34">
        <v>21</v>
      </c>
      <c r="AS433" s="41">
        <v>0.02</v>
      </c>
      <c r="AT433" s="30">
        <v>21219.328814570898</v>
      </c>
      <c r="AU433" s="31">
        <v>18240.257446458865</v>
      </c>
      <c r="AV433" s="32">
        <v>39459.586261029763</v>
      </c>
      <c r="AW433" s="41">
        <v>0.1</v>
      </c>
      <c r="AX433" s="30">
        <v>2867.3800174864232</v>
      </c>
      <c r="AY433" s="31">
        <v>1530.457061843224</v>
      </c>
      <c r="AZ433" s="32">
        <v>4397.8370793296472</v>
      </c>
    </row>
    <row r="434" spans="1:52" x14ac:dyDescent="0.25">
      <c r="A434" t="s">
        <v>12</v>
      </c>
      <c r="C434" s="26">
        <v>224060606000</v>
      </c>
      <c r="D434" s="26" t="s">
        <v>5041</v>
      </c>
      <c r="E434">
        <v>324948</v>
      </c>
      <c r="F434" t="s">
        <v>473</v>
      </c>
      <c r="G434" t="s">
        <v>1884</v>
      </c>
      <c r="H434" s="5" t="s">
        <v>1316</v>
      </c>
      <c r="I434" s="91" t="s">
        <v>960</v>
      </c>
      <c r="J434" t="s">
        <v>1057</v>
      </c>
      <c r="K434" s="95" t="s">
        <v>8</v>
      </c>
      <c r="L434" s="245">
        <v>0.5</v>
      </c>
      <c r="N434" s="100">
        <v>0</v>
      </c>
      <c r="O434" s="100">
        <v>0</v>
      </c>
      <c r="P434" s="100">
        <v>0</v>
      </c>
      <c r="Q434" s="100">
        <v>0</v>
      </c>
      <c r="R434" s="100">
        <v>0</v>
      </c>
      <c r="S434" s="100">
        <v>0</v>
      </c>
      <c r="T434" s="100">
        <v>0</v>
      </c>
      <c r="U434" s="119">
        <f t="shared" si="23"/>
        <v>0</v>
      </c>
      <c r="V434" s="101"/>
      <c r="W434" s="101"/>
      <c r="X434" s="102"/>
      <c r="Y434" s="120"/>
      <c r="Z434" s="119">
        <v>0</v>
      </c>
      <c r="AA434" s="82"/>
      <c r="AB434" s="102">
        <v>0</v>
      </c>
      <c r="AC434" s="82"/>
      <c r="AD434" s="82">
        <v>27179.5</v>
      </c>
      <c r="AE434" s="82">
        <v>16500</v>
      </c>
      <c r="AF434" s="252" t="s">
        <v>4171</v>
      </c>
      <c r="AG434" s="132" t="s">
        <v>965</v>
      </c>
      <c r="AH434" s="169" t="s">
        <v>4206</v>
      </c>
      <c r="AI434" s="163" t="s">
        <v>964</v>
      </c>
      <c r="AK434" s="30">
        <v>27179.5</v>
      </c>
      <c r="AL434" s="31">
        <v>16500</v>
      </c>
      <c r="AM434" s="32">
        <v>43679.5</v>
      </c>
      <c r="AN434" s="33">
        <v>0.5</v>
      </c>
      <c r="AO434" s="30">
        <v>13589.75</v>
      </c>
      <c r="AP434" s="31">
        <v>8250</v>
      </c>
      <c r="AQ434" s="32">
        <v>21839.75</v>
      </c>
      <c r="AR434" s="34">
        <v>21</v>
      </c>
      <c r="AS434" s="41">
        <v>0.02</v>
      </c>
      <c r="AT434" s="30">
        <v>20597.526696986773</v>
      </c>
      <c r="AU434" s="31">
        <v>13805.699443420701</v>
      </c>
      <c r="AV434" s="32">
        <v>34403.226140407474</v>
      </c>
      <c r="AW434" s="41">
        <v>0.1</v>
      </c>
      <c r="AX434" s="30">
        <v>2783.3555423311514</v>
      </c>
      <c r="AY434" s="31">
        <v>1158.3734642391373</v>
      </c>
      <c r="AZ434" s="32">
        <v>3941.7290065702887</v>
      </c>
    </row>
    <row r="435" spans="1:52" x14ac:dyDescent="0.25">
      <c r="A435" t="s">
        <v>12</v>
      </c>
      <c r="C435" s="26">
        <v>194091002000</v>
      </c>
      <c r="D435" s="26" t="s">
        <v>5041</v>
      </c>
      <c r="E435">
        <v>330200</v>
      </c>
      <c r="F435" t="s">
        <v>306</v>
      </c>
      <c r="G435" t="s">
        <v>2859</v>
      </c>
      <c r="H435" s="5" t="s">
        <v>1142</v>
      </c>
      <c r="I435" s="95" t="s">
        <v>960</v>
      </c>
      <c r="J435" t="s">
        <v>962</v>
      </c>
      <c r="K435" s="95" t="s">
        <v>8</v>
      </c>
      <c r="L435" s="245">
        <v>0.8</v>
      </c>
      <c r="N435" s="100">
        <v>17975</v>
      </c>
      <c r="O435" s="100">
        <v>0</v>
      </c>
      <c r="P435" s="100">
        <v>0</v>
      </c>
      <c r="Q435" s="100">
        <v>0</v>
      </c>
      <c r="R435" s="100">
        <v>0</v>
      </c>
      <c r="S435" s="100">
        <v>16500</v>
      </c>
      <c r="T435" s="100">
        <v>0</v>
      </c>
      <c r="U435" s="119">
        <f t="shared" si="23"/>
        <v>34475</v>
      </c>
      <c r="V435" s="101"/>
      <c r="W435" s="101"/>
      <c r="X435" s="102"/>
      <c r="Y435" s="120"/>
      <c r="Z435" s="119">
        <v>34475</v>
      </c>
      <c r="AA435" s="82"/>
      <c r="AB435" s="102">
        <v>22235.77</v>
      </c>
      <c r="AC435" s="82"/>
      <c r="AD435" s="82">
        <v>14000</v>
      </c>
      <c r="AE435" s="82">
        <v>10900</v>
      </c>
      <c r="AF435" s="252" t="s">
        <v>4169</v>
      </c>
      <c r="AG435" s="132" t="s">
        <v>965</v>
      </c>
      <c r="AH435" s="169" t="s">
        <v>4206</v>
      </c>
      <c r="AI435" s="163" t="s">
        <v>964</v>
      </c>
      <c r="AK435" s="30">
        <v>14000</v>
      </c>
      <c r="AL435" s="31">
        <v>10900</v>
      </c>
      <c r="AM435" s="32">
        <v>24900</v>
      </c>
      <c r="AN435" s="33">
        <v>0.8</v>
      </c>
      <c r="AO435" s="30">
        <v>11200</v>
      </c>
      <c r="AP435" s="31">
        <v>8720</v>
      </c>
      <c r="AQ435" s="32">
        <v>19920</v>
      </c>
      <c r="AR435" s="34">
        <v>21</v>
      </c>
      <c r="AS435" s="41">
        <v>0.02</v>
      </c>
      <c r="AT435" s="30">
        <v>16975.463051656716</v>
      </c>
      <c r="AU435" s="31">
        <v>14592.205957167092</v>
      </c>
      <c r="AV435" s="32">
        <v>31567.66900882381</v>
      </c>
      <c r="AW435" s="41">
        <v>0.1</v>
      </c>
      <c r="AX435" s="30">
        <v>2293.9040139891385</v>
      </c>
      <c r="AY435" s="31">
        <v>1224.3656494745792</v>
      </c>
      <c r="AZ435" s="32">
        <v>3518.2696634637177</v>
      </c>
    </row>
    <row r="436" spans="1:52" x14ac:dyDescent="0.25">
      <c r="A436" t="s">
        <v>12</v>
      </c>
      <c r="C436" s="26">
        <v>194091004000</v>
      </c>
      <c r="D436" s="26" t="s">
        <v>5041</v>
      </c>
      <c r="E436">
        <v>330204</v>
      </c>
      <c r="F436" t="s">
        <v>344</v>
      </c>
      <c r="G436" t="s">
        <v>2858</v>
      </c>
      <c r="H436" s="5" t="s">
        <v>1183</v>
      </c>
      <c r="I436" s="95" t="s">
        <v>960</v>
      </c>
      <c r="J436" t="s">
        <v>962</v>
      </c>
      <c r="K436" s="95" t="s">
        <v>8</v>
      </c>
      <c r="L436" s="245">
        <v>0.8</v>
      </c>
      <c r="N436" s="100">
        <v>17975</v>
      </c>
      <c r="O436" s="100">
        <v>0</v>
      </c>
      <c r="P436" s="100">
        <v>0</v>
      </c>
      <c r="Q436" s="100">
        <v>0</v>
      </c>
      <c r="R436" s="100">
        <v>0</v>
      </c>
      <c r="S436" s="100">
        <v>16500</v>
      </c>
      <c r="T436" s="100">
        <v>0</v>
      </c>
      <c r="U436" s="119">
        <f t="shared" si="23"/>
        <v>34475</v>
      </c>
      <c r="V436" s="101"/>
      <c r="W436" s="101"/>
      <c r="X436" s="102"/>
      <c r="Y436" s="120"/>
      <c r="Z436" s="119">
        <v>34475</v>
      </c>
      <c r="AA436" s="82"/>
      <c r="AB436" s="102">
        <v>21773.32</v>
      </c>
      <c r="AC436" s="82"/>
      <c r="AD436" s="82">
        <v>14000</v>
      </c>
      <c r="AE436" s="82">
        <v>10900</v>
      </c>
      <c r="AF436" s="252" t="s">
        <v>4169</v>
      </c>
      <c r="AG436" s="132" t="s">
        <v>965</v>
      </c>
      <c r="AH436" s="169" t="s">
        <v>4206</v>
      </c>
      <c r="AI436" s="163" t="s">
        <v>964</v>
      </c>
      <c r="AK436" s="30">
        <v>14000</v>
      </c>
      <c r="AL436" s="31">
        <v>10900</v>
      </c>
      <c r="AM436" s="32">
        <v>24900</v>
      </c>
      <c r="AN436" s="33">
        <v>0.8</v>
      </c>
      <c r="AO436" s="30">
        <v>11200</v>
      </c>
      <c r="AP436" s="31">
        <v>8720</v>
      </c>
      <c r="AQ436" s="32">
        <v>19920</v>
      </c>
      <c r="AR436" s="34">
        <v>21</v>
      </c>
      <c r="AS436" s="41">
        <v>0.02</v>
      </c>
      <c r="AT436" s="30">
        <v>16975.463051656716</v>
      </c>
      <c r="AU436" s="31">
        <v>14592.205957167092</v>
      </c>
      <c r="AV436" s="32">
        <v>31567.66900882381</v>
      </c>
      <c r="AW436" s="41">
        <v>0.1</v>
      </c>
      <c r="AX436" s="30">
        <v>2293.9040139891385</v>
      </c>
      <c r="AY436" s="31">
        <v>1224.3656494745792</v>
      </c>
      <c r="AZ436" s="32">
        <v>3518.2696634637177</v>
      </c>
    </row>
    <row r="437" spans="1:52" x14ac:dyDescent="0.25">
      <c r="A437" t="s">
        <v>12</v>
      </c>
      <c r="C437" s="26">
        <v>194091012000</v>
      </c>
      <c r="D437" s="26" t="s">
        <v>5041</v>
      </c>
      <c r="E437">
        <v>330207</v>
      </c>
      <c r="F437" t="s">
        <v>625</v>
      </c>
      <c r="G437" t="s">
        <v>2857</v>
      </c>
      <c r="H437" s="5" t="s">
        <v>1478</v>
      </c>
      <c r="I437" s="95" t="s">
        <v>960</v>
      </c>
      <c r="J437" t="s">
        <v>962</v>
      </c>
      <c r="K437" s="95" t="s">
        <v>8</v>
      </c>
      <c r="L437" s="245">
        <v>0.8</v>
      </c>
      <c r="N437" s="100">
        <v>17975</v>
      </c>
      <c r="O437" s="100">
        <v>0</v>
      </c>
      <c r="P437" s="100">
        <v>0</v>
      </c>
      <c r="Q437" s="100">
        <v>0</v>
      </c>
      <c r="R437" s="100">
        <v>0</v>
      </c>
      <c r="S437" s="100">
        <v>16500</v>
      </c>
      <c r="T437" s="100">
        <v>0</v>
      </c>
      <c r="U437" s="119">
        <f t="shared" si="23"/>
        <v>34475</v>
      </c>
      <c r="V437" s="101"/>
      <c r="W437" s="101"/>
      <c r="X437" s="102"/>
      <c r="Y437" s="120"/>
      <c r="Z437" s="119">
        <v>34475</v>
      </c>
      <c r="AA437" s="82"/>
      <c r="AB437" s="102">
        <v>22235.77</v>
      </c>
      <c r="AC437" s="82"/>
      <c r="AD437" s="82">
        <v>14000</v>
      </c>
      <c r="AE437" s="82">
        <v>10900</v>
      </c>
      <c r="AF437" s="252" t="s">
        <v>4169</v>
      </c>
      <c r="AG437" s="132" t="s">
        <v>965</v>
      </c>
      <c r="AH437" s="169" t="s">
        <v>4206</v>
      </c>
      <c r="AI437" s="163" t="s">
        <v>964</v>
      </c>
      <c r="AK437" s="30">
        <v>14000</v>
      </c>
      <c r="AL437" s="31">
        <v>10900</v>
      </c>
      <c r="AM437" s="32">
        <v>24900</v>
      </c>
      <c r="AN437" s="33">
        <v>0.8</v>
      </c>
      <c r="AO437" s="30">
        <v>11200</v>
      </c>
      <c r="AP437" s="31">
        <v>8720</v>
      </c>
      <c r="AQ437" s="32">
        <v>19920</v>
      </c>
      <c r="AR437" s="34">
        <v>21</v>
      </c>
      <c r="AS437" s="41">
        <v>0.02</v>
      </c>
      <c r="AT437" s="30">
        <v>16975.463051656716</v>
      </c>
      <c r="AU437" s="31">
        <v>14592.205957167092</v>
      </c>
      <c r="AV437" s="32">
        <v>31567.66900882381</v>
      </c>
      <c r="AW437" s="41">
        <v>0.1</v>
      </c>
      <c r="AX437" s="30">
        <v>2293.9040139891385</v>
      </c>
      <c r="AY437" s="31">
        <v>1224.3656494745792</v>
      </c>
      <c r="AZ437" s="32">
        <v>3518.2696634637177</v>
      </c>
    </row>
    <row r="438" spans="1:52" x14ac:dyDescent="0.25">
      <c r="A438" t="s">
        <v>12</v>
      </c>
      <c r="C438" s="26">
        <v>194091404000</v>
      </c>
      <c r="D438" s="26" t="s">
        <v>5041</v>
      </c>
      <c r="E438">
        <v>330212</v>
      </c>
      <c r="F438" t="s">
        <v>349</v>
      </c>
      <c r="G438" t="s">
        <v>2856</v>
      </c>
      <c r="H438" s="5" t="s">
        <v>1188</v>
      </c>
      <c r="I438" s="95" t="s">
        <v>960</v>
      </c>
      <c r="J438" t="s">
        <v>962</v>
      </c>
      <c r="K438" s="95" t="s">
        <v>8</v>
      </c>
      <c r="L438" s="245">
        <v>0.8</v>
      </c>
      <c r="N438" s="100">
        <v>17975</v>
      </c>
      <c r="O438" s="100">
        <v>0</v>
      </c>
      <c r="P438" s="100">
        <v>0</v>
      </c>
      <c r="Q438" s="100">
        <v>0</v>
      </c>
      <c r="R438" s="100">
        <v>0</v>
      </c>
      <c r="S438" s="100">
        <v>16500</v>
      </c>
      <c r="T438" s="100">
        <v>0</v>
      </c>
      <c r="U438" s="119">
        <f t="shared" si="23"/>
        <v>34475</v>
      </c>
      <c r="V438" s="101"/>
      <c r="W438" s="101"/>
      <c r="X438" s="102"/>
      <c r="Y438" s="120"/>
      <c r="Z438" s="119">
        <v>34475</v>
      </c>
      <c r="AA438" s="82"/>
      <c r="AB438" s="102">
        <v>20193.310000000001</v>
      </c>
      <c r="AC438" s="82"/>
      <c r="AD438" s="82">
        <v>14000</v>
      </c>
      <c r="AE438" s="82">
        <v>10900</v>
      </c>
      <c r="AF438" s="252" t="s">
        <v>4169</v>
      </c>
      <c r="AG438" s="132" t="s">
        <v>965</v>
      </c>
      <c r="AH438" s="169" t="s">
        <v>4206</v>
      </c>
      <c r="AI438" s="163" t="s">
        <v>964</v>
      </c>
      <c r="AK438" s="30">
        <v>14000</v>
      </c>
      <c r="AL438" s="31">
        <v>10900</v>
      </c>
      <c r="AM438" s="32">
        <v>24900</v>
      </c>
      <c r="AN438" s="33">
        <v>0.8</v>
      </c>
      <c r="AO438" s="30">
        <v>11200</v>
      </c>
      <c r="AP438" s="31">
        <v>8720</v>
      </c>
      <c r="AQ438" s="32">
        <v>19920</v>
      </c>
      <c r="AR438" s="34">
        <v>21</v>
      </c>
      <c r="AS438" s="41">
        <v>0.02</v>
      </c>
      <c r="AT438" s="30">
        <v>16975.463051656716</v>
      </c>
      <c r="AU438" s="31">
        <v>14592.205957167092</v>
      </c>
      <c r="AV438" s="32">
        <v>31567.66900882381</v>
      </c>
      <c r="AW438" s="41">
        <v>0.1</v>
      </c>
      <c r="AX438" s="30">
        <v>2293.9040139891385</v>
      </c>
      <c r="AY438" s="31">
        <v>1224.3656494745792</v>
      </c>
      <c r="AZ438" s="32">
        <v>3518.2696634637177</v>
      </c>
    </row>
    <row r="439" spans="1:52" x14ac:dyDescent="0.25">
      <c r="A439" t="s">
        <v>12</v>
      </c>
      <c r="C439" s="26">
        <v>194091504000</v>
      </c>
      <c r="D439" s="26" t="s">
        <v>5041</v>
      </c>
      <c r="E439">
        <v>330224</v>
      </c>
      <c r="F439" t="s">
        <v>350</v>
      </c>
      <c r="G439" t="s">
        <v>2855</v>
      </c>
      <c r="H439" s="5" t="s">
        <v>1189</v>
      </c>
      <c r="I439" s="95" t="s">
        <v>960</v>
      </c>
      <c r="J439" t="s">
        <v>962</v>
      </c>
      <c r="K439" s="95" t="s">
        <v>8</v>
      </c>
      <c r="L439" s="245">
        <v>0.8</v>
      </c>
      <c r="N439" s="100">
        <v>17975</v>
      </c>
      <c r="O439" s="100">
        <v>0</v>
      </c>
      <c r="P439" s="100">
        <v>0</v>
      </c>
      <c r="Q439" s="100">
        <v>0</v>
      </c>
      <c r="R439" s="100">
        <v>0</v>
      </c>
      <c r="S439" s="100">
        <v>16500</v>
      </c>
      <c r="T439" s="100">
        <v>0</v>
      </c>
      <c r="U439" s="119">
        <f t="shared" si="23"/>
        <v>34475</v>
      </c>
      <c r="V439" s="101"/>
      <c r="W439" s="101"/>
      <c r="X439" s="102"/>
      <c r="Y439" s="120"/>
      <c r="Z439" s="119">
        <v>34475</v>
      </c>
      <c r="AA439" s="82"/>
      <c r="AB439" s="102">
        <v>8169.81</v>
      </c>
      <c r="AC439" s="82"/>
      <c r="AD439" s="82">
        <v>14000</v>
      </c>
      <c r="AE439" s="82">
        <v>10900</v>
      </c>
      <c r="AF439" s="252" t="s">
        <v>4169</v>
      </c>
      <c r="AG439" s="132" t="s">
        <v>965</v>
      </c>
      <c r="AH439" s="169" t="s">
        <v>4206</v>
      </c>
      <c r="AI439" s="163" t="s">
        <v>964</v>
      </c>
      <c r="AK439" s="30">
        <v>14000</v>
      </c>
      <c r="AL439" s="31">
        <v>10900</v>
      </c>
      <c r="AM439" s="32">
        <v>24900</v>
      </c>
      <c r="AN439" s="33">
        <v>0.8</v>
      </c>
      <c r="AO439" s="30">
        <v>11200</v>
      </c>
      <c r="AP439" s="31">
        <v>8720</v>
      </c>
      <c r="AQ439" s="32">
        <v>19920</v>
      </c>
      <c r="AR439" s="34">
        <v>21</v>
      </c>
      <c r="AS439" s="41">
        <v>0.02</v>
      </c>
      <c r="AT439" s="30">
        <v>16975.463051656716</v>
      </c>
      <c r="AU439" s="31">
        <v>14592.205957167092</v>
      </c>
      <c r="AV439" s="32">
        <v>31567.66900882381</v>
      </c>
      <c r="AW439" s="41">
        <v>0.1</v>
      </c>
      <c r="AX439" s="30">
        <v>2293.9040139891385</v>
      </c>
      <c r="AY439" s="31">
        <v>1224.3656494745792</v>
      </c>
      <c r="AZ439" s="32">
        <v>3518.2696634637177</v>
      </c>
    </row>
    <row r="440" spans="1:52" x14ac:dyDescent="0.25">
      <c r="A440" t="s">
        <v>12</v>
      </c>
      <c r="C440" s="26">
        <v>194092702020</v>
      </c>
      <c r="D440" s="26" t="s">
        <v>5041</v>
      </c>
      <c r="E440">
        <v>330244</v>
      </c>
      <c r="F440" t="s">
        <v>815</v>
      </c>
      <c r="G440" t="s">
        <v>1874</v>
      </c>
      <c r="H440" s="5" t="s">
        <v>1671</v>
      </c>
      <c r="I440" s="95" t="s">
        <v>960</v>
      </c>
      <c r="J440" t="s">
        <v>962</v>
      </c>
      <c r="K440" s="95" t="s">
        <v>8</v>
      </c>
      <c r="L440" s="245">
        <v>0.8</v>
      </c>
      <c r="N440" s="100">
        <v>17975</v>
      </c>
      <c r="O440" s="100">
        <v>0</v>
      </c>
      <c r="P440" s="100">
        <v>0</v>
      </c>
      <c r="Q440" s="100">
        <v>0</v>
      </c>
      <c r="R440" s="100">
        <v>0</v>
      </c>
      <c r="S440" s="100">
        <v>16500</v>
      </c>
      <c r="T440" s="100">
        <v>0</v>
      </c>
      <c r="U440" s="119">
        <f t="shared" si="23"/>
        <v>34475</v>
      </c>
      <c r="V440" s="101"/>
      <c r="W440" s="101"/>
      <c r="X440" s="102"/>
      <c r="Y440" s="120"/>
      <c r="Z440" s="119">
        <v>34475</v>
      </c>
      <c r="AA440" s="82"/>
      <c r="AB440" s="102">
        <v>22929.43</v>
      </c>
      <c r="AC440" s="82"/>
      <c r="AD440" s="82">
        <v>14000</v>
      </c>
      <c r="AE440" s="82">
        <v>10900</v>
      </c>
      <c r="AF440" s="252" t="s">
        <v>4169</v>
      </c>
      <c r="AG440" s="132" t="s">
        <v>965</v>
      </c>
      <c r="AH440" s="169" t="s">
        <v>4206</v>
      </c>
      <c r="AI440" s="163" t="s">
        <v>964</v>
      </c>
      <c r="AK440" s="30">
        <v>14000</v>
      </c>
      <c r="AL440" s="31">
        <v>10900</v>
      </c>
      <c r="AM440" s="32">
        <v>24900</v>
      </c>
      <c r="AN440" s="33">
        <v>0.8</v>
      </c>
      <c r="AO440" s="30">
        <v>11200</v>
      </c>
      <c r="AP440" s="31">
        <v>8720</v>
      </c>
      <c r="AQ440" s="32">
        <v>19920</v>
      </c>
      <c r="AR440" s="34">
        <v>21</v>
      </c>
      <c r="AS440" s="41">
        <v>0.02</v>
      </c>
      <c r="AT440" s="30">
        <v>16975.463051656716</v>
      </c>
      <c r="AU440" s="31">
        <v>14592.205957167092</v>
      </c>
      <c r="AV440" s="32">
        <v>31567.66900882381</v>
      </c>
      <c r="AW440" s="41">
        <v>0.1</v>
      </c>
      <c r="AX440" s="30">
        <v>2293.9040139891385</v>
      </c>
      <c r="AY440" s="31">
        <v>1224.3656494745792</v>
      </c>
      <c r="AZ440" s="32">
        <v>3518.2696634637177</v>
      </c>
    </row>
    <row r="441" spans="1:52" x14ac:dyDescent="0.25">
      <c r="A441" t="s">
        <v>12</v>
      </c>
      <c r="C441" s="26">
        <v>194092813000</v>
      </c>
      <c r="D441" s="26" t="s">
        <v>5041</v>
      </c>
      <c r="E441">
        <v>330245</v>
      </c>
      <c r="F441" t="s">
        <v>661</v>
      </c>
      <c r="G441" t="s">
        <v>2744</v>
      </c>
      <c r="H441" s="5" t="s">
        <v>1514</v>
      </c>
      <c r="I441" s="95" t="s">
        <v>960</v>
      </c>
      <c r="J441" t="s">
        <v>962</v>
      </c>
      <c r="K441" s="95" t="s">
        <v>8</v>
      </c>
      <c r="L441" s="245">
        <v>0.4</v>
      </c>
      <c r="N441" s="100">
        <v>0</v>
      </c>
      <c r="O441" s="100">
        <v>0</v>
      </c>
      <c r="P441" s="100">
        <v>0</v>
      </c>
      <c r="Q441" s="100">
        <v>0</v>
      </c>
      <c r="R441" s="100">
        <v>0</v>
      </c>
      <c r="S441" s="100">
        <v>16500</v>
      </c>
      <c r="T441" s="100">
        <v>0</v>
      </c>
      <c r="U441" s="119">
        <f t="shared" si="23"/>
        <v>16500</v>
      </c>
      <c r="V441" s="101"/>
      <c r="W441" s="101"/>
      <c r="X441" s="102"/>
      <c r="Y441" s="120"/>
      <c r="Z441" s="119">
        <v>16500</v>
      </c>
      <c r="AA441" s="82"/>
      <c r="AB441" s="102">
        <v>0</v>
      </c>
      <c r="AC441" s="82"/>
      <c r="AD441" s="82">
        <v>0</v>
      </c>
      <c r="AE441" s="82">
        <v>10900</v>
      </c>
      <c r="AF441" s="252" t="s">
        <v>4173</v>
      </c>
      <c r="AG441" s="132" t="s">
        <v>965</v>
      </c>
      <c r="AH441" s="169" t="s">
        <v>4207</v>
      </c>
      <c r="AI441" s="163">
        <v>4</v>
      </c>
      <c r="AK441" s="30">
        <v>0</v>
      </c>
      <c r="AL441" s="31">
        <v>10900</v>
      </c>
      <c r="AM441" s="32">
        <v>10900</v>
      </c>
      <c r="AN441" s="33">
        <v>0.4</v>
      </c>
      <c r="AO441" s="30">
        <v>0</v>
      </c>
      <c r="AP441" s="31">
        <v>4360</v>
      </c>
      <c r="AQ441" s="32">
        <v>4360</v>
      </c>
      <c r="AR441" s="34">
        <v>4</v>
      </c>
      <c r="AS441" s="41">
        <v>0.02</v>
      </c>
      <c r="AT441" s="30">
        <v>0</v>
      </c>
      <c r="AU441" s="31">
        <v>5210.6035991932749</v>
      </c>
      <c r="AV441" s="32">
        <v>5210.6035991932749</v>
      </c>
      <c r="AW441" s="41">
        <v>0.1</v>
      </c>
      <c r="AX441" s="30">
        <v>0</v>
      </c>
      <c r="AY441" s="31">
        <v>2209.8045767009644</v>
      </c>
      <c r="AZ441" s="32">
        <v>2209.8045767009644</v>
      </c>
    </row>
    <row r="442" spans="1:52" x14ac:dyDescent="0.25">
      <c r="A442" t="s">
        <v>12</v>
      </c>
      <c r="C442" s="26">
        <v>194092312000</v>
      </c>
      <c r="D442" s="26" t="s">
        <v>5041</v>
      </c>
      <c r="E442">
        <v>330256</v>
      </c>
      <c r="F442" t="s">
        <v>640</v>
      </c>
      <c r="G442" t="s">
        <v>2854</v>
      </c>
      <c r="H442" s="5" t="s">
        <v>1493</v>
      </c>
      <c r="I442" s="95" t="s">
        <v>960</v>
      </c>
      <c r="J442" t="s">
        <v>962</v>
      </c>
      <c r="K442" s="95" t="s">
        <v>8</v>
      </c>
      <c r="L442" s="245">
        <v>0.8</v>
      </c>
      <c r="N442" s="100">
        <v>17975</v>
      </c>
      <c r="O442" s="100">
        <v>0</v>
      </c>
      <c r="P442" s="100">
        <v>0</v>
      </c>
      <c r="Q442" s="100">
        <v>0</v>
      </c>
      <c r="R442" s="100">
        <v>0</v>
      </c>
      <c r="S442" s="100">
        <v>16500</v>
      </c>
      <c r="T442" s="100">
        <v>0</v>
      </c>
      <c r="U442" s="119">
        <f t="shared" si="23"/>
        <v>34475</v>
      </c>
      <c r="V442" s="101"/>
      <c r="W442" s="101"/>
      <c r="X442" s="102"/>
      <c r="Y442" s="120"/>
      <c r="Z442" s="119">
        <v>34475</v>
      </c>
      <c r="AA442" s="82"/>
      <c r="AB442" s="102">
        <v>24162.61</v>
      </c>
      <c r="AC442" s="82"/>
      <c r="AD442" s="82">
        <v>14000</v>
      </c>
      <c r="AE442" s="82">
        <v>10900</v>
      </c>
      <c r="AF442" s="252" t="s">
        <v>4169</v>
      </c>
      <c r="AG442" s="132" t="s">
        <v>965</v>
      </c>
      <c r="AH442" s="169" t="s">
        <v>4206</v>
      </c>
      <c r="AI442" s="163" t="s">
        <v>964</v>
      </c>
      <c r="AK442" s="30">
        <v>14000</v>
      </c>
      <c r="AL442" s="31">
        <v>10900</v>
      </c>
      <c r="AM442" s="32">
        <v>24900</v>
      </c>
      <c r="AN442" s="33">
        <v>0.8</v>
      </c>
      <c r="AO442" s="30">
        <v>11200</v>
      </c>
      <c r="AP442" s="31">
        <v>8720</v>
      </c>
      <c r="AQ442" s="32">
        <v>19920</v>
      </c>
      <c r="AR442" s="34">
        <v>21</v>
      </c>
      <c r="AS442" s="41">
        <v>0.02</v>
      </c>
      <c r="AT442" s="30">
        <v>16975.463051656716</v>
      </c>
      <c r="AU442" s="31">
        <v>14592.205957167092</v>
      </c>
      <c r="AV442" s="32">
        <v>31567.66900882381</v>
      </c>
      <c r="AW442" s="41">
        <v>0.1</v>
      </c>
      <c r="AX442" s="30">
        <v>2293.9040139891385</v>
      </c>
      <c r="AY442" s="31">
        <v>1224.3656494745792</v>
      </c>
      <c r="AZ442" s="32">
        <v>3518.2696634637177</v>
      </c>
    </row>
    <row r="443" spans="1:52" x14ac:dyDescent="0.25">
      <c r="A443" t="s">
        <v>12</v>
      </c>
      <c r="C443" s="26">
        <v>194093002000</v>
      </c>
      <c r="D443" s="26" t="s">
        <v>5041</v>
      </c>
      <c r="E443">
        <v>330263</v>
      </c>
      <c r="F443" t="s">
        <v>322</v>
      </c>
      <c r="G443" t="s">
        <v>2808</v>
      </c>
      <c r="H443" s="5" t="s">
        <v>1160</v>
      </c>
      <c r="I443" s="95" t="s">
        <v>960</v>
      </c>
      <c r="J443" t="s">
        <v>962</v>
      </c>
      <c r="K443" s="95" t="s">
        <v>8</v>
      </c>
      <c r="L443" s="245">
        <v>0.8</v>
      </c>
      <c r="N443" s="100">
        <v>17975</v>
      </c>
      <c r="O443" s="100">
        <v>0</v>
      </c>
      <c r="P443" s="100">
        <v>0</v>
      </c>
      <c r="Q443" s="100">
        <v>0</v>
      </c>
      <c r="R443" s="100">
        <v>0</v>
      </c>
      <c r="S443" s="100">
        <v>16500</v>
      </c>
      <c r="T443" s="100">
        <v>0</v>
      </c>
      <c r="U443" s="119">
        <f t="shared" si="23"/>
        <v>34475</v>
      </c>
      <c r="V443" s="101"/>
      <c r="W443" s="101"/>
      <c r="X443" s="102"/>
      <c r="Y443" s="120"/>
      <c r="Z443" s="119">
        <v>34475</v>
      </c>
      <c r="AA443" s="82"/>
      <c r="AB443" s="102">
        <v>32024.13</v>
      </c>
      <c r="AC443" s="82"/>
      <c r="AD443" s="82">
        <v>14000</v>
      </c>
      <c r="AE443" s="82">
        <v>10900</v>
      </c>
      <c r="AF443" s="252" t="s">
        <v>4169</v>
      </c>
      <c r="AG443" s="132" t="s">
        <v>965</v>
      </c>
      <c r="AH443" s="169" t="s">
        <v>4206</v>
      </c>
      <c r="AI443" s="163" t="s">
        <v>964</v>
      </c>
      <c r="AK443" s="30">
        <v>14000</v>
      </c>
      <c r="AL443" s="31">
        <v>10900</v>
      </c>
      <c r="AM443" s="32">
        <v>24900</v>
      </c>
      <c r="AN443" s="33">
        <v>0.8</v>
      </c>
      <c r="AO443" s="30">
        <v>11200</v>
      </c>
      <c r="AP443" s="31">
        <v>8720</v>
      </c>
      <c r="AQ443" s="32">
        <v>19920</v>
      </c>
      <c r="AR443" s="34">
        <v>21</v>
      </c>
      <c r="AS443" s="41">
        <v>0.02</v>
      </c>
      <c r="AT443" s="30">
        <v>16975.463051656716</v>
      </c>
      <c r="AU443" s="31">
        <v>14592.205957167092</v>
      </c>
      <c r="AV443" s="32">
        <v>31567.66900882381</v>
      </c>
      <c r="AW443" s="41">
        <v>0.1</v>
      </c>
      <c r="AX443" s="30">
        <v>2293.9040139891385</v>
      </c>
      <c r="AY443" s="31">
        <v>1224.3656494745792</v>
      </c>
      <c r="AZ443" s="32">
        <v>3518.2696634637177</v>
      </c>
    </row>
    <row r="444" spans="1:52" x14ac:dyDescent="0.25">
      <c r="A444" t="s">
        <v>12</v>
      </c>
      <c r="C444" s="26">
        <v>194093110000</v>
      </c>
      <c r="D444" s="26" t="s">
        <v>5041</v>
      </c>
      <c r="E444">
        <v>330270</v>
      </c>
      <c r="F444" t="s">
        <v>590</v>
      </c>
      <c r="G444" t="s">
        <v>2799</v>
      </c>
      <c r="H444" s="5" t="s">
        <v>1442</v>
      </c>
      <c r="I444" s="95" t="s">
        <v>960</v>
      </c>
      <c r="J444" t="s">
        <v>962</v>
      </c>
      <c r="K444" s="95" t="s">
        <v>8</v>
      </c>
      <c r="L444" s="245">
        <v>0.77500000000000002</v>
      </c>
      <c r="N444" s="100">
        <v>17975</v>
      </c>
      <c r="O444" s="100">
        <v>0</v>
      </c>
      <c r="P444" s="100">
        <v>0</v>
      </c>
      <c r="Q444" s="100">
        <v>0</v>
      </c>
      <c r="R444" s="100">
        <v>0</v>
      </c>
      <c r="S444" s="100">
        <v>16500</v>
      </c>
      <c r="T444" s="100">
        <v>0</v>
      </c>
      <c r="U444" s="119">
        <f t="shared" si="23"/>
        <v>34475</v>
      </c>
      <c r="V444" s="101"/>
      <c r="W444" s="101"/>
      <c r="X444" s="102"/>
      <c r="Y444" s="120"/>
      <c r="Z444" s="119">
        <v>34475</v>
      </c>
      <c r="AA444" s="82"/>
      <c r="AB444" s="102">
        <v>27284.09</v>
      </c>
      <c r="AC444" s="82"/>
      <c r="AD444" s="82">
        <v>14000</v>
      </c>
      <c r="AE444" s="82">
        <v>10900</v>
      </c>
      <c r="AF444" s="252" t="s">
        <v>4169</v>
      </c>
      <c r="AG444" s="132" t="s">
        <v>965</v>
      </c>
      <c r="AH444" s="169" t="s">
        <v>4206</v>
      </c>
      <c r="AI444" s="163" t="s">
        <v>964</v>
      </c>
      <c r="AK444" s="30">
        <v>14000</v>
      </c>
      <c r="AL444" s="31">
        <v>10900</v>
      </c>
      <c r="AM444" s="32">
        <v>24900</v>
      </c>
      <c r="AN444" s="33">
        <v>0.77500000000000002</v>
      </c>
      <c r="AO444" s="30">
        <v>10850</v>
      </c>
      <c r="AP444" s="31">
        <v>8447.5</v>
      </c>
      <c r="AQ444" s="32">
        <v>19297.5</v>
      </c>
      <c r="AR444" s="34">
        <v>21</v>
      </c>
      <c r="AS444" s="41">
        <v>0.02</v>
      </c>
      <c r="AT444" s="30">
        <v>16444.979831292447</v>
      </c>
      <c r="AU444" s="31">
        <v>14136.199521005621</v>
      </c>
      <c r="AV444" s="32">
        <v>30581.179352298066</v>
      </c>
      <c r="AW444" s="41">
        <v>0.1</v>
      </c>
      <c r="AX444" s="30">
        <v>2222.2195135519783</v>
      </c>
      <c r="AY444" s="31">
        <v>1186.1042229284985</v>
      </c>
      <c r="AZ444" s="32">
        <v>3408.3237364804768</v>
      </c>
    </row>
    <row r="445" spans="1:52" x14ac:dyDescent="0.25">
      <c r="A445" t="s">
        <v>12</v>
      </c>
      <c r="C445" s="26">
        <v>194093312000</v>
      </c>
      <c r="D445" s="26" t="s">
        <v>5041</v>
      </c>
      <c r="E445">
        <v>330272</v>
      </c>
      <c r="F445" t="s">
        <v>647</v>
      </c>
      <c r="G445" t="s">
        <v>2853</v>
      </c>
      <c r="H445" s="5" t="s">
        <v>1500</v>
      </c>
      <c r="I445" s="95" t="s">
        <v>960</v>
      </c>
      <c r="J445" t="s">
        <v>962</v>
      </c>
      <c r="K445" s="95" t="s">
        <v>8</v>
      </c>
      <c r="L445" s="245">
        <v>0.8</v>
      </c>
      <c r="N445" s="100">
        <v>17975</v>
      </c>
      <c r="O445" s="100">
        <v>0</v>
      </c>
      <c r="P445" s="100">
        <v>0</v>
      </c>
      <c r="Q445" s="100">
        <v>0</v>
      </c>
      <c r="R445" s="100">
        <v>0</v>
      </c>
      <c r="S445" s="100">
        <v>16500</v>
      </c>
      <c r="T445" s="100">
        <v>0</v>
      </c>
      <c r="U445" s="119">
        <f t="shared" si="23"/>
        <v>34475</v>
      </c>
      <c r="V445" s="101"/>
      <c r="W445" s="101"/>
      <c r="X445" s="102"/>
      <c r="Y445" s="120"/>
      <c r="Z445" s="119">
        <v>34475</v>
      </c>
      <c r="AA445" s="82"/>
      <c r="AB445" s="102">
        <v>13449.36</v>
      </c>
      <c r="AC445" s="82"/>
      <c r="AD445" s="82">
        <v>14000</v>
      </c>
      <c r="AE445" s="82">
        <v>10900</v>
      </c>
      <c r="AF445" s="252" t="s">
        <v>4169</v>
      </c>
      <c r="AG445" s="132" t="s">
        <v>965</v>
      </c>
      <c r="AH445" s="169" t="s">
        <v>4206</v>
      </c>
      <c r="AI445" s="163" t="s">
        <v>964</v>
      </c>
      <c r="AK445" s="30">
        <v>14000</v>
      </c>
      <c r="AL445" s="31">
        <v>10900</v>
      </c>
      <c r="AM445" s="32">
        <v>24900</v>
      </c>
      <c r="AN445" s="33">
        <v>0.8</v>
      </c>
      <c r="AO445" s="30">
        <v>11200</v>
      </c>
      <c r="AP445" s="31">
        <v>8720</v>
      </c>
      <c r="AQ445" s="32">
        <v>19920</v>
      </c>
      <c r="AR445" s="34">
        <v>21</v>
      </c>
      <c r="AS445" s="41">
        <v>0.02</v>
      </c>
      <c r="AT445" s="30">
        <v>16975.463051656716</v>
      </c>
      <c r="AU445" s="31">
        <v>14592.205957167092</v>
      </c>
      <c r="AV445" s="32">
        <v>31567.66900882381</v>
      </c>
      <c r="AW445" s="41">
        <v>0.1</v>
      </c>
      <c r="AX445" s="30">
        <v>2293.9040139891385</v>
      </c>
      <c r="AY445" s="31">
        <v>1224.3656494745792</v>
      </c>
      <c r="AZ445" s="32">
        <v>3518.2696634637177</v>
      </c>
    </row>
    <row r="446" spans="1:52" x14ac:dyDescent="0.25">
      <c r="A446" t="s">
        <v>12</v>
      </c>
      <c r="C446" s="26">
        <v>194093102000</v>
      </c>
      <c r="D446" s="26" t="s">
        <v>5041</v>
      </c>
      <c r="E446">
        <v>330276</v>
      </c>
      <c r="F446" t="s">
        <v>325</v>
      </c>
      <c r="G446" t="s">
        <v>2798</v>
      </c>
      <c r="H446" s="5" t="s">
        <v>1163</v>
      </c>
      <c r="I446" s="95" t="s">
        <v>960</v>
      </c>
      <c r="J446" t="s">
        <v>962</v>
      </c>
      <c r="K446" s="95" t="s">
        <v>8</v>
      </c>
      <c r="L446" s="245">
        <v>0.77500000000000002</v>
      </c>
      <c r="N446" s="100">
        <v>17975</v>
      </c>
      <c r="O446" s="100">
        <v>0</v>
      </c>
      <c r="P446" s="100">
        <v>0</v>
      </c>
      <c r="Q446" s="100">
        <v>0</v>
      </c>
      <c r="R446" s="100">
        <v>0</v>
      </c>
      <c r="S446" s="100">
        <v>16500</v>
      </c>
      <c r="T446" s="100">
        <v>0</v>
      </c>
      <c r="U446" s="119">
        <f t="shared" si="23"/>
        <v>34475</v>
      </c>
      <c r="V446" s="101"/>
      <c r="W446" s="101"/>
      <c r="X446" s="102"/>
      <c r="Y446" s="120"/>
      <c r="Z446" s="119">
        <v>34475</v>
      </c>
      <c r="AA446" s="82"/>
      <c r="AB446" s="102">
        <v>22235.77</v>
      </c>
      <c r="AC446" s="82"/>
      <c r="AD446" s="82">
        <v>14000</v>
      </c>
      <c r="AE446" s="82">
        <v>10900</v>
      </c>
      <c r="AF446" s="252" t="s">
        <v>4169</v>
      </c>
      <c r="AG446" s="132" t="s">
        <v>965</v>
      </c>
      <c r="AH446" s="169" t="s">
        <v>4206</v>
      </c>
      <c r="AI446" s="163" t="s">
        <v>964</v>
      </c>
      <c r="AK446" s="30">
        <v>14000</v>
      </c>
      <c r="AL446" s="31">
        <v>10900</v>
      </c>
      <c r="AM446" s="32">
        <v>24900</v>
      </c>
      <c r="AN446" s="33">
        <v>0.77500000000000002</v>
      </c>
      <c r="AO446" s="30">
        <v>10850</v>
      </c>
      <c r="AP446" s="31">
        <v>8447.5</v>
      </c>
      <c r="AQ446" s="32">
        <v>19297.5</v>
      </c>
      <c r="AR446" s="34">
        <v>21</v>
      </c>
      <c r="AS446" s="41">
        <v>0.02</v>
      </c>
      <c r="AT446" s="30">
        <v>16444.979831292447</v>
      </c>
      <c r="AU446" s="31">
        <v>14136.199521005621</v>
      </c>
      <c r="AV446" s="32">
        <v>30581.179352298066</v>
      </c>
      <c r="AW446" s="41">
        <v>0.1</v>
      </c>
      <c r="AX446" s="30">
        <v>2222.2195135519783</v>
      </c>
      <c r="AY446" s="31">
        <v>1186.1042229284985</v>
      </c>
      <c r="AZ446" s="32">
        <v>3408.3237364804768</v>
      </c>
    </row>
    <row r="447" spans="1:52" x14ac:dyDescent="0.25">
      <c r="A447" t="s">
        <v>12</v>
      </c>
      <c r="C447" s="26">
        <v>194093408030</v>
      </c>
      <c r="D447" s="26" t="s">
        <v>5041</v>
      </c>
      <c r="E447">
        <v>330278</v>
      </c>
      <c r="F447" t="s">
        <v>923</v>
      </c>
      <c r="G447" t="s">
        <v>2852</v>
      </c>
      <c r="H447" s="5" t="s">
        <v>1368</v>
      </c>
      <c r="I447" s="95" t="s">
        <v>960</v>
      </c>
      <c r="J447" t="s">
        <v>962</v>
      </c>
      <c r="K447" s="95" t="s">
        <v>8</v>
      </c>
      <c r="L447" s="245">
        <v>0.8</v>
      </c>
      <c r="N447" s="100">
        <v>17975</v>
      </c>
      <c r="O447" s="100">
        <v>0</v>
      </c>
      <c r="P447" s="100">
        <v>0</v>
      </c>
      <c r="Q447" s="100">
        <v>0</v>
      </c>
      <c r="R447" s="100">
        <v>0</v>
      </c>
      <c r="S447" s="100">
        <v>16500</v>
      </c>
      <c r="T447" s="100">
        <v>0</v>
      </c>
      <c r="U447" s="119">
        <f t="shared" si="23"/>
        <v>34475</v>
      </c>
      <c r="V447" s="101"/>
      <c r="W447" s="101"/>
      <c r="X447" s="102"/>
      <c r="Y447" s="120"/>
      <c r="Z447" s="119">
        <v>34475</v>
      </c>
      <c r="AA447" s="82"/>
      <c r="AB447" s="102">
        <v>23661.63</v>
      </c>
      <c r="AC447" s="82"/>
      <c r="AD447" s="82">
        <v>14000</v>
      </c>
      <c r="AE447" s="82">
        <v>10900</v>
      </c>
      <c r="AF447" s="252" t="s">
        <v>4169</v>
      </c>
      <c r="AG447" s="132" t="s">
        <v>965</v>
      </c>
      <c r="AH447" s="169" t="s">
        <v>4206</v>
      </c>
      <c r="AI447" s="163" t="s">
        <v>964</v>
      </c>
      <c r="AK447" s="30">
        <v>14000</v>
      </c>
      <c r="AL447" s="31">
        <v>10900</v>
      </c>
      <c r="AM447" s="32">
        <v>24900</v>
      </c>
      <c r="AN447" s="33">
        <v>0.8</v>
      </c>
      <c r="AO447" s="30">
        <v>11200</v>
      </c>
      <c r="AP447" s="31">
        <v>8720</v>
      </c>
      <c r="AQ447" s="32">
        <v>19920</v>
      </c>
      <c r="AR447" s="34">
        <v>21</v>
      </c>
      <c r="AS447" s="41">
        <v>0.02</v>
      </c>
      <c r="AT447" s="30">
        <v>16975.463051656716</v>
      </c>
      <c r="AU447" s="31">
        <v>14592.205957167092</v>
      </c>
      <c r="AV447" s="32">
        <v>31567.66900882381</v>
      </c>
      <c r="AW447" s="41">
        <v>0.1</v>
      </c>
      <c r="AX447" s="30">
        <v>2293.9040139891385</v>
      </c>
      <c r="AY447" s="31">
        <v>1224.3656494745792</v>
      </c>
      <c r="AZ447" s="32">
        <v>3518.2696634637177</v>
      </c>
    </row>
    <row r="448" spans="1:52" x14ac:dyDescent="0.25">
      <c r="A448" t="s">
        <v>12</v>
      </c>
      <c r="C448" s="26">
        <v>204090212020</v>
      </c>
      <c r="D448" s="26" t="s">
        <v>5041</v>
      </c>
      <c r="E448">
        <v>330282</v>
      </c>
      <c r="F448" t="s">
        <v>878</v>
      </c>
      <c r="G448" t="s">
        <v>1871</v>
      </c>
      <c r="H448" s="5" t="s">
        <v>1708</v>
      </c>
      <c r="I448" s="91" t="s">
        <v>960</v>
      </c>
      <c r="J448" t="s">
        <v>962</v>
      </c>
      <c r="K448" s="95" t="s">
        <v>8</v>
      </c>
      <c r="L448" s="245">
        <v>0.8</v>
      </c>
      <c r="N448" s="100">
        <v>12800</v>
      </c>
      <c r="O448" s="100">
        <v>0</v>
      </c>
      <c r="P448" s="100">
        <v>0</v>
      </c>
      <c r="Q448" s="100">
        <v>0</v>
      </c>
      <c r="R448" s="100">
        <v>0</v>
      </c>
      <c r="S448" s="100">
        <v>16500</v>
      </c>
      <c r="T448" s="100">
        <v>0</v>
      </c>
      <c r="U448" s="119">
        <f t="shared" si="23"/>
        <v>29300</v>
      </c>
      <c r="V448" s="101"/>
      <c r="W448" s="101"/>
      <c r="X448" s="102"/>
      <c r="Y448" s="120"/>
      <c r="Z448" s="119">
        <v>29300</v>
      </c>
      <c r="AA448" s="82"/>
      <c r="AB448" s="102">
        <v>0</v>
      </c>
      <c r="AC448" s="82"/>
      <c r="AD448" s="82">
        <v>2200</v>
      </c>
      <c r="AE448" s="82">
        <v>10900</v>
      </c>
      <c r="AF448" s="252" t="s">
        <v>4176</v>
      </c>
      <c r="AG448" s="132" t="s">
        <v>965</v>
      </c>
      <c r="AH448" s="169" t="s">
        <v>4205</v>
      </c>
      <c r="AI448" s="163">
        <v>11</v>
      </c>
      <c r="AK448" s="30">
        <v>2200</v>
      </c>
      <c r="AL448" s="31">
        <v>10900</v>
      </c>
      <c r="AM448" s="32">
        <v>13100</v>
      </c>
      <c r="AN448" s="33">
        <v>0.8</v>
      </c>
      <c r="AO448" s="30">
        <v>1760</v>
      </c>
      <c r="AP448" s="31">
        <v>8720</v>
      </c>
      <c r="AQ448" s="32">
        <v>10480</v>
      </c>
      <c r="AR448" s="34">
        <v>11</v>
      </c>
      <c r="AS448" s="41">
        <v>0.02</v>
      </c>
      <c r="AT448" s="30">
        <v>2188.3387827745873</v>
      </c>
      <c r="AU448" s="31">
        <v>11970.691348390137</v>
      </c>
      <c r="AV448" s="32">
        <v>14159.030131164724</v>
      </c>
      <c r="AW448" s="41">
        <v>0.1</v>
      </c>
      <c r="AX448" s="30">
        <v>766.99939336102841</v>
      </c>
      <c r="AY448" s="31">
        <v>2605.1712129607536</v>
      </c>
      <c r="AZ448" s="32">
        <v>3372.1706063217821</v>
      </c>
    </row>
    <row r="449" spans="1:52" x14ac:dyDescent="0.25">
      <c r="A449" t="s">
        <v>12</v>
      </c>
      <c r="C449" s="26">
        <v>204090312000</v>
      </c>
      <c r="D449" s="26" t="s">
        <v>5041</v>
      </c>
      <c r="E449">
        <v>330285</v>
      </c>
      <c r="F449" t="s">
        <v>619</v>
      </c>
      <c r="G449" t="s">
        <v>2851</v>
      </c>
      <c r="H449" s="5" t="s">
        <v>1472</v>
      </c>
      <c r="I449" s="95" t="s">
        <v>960</v>
      </c>
      <c r="J449" t="s">
        <v>962</v>
      </c>
      <c r="K449" s="95" t="s">
        <v>8</v>
      </c>
      <c r="L449" s="245">
        <v>0.8</v>
      </c>
      <c r="N449" s="100">
        <v>17975</v>
      </c>
      <c r="O449" s="100">
        <v>0</v>
      </c>
      <c r="P449" s="100">
        <v>0</v>
      </c>
      <c r="Q449" s="100">
        <v>0</v>
      </c>
      <c r="R449" s="100">
        <v>0</v>
      </c>
      <c r="S449" s="100">
        <v>16500</v>
      </c>
      <c r="T449" s="100">
        <v>0</v>
      </c>
      <c r="U449" s="119">
        <f t="shared" si="23"/>
        <v>34475</v>
      </c>
      <c r="V449" s="101"/>
      <c r="W449" s="101"/>
      <c r="X449" s="102"/>
      <c r="Y449" s="120"/>
      <c r="Z449" s="119">
        <v>34475</v>
      </c>
      <c r="AA449" s="82"/>
      <c r="AB449" s="102">
        <v>35184.15</v>
      </c>
      <c r="AC449" s="82"/>
      <c r="AD449" s="82">
        <v>14000</v>
      </c>
      <c r="AE449" s="82">
        <v>10900</v>
      </c>
      <c r="AF449" s="252" t="s">
        <v>4169</v>
      </c>
      <c r="AG449" s="132" t="s">
        <v>965</v>
      </c>
      <c r="AH449" s="169" t="s">
        <v>4206</v>
      </c>
      <c r="AI449" s="163" t="s">
        <v>964</v>
      </c>
      <c r="AK449" s="30">
        <v>14000</v>
      </c>
      <c r="AL449" s="31">
        <v>10900</v>
      </c>
      <c r="AM449" s="32">
        <v>24900</v>
      </c>
      <c r="AN449" s="33">
        <v>0.8</v>
      </c>
      <c r="AO449" s="30">
        <v>11200</v>
      </c>
      <c r="AP449" s="31">
        <v>8720</v>
      </c>
      <c r="AQ449" s="32">
        <v>19920</v>
      </c>
      <c r="AR449" s="34">
        <v>21</v>
      </c>
      <c r="AS449" s="41">
        <v>0.02</v>
      </c>
      <c r="AT449" s="30">
        <v>16975.463051656716</v>
      </c>
      <c r="AU449" s="31">
        <v>14592.205957167092</v>
      </c>
      <c r="AV449" s="32">
        <v>31567.66900882381</v>
      </c>
      <c r="AW449" s="41">
        <v>0.1</v>
      </c>
      <c r="AX449" s="30">
        <v>2293.9040139891385</v>
      </c>
      <c r="AY449" s="31">
        <v>1224.3656494745792</v>
      </c>
      <c r="AZ449" s="32">
        <v>3518.2696634637177</v>
      </c>
    </row>
    <row r="450" spans="1:52" x14ac:dyDescent="0.25">
      <c r="A450" t="s">
        <v>12</v>
      </c>
      <c r="C450" s="26">
        <v>194091512000</v>
      </c>
      <c r="D450" s="26" t="s">
        <v>5041</v>
      </c>
      <c r="E450">
        <v>330336</v>
      </c>
      <c r="F450" t="s">
        <v>630</v>
      </c>
      <c r="G450" t="s">
        <v>2850</v>
      </c>
      <c r="H450" s="5" t="s">
        <v>1483</v>
      </c>
      <c r="I450" s="95" t="s">
        <v>960</v>
      </c>
      <c r="J450" t="s">
        <v>962</v>
      </c>
      <c r="K450" s="95" t="s">
        <v>8</v>
      </c>
      <c r="L450" s="245">
        <v>0.8</v>
      </c>
      <c r="N450" s="100">
        <v>17975</v>
      </c>
      <c r="O450" s="100">
        <v>0</v>
      </c>
      <c r="P450" s="100">
        <v>0</v>
      </c>
      <c r="Q450" s="100">
        <v>0</v>
      </c>
      <c r="R450" s="100">
        <v>0</v>
      </c>
      <c r="S450" s="100">
        <v>16500</v>
      </c>
      <c r="T450" s="100">
        <v>0</v>
      </c>
      <c r="U450" s="119">
        <f t="shared" si="23"/>
        <v>34475</v>
      </c>
      <c r="V450" s="101"/>
      <c r="W450" s="101"/>
      <c r="X450" s="102"/>
      <c r="Y450" s="120"/>
      <c r="Z450" s="119">
        <v>34475</v>
      </c>
      <c r="AA450" s="82"/>
      <c r="AB450" s="102">
        <v>22235.77</v>
      </c>
      <c r="AC450" s="82"/>
      <c r="AD450" s="82">
        <v>14000</v>
      </c>
      <c r="AE450" s="82">
        <v>10900</v>
      </c>
      <c r="AF450" s="252" t="s">
        <v>4169</v>
      </c>
      <c r="AG450" s="132" t="s">
        <v>965</v>
      </c>
      <c r="AH450" s="169" t="s">
        <v>4206</v>
      </c>
      <c r="AI450" s="163" t="s">
        <v>964</v>
      </c>
      <c r="AK450" s="30">
        <v>14000</v>
      </c>
      <c r="AL450" s="31">
        <v>10900</v>
      </c>
      <c r="AM450" s="32">
        <v>24900</v>
      </c>
      <c r="AN450" s="33">
        <v>0.8</v>
      </c>
      <c r="AO450" s="30">
        <v>11200</v>
      </c>
      <c r="AP450" s="31">
        <v>8720</v>
      </c>
      <c r="AQ450" s="32">
        <v>19920</v>
      </c>
      <c r="AR450" s="34">
        <v>21</v>
      </c>
      <c r="AS450" s="41">
        <v>0.02</v>
      </c>
      <c r="AT450" s="30">
        <v>16975.463051656716</v>
      </c>
      <c r="AU450" s="31">
        <v>14592.205957167092</v>
      </c>
      <c r="AV450" s="32">
        <v>31567.66900882381</v>
      </c>
      <c r="AW450" s="41">
        <v>0.1</v>
      </c>
      <c r="AX450" s="30">
        <v>2293.9040139891385</v>
      </c>
      <c r="AY450" s="31">
        <v>1224.3656494745792</v>
      </c>
      <c r="AZ450" s="32">
        <v>3518.2696634637177</v>
      </c>
    </row>
    <row r="451" spans="1:52" x14ac:dyDescent="0.25">
      <c r="A451" t="s">
        <v>12</v>
      </c>
      <c r="C451" s="26">
        <v>194092304000</v>
      </c>
      <c r="D451" s="26" t="s">
        <v>5041</v>
      </c>
      <c r="E451">
        <v>330337</v>
      </c>
      <c r="F451" t="s">
        <v>363</v>
      </c>
      <c r="G451" t="s">
        <v>2849</v>
      </c>
      <c r="H451" s="5" t="s">
        <v>1202</v>
      </c>
      <c r="I451" s="95" t="s">
        <v>960</v>
      </c>
      <c r="J451" t="s">
        <v>962</v>
      </c>
      <c r="K451" s="95" t="s">
        <v>8</v>
      </c>
      <c r="L451" s="245">
        <v>0.8</v>
      </c>
      <c r="N451" s="100">
        <v>17975</v>
      </c>
      <c r="O451" s="100">
        <v>0</v>
      </c>
      <c r="P451" s="100">
        <v>0</v>
      </c>
      <c r="Q451" s="100">
        <v>0</v>
      </c>
      <c r="R451" s="100">
        <v>0</v>
      </c>
      <c r="S451" s="100">
        <v>16500</v>
      </c>
      <c r="T451" s="100">
        <v>0</v>
      </c>
      <c r="U451" s="119">
        <f t="shared" si="23"/>
        <v>34475</v>
      </c>
      <c r="V451" s="101"/>
      <c r="W451" s="101"/>
      <c r="X451" s="102"/>
      <c r="Y451" s="120"/>
      <c r="Z451" s="119">
        <v>34475</v>
      </c>
      <c r="AA451" s="82"/>
      <c r="AB451" s="102">
        <v>24625.05</v>
      </c>
      <c r="AC451" s="82"/>
      <c r="AD451" s="82">
        <v>14000</v>
      </c>
      <c r="AE451" s="82">
        <v>10900</v>
      </c>
      <c r="AF451" s="252" t="s">
        <v>4169</v>
      </c>
      <c r="AG451" s="132" t="s">
        <v>965</v>
      </c>
      <c r="AH451" s="169" t="s">
        <v>4206</v>
      </c>
      <c r="AI451" s="163" t="s">
        <v>964</v>
      </c>
      <c r="AK451" s="30">
        <v>14000</v>
      </c>
      <c r="AL451" s="31">
        <v>10900</v>
      </c>
      <c r="AM451" s="32">
        <v>24900</v>
      </c>
      <c r="AN451" s="33">
        <v>0.8</v>
      </c>
      <c r="AO451" s="30">
        <v>11200</v>
      </c>
      <c r="AP451" s="31">
        <v>8720</v>
      </c>
      <c r="AQ451" s="32">
        <v>19920</v>
      </c>
      <c r="AR451" s="34">
        <v>21</v>
      </c>
      <c r="AS451" s="41">
        <v>0.02</v>
      </c>
      <c r="AT451" s="30">
        <v>16975.463051656716</v>
      </c>
      <c r="AU451" s="31">
        <v>14592.205957167092</v>
      </c>
      <c r="AV451" s="32">
        <v>31567.66900882381</v>
      </c>
      <c r="AW451" s="41">
        <v>0.1</v>
      </c>
      <c r="AX451" s="30">
        <v>2293.9040139891385</v>
      </c>
      <c r="AY451" s="31">
        <v>1224.3656494745792</v>
      </c>
      <c r="AZ451" s="32">
        <v>3518.2696634637177</v>
      </c>
    </row>
    <row r="452" spans="1:52" x14ac:dyDescent="0.25">
      <c r="A452" t="s">
        <v>12</v>
      </c>
      <c r="C452" s="26">
        <v>194093504000</v>
      </c>
      <c r="D452" s="26" t="s">
        <v>5041</v>
      </c>
      <c r="E452">
        <v>330340</v>
      </c>
      <c r="F452" t="s">
        <v>373</v>
      </c>
      <c r="G452" t="s">
        <v>2848</v>
      </c>
      <c r="H452" s="5" t="s">
        <v>1211</v>
      </c>
      <c r="I452" s="95" t="s">
        <v>960</v>
      </c>
      <c r="J452" t="s">
        <v>962</v>
      </c>
      <c r="K452" s="95" t="s">
        <v>8</v>
      </c>
      <c r="L452" s="245">
        <v>0.8</v>
      </c>
      <c r="N452" s="100">
        <v>17975</v>
      </c>
      <c r="O452" s="100">
        <v>0</v>
      </c>
      <c r="P452" s="100">
        <v>0</v>
      </c>
      <c r="Q452" s="100">
        <v>0</v>
      </c>
      <c r="R452" s="100">
        <v>0</v>
      </c>
      <c r="S452" s="100">
        <v>16500</v>
      </c>
      <c r="T452" s="100">
        <v>0</v>
      </c>
      <c r="U452" s="119">
        <f t="shared" si="23"/>
        <v>34475</v>
      </c>
      <c r="V452" s="101"/>
      <c r="W452" s="101"/>
      <c r="X452" s="102"/>
      <c r="Y452" s="120"/>
      <c r="Z452" s="119">
        <v>34475</v>
      </c>
      <c r="AA452" s="82"/>
      <c r="AB452" s="102">
        <v>28440.2</v>
      </c>
      <c r="AC452" s="82"/>
      <c r="AD452" s="82">
        <v>14000</v>
      </c>
      <c r="AE452" s="82">
        <v>10900</v>
      </c>
      <c r="AF452" s="252" t="s">
        <v>4169</v>
      </c>
      <c r="AG452" s="132" t="s">
        <v>965</v>
      </c>
      <c r="AH452" s="169" t="s">
        <v>4206</v>
      </c>
      <c r="AI452" s="163" t="s">
        <v>964</v>
      </c>
      <c r="AK452" s="30">
        <v>14000</v>
      </c>
      <c r="AL452" s="31">
        <v>10900</v>
      </c>
      <c r="AM452" s="32">
        <v>24900</v>
      </c>
      <c r="AN452" s="33">
        <v>0.8</v>
      </c>
      <c r="AO452" s="30">
        <v>11200</v>
      </c>
      <c r="AP452" s="31">
        <v>8720</v>
      </c>
      <c r="AQ452" s="32">
        <v>19920</v>
      </c>
      <c r="AR452" s="34">
        <v>21</v>
      </c>
      <c r="AS452" s="41">
        <v>0.02</v>
      </c>
      <c r="AT452" s="30">
        <v>16975.463051656716</v>
      </c>
      <c r="AU452" s="31">
        <v>14592.205957167092</v>
      </c>
      <c r="AV452" s="32">
        <v>31567.66900882381</v>
      </c>
      <c r="AW452" s="41">
        <v>0.1</v>
      </c>
      <c r="AX452" s="30">
        <v>2293.9040139891385</v>
      </c>
      <c r="AY452" s="31">
        <v>1224.3656494745792</v>
      </c>
      <c r="AZ452" s="32">
        <v>3518.2696634637177</v>
      </c>
    </row>
    <row r="453" spans="1:52" x14ac:dyDescent="0.25">
      <c r="A453" t="s">
        <v>12</v>
      </c>
      <c r="C453" s="26">
        <v>204090405000</v>
      </c>
      <c r="D453" s="26" t="s">
        <v>5041</v>
      </c>
      <c r="E453">
        <v>330343</v>
      </c>
      <c r="F453" t="s">
        <v>375</v>
      </c>
      <c r="G453" t="s">
        <v>2998</v>
      </c>
      <c r="H453" s="5" t="s">
        <v>1213</v>
      </c>
      <c r="I453" s="95" t="s">
        <v>960</v>
      </c>
      <c r="J453" t="s">
        <v>962</v>
      </c>
      <c r="K453" s="95" t="s">
        <v>8</v>
      </c>
      <c r="L453" s="245">
        <v>1</v>
      </c>
      <c r="N453" s="100">
        <v>17975</v>
      </c>
      <c r="O453" s="100">
        <v>0</v>
      </c>
      <c r="P453" s="100">
        <v>0</v>
      </c>
      <c r="Q453" s="100">
        <v>0</v>
      </c>
      <c r="R453" s="100">
        <v>0</v>
      </c>
      <c r="S453" s="100">
        <v>16500</v>
      </c>
      <c r="T453" s="100">
        <v>0</v>
      </c>
      <c r="U453" s="119">
        <f t="shared" si="23"/>
        <v>34475</v>
      </c>
      <c r="V453" s="101"/>
      <c r="W453" s="101"/>
      <c r="X453" s="102"/>
      <c r="Y453" s="120"/>
      <c r="Z453" s="119">
        <v>34475</v>
      </c>
      <c r="AA453" s="82"/>
      <c r="AB453" s="102">
        <v>25048.959999999999</v>
      </c>
      <c r="AC453" s="82"/>
      <c r="AD453" s="82">
        <v>14000</v>
      </c>
      <c r="AE453" s="82">
        <v>10900</v>
      </c>
      <c r="AF453" s="252" t="s">
        <v>4169</v>
      </c>
      <c r="AG453" s="132" t="s">
        <v>965</v>
      </c>
      <c r="AH453" s="169" t="s">
        <v>4206</v>
      </c>
      <c r="AI453" s="163" t="s">
        <v>964</v>
      </c>
      <c r="AK453" s="30">
        <v>14000</v>
      </c>
      <c r="AL453" s="31">
        <v>10900</v>
      </c>
      <c r="AM453" s="32">
        <v>24900</v>
      </c>
      <c r="AN453" s="33">
        <v>1</v>
      </c>
      <c r="AO453" s="30">
        <v>14000</v>
      </c>
      <c r="AP453" s="31">
        <v>10900</v>
      </c>
      <c r="AQ453" s="32">
        <v>24900</v>
      </c>
      <c r="AR453" s="34">
        <v>21</v>
      </c>
      <c r="AS453" s="41">
        <v>0.02</v>
      </c>
      <c r="AT453" s="30">
        <v>21219.328814570898</v>
      </c>
      <c r="AU453" s="31">
        <v>18240.257446458865</v>
      </c>
      <c r="AV453" s="32">
        <v>39459.586261029763</v>
      </c>
      <c r="AW453" s="41">
        <v>0.1</v>
      </c>
      <c r="AX453" s="30">
        <v>2867.3800174864232</v>
      </c>
      <c r="AY453" s="31">
        <v>1530.457061843224</v>
      </c>
      <c r="AZ453" s="32">
        <v>4397.8370793296472</v>
      </c>
    </row>
    <row r="454" spans="1:52" x14ac:dyDescent="0.25">
      <c r="A454" t="s">
        <v>12</v>
      </c>
      <c r="C454" s="26">
        <v>194093012000</v>
      </c>
      <c r="D454" s="26" t="s">
        <v>5041</v>
      </c>
      <c r="E454">
        <v>330380</v>
      </c>
      <c r="F454" t="s">
        <v>642</v>
      </c>
      <c r="G454" t="s">
        <v>2807</v>
      </c>
      <c r="H454" s="5" t="s">
        <v>1495</v>
      </c>
      <c r="I454" s="95" t="s">
        <v>960</v>
      </c>
      <c r="J454" t="s">
        <v>962</v>
      </c>
      <c r="K454" s="95" t="s">
        <v>8</v>
      </c>
      <c r="L454" s="245">
        <v>0.8</v>
      </c>
      <c r="N454" s="100">
        <v>17975</v>
      </c>
      <c r="O454" s="100">
        <v>0</v>
      </c>
      <c r="P454" s="100">
        <v>0</v>
      </c>
      <c r="Q454" s="100">
        <v>0</v>
      </c>
      <c r="R454" s="100">
        <v>0</v>
      </c>
      <c r="S454" s="100">
        <v>16500</v>
      </c>
      <c r="T454" s="100">
        <v>0</v>
      </c>
      <c r="U454" s="119">
        <f t="shared" si="23"/>
        <v>34475</v>
      </c>
      <c r="V454" s="101"/>
      <c r="W454" s="101"/>
      <c r="X454" s="102"/>
      <c r="Y454" s="120"/>
      <c r="Z454" s="119">
        <v>34475</v>
      </c>
      <c r="AA454" s="82"/>
      <c r="AB454" s="102">
        <v>33295.839999999997</v>
      </c>
      <c r="AC454" s="82"/>
      <c r="AD454" s="82">
        <v>14000</v>
      </c>
      <c r="AE454" s="82">
        <v>10900</v>
      </c>
      <c r="AF454" s="252" t="s">
        <v>4169</v>
      </c>
      <c r="AG454" s="132" t="s">
        <v>965</v>
      </c>
      <c r="AH454" s="169" t="s">
        <v>4206</v>
      </c>
      <c r="AI454" s="163" t="s">
        <v>964</v>
      </c>
      <c r="AK454" s="30">
        <v>14000</v>
      </c>
      <c r="AL454" s="31">
        <v>10900</v>
      </c>
      <c r="AM454" s="32">
        <v>24900</v>
      </c>
      <c r="AN454" s="33">
        <v>0.8</v>
      </c>
      <c r="AO454" s="30">
        <v>11200</v>
      </c>
      <c r="AP454" s="31">
        <v>8720</v>
      </c>
      <c r="AQ454" s="32">
        <v>19920</v>
      </c>
      <c r="AR454" s="34">
        <v>21</v>
      </c>
      <c r="AS454" s="41">
        <v>0.02</v>
      </c>
      <c r="AT454" s="30">
        <v>16975.463051656716</v>
      </c>
      <c r="AU454" s="31">
        <v>14592.205957167092</v>
      </c>
      <c r="AV454" s="32">
        <v>31567.66900882381</v>
      </c>
      <c r="AW454" s="41">
        <v>0.1</v>
      </c>
      <c r="AX454" s="30">
        <v>2293.9040139891385</v>
      </c>
      <c r="AY454" s="31">
        <v>1224.3656494745792</v>
      </c>
      <c r="AZ454" s="32">
        <v>3518.2696634637177</v>
      </c>
    </row>
    <row r="455" spans="1:52" x14ac:dyDescent="0.25">
      <c r="A455" t="s">
        <v>12</v>
      </c>
      <c r="C455" s="26">
        <v>204090904000</v>
      </c>
      <c r="D455" s="26" t="s">
        <v>5041</v>
      </c>
      <c r="E455">
        <v>330381</v>
      </c>
      <c r="F455" t="s">
        <v>342</v>
      </c>
      <c r="G455" t="s">
        <v>2997</v>
      </c>
      <c r="H455" s="5" t="s">
        <v>1181</v>
      </c>
      <c r="I455" s="95" t="s">
        <v>960</v>
      </c>
      <c r="J455" t="s">
        <v>962</v>
      </c>
      <c r="K455" s="95" t="s">
        <v>8</v>
      </c>
      <c r="L455" s="245">
        <v>1</v>
      </c>
      <c r="N455" s="100">
        <v>17975</v>
      </c>
      <c r="O455" s="100">
        <v>0</v>
      </c>
      <c r="P455" s="100">
        <v>0</v>
      </c>
      <c r="Q455" s="100">
        <v>0</v>
      </c>
      <c r="R455" s="100">
        <v>0</v>
      </c>
      <c r="S455" s="100">
        <v>16500</v>
      </c>
      <c r="T455" s="100">
        <v>0</v>
      </c>
      <c r="U455" s="119">
        <f t="shared" si="23"/>
        <v>34475</v>
      </c>
      <c r="V455" s="101"/>
      <c r="W455" s="101"/>
      <c r="X455" s="102"/>
      <c r="Y455" s="120"/>
      <c r="Z455" s="119">
        <v>34475</v>
      </c>
      <c r="AA455" s="82"/>
      <c r="AB455" s="102">
        <v>39847.11</v>
      </c>
      <c r="AC455" s="82"/>
      <c r="AD455" s="82">
        <v>14000</v>
      </c>
      <c r="AE455" s="82">
        <v>10900</v>
      </c>
      <c r="AF455" s="252" t="s">
        <v>4169</v>
      </c>
      <c r="AG455" s="132" t="s">
        <v>965</v>
      </c>
      <c r="AH455" s="169" t="s">
        <v>4206</v>
      </c>
      <c r="AI455" s="163" t="s">
        <v>964</v>
      </c>
      <c r="AK455" s="30">
        <v>14000</v>
      </c>
      <c r="AL455" s="31">
        <v>10900</v>
      </c>
      <c r="AM455" s="32">
        <v>24900</v>
      </c>
      <c r="AN455" s="33">
        <v>1</v>
      </c>
      <c r="AO455" s="30">
        <v>14000</v>
      </c>
      <c r="AP455" s="31">
        <v>10900</v>
      </c>
      <c r="AQ455" s="32">
        <v>24900</v>
      </c>
      <c r="AR455" s="34">
        <v>21</v>
      </c>
      <c r="AS455" s="41">
        <v>0.02</v>
      </c>
      <c r="AT455" s="30">
        <v>21219.328814570898</v>
      </c>
      <c r="AU455" s="31">
        <v>18240.257446458865</v>
      </c>
      <c r="AV455" s="32">
        <v>39459.586261029763</v>
      </c>
      <c r="AW455" s="41">
        <v>0.1</v>
      </c>
      <c r="AX455" s="30">
        <v>2867.3800174864232</v>
      </c>
      <c r="AY455" s="31">
        <v>1530.457061843224</v>
      </c>
      <c r="AZ455" s="32">
        <v>4397.8370793296472</v>
      </c>
    </row>
    <row r="456" spans="1:52" x14ac:dyDescent="0.25">
      <c r="A456" t="s">
        <v>12</v>
      </c>
      <c r="C456" s="26">
        <v>204091002020</v>
      </c>
      <c r="D456" s="26" t="s">
        <v>5041</v>
      </c>
      <c r="E456">
        <v>330387</v>
      </c>
      <c r="F456" t="s">
        <v>814</v>
      </c>
      <c r="G456" t="s">
        <v>2996</v>
      </c>
      <c r="H456" s="5" t="s">
        <v>1143</v>
      </c>
      <c r="I456" s="95" t="s">
        <v>960</v>
      </c>
      <c r="J456" t="s">
        <v>962</v>
      </c>
      <c r="K456" s="95" t="s">
        <v>8</v>
      </c>
      <c r="L456" s="245">
        <v>1</v>
      </c>
      <c r="N456" s="100">
        <v>17975</v>
      </c>
      <c r="O456" s="100">
        <v>0</v>
      </c>
      <c r="P456" s="100">
        <v>0</v>
      </c>
      <c r="Q456" s="100">
        <v>0</v>
      </c>
      <c r="R456" s="100">
        <v>0</v>
      </c>
      <c r="S456" s="100">
        <v>16500</v>
      </c>
      <c r="T456" s="100">
        <v>0</v>
      </c>
      <c r="U456" s="119">
        <f t="shared" si="23"/>
        <v>34475</v>
      </c>
      <c r="V456" s="101"/>
      <c r="W456" s="101"/>
      <c r="X456" s="102"/>
      <c r="Y456" s="120"/>
      <c r="Z456" s="119">
        <v>34475</v>
      </c>
      <c r="AA456" s="82"/>
      <c r="AB456" s="102">
        <v>15992.8</v>
      </c>
      <c r="AC456" s="82"/>
      <c r="AD456" s="82">
        <v>14000</v>
      </c>
      <c r="AE456" s="82">
        <v>10900</v>
      </c>
      <c r="AF456" s="252" t="s">
        <v>4169</v>
      </c>
      <c r="AG456" s="132" t="s">
        <v>965</v>
      </c>
      <c r="AH456" s="169" t="s">
        <v>4206</v>
      </c>
      <c r="AI456" s="163" t="s">
        <v>964</v>
      </c>
      <c r="AK456" s="30">
        <v>14000</v>
      </c>
      <c r="AL456" s="31">
        <v>10900</v>
      </c>
      <c r="AM456" s="32">
        <v>24900</v>
      </c>
      <c r="AN456" s="33">
        <v>1</v>
      </c>
      <c r="AO456" s="30">
        <v>14000</v>
      </c>
      <c r="AP456" s="31">
        <v>10900</v>
      </c>
      <c r="AQ456" s="32">
        <v>24900</v>
      </c>
      <c r="AR456" s="34">
        <v>21</v>
      </c>
      <c r="AS456" s="41">
        <v>0.02</v>
      </c>
      <c r="AT456" s="30">
        <v>21219.328814570898</v>
      </c>
      <c r="AU456" s="31">
        <v>18240.257446458865</v>
      </c>
      <c r="AV456" s="32">
        <v>39459.586261029763</v>
      </c>
      <c r="AW456" s="41">
        <v>0.1</v>
      </c>
      <c r="AX456" s="30">
        <v>2867.3800174864232</v>
      </c>
      <c r="AY456" s="31">
        <v>1530.457061843224</v>
      </c>
      <c r="AZ456" s="32">
        <v>4397.8370793296472</v>
      </c>
    </row>
    <row r="457" spans="1:52" x14ac:dyDescent="0.25">
      <c r="A457" t="s">
        <v>12</v>
      </c>
      <c r="C457" s="26">
        <v>204081911030</v>
      </c>
      <c r="D457" s="26" t="s">
        <v>5041</v>
      </c>
      <c r="E457">
        <v>330463</v>
      </c>
      <c r="F457" t="s">
        <v>925</v>
      </c>
      <c r="G457" t="s">
        <v>2790</v>
      </c>
      <c r="H457" s="5" t="s">
        <v>1462</v>
      </c>
      <c r="I457" s="95" t="s">
        <v>960</v>
      </c>
      <c r="J457" t="s">
        <v>962</v>
      </c>
      <c r="K457" s="95" t="s">
        <v>8</v>
      </c>
      <c r="L457" s="245">
        <v>0.8</v>
      </c>
      <c r="N457" s="100">
        <v>17975</v>
      </c>
      <c r="O457" s="100">
        <v>0</v>
      </c>
      <c r="P457" s="100">
        <v>0</v>
      </c>
      <c r="Q457" s="100">
        <v>0</v>
      </c>
      <c r="R457" s="100">
        <v>0</v>
      </c>
      <c r="S457" s="100">
        <v>0</v>
      </c>
      <c r="T457" s="100">
        <v>1650</v>
      </c>
      <c r="U457" s="119">
        <f t="shared" si="23"/>
        <v>19625</v>
      </c>
      <c r="V457" s="101"/>
      <c r="W457" s="101"/>
      <c r="X457" s="102"/>
      <c r="Y457" s="120"/>
      <c r="Z457" s="119">
        <v>19625</v>
      </c>
      <c r="AA457" s="82"/>
      <c r="AB457" s="102">
        <v>73605.39</v>
      </c>
      <c r="AC457" s="82"/>
      <c r="AD457" s="82">
        <v>14000</v>
      </c>
      <c r="AE457" s="82">
        <v>1090</v>
      </c>
      <c r="AF457" s="252" t="s">
        <v>4169</v>
      </c>
      <c r="AG457" s="132" t="s">
        <v>965</v>
      </c>
      <c r="AH457" s="169" t="s">
        <v>4206</v>
      </c>
      <c r="AI457" s="163" t="s">
        <v>964</v>
      </c>
      <c r="AK457" s="30">
        <v>14000</v>
      </c>
      <c r="AL457" s="31">
        <v>1090</v>
      </c>
      <c r="AM457" s="32">
        <v>15090</v>
      </c>
      <c r="AN457" s="33">
        <v>0.8</v>
      </c>
      <c r="AO457" s="30">
        <v>11200</v>
      </c>
      <c r="AP457" s="31">
        <v>872</v>
      </c>
      <c r="AQ457" s="32">
        <v>12072</v>
      </c>
      <c r="AR457" s="34">
        <v>21</v>
      </c>
      <c r="AS457" s="41">
        <v>0.02</v>
      </c>
      <c r="AT457" s="30">
        <v>16975.463051656716</v>
      </c>
      <c r="AU457" s="31">
        <v>1459.2205957167091</v>
      </c>
      <c r="AV457" s="32">
        <v>18434.683647373426</v>
      </c>
      <c r="AW457" s="41">
        <v>0.1</v>
      </c>
      <c r="AX457" s="30">
        <v>2293.9040139891385</v>
      </c>
      <c r="AY457" s="31">
        <v>122.43656494745791</v>
      </c>
      <c r="AZ457" s="32">
        <v>2416.3405789365966</v>
      </c>
    </row>
    <row r="458" spans="1:52" x14ac:dyDescent="0.25">
      <c r="A458" t="s">
        <v>12</v>
      </c>
      <c r="C458" s="26">
        <v>194092710020</v>
      </c>
      <c r="D458" s="26" t="s">
        <v>5041</v>
      </c>
      <c r="E458">
        <v>330464</v>
      </c>
      <c r="F458" t="s">
        <v>875</v>
      </c>
      <c r="G458" t="s">
        <v>2847</v>
      </c>
      <c r="H458" s="5" t="s">
        <v>1705</v>
      </c>
      <c r="I458" s="95" t="s">
        <v>960</v>
      </c>
      <c r="J458" t="s">
        <v>962</v>
      </c>
      <c r="K458" s="95" t="s">
        <v>8</v>
      </c>
      <c r="L458" s="245">
        <v>0.8</v>
      </c>
      <c r="N458" s="100">
        <v>17975</v>
      </c>
      <c r="O458" s="100">
        <v>0</v>
      </c>
      <c r="P458" s="100">
        <v>0</v>
      </c>
      <c r="Q458" s="100">
        <v>0</v>
      </c>
      <c r="R458" s="100">
        <v>0</v>
      </c>
      <c r="S458" s="100">
        <v>16500</v>
      </c>
      <c r="T458" s="100">
        <v>0</v>
      </c>
      <c r="U458" s="119">
        <f t="shared" si="23"/>
        <v>34475</v>
      </c>
      <c r="V458" s="101"/>
      <c r="W458" s="101"/>
      <c r="X458" s="102"/>
      <c r="Y458" s="120"/>
      <c r="Z458" s="119">
        <v>34475</v>
      </c>
      <c r="AA458" s="82"/>
      <c r="AB458" s="102">
        <v>27553.85</v>
      </c>
      <c r="AC458" s="82"/>
      <c r="AD458" s="82">
        <v>14000</v>
      </c>
      <c r="AE458" s="82">
        <v>10900</v>
      </c>
      <c r="AF458" s="252" t="s">
        <v>4169</v>
      </c>
      <c r="AG458" s="132" t="s">
        <v>965</v>
      </c>
      <c r="AH458" s="169" t="s">
        <v>4206</v>
      </c>
      <c r="AI458" s="163" t="s">
        <v>964</v>
      </c>
      <c r="AK458" s="30">
        <v>14000</v>
      </c>
      <c r="AL458" s="31">
        <v>10900</v>
      </c>
      <c r="AM458" s="32">
        <v>24900</v>
      </c>
      <c r="AN458" s="33">
        <v>0.8</v>
      </c>
      <c r="AO458" s="30">
        <v>11200</v>
      </c>
      <c r="AP458" s="31">
        <v>8720</v>
      </c>
      <c r="AQ458" s="32">
        <v>19920</v>
      </c>
      <c r="AR458" s="34">
        <v>21</v>
      </c>
      <c r="AS458" s="41">
        <v>0.02</v>
      </c>
      <c r="AT458" s="30">
        <v>16975.463051656716</v>
      </c>
      <c r="AU458" s="31">
        <v>14592.205957167092</v>
      </c>
      <c r="AV458" s="32">
        <v>31567.66900882381</v>
      </c>
      <c r="AW458" s="41">
        <v>0.1</v>
      </c>
      <c r="AX458" s="30">
        <v>2293.9040139891385</v>
      </c>
      <c r="AY458" s="31">
        <v>1224.3656494745792</v>
      </c>
      <c r="AZ458" s="32">
        <v>3518.2696634637177</v>
      </c>
    </row>
    <row r="459" spans="1:52" x14ac:dyDescent="0.25">
      <c r="A459" t="s">
        <v>12</v>
      </c>
      <c r="C459" s="26">
        <v>204090410000</v>
      </c>
      <c r="D459" s="26" t="s">
        <v>5041</v>
      </c>
      <c r="E459">
        <v>330470</v>
      </c>
      <c r="F459" t="s">
        <v>544</v>
      </c>
      <c r="G459" t="s">
        <v>2995</v>
      </c>
      <c r="H459" s="5" t="s">
        <v>1395</v>
      </c>
      <c r="I459" s="95" t="s">
        <v>960</v>
      </c>
      <c r="J459" t="s">
        <v>962</v>
      </c>
      <c r="K459" s="95" t="s">
        <v>8</v>
      </c>
      <c r="L459" s="245">
        <v>1</v>
      </c>
      <c r="N459" s="100">
        <v>17975</v>
      </c>
      <c r="O459" s="100">
        <v>0</v>
      </c>
      <c r="P459" s="100">
        <v>0</v>
      </c>
      <c r="Q459" s="100">
        <v>0</v>
      </c>
      <c r="R459" s="100">
        <v>0</v>
      </c>
      <c r="S459" s="100">
        <v>16500</v>
      </c>
      <c r="T459" s="100">
        <v>0</v>
      </c>
      <c r="U459" s="119">
        <f t="shared" si="23"/>
        <v>34475</v>
      </c>
      <c r="V459" s="101"/>
      <c r="W459" s="101"/>
      <c r="X459" s="102"/>
      <c r="Y459" s="120"/>
      <c r="Z459" s="119">
        <v>34475</v>
      </c>
      <c r="AA459" s="82"/>
      <c r="AB459" s="102">
        <v>22852.36</v>
      </c>
      <c r="AC459" s="82"/>
      <c r="AD459" s="82">
        <v>14000</v>
      </c>
      <c r="AE459" s="82">
        <v>10900</v>
      </c>
      <c r="AF459" s="252" t="s">
        <v>4169</v>
      </c>
      <c r="AG459" s="132" t="s">
        <v>965</v>
      </c>
      <c r="AH459" s="169" t="s">
        <v>4206</v>
      </c>
      <c r="AI459" s="163" t="s">
        <v>964</v>
      </c>
      <c r="AK459" s="30">
        <v>14000</v>
      </c>
      <c r="AL459" s="31">
        <v>10900</v>
      </c>
      <c r="AM459" s="32">
        <v>24900</v>
      </c>
      <c r="AN459" s="33">
        <v>1</v>
      </c>
      <c r="AO459" s="30">
        <v>14000</v>
      </c>
      <c r="AP459" s="31">
        <v>10900</v>
      </c>
      <c r="AQ459" s="32">
        <v>24900</v>
      </c>
      <c r="AR459" s="34">
        <v>21</v>
      </c>
      <c r="AS459" s="41">
        <v>0.02</v>
      </c>
      <c r="AT459" s="30">
        <v>21219.328814570898</v>
      </c>
      <c r="AU459" s="31">
        <v>18240.257446458865</v>
      </c>
      <c r="AV459" s="32">
        <v>39459.586261029763</v>
      </c>
      <c r="AW459" s="41">
        <v>0.1</v>
      </c>
      <c r="AX459" s="30">
        <v>2867.3800174864232</v>
      </c>
      <c r="AY459" s="31">
        <v>1530.457061843224</v>
      </c>
      <c r="AZ459" s="32">
        <v>4397.8370793296472</v>
      </c>
    </row>
    <row r="460" spans="1:52" x14ac:dyDescent="0.25">
      <c r="A460" t="s">
        <v>12</v>
      </c>
      <c r="C460" s="26">
        <v>204090504000</v>
      </c>
      <c r="D460" s="26" t="s">
        <v>5041</v>
      </c>
      <c r="E460">
        <v>330471</v>
      </c>
      <c r="F460" t="s">
        <v>336</v>
      </c>
      <c r="G460" t="s">
        <v>2806</v>
      </c>
      <c r="H460" s="5" t="s">
        <v>1175</v>
      </c>
      <c r="I460" s="95" t="s">
        <v>960</v>
      </c>
      <c r="J460" t="s">
        <v>962</v>
      </c>
      <c r="K460" s="95" t="s">
        <v>8</v>
      </c>
      <c r="L460" s="245">
        <v>0.8</v>
      </c>
      <c r="N460" s="100">
        <v>17975</v>
      </c>
      <c r="O460" s="100">
        <v>0</v>
      </c>
      <c r="P460" s="100">
        <v>0</v>
      </c>
      <c r="Q460" s="100">
        <v>0</v>
      </c>
      <c r="R460" s="100">
        <v>0</v>
      </c>
      <c r="S460" s="100">
        <v>16500</v>
      </c>
      <c r="T460" s="100">
        <v>0</v>
      </c>
      <c r="U460" s="119">
        <f t="shared" si="23"/>
        <v>34475</v>
      </c>
      <c r="V460" s="101"/>
      <c r="W460" s="101"/>
      <c r="X460" s="102"/>
      <c r="Y460" s="120"/>
      <c r="Z460" s="119">
        <v>34475</v>
      </c>
      <c r="AA460" s="82"/>
      <c r="AB460" s="102">
        <v>3198.56</v>
      </c>
      <c r="AC460" s="82"/>
      <c r="AD460" s="82">
        <v>14000</v>
      </c>
      <c r="AE460" s="82">
        <v>10900</v>
      </c>
      <c r="AF460" s="252" t="s">
        <v>4169</v>
      </c>
      <c r="AG460" s="132" t="s">
        <v>965</v>
      </c>
      <c r="AH460" s="169" t="s">
        <v>4206</v>
      </c>
      <c r="AI460" s="163" t="s">
        <v>964</v>
      </c>
      <c r="AK460" s="30">
        <v>14000</v>
      </c>
      <c r="AL460" s="31">
        <v>10900</v>
      </c>
      <c r="AM460" s="32">
        <v>24900</v>
      </c>
      <c r="AN460" s="33">
        <v>0.8</v>
      </c>
      <c r="AO460" s="30">
        <v>11200</v>
      </c>
      <c r="AP460" s="31">
        <v>8720</v>
      </c>
      <c r="AQ460" s="32">
        <v>19920</v>
      </c>
      <c r="AR460" s="34">
        <v>21</v>
      </c>
      <c r="AS460" s="41">
        <v>0.02</v>
      </c>
      <c r="AT460" s="30">
        <v>16975.463051656716</v>
      </c>
      <c r="AU460" s="31">
        <v>14592.205957167092</v>
      </c>
      <c r="AV460" s="32">
        <v>31567.66900882381</v>
      </c>
      <c r="AW460" s="41">
        <v>0.1</v>
      </c>
      <c r="AX460" s="30">
        <v>2293.9040139891385</v>
      </c>
      <c r="AY460" s="31">
        <v>1224.3656494745792</v>
      </c>
      <c r="AZ460" s="32">
        <v>3518.2696634637177</v>
      </c>
    </row>
    <row r="461" spans="1:52" x14ac:dyDescent="0.25">
      <c r="A461" t="s">
        <v>12</v>
      </c>
      <c r="C461" s="26">
        <v>204090713000</v>
      </c>
      <c r="D461" s="26" t="s">
        <v>5041</v>
      </c>
      <c r="E461">
        <v>330473</v>
      </c>
      <c r="F461" t="s">
        <v>652</v>
      </c>
      <c r="G461" t="s">
        <v>2994</v>
      </c>
      <c r="H461" s="5" t="s">
        <v>1505</v>
      </c>
      <c r="I461" s="95" t="s">
        <v>960</v>
      </c>
      <c r="J461" t="s">
        <v>962</v>
      </c>
      <c r="K461" s="95" t="s">
        <v>8</v>
      </c>
      <c r="L461" s="245">
        <v>1</v>
      </c>
      <c r="N461" s="100">
        <v>17975</v>
      </c>
      <c r="O461" s="100">
        <v>0</v>
      </c>
      <c r="P461" s="100">
        <v>0</v>
      </c>
      <c r="Q461" s="100">
        <v>0</v>
      </c>
      <c r="R461" s="100">
        <v>0</v>
      </c>
      <c r="S461" s="100">
        <v>16500</v>
      </c>
      <c r="T461" s="100">
        <v>0</v>
      </c>
      <c r="U461" s="119">
        <f t="shared" si="23"/>
        <v>34475</v>
      </c>
      <c r="V461" s="101"/>
      <c r="W461" s="101"/>
      <c r="X461" s="102"/>
      <c r="Y461" s="120"/>
      <c r="Z461" s="119">
        <v>34475</v>
      </c>
      <c r="AA461" s="82"/>
      <c r="AB461" s="102">
        <v>38305.629999999997</v>
      </c>
      <c r="AC461" s="82"/>
      <c r="AD461" s="82">
        <v>14000</v>
      </c>
      <c r="AE461" s="82">
        <v>10900</v>
      </c>
      <c r="AF461" s="252" t="s">
        <v>4169</v>
      </c>
      <c r="AG461" s="132" t="s">
        <v>965</v>
      </c>
      <c r="AH461" s="169" t="s">
        <v>4206</v>
      </c>
      <c r="AI461" s="163" t="s">
        <v>964</v>
      </c>
      <c r="AK461" s="30">
        <v>14000</v>
      </c>
      <c r="AL461" s="31">
        <v>10900</v>
      </c>
      <c r="AM461" s="32">
        <v>24900</v>
      </c>
      <c r="AN461" s="33">
        <v>1</v>
      </c>
      <c r="AO461" s="30">
        <v>14000</v>
      </c>
      <c r="AP461" s="31">
        <v>10900</v>
      </c>
      <c r="AQ461" s="32">
        <v>24900</v>
      </c>
      <c r="AR461" s="34">
        <v>21</v>
      </c>
      <c r="AS461" s="41">
        <v>0.02</v>
      </c>
      <c r="AT461" s="30">
        <v>21219.328814570898</v>
      </c>
      <c r="AU461" s="31">
        <v>18240.257446458865</v>
      </c>
      <c r="AV461" s="32">
        <v>39459.586261029763</v>
      </c>
      <c r="AW461" s="41">
        <v>0.1</v>
      </c>
      <c r="AX461" s="30">
        <v>2867.3800174864232</v>
      </c>
      <c r="AY461" s="31">
        <v>1530.457061843224</v>
      </c>
      <c r="AZ461" s="32">
        <v>4397.8370793296472</v>
      </c>
    </row>
    <row r="462" spans="1:52" x14ac:dyDescent="0.25">
      <c r="A462" t="s">
        <v>12</v>
      </c>
      <c r="C462" s="26">
        <v>204090802000</v>
      </c>
      <c r="D462" s="26" t="s">
        <v>5041</v>
      </c>
      <c r="E462">
        <v>330475</v>
      </c>
      <c r="F462" t="s">
        <v>303</v>
      </c>
      <c r="G462" t="s">
        <v>3046</v>
      </c>
      <c r="H462" s="5" t="s">
        <v>1139</v>
      </c>
      <c r="I462" s="95" t="s">
        <v>960</v>
      </c>
      <c r="J462" t="s">
        <v>962</v>
      </c>
      <c r="K462" s="95" t="s">
        <v>8</v>
      </c>
      <c r="L462" s="245">
        <v>1</v>
      </c>
      <c r="N462" s="100">
        <v>17975</v>
      </c>
      <c r="O462" s="100">
        <v>0</v>
      </c>
      <c r="P462" s="100">
        <v>0</v>
      </c>
      <c r="Q462" s="100">
        <v>0</v>
      </c>
      <c r="R462" s="100">
        <v>0</v>
      </c>
      <c r="S462" s="100">
        <v>16500</v>
      </c>
      <c r="T462" s="100">
        <v>0</v>
      </c>
      <c r="U462" s="119">
        <f t="shared" si="23"/>
        <v>34475</v>
      </c>
      <c r="V462" s="101"/>
      <c r="W462" s="101"/>
      <c r="X462" s="102"/>
      <c r="Y462" s="120"/>
      <c r="Z462" s="119">
        <v>34475</v>
      </c>
      <c r="AA462" s="82"/>
      <c r="AB462" s="102">
        <v>39269.06</v>
      </c>
      <c r="AC462" s="82"/>
      <c r="AD462" s="82">
        <v>14000</v>
      </c>
      <c r="AE462" s="82">
        <v>10900</v>
      </c>
      <c r="AF462" s="252" t="s">
        <v>4169</v>
      </c>
      <c r="AG462" s="132" t="s">
        <v>965</v>
      </c>
      <c r="AH462" s="169" t="s">
        <v>4206</v>
      </c>
      <c r="AI462" s="163" t="s">
        <v>964</v>
      </c>
      <c r="AK462" s="30">
        <v>14000</v>
      </c>
      <c r="AL462" s="31">
        <v>10900</v>
      </c>
      <c r="AM462" s="32">
        <v>24900</v>
      </c>
      <c r="AN462" s="33">
        <v>1</v>
      </c>
      <c r="AO462" s="30">
        <v>14000</v>
      </c>
      <c r="AP462" s="31">
        <v>10900</v>
      </c>
      <c r="AQ462" s="32">
        <v>24900</v>
      </c>
      <c r="AR462" s="34">
        <v>21</v>
      </c>
      <c r="AS462" s="41">
        <v>0.02</v>
      </c>
      <c r="AT462" s="30">
        <v>21219.328814570898</v>
      </c>
      <c r="AU462" s="31">
        <v>18240.257446458865</v>
      </c>
      <c r="AV462" s="32">
        <v>39459.586261029763</v>
      </c>
      <c r="AW462" s="41">
        <v>0.1</v>
      </c>
      <c r="AX462" s="30">
        <v>2867.3800174864232</v>
      </c>
      <c r="AY462" s="31">
        <v>1530.457061843224</v>
      </c>
      <c r="AZ462" s="32">
        <v>4397.8370793296472</v>
      </c>
    </row>
    <row r="463" spans="1:52" x14ac:dyDescent="0.25">
      <c r="A463" t="s">
        <v>12</v>
      </c>
      <c r="C463" s="26">
        <v>204090804000</v>
      </c>
      <c r="D463" s="26" t="s">
        <v>5041</v>
      </c>
      <c r="E463">
        <v>330476</v>
      </c>
      <c r="F463" t="s">
        <v>340</v>
      </c>
      <c r="G463" t="s">
        <v>3045</v>
      </c>
      <c r="H463" s="5" t="s">
        <v>1179</v>
      </c>
      <c r="I463" s="95" t="s">
        <v>960</v>
      </c>
      <c r="J463" t="s">
        <v>962</v>
      </c>
      <c r="K463" s="95" t="s">
        <v>8</v>
      </c>
      <c r="L463" s="245">
        <v>1</v>
      </c>
      <c r="N463" s="100">
        <v>17975</v>
      </c>
      <c r="O463" s="100">
        <v>0</v>
      </c>
      <c r="P463" s="100">
        <v>0</v>
      </c>
      <c r="Q463" s="100">
        <v>0</v>
      </c>
      <c r="R463" s="100">
        <v>0</v>
      </c>
      <c r="S463" s="100">
        <v>16500</v>
      </c>
      <c r="T463" s="100">
        <v>0</v>
      </c>
      <c r="U463" s="119">
        <f t="shared" si="23"/>
        <v>34475</v>
      </c>
      <c r="V463" s="101"/>
      <c r="W463" s="101"/>
      <c r="X463" s="102"/>
      <c r="Y463" s="120"/>
      <c r="Z463" s="119">
        <v>34475</v>
      </c>
      <c r="AA463" s="82"/>
      <c r="AB463" s="102">
        <v>27284.09</v>
      </c>
      <c r="AC463" s="82"/>
      <c r="AD463" s="82">
        <v>14000</v>
      </c>
      <c r="AE463" s="82">
        <v>10900</v>
      </c>
      <c r="AF463" s="252" t="s">
        <v>4169</v>
      </c>
      <c r="AG463" s="132" t="s">
        <v>965</v>
      </c>
      <c r="AH463" s="169" t="s">
        <v>4206</v>
      </c>
      <c r="AI463" s="163" t="s">
        <v>964</v>
      </c>
      <c r="AK463" s="30">
        <v>14000</v>
      </c>
      <c r="AL463" s="31">
        <v>10900</v>
      </c>
      <c r="AM463" s="32">
        <v>24900</v>
      </c>
      <c r="AN463" s="33">
        <v>1</v>
      </c>
      <c r="AO463" s="30">
        <v>14000</v>
      </c>
      <c r="AP463" s="31">
        <v>10900</v>
      </c>
      <c r="AQ463" s="32">
        <v>24900</v>
      </c>
      <c r="AR463" s="34">
        <v>21</v>
      </c>
      <c r="AS463" s="41">
        <v>0.02</v>
      </c>
      <c r="AT463" s="30">
        <v>21219.328814570898</v>
      </c>
      <c r="AU463" s="31">
        <v>18240.257446458865</v>
      </c>
      <c r="AV463" s="32">
        <v>39459.586261029763</v>
      </c>
      <c r="AW463" s="41">
        <v>0.1</v>
      </c>
      <c r="AX463" s="30">
        <v>2867.3800174864232</v>
      </c>
      <c r="AY463" s="31">
        <v>1530.457061843224</v>
      </c>
      <c r="AZ463" s="32">
        <v>4397.8370793296472</v>
      </c>
    </row>
    <row r="464" spans="1:52" x14ac:dyDescent="0.25">
      <c r="A464" t="s">
        <v>12</v>
      </c>
      <c r="C464" s="26">
        <v>204090810000</v>
      </c>
      <c r="D464" s="26" t="s">
        <v>5041</v>
      </c>
      <c r="E464">
        <v>330479</v>
      </c>
      <c r="F464" t="s">
        <v>550</v>
      </c>
      <c r="G464" t="s">
        <v>3044</v>
      </c>
      <c r="H464" s="5" t="s">
        <v>1401</v>
      </c>
      <c r="I464" s="95" t="s">
        <v>960</v>
      </c>
      <c r="J464" t="s">
        <v>962</v>
      </c>
      <c r="K464" s="95" t="s">
        <v>8</v>
      </c>
      <c r="L464" s="245">
        <v>1</v>
      </c>
      <c r="N464" s="100">
        <v>17975</v>
      </c>
      <c r="O464" s="100">
        <v>0</v>
      </c>
      <c r="P464" s="100">
        <v>0</v>
      </c>
      <c r="Q464" s="100">
        <v>0</v>
      </c>
      <c r="R464" s="100">
        <v>0</v>
      </c>
      <c r="S464" s="100">
        <v>16500</v>
      </c>
      <c r="T464" s="100">
        <v>0</v>
      </c>
      <c r="U464" s="119">
        <f t="shared" si="23"/>
        <v>34475</v>
      </c>
      <c r="V464" s="101"/>
      <c r="W464" s="101"/>
      <c r="X464" s="102"/>
      <c r="Y464" s="120"/>
      <c r="Z464" s="119">
        <v>34475</v>
      </c>
      <c r="AA464" s="82"/>
      <c r="AB464" s="102">
        <v>57651.14</v>
      </c>
      <c r="AC464" s="82"/>
      <c r="AD464" s="82">
        <v>14000</v>
      </c>
      <c r="AE464" s="82">
        <v>10900</v>
      </c>
      <c r="AF464" s="252" t="s">
        <v>4169</v>
      </c>
      <c r="AG464" s="132" t="s">
        <v>965</v>
      </c>
      <c r="AH464" s="169" t="s">
        <v>4206</v>
      </c>
      <c r="AI464" s="163" t="s">
        <v>964</v>
      </c>
      <c r="AK464" s="30">
        <v>14000</v>
      </c>
      <c r="AL464" s="31">
        <v>10900</v>
      </c>
      <c r="AM464" s="32">
        <v>24900</v>
      </c>
      <c r="AN464" s="33">
        <v>1</v>
      </c>
      <c r="AO464" s="30">
        <v>14000</v>
      </c>
      <c r="AP464" s="31">
        <v>10900</v>
      </c>
      <c r="AQ464" s="32">
        <v>24900</v>
      </c>
      <c r="AR464" s="34">
        <v>21</v>
      </c>
      <c r="AS464" s="41">
        <v>0.02</v>
      </c>
      <c r="AT464" s="30">
        <v>21219.328814570898</v>
      </c>
      <c r="AU464" s="31">
        <v>18240.257446458865</v>
      </c>
      <c r="AV464" s="32">
        <v>39459.586261029763</v>
      </c>
      <c r="AW464" s="41">
        <v>0.1</v>
      </c>
      <c r="AX464" s="30">
        <v>2867.3800174864232</v>
      </c>
      <c r="AY464" s="31">
        <v>1530.457061843224</v>
      </c>
      <c r="AZ464" s="32">
        <v>4397.8370793296472</v>
      </c>
    </row>
    <row r="465" spans="1:52" x14ac:dyDescent="0.25">
      <c r="A465" t="s">
        <v>12</v>
      </c>
      <c r="C465" s="26">
        <v>204091004020</v>
      </c>
      <c r="D465" s="26" t="s">
        <v>5041</v>
      </c>
      <c r="E465">
        <v>330480</v>
      </c>
      <c r="F465" t="s">
        <v>817</v>
      </c>
      <c r="G465" t="s">
        <v>2993</v>
      </c>
      <c r="H465" s="5" t="s">
        <v>1673</v>
      </c>
      <c r="I465" s="95" t="s">
        <v>960</v>
      </c>
      <c r="J465" t="s">
        <v>962</v>
      </c>
      <c r="K465" s="95" t="s">
        <v>8</v>
      </c>
      <c r="L465" s="245">
        <v>1</v>
      </c>
      <c r="N465" s="100">
        <v>17975</v>
      </c>
      <c r="O465" s="100">
        <v>0</v>
      </c>
      <c r="P465" s="100">
        <v>0</v>
      </c>
      <c r="Q465" s="100">
        <v>0</v>
      </c>
      <c r="R465" s="100">
        <v>0</v>
      </c>
      <c r="S465" s="100">
        <v>16500</v>
      </c>
      <c r="T465" s="100">
        <v>0</v>
      </c>
      <c r="U465" s="119">
        <f t="shared" si="23"/>
        <v>34475</v>
      </c>
      <c r="V465" s="101"/>
      <c r="W465" s="101"/>
      <c r="X465" s="102"/>
      <c r="Y465" s="120"/>
      <c r="Z465" s="119">
        <v>34475</v>
      </c>
      <c r="AA465" s="82"/>
      <c r="AB465" s="102">
        <v>42467.61</v>
      </c>
      <c r="AC465" s="82"/>
      <c r="AD465" s="82">
        <v>14000</v>
      </c>
      <c r="AE465" s="82">
        <v>10900</v>
      </c>
      <c r="AF465" s="252" t="s">
        <v>4169</v>
      </c>
      <c r="AG465" s="132" t="s">
        <v>965</v>
      </c>
      <c r="AH465" s="169" t="s">
        <v>4206</v>
      </c>
      <c r="AI465" s="163" t="s">
        <v>964</v>
      </c>
      <c r="AK465" s="30">
        <v>14000</v>
      </c>
      <c r="AL465" s="31">
        <v>10900</v>
      </c>
      <c r="AM465" s="32">
        <v>24900</v>
      </c>
      <c r="AN465" s="33">
        <v>1</v>
      </c>
      <c r="AO465" s="30">
        <v>14000</v>
      </c>
      <c r="AP465" s="31">
        <v>10900</v>
      </c>
      <c r="AQ465" s="32">
        <v>24900</v>
      </c>
      <c r="AR465" s="34">
        <v>21</v>
      </c>
      <c r="AS465" s="41">
        <v>0.02</v>
      </c>
      <c r="AT465" s="30">
        <v>21219.328814570898</v>
      </c>
      <c r="AU465" s="31">
        <v>18240.257446458865</v>
      </c>
      <c r="AV465" s="32">
        <v>39459.586261029763</v>
      </c>
      <c r="AW465" s="41">
        <v>0.1</v>
      </c>
      <c r="AX465" s="30">
        <v>2867.3800174864232</v>
      </c>
      <c r="AY465" s="31">
        <v>1530.457061843224</v>
      </c>
      <c r="AZ465" s="32">
        <v>4397.8370793296472</v>
      </c>
    </row>
    <row r="466" spans="1:52" x14ac:dyDescent="0.25">
      <c r="A466" t="s">
        <v>12</v>
      </c>
      <c r="C466" s="26">
        <v>204091102000</v>
      </c>
      <c r="D466" s="26" t="s">
        <v>5041</v>
      </c>
      <c r="E466">
        <v>330485</v>
      </c>
      <c r="F466" t="s">
        <v>307</v>
      </c>
      <c r="G466" t="s">
        <v>2992</v>
      </c>
      <c r="H466" s="5" t="s">
        <v>1144</v>
      </c>
      <c r="I466" s="95" t="s">
        <v>960</v>
      </c>
      <c r="J466" t="s">
        <v>962</v>
      </c>
      <c r="K466" s="95" t="s">
        <v>8</v>
      </c>
      <c r="L466" s="245">
        <v>1</v>
      </c>
      <c r="N466" s="100">
        <v>17975</v>
      </c>
      <c r="O466" s="100">
        <v>0</v>
      </c>
      <c r="P466" s="100">
        <v>0</v>
      </c>
      <c r="Q466" s="100">
        <v>0</v>
      </c>
      <c r="R466" s="100">
        <v>0</v>
      </c>
      <c r="S466" s="100">
        <v>16500</v>
      </c>
      <c r="T466" s="100">
        <v>0</v>
      </c>
      <c r="U466" s="119">
        <f t="shared" si="23"/>
        <v>34475</v>
      </c>
      <c r="V466" s="101"/>
      <c r="W466" s="101"/>
      <c r="X466" s="102"/>
      <c r="Y466" s="120"/>
      <c r="Z466" s="119">
        <v>34475</v>
      </c>
      <c r="AA466" s="82"/>
      <c r="AB466" s="102">
        <v>43353.96</v>
      </c>
      <c r="AC466" s="82"/>
      <c r="AD466" s="82">
        <v>14000</v>
      </c>
      <c r="AE466" s="82">
        <v>10900</v>
      </c>
      <c r="AF466" s="252" t="s">
        <v>4169</v>
      </c>
      <c r="AG466" s="132" t="s">
        <v>965</v>
      </c>
      <c r="AH466" s="169" t="s">
        <v>4206</v>
      </c>
      <c r="AI466" s="163" t="s">
        <v>964</v>
      </c>
      <c r="AK466" s="30">
        <v>14000</v>
      </c>
      <c r="AL466" s="31">
        <v>10900</v>
      </c>
      <c r="AM466" s="32">
        <v>24900</v>
      </c>
      <c r="AN466" s="33">
        <v>1</v>
      </c>
      <c r="AO466" s="30">
        <v>14000</v>
      </c>
      <c r="AP466" s="31">
        <v>10900</v>
      </c>
      <c r="AQ466" s="32">
        <v>24900</v>
      </c>
      <c r="AR466" s="34">
        <v>21</v>
      </c>
      <c r="AS466" s="41">
        <v>0.02</v>
      </c>
      <c r="AT466" s="30">
        <v>21219.328814570898</v>
      </c>
      <c r="AU466" s="31">
        <v>18240.257446458865</v>
      </c>
      <c r="AV466" s="32">
        <v>39459.586261029763</v>
      </c>
      <c r="AW466" s="41">
        <v>0.1</v>
      </c>
      <c r="AX466" s="30">
        <v>2867.3800174864232</v>
      </c>
      <c r="AY466" s="31">
        <v>1530.457061843224</v>
      </c>
      <c r="AZ466" s="32">
        <v>4397.8370793296472</v>
      </c>
    </row>
    <row r="467" spans="1:52" x14ac:dyDescent="0.25">
      <c r="A467" t="s">
        <v>12</v>
      </c>
      <c r="C467" s="26">
        <v>204091605000</v>
      </c>
      <c r="D467" s="26" t="s">
        <v>5041</v>
      </c>
      <c r="E467">
        <v>330487</v>
      </c>
      <c r="F467" t="s">
        <v>381</v>
      </c>
      <c r="G467" t="s">
        <v>2991</v>
      </c>
      <c r="H467" s="5" t="s">
        <v>1219</v>
      </c>
      <c r="I467" s="95" t="s">
        <v>960</v>
      </c>
      <c r="J467" t="s">
        <v>962</v>
      </c>
      <c r="K467" s="95" t="s">
        <v>8</v>
      </c>
      <c r="L467" s="245">
        <v>1</v>
      </c>
      <c r="N467" s="100">
        <v>17975</v>
      </c>
      <c r="O467" s="100">
        <v>0</v>
      </c>
      <c r="P467" s="100">
        <v>0</v>
      </c>
      <c r="Q467" s="100">
        <v>0</v>
      </c>
      <c r="R467" s="100">
        <v>0</v>
      </c>
      <c r="S467" s="100">
        <v>16500</v>
      </c>
      <c r="T467" s="100">
        <v>0</v>
      </c>
      <c r="U467" s="119">
        <f t="shared" si="23"/>
        <v>34475</v>
      </c>
      <c r="V467" s="101"/>
      <c r="W467" s="101"/>
      <c r="X467" s="102"/>
      <c r="Y467" s="120"/>
      <c r="Z467" s="119">
        <v>34475</v>
      </c>
      <c r="AA467" s="82"/>
      <c r="AB467" s="102">
        <v>28864.1</v>
      </c>
      <c r="AC467" s="82"/>
      <c r="AD467" s="82">
        <v>14000</v>
      </c>
      <c r="AE467" s="82">
        <v>10900</v>
      </c>
      <c r="AF467" s="252" t="s">
        <v>4169</v>
      </c>
      <c r="AG467" s="132" t="s">
        <v>965</v>
      </c>
      <c r="AH467" s="169" t="s">
        <v>4206</v>
      </c>
      <c r="AI467" s="163" t="s">
        <v>964</v>
      </c>
      <c r="AK467" s="30">
        <v>14000</v>
      </c>
      <c r="AL467" s="31">
        <v>10900</v>
      </c>
      <c r="AM467" s="32">
        <v>24900</v>
      </c>
      <c r="AN467" s="33">
        <v>1</v>
      </c>
      <c r="AO467" s="30">
        <v>14000</v>
      </c>
      <c r="AP467" s="31">
        <v>10900</v>
      </c>
      <c r="AQ467" s="32">
        <v>24900</v>
      </c>
      <c r="AR467" s="34">
        <v>21</v>
      </c>
      <c r="AS467" s="41">
        <v>0.02</v>
      </c>
      <c r="AT467" s="30">
        <v>21219.328814570898</v>
      </c>
      <c r="AU467" s="31">
        <v>18240.257446458865</v>
      </c>
      <c r="AV467" s="32">
        <v>39459.586261029763</v>
      </c>
      <c r="AW467" s="41">
        <v>0.1</v>
      </c>
      <c r="AX467" s="30">
        <v>2867.3800174864232</v>
      </c>
      <c r="AY467" s="31">
        <v>1530.457061843224</v>
      </c>
      <c r="AZ467" s="32">
        <v>4397.8370793296472</v>
      </c>
    </row>
    <row r="468" spans="1:52" x14ac:dyDescent="0.25">
      <c r="A468" t="s">
        <v>12</v>
      </c>
      <c r="C468" s="26">
        <v>204091810000</v>
      </c>
      <c r="D468" s="26" t="s">
        <v>5041</v>
      </c>
      <c r="E468">
        <v>330491</v>
      </c>
      <c r="F468" t="s">
        <v>565</v>
      </c>
      <c r="G468" t="s">
        <v>2990</v>
      </c>
      <c r="H468" s="5" t="s">
        <v>1417</v>
      </c>
      <c r="I468" s="95" t="s">
        <v>960</v>
      </c>
      <c r="J468" t="s">
        <v>962</v>
      </c>
      <c r="K468" s="95" t="s">
        <v>8</v>
      </c>
      <c r="L468" s="245">
        <v>1</v>
      </c>
      <c r="N468" s="100">
        <v>17975</v>
      </c>
      <c r="O468" s="100">
        <v>0</v>
      </c>
      <c r="P468" s="100">
        <v>0</v>
      </c>
      <c r="Q468" s="100">
        <v>0</v>
      </c>
      <c r="R468" s="100">
        <v>0</v>
      </c>
      <c r="S468" s="100">
        <v>16500</v>
      </c>
      <c r="T468" s="100">
        <v>0</v>
      </c>
      <c r="U468" s="119">
        <f t="shared" si="23"/>
        <v>34475</v>
      </c>
      <c r="V468" s="101"/>
      <c r="W468" s="101"/>
      <c r="X468" s="102"/>
      <c r="Y468" s="120"/>
      <c r="Z468" s="119">
        <v>34475</v>
      </c>
      <c r="AA468" s="82"/>
      <c r="AB468" s="102">
        <v>39847.11</v>
      </c>
      <c r="AC468" s="82"/>
      <c r="AD468" s="82">
        <v>14000</v>
      </c>
      <c r="AE468" s="82">
        <v>10900</v>
      </c>
      <c r="AF468" s="252" t="s">
        <v>4169</v>
      </c>
      <c r="AG468" s="132" t="s">
        <v>965</v>
      </c>
      <c r="AH468" s="169" t="s">
        <v>4206</v>
      </c>
      <c r="AI468" s="163" t="s">
        <v>964</v>
      </c>
      <c r="AK468" s="30">
        <v>14000</v>
      </c>
      <c r="AL468" s="31">
        <v>10900</v>
      </c>
      <c r="AM468" s="32">
        <v>24900</v>
      </c>
      <c r="AN468" s="33">
        <v>1</v>
      </c>
      <c r="AO468" s="30">
        <v>14000</v>
      </c>
      <c r="AP468" s="31">
        <v>10900</v>
      </c>
      <c r="AQ468" s="32">
        <v>24900</v>
      </c>
      <c r="AR468" s="34">
        <v>21</v>
      </c>
      <c r="AS468" s="41">
        <v>0.02</v>
      </c>
      <c r="AT468" s="30">
        <v>21219.328814570898</v>
      </c>
      <c r="AU468" s="31">
        <v>18240.257446458865</v>
      </c>
      <c r="AV468" s="32">
        <v>39459.586261029763</v>
      </c>
      <c r="AW468" s="41">
        <v>0.1</v>
      </c>
      <c r="AX468" s="30">
        <v>2867.3800174864232</v>
      </c>
      <c r="AY468" s="31">
        <v>1530.457061843224</v>
      </c>
      <c r="AZ468" s="32">
        <v>4397.8370793296472</v>
      </c>
    </row>
    <row r="469" spans="1:52" x14ac:dyDescent="0.25">
      <c r="A469" t="s">
        <v>12</v>
      </c>
      <c r="C469" s="26">
        <v>204091610020</v>
      </c>
      <c r="D469" s="26" t="s">
        <v>5041</v>
      </c>
      <c r="E469">
        <v>330493</v>
      </c>
      <c r="F469" t="s">
        <v>871</v>
      </c>
      <c r="G469" t="s">
        <v>2989</v>
      </c>
      <c r="H469" s="5" t="s">
        <v>1702</v>
      </c>
      <c r="I469" s="95" t="s">
        <v>960</v>
      </c>
      <c r="J469" t="s">
        <v>962</v>
      </c>
      <c r="K469" s="95" t="s">
        <v>8</v>
      </c>
      <c r="L469" s="245">
        <v>1</v>
      </c>
      <c r="N469" s="100">
        <v>17975</v>
      </c>
      <c r="O469" s="100">
        <v>0</v>
      </c>
      <c r="P469" s="100">
        <v>0</v>
      </c>
      <c r="Q469" s="100">
        <v>0</v>
      </c>
      <c r="R469" s="100">
        <v>0</v>
      </c>
      <c r="S469" s="100">
        <v>16500</v>
      </c>
      <c r="T469" s="100">
        <v>0</v>
      </c>
      <c r="U469" s="119">
        <f t="shared" si="23"/>
        <v>34475</v>
      </c>
      <c r="V469" s="101"/>
      <c r="W469" s="101"/>
      <c r="X469" s="102"/>
      <c r="Y469" s="120"/>
      <c r="Z469" s="119">
        <v>34475</v>
      </c>
      <c r="AA469" s="82"/>
      <c r="AB469" s="102">
        <v>22235.77</v>
      </c>
      <c r="AC469" s="82"/>
      <c r="AD469" s="82">
        <v>14000</v>
      </c>
      <c r="AE469" s="82">
        <v>10900</v>
      </c>
      <c r="AF469" s="252" t="s">
        <v>4169</v>
      </c>
      <c r="AG469" s="132" t="s">
        <v>965</v>
      </c>
      <c r="AH469" s="169" t="s">
        <v>4206</v>
      </c>
      <c r="AI469" s="163" t="s">
        <v>964</v>
      </c>
      <c r="AK469" s="30">
        <v>14000</v>
      </c>
      <c r="AL469" s="31">
        <v>10900</v>
      </c>
      <c r="AM469" s="32">
        <v>24900</v>
      </c>
      <c r="AN469" s="33">
        <v>1</v>
      </c>
      <c r="AO469" s="30">
        <v>14000</v>
      </c>
      <c r="AP469" s="31">
        <v>10900</v>
      </c>
      <c r="AQ469" s="32">
        <v>24900</v>
      </c>
      <c r="AR469" s="34">
        <v>21</v>
      </c>
      <c r="AS469" s="41">
        <v>0.02</v>
      </c>
      <c r="AT469" s="30">
        <v>21219.328814570898</v>
      </c>
      <c r="AU469" s="31">
        <v>18240.257446458865</v>
      </c>
      <c r="AV469" s="32">
        <v>39459.586261029763</v>
      </c>
      <c r="AW469" s="41">
        <v>0.1</v>
      </c>
      <c r="AX469" s="30">
        <v>2867.3800174864232</v>
      </c>
      <c r="AY469" s="31">
        <v>1530.457061843224</v>
      </c>
      <c r="AZ469" s="32">
        <v>4397.8370793296472</v>
      </c>
    </row>
    <row r="470" spans="1:52" x14ac:dyDescent="0.25">
      <c r="A470" t="s">
        <v>12</v>
      </c>
      <c r="C470" s="26">
        <v>194093202000</v>
      </c>
      <c r="D470" s="26" t="s">
        <v>5041</v>
      </c>
      <c r="E470">
        <v>330499</v>
      </c>
      <c r="F470" t="s">
        <v>327</v>
      </c>
      <c r="G470" t="s">
        <v>2805</v>
      </c>
      <c r="H470" s="5" t="s">
        <v>1165</v>
      </c>
      <c r="I470" s="95" t="s">
        <v>960</v>
      </c>
      <c r="J470" t="s">
        <v>962</v>
      </c>
      <c r="K470" s="95" t="s">
        <v>8</v>
      </c>
      <c r="L470" s="245">
        <v>0.8</v>
      </c>
      <c r="N470" s="100">
        <v>17975</v>
      </c>
      <c r="O470" s="100">
        <v>0</v>
      </c>
      <c r="P470" s="100">
        <v>0</v>
      </c>
      <c r="Q470" s="100">
        <v>0</v>
      </c>
      <c r="R470" s="100">
        <v>0</v>
      </c>
      <c r="S470" s="100">
        <v>16500</v>
      </c>
      <c r="T470" s="100">
        <v>0</v>
      </c>
      <c r="U470" s="119">
        <f t="shared" si="23"/>
        <v>34475</v>
      </c>
      <c r="V470" s="101"/>
      <c r="W470" s="101"/>
      <c r="X470" s="102"/>
      <c r="Y470" s="120"/>
      <c r="Z470" s="119">
        <v>34475</v>
      </c>
      <c r="AA470" s="82"/>
      <c r="AB470" s="102">
        <v>40463.699999999997</v>
      </c>
      <c r="AC470" s="82"/>
      <c r="AD470" s="82">
        <v>14000</v>
      </c>
      <c r="AE470" s="82">
        <v>10900</v>
      </c>
      <c r="AF470" s="252" t="s">
        <v>4169</v>
      </c>
      <c r="AG470" s="132" t="s">
        <v>965</v>
      </c>
      <c r="AH470" s="169" t="s">
        <v>4206</v>
      </c>
      <c r="AI470" s="163" t="s">
        <v>964</v>
      </c>
      <c r="AK470" s="30">
        <v>14000</v>
      </c>
      <c r="AL470" s="31">
        <v>10900</v>
      </c>
      <c r="AM470" s="32">
        <v>24900</v>
      </c>
      <c r="AN470" s="33">
        <v>0.8</v>
      </c>
      <c r="AO470" s="30">
        <v>11200</v>
      </c>
      <c r="AP470" s="31">
        <v>8720</v>
      </c>
      <c r="AQ470" s="32">
        <v>19920</v>
      </c>
      <c r="AR470" s="34">
        <v>21</v>
      </c>
      <c r="AS470" s="41">
        <v>0.02</v>
      </c>
      <c r="AT470" s="30">
        <v>16975.463051656716</v>
      </c>
      <c r="AU470" s="31">
        <v>14592.205957167092</v>
      </c>
      <c r="AV470" s="32">
        <v>31567.66900882381</v>
      </c>
      <c r="AW470" s="41">
        <v>0.1</v>
      </c>
      <c r="AX470" s="30">
        <v>2293.9040139891385</v>
      </c>
      <c r="AY470" s="31">
        <v>1224.3656494745792</v>
      </c>
      <c r="AZ470" s="32">
        <v>3518.2696634637177</v>
      </c>
    </row>
    <row r="471" spans="1:52" x14ac:dyDescent="0.25">
      <c r="A471" t="s">
        <v>12</v>
      </c>
      <c r="C471" s="26">
        <v>204091702000</v>
      </c>
      <c r="D471" s="26" t="s">
        <v>5041</v>
      </c>
      <c r="E471">
        <v>330500</v>
      </c>
      <c r="F471" t="s">
        <v>312</v>
      </c>
      <c r="G471" t="s">
        <v>2988</v>
      </c>
      <c r="H471" s="5" t="s">
        <v>1149</v>
      </c>
      <c r="I471" s="95" t="s">
        <v>960</v>
      </c>
      <c r="J471" t="s">
        <v>962</v>
      </c>
      <c r="K471" s="95" t="s">
        <v>8</v>
      </c>
      <c r="L471" s="245">
        <v>1</v>
      </c>
      <c r="N471" s="100">
        <v>17975</v>
      </c>
      <c r="O471" s="100">
        <v>0</v>
      </c>
      <c r="P471" s="100">
        <v>0</v>
      </c>
      <c r="Q471" s="100">
        <v>0</v>
      </c>
      <c r="R471" s="100">
        <v>0</v>
      </c>
      <c r="S471" s="100">
        <v>16500</v>
      </c>
      <c r="T471" s="100">
        <v>0</v>
      </c>
      <c r="U471" s="119">
        <f t="shared" si="23"/>
        <v>34475</v>
      </c>
      <c r="V471" s="101"/>
      <c r="W471" s="101"/>
      <c r="X471" s="102"/>
      <c r="Y471" s="120"/>
      <c r="Z471" s="119">
        <v>34475</v>
      </c>
      <c r="AA471" s="82"/>
      <c r="AB471" s="102">
        <v>29788.99</v>
      </c>
      <c r="AC471" s="82"/>
      <c r="AD471" s="82">
        <v>14000</v>
      </c>
      <c r="AE471" s="82">
        <v>10900</v>
      </c>
      <c r="AF471" s="252" t="s">
        <v>4169</v>
      </c>
      <c r="AG471" s="132" t="s">
        <v>965</v>
      </c>
      <c r="AH471" s="169" t="s">
        <v>4206</v>
      </c>
      <c r="AI471" s="163" t="s">
        <v>964</v>
      </c>
      <c r="AK471" s="30">
        <v>14000</v>
      </c>
      <c r="AL471" s="31">
        <v>10900</v>
      </c>
      <c r="AM471" s="32">
        <v>24900</v>
      </c>
      <c r="AN471" s="33">
        <v>1</v>
      </c>
      <c r="AO471" s="30">
        <v>14000</v>
      </c>
      <c r="AP471" s="31">
        <v>10900</v>
      </c>
      <c r="AQ471" s="32">
        <v>24900</v>
      </c>
      <c r="AR471" s="34">
        <v>21</v>
      </c>
      <c r="AS471" s="41">
        <v>0.02</v>
      </c>
      <c r="AT471" s="30">
        <v>21219.328814570898</v>
      </c>
      <c r="AU471" s="31">
        <v>18240.257446458865</v>
      </c>
      <c r="AV471" s="32">
        <v>39459.586261029763</v>
      </c>
      <c r="AW471" s="41">
        <v>0.1</v>
      </c>
      <c r="AX471" s="30">
        <v>2867.3800174864232</v>
      </c>
      <c r="AY471" s="31">
        <v>1530.457061843224</v>
      </c>
      <c r="AZ471" s="32">
        <v>4397.8370793296472</v>
      </c>
    </row>
    <row r="472" spans="1:52" x14ac:dyDescent="0.25">
      <c r="A472" t="s">
        <v>12</v>
      </c>
      <c r="C472" s="26">
        <v>204092508000</v>
      </c>
      <c r="D472" s="26" t="s">
        <v>5041</v>
      </c>
      <c r="E472">
        <v>330501</v>
      </c>
      <c r="F472" t="s">
        <v>501</v>
      </c>
      <c r="G472" t="s">
        <v>2846</v>
      </c>
      <c r="H472" s="5" t="s">
        <v>1348</v>
      </c>
      <c r="I472" s="95" t="s">
        <v>960</v>
      </c>
      <c r="J472" t="s">
        <v>962</v>
      </c>
      <c r="K472" s="95" t="s">
        <v>8</v>
      </c>
      <c r="L472" s="245">
        <v>0.8</v>
      </c>
      <c r="N472" s="100">
        <v>17975</v>
      </c>
      <c r="O472" s="100">
        <v>0</v>
      </c>
      <c r="P472" s="100">
        <v>0</v>
      </c>
      <c r="Q472" s="100">
        <v>0</v>
      </c>
      <c r="R472" s="100">
        <v>0</v>
      </c>
      <c r="S472" s="100">
        <v>16500</v>
      </c>
      <c r="T472" s="100">
        <v>0</v>
      </c>
      <c r="U472" s="119">
        <f t="shared" si="23"/>
        <v>34475</v>
      </c>
      <c r="V472" s="101"/>
      <c r="W472" s="101"/>
      <c r="X472" s="102"/>
      <c r="Y472" s="120"/>
      <c r="Z472" s="119">
        <v>34475</v>
      </c>
      <c r="AA472" s="82"/>
      <c r="AB472" s="102">
        <v>27284.09</v>
      </c>
      <c r="AC472" s="82"/>
      <c r="AD472" s="82">
        <v>14000</v>
      </c>
      <c r="AE472" s="82">
        <v>10900</v>
      </c>
      <c r="AF472" s="252" t="s">
        <v>4169</v>
      </c>
      <c r="AG472" s="132" t="s">
        <v>965</v>
      </c>
      <c r="AH472" s="169" t="s">
        <v>4206</v>
      </c>
      <c r="AI472" s="163" t="s">
        <v>964</v>
      </c>
      <c r="AK472" s="30">
        <v>14000</v>
      </c>
      <c r="AL472" s="31">
        <v>10900</v>
      </c>
      <c r="AM472" s="32">
        <v>24900</v>
      </c>
      <c r="AN472" s="33">
        <v>0.8</v>
      </c>
      <c r="AO472" s="30">
        <v>11200</v>
      </c>
      <c r="AP472" s="31">
        <v>8720</v>
      </c>
      <c r="AQ472" s="32">
        <v>19920</v>
      </c>
      <c r="AR472" s="34">
        <v>21</v>
      </c>
      <c r="AS472" s="41">
        <v>0.02</v>
      </c>
      <c r="AT472" s="30">
        <v>16975.463051656716</v>
      </c>
      <c r="AU472" s="31">
        <v>14592.205957167092</v>
      </c>
      <c r="AV472" s="32">
        <v>31567.66900882381</v>
      </c>
      <c r="AW472" s="41">
        <v>0.1</v>
      </c>
      <c r="AX472" s="30">
        <v>2293.9040139891385</v>
      </c>
      <c r="AY472" s="31">
        <v>1224.3656494745792</v>
      </c>
      <c r="AZ472" s="32">
        <v>3518.2696634637177</v>
      </c>
    </row>
    <row r="473" spans="1:52" x14ac:dyDescent="0.25">
      <c r="A473" t="s">
        <v>12</v>
      </c>
      <c r="C473" s="26">
        <v>204092104000</v>
      </c>
      <c r="D473" s="26" t="s">
        <v>5041</v>
      </c>
      <c r="E473">
        <v>330504</v>
      </c>
      <c r="F473" t="s">
        <v>360</v>
      </c>
      <c r="G473" t="s">
        <v>2804</v>
      </c>
      <c r="H473" s="5" t="s">
        <v>1199</v>
      </c>
      <c r="I473" s="95" t="s">
        <v>960</v>
      </c>
      <c r="J473" t="s">
        <v>962</v>
      </c>
      <c r="K473" s="95" t="s">
        <v>8</v>
      </c>
      <c r="L473" s="245">
        <v>0.8</v>
      </c>
      <c r="N473" s="100">
        <v>17975</v>
      </c>
      <c r="O473" s="100">
        <v>0</v>
      </c>
      <c r="P473" s="100">
        <v>0</v>
      </c>
      <c r="Q473" s="100">
        <v>0</v>
      </c>
      <c r="R473" s="100">
        <v>0</v>
      </c>
      <c r="S473" s="100">
        <v>16500</v>
      </c>
      <c r="T473" s="100">
        <v>0</v>
      </c>
      <c r="U473" s="119">
        <f t="shared" si="23"/>
        <v>34475</v>
      </c>
      <c r="V473" s="101"/>
      <c r="W473" s="101"/>
      <c r="X473" s="102"/>
      <c r="Y473" s="120"/>
      <c r="Z473" s="119">
        <v>34475</v>
      </c>
      <c r="AA473" s="82"/>
      <c r="AB473" s="102">
        <v>27284.09</v>
      </c>
      <c r="AC473" s="82"/>
      <c r="AD473" s="82">
        <v>14000</v>
      </c>
      <c r="AE473" s="82">
        <v>10900</v>
      </c>
      <c r="AF473" s="252" t="s">
        <v>4169</v>
      </c>
      <c r="AG473" s="132" t="s">
        <v>965</v>
      </c>
      <c r="AH473" s="169" t="s">
        <v>4206</v>
      </c>
      <c r="AI473" s="163" t="s">
        <v>964</v>
      </c>
      <c r="AK473" s="30">
        <v>14000</v>
      </c>
      <c r="AL473" s="31">
        <v>10900</v>
      </c>
      <c r="AM473" s="32">
        <v>24900</v>
      </c>
      <c r="AN473" s="33">
        <v>0.8</v>
      </c>
      <c r="AO473" s="30">
        <v>11200</v>
      </c>
      <c r="AP473" s="31">
        <v>8720</v>
      </c>
      <c r="AQ473" s="32">
        <v>19920</v>
      </c>
      <c r="AR473" s="34">
        <v>21</v>
      </c>
      <c r="AS473" s="41">
        <v>0.02</v>
      </c>
      <c r="AT473" s="30">
        <v>16975.463051656716</v>
      </c>
      <c r="AU473" s="31">
        <v>14592.205957167092</v>
      </c>
      <c r="AV473" s="32">
        <v>31567.66900882381</v>
      </c>
      <c r="AW473" s="41">
        <v>0.1</v>
      </c>
      <c r="AX473" s="30">
        <v>2293.9040139891385</v>
      </c>
      <c r="AY473" s="31">
        <v>1224.3656494745792</v>
      </c>
      <c r="AZ473" s="32">
        <v>3518.2696634637177</v>
      </c>
    </row>
    <row r="474" spans="1:52" x14ac:dyDescent="0.25">
      <c r="A474" t="s">
        <v>12</v>
      </c>
      <c r="C474" s="26">
        <v>194093212000</v>
      </c>
      <c r="D474" s="26" t="s">
        <v>5041</v>
      </c>
      <c r="E474">
        <v>330693</v>
      </c>
      <c r="F474" t="s">
        <v>645</v>
      </c>
      <c r="G474" t="s">
        <v>2803</v>
      </c>
      <c r="H474" s="5" t="s">
        <v>1498</v>
      </c>
      <c r="I474" s="95" t="s">
        <v>960</v>
      </c>
      <c r="J474" t="s">
        <v>962</v>
      </c>
      <c r="K474" s="95" t="s">
        <v>8</v>
      </c>
      <c r="L474" s="245">
        <v>0.8</v>
      </c>
      <c r="N474" s="100">
        <v>17975</v>
      </c>
      <c r="O474" s="100">
        <v>0</v>
      </c>
      <c r="P474" s="100">
        <v>0</v>
      </c>
      <c r="Q474" s="100">
        <v>0</v>
      </c>
      <c r="R474" s="100">
        <v>0</v>
      </c>
      <c r="S474" s="100">
        <v>16500</v>
      </c>
      <c r="T474" s="100">
        <v>0</v>
      </c>
      <c r="U474" s="119">
        <f t="shared" si="23"/>
        <v>34475</v>
      </c>
      <c r="V474" s="101"/>
      <c r="W474" s="101"/>
      <c r="X474" s="102"/>
      <c r="Y474" s="120"/>
      <c r="Z474" s="119">
        <v>34475</v>
      </c>
      <c r="AA474" s="82"/>
      <c r="AB474" s="102">
        <v>21773.32</v>
      </c>
      <c r="AC474" s="82"/>
      <c r="AD474" s="82">
        <v>14000</v>
      </c>
      <c r="AE474" s="82">
        <v>10900</v>
      </c>
      <c r="AF474" s="252" t="s">
        <v>4169</v>
      </c>
      <c r="AG474" s="132" t="s">
        <v>965</v>
      </c>
      <c r="AH474" s="169" t="s">
        <v>4206</v>
      </c>
      <c r="AI474" s="163" t="s">
        <v>964</v>
      </c>
      <c r="AK474" s="30">
        <v>14000</v>
      </c>
      <c r="AL474" s="31">
        <v>10900</v>
      </c>
      <c r="AM474" s="32">
        <v>24900</v>
      </c>
      <c r="AN474" s="33">
        <v>0.8</v>
      </c>
      <c r="AO474" s="30">
        <v>11200</v>
      </c>
      <c r="AP474" s="31">
        <v>8720</v>
      </c>
      <c r="AQ474" s="32">
        <v>19920</v>
      </c>
      <c r="AR474" s="34">
        <v>21</v>
      </c>
      <c r="AS474" s="41">
        <v>0.02</v>
      </c>
      <c r="AT474" s="30">
        <v>16975.463051656716</v>
      </c>
      <c r="AU474" s="31">
        <v>14592.205957167092</v>
      </c>
      <c r="AV474" s="32">
        <v>31567.66900882381</v>
      </c>
      <c r="AW474" s="41">
        <v>0.1</v>
      </c>
      <c r="AX474" s="30">
        <v>2293.9040139891385</v>
      </c>
      <c r="AY474" s="31">
        <v>1224.3656494745792</v>
      </c>
      <c r="AZ474" s="32">
        <v>3518.2696634637177</v>
      </c>
    </row>
    <row r="475" spans="1:52" x14ac:dyDescent="0.25">
      <c r="A475" t="s">
        <v>12</v>
      </c>
      <c r="C475" s="26">
        <v>194091104000</v>
      </c>
      <c r="D475" s="26" t="s">
        <v>5041</v>
      </c>
      <c r="E475">
        <v>330782</v>
      </c>
      <c r="F475" t="s">
        <v>346</v>
      </c>
      <c r="G475" t="s">
        <v>2845</v>
      </c>
      <c r="H475" s="5" t="s">
        <v>1185</v>
      </c>
      <c r="I475" s="95" t="s">
        <v>960</v>
      </c>
      <c r="J475" t="s">
        <v>962</v>
      </c>
      <c r="K475" s="95" t="s">
        <v>8</v>
      </c>
      <c r="L475" s="245">
        <v>0.8</v>
      </c>
      <c r="N475" s="100">
        <v>17975</v>
      </c>
      <c r="O475" s="100">
        <v>0</v>
      </c>
      <c r="P475" s="100">
        <v>0</v>
      </c>
      <c r="Q475" s="100">
        <v>0</v>
      </c>
      <c r="R475" s="100">
        <v>0</v>
      </c>
      <c r="S475" s="100">
        <v>16500</v>
      </c>
      <c r="T475" s="100">
        <v>0</v>
      </c>
      <c r="U475" s="119">
        <f t="shared" si="23"/>
        <v>34475</v>
      </c>
      <c r="V475" s="101"/>
      <c r="W475" s="101"/>
      <c r="X475" s="102"/>
      <c r="Y475" s="120"/>
      <c r="Z475" s="119">
        <v>34475</v>
      </c>
      <c r="AA475" s="82"/>
      <c r="AB475" s="102">
        <v>24162.61</v>
      </c>
      <c r="AC475" s="82"/>
      <c r="AD475" s="82">
        <v>14000</v>
      </c>
      <c r="AE475" s="82">
        <v>10900</v>
      </c>
      <c r="AF475" s="252" t="s">
        <v>4169</v>
      </c>
      <c r="AG475" s="132" t="s">
        <v>965</v>
      </c>
      <c r="AH475" s="169" t="s">
        <v>4206</v>
      </c>
      <c r="AI475" s="163" t="s">
        <v>964</v>
      </c>
      <c r="AK475" s="30">
        <v>14000</v>
      </c>
      <c r="AL475" s="31">
        <v>10900</v>
      </c>
      <c r="AM475" s="32">
        <v>24900</v>
      </c>
      <c r="AN475" s="33">
        <v>0.8</v>
      </c>
      <c r="AO475" s="30">
        <v>11200</v>
      </c>
      <c r="AP475" s="31">
        <v>8720</v>
      </c>
      <c r="AQ475" s="32">
        <v>19920</v>
      </c>
      <c r="AR475" s="34">
        <v>21</v>
      </c>
      <c r="AS475" s="41">
        <v>0.02</v>
      </c>
      <c r="AT475" s="30">
        <v>16975.463051656716</v>
      </c>
      <c r="AU475" s="31">
        <v>14592.205957167092</v>
      </c>
      <c r="AV475" s="32">
        <v>31567.66900882381</v>
      </c>
      <c r="AW475" s="41">
        <v>0.1</v>
      </c>
      <c r="AX475" s="30">
        <v>2293.9040139891385</v>
      </c>
      <c r="AY475" s="31">
        <v>1224.3656494745792</v>
      </c>
      <c r="AZ475" s="32">
        <v>3518.2696634637177</v>
      </c>
    </row>
    <row r="476" spans="1:52" x14ac:dyDescent="0.25">
      <c r="A476" t="s">
        <v>12</v>
      </c>
      <c r="C476" s="26">
        <v>194091108000</v>
      </c>
      <c r="D476" s="26" t="s">
        <v>5041</v>
      </c>
      <c r="E476">
        <v>330896</v>
      </c>
      <c r="F476" t="s">
        <v>471</v>
      </c>
      <c r="G476" t="s">
        <v>2844</v>
      </c>
      <c r="H476" s="5" t="s">
        <v>1314</v>
      </c>
      <c r="I476" s="95" t="s">
        <v>960</v>
      </c>
      <c r="J476" t="s">
        <v>962</v>
      </c>
      <c r="K476" s="95" t="s">
        <v>8</v>
      </c>
      <c r="L476" s="245">
        <v>0.8</v>
      </c>
      <c r="N476" s="100">
        <v>17975</v>
      </c>
      <c r="O476" s="100">
        <v>0</v>
      </c>
      <c r="P476" s="100">
        <v>0</v>
      </c>
      <c r="Q476" s="100">
        <v>0</v>
      </c>
      <c r="R476" s="100">
        <v>0</v>
      </c>
      <c r="S476" s="100">
        <v>16500</v>
      </c>
      <c r="T476" s="100">
        <v>0</v>
      </c>
      <c r="U476" s="119">
        <f t="shared" si="23"/>
        <v>34475</v>
      </c>
      <c r="V476" s="101"/>
      <c r="W476" s="101"/>
      <c r="X476" s="102"/>
      <c r="Y476" s="120"/>
      <c r="Z476" s="119">
        <v>34475</v>
      </c>
      <c r="AA476" s="82"/>
      <c r="AB476" s="102">
        <v>19730.87</v>
      </c>
      <c r="AC476" s="82"/>
      <c r="AD476" s="82">
        <v>14000</v>
      </c>
      <c r="AE476" s="82">
        <v>10900</v>
      </c>
      <c r="AF476" s="252" t="s">
        <v>4169</v>
      </c>
      <c r="AG476" s="132" t="s">
        <v>965</v>
      </c>
      <c r="AH476" s="169" t="s">
        <v>4206</v>
      </c>
      <c r="AI476" s="163" t="s">
        <v>964</v>
      </c>
      <c r="AK476" s="30">
        <v>14000</v>
      </c>
      <c r="AL476" s="31">
        <v>10900</v>
      </c>
      <c r="AM476" s="32">
        <v>24900</v>
      </c>
      <c r="AN476" s="33">
        <v>0.8</v>
      </c>
      <c r="AO476" s="30">
        <v>11200</v>
      </c>
      <c r="AP476" s="31">
        <v>8720</v>
      </c>
      <c r="AQ476" s="32">
        <v>19920</v>
      </c>
      <c r="AR476" s="34">
        <v>21</v>
      </c>
      <c r="AS476" s="41">
        <v>0.02</v>
      </c>
      <c r="AT476" s="30">
        <v>16975.463051656716</v>
      </c>
      <c r="AU476" s="31">
        <v>14592.205957167092</v>
      </c>
      <c r="AV476" s="32">
        <v>31567.66900882381</v>
      </c>
      <c r="AW476" s="41">
        <v>0.1</v>
      </c>
      <c r="AX476" s="30">
        <v>2293.9040139891385</v>
      </c>
      <c r="AY476" s="31">
        <v>1224.3656494745792</v>
      </c>
      <c r="AZ476" s="32">
        <v>3518.2696634637177</v>
      </c>
    </row>
    <row r="477" spans="1:52" x14ac:dyDescent="0.25">
      <c r="A477" t="s">
        <v>12</v>
      </c>
      <c r="C477" s="26">
        <v>194092816020</v>
      </c>
      <c r="D477" s="26" t="s">
        <v>5041</v>
      </c>
      <c r="E477">
        <v>330920</v>
      </c>
      <c r="F477" t="s">
        <v>913</v>
      </c>
      <c r="G477" t="s">
        <v>2781</v>
      </c>
      <c r="H477" s="5" t="s">
        <v>1728</v>
      </c>
      <c r="I477" s="95" t="s">
        <v>960</v>
      </c>
      <c r="J477" t="s">
        <v>962</v>
      </c>
      <c r="K477" s="95" t="s">
        <v>8</v>
      </c>
      <c r="L477" s="245">
        <v>0.4</v>
      </c>
      <c r="N477" s="100">
        <v>12800</v>
      </c>
      <c r="O477" s="100">
        <v>0</v>
      </c>
      <c r="P477" s="100">
        <v>0</v>
      </c>
      <c r="Q477" s="100">
        <v>0</v>
      </c>
      <c r="R477" s="100">
        <v>0</v>
      </c>
      <c r="S477" s="100">
        <v>16500</v>
      </c>
      <c r="T477" s="100">
        <v>0</v>
      </c>
      <c r="U477" s="119">
        <f t="shared" si="23"/>
        <v>29300</v>
      </c>
      <c r="V477" s="101"/>
      <c r="W477" s="101"/>
      <c r="X477" s="102"/>
      <c r="Y477" s="120"/>
      <c r="Z477" s="119">
        <v>29300</v>
      </c>
      <c r="AA477" s="82"/>
      <c r="AB477" s="102">
        <v>0</v>
      </c>
      <c r="AC477" s="82"/>
      <c r="AD477" s="82">
        <v>14000</v>
      </c>
      <c r="AE477" s="82">
        <v>10900</v>
      </c>
      <c r="AF477" s="252" t="s">
        <v>4169</v>
      </c>
      <c r="AG477" s="132" t="s">
        <v>965</v>
      </c>
      <c r="AH477" s="169" t="s">
        <v>4234</v>
      </c>
      <c r="AI477" s="163">
        <v>8</v>
      </c>
      <c r="AK477" s="30">
        <v>14000</v>
      </c>
      <c r="AL477" s="31">
        <v>10900</v>
      </c>
      <c r="AM477" s="32">
        <v>24900</v>
      </c>
      <c r="AN477" s="33">
        <v>0.4</v>
      </c>
      <c r="AO477" s="30">
        <v>5600</v>
      </c>
      <c r="AP477" s="31">
        <v>4360</v>
      </c>
      <c r="AQ477" s="32">
        <v>9960</v>
      </c>
      <c r="AR477" s="34">
        <v>8</v>
      </c>
      <c r="AS477" s="41">
        <v>0.02</v>
      </c>
      <c r="AT477" s="30">
        <v>6561.2925336126873</v>
      </c>
      <c r="AU477" s="31">
        <v>5640.1249087785509</v>
      </c>
      <c r="AV477" s="32">
        <v>12201.417442391237</v>
      </c>
      <c r="AW477" s="41">
        <v>0.1</v>
      </c>
      <c r="AX477" s="30">
        <v>3060.8913906453372</v>
      </c>
      <c r="AY477" s="31">
        <v>1633.7432833387816</v>
      </c>
      <c r="AZ477" s="32">
        <v>4694.6346739841192</v>
      </c>
    </row>
    <row r="478" spans="1:52" x14ac:dyDescent="0.25">
      <c r="A478" t="s">
        <v>12</v>
      </c>
      <c r="C478" s="26">
        <v>194092804000</v>
      </c>
      <c r="D478" s="26" t="s">
        <v>5041</v>
      </c>
      <c r="E478">
        <v>330930</v>
      </c>
      <c r="F478" t="s">
        <v>365</v>
      </c>
      <c r="G478" t="s">
        <v>3043</v>
      </c>
      <c r="H478" s="5" t="s">
        <v>1204</v>
      </c>
      <c r="I478" s="95" t="s">
        <v>960</v>
      </c>
      <c r="J478" t="s">
        <v>962</v>
      </c>
      <c r="K478" s="95" t="s">
        <v>8</v>
      </c>
      <c r="L478" s="245">
        <v>1</v>
      </c>
      <c r="N478" s="100">
        <v>17975</v>
      </c>
      <c r="O478" s="100">
        <v>0</v>
      </c>
      <c r="P478" s="100">
        <v>0</v>
      </c>
      <c r="Q478" s="100">
        <v>0</v>
      </c>
      <c r="R478" s="100">
        <v>0</v>
      </c>
      <c r="S478" s="100">
        <v>16500</v>
      </c>
      <c r="T478" s="100">
        <v>0</v>
      </c>
      <c r="U478" s="119">
        <f t="shared" si="23"/>
        <v>34475</v>
      </c>
      <c r="V478" s="101"/>
      <c r="W478" s="101"/>
      <c r="X478" s="102"/>
      <c r="Y478" s="120"/>
      <c r="Z478" s="119">
        <v>34475</v>
      </c>
      <c r="AA478" s="82"/>
      <c r="AB478" s="102">
        <v>44317.38</v>
      </c>
      <c r="AC478" s="82"/>
      <c r="AD478" s="82">
        <v>14000</v>
      </c>
      <c r="AE478" s="82">
        <v>10900</v>
      </c>
      <c r="AF478" s="252" t="s">
        <v>4169</v>
      </c>
      <c r="AG478" s="132" t="s">
        <v>965</v>
      </c>
      <c r="AH478" s="169" t="s">
        <v>4206</v>
      </c>
      <c r="AI478" s="163" t="s">
        <v>964</v>
      </c>
      <c r="AK478" s="30">
        <v>14000</v>
      </c>
      <c r="AL478" s="31">
        <v>10900</v>
      </c>
      <c r="AM478" s="32">
        <v>24900</v>
      </c>
      <c r="AN478" s="33">
        <v>1</v>
      </c>
      <c r="AO478" s="30">
        <v>14000</v>
      </c>
      <c r="AP478" s="31">
        <v>10900</v>
      </c>
      <c r="AQ478" s="32">
        <v>24900</v>
      </c>
      <c r="AR478" s="34">
        <v>21</v>
      </c>
      <c r="AS478" s="41">
        <v>0.02</v>
      </c>
      <c r="AT478" s="30">
        <v>21219.328814570898</v>
      </c>
      <c r="AU478" s="31">
        <v>18240.257446458865</v>
      </c>
      <c r="AV478" s="32">
        <v>39459.586261029763</v>
      </c>
      <c r="AW478" s="41">
        <v>0.1</v>
      </c>
      <c r="AX478" s="30">
        <v>2867.3800174864232</v>
      </c>
      <c r="AY478" s="31">
        <v>1530.457061843224</v>
      </c>
      <c r="AZ478" s="32">
        <v>4397.8370793296472</v>
      </c>
    </row>
    <row r="479" spans="1:52" x14ac:dyDescent="0.25">
      <c r="A479" t="s">
        <v>12</v>
      </c>
      <c r="C479" s="26">
        <v>204081903030</v>
      </c>
      <c r="D479" s="26" t="s">
        <v>5041</v>
      </c>
      <c r="E479">
        <v>331610</v>
      </c>
      <c r="F479" t="s">
        <v>918</v>
      </c>
      <c r="G479" t="s">
        <v>2978</v>
      </c>
      <c r="H479" s="5" t="s">
        <v>1169</v>
      </c>
      <c r="I479" s="95" t="s">
        <v>960</v>
      </c>
      <c r="J479" t="s">
        <v>962</v>
      </c>
      <c r="K479" s="95" t="s">
        <v>8</v>
      </c>
      <c r="L479" s="245">
        <v>0.8</v>
      </c>
      <c r="N479" s="100">
        <v>17975</v>
      </c>
      <c r="O479" s="100">
        <v>0</v>
      </c>
      <c r="P479" s="100">
        <v>0</v>
      </c>
      <c r="Q479" s="100">
        <v>0</v>
      </c>
      <c r="R479" s="100">
        <v>0</v>
      </c>
      <c r="S479" s="100">
        <v>16500</v>
      </c>
      <c r="T479" s="100">
        <v>0</v>
      </c>
      <c r="U479" s="119">
        <f t="shared" si="23"/>
        <v>34475</v>
      </c>
      <c r="V479" s="101"/>
      <c r="W479" s="101"/>
      <c r="X479" s="102"/>
      <c r="Y479" s="120"/>
      <c r="Z479" s="119">
        <v>34475</v>
      </c>
      <c r="AA479" s="82"/>
      <c r="AB479" s="102">
        <v>59269.68</v>
      </c>
      <c r="AC479" s="82"/>
      <c r="AD479" s="82">
        <v>14000</v>
      </c>
      <c r="AE479" s="82">
        <v>10900</v>
      </c>
      <c r="AF479" s="252" t="s">
        <v>4169</v>
      </c>
      <c r="AG479" s="132" t="s">
        <v>965</v>
      </c>
      <c r="AH479" s="169" t="s">
        <v>4206</v>
      </c>
      <c r="AI479" s="163" t="s">
        <v>964</v>
      </c>
      <c r="AK479" s="30">
        <v>14000</v>
      </c>
      <c r="AL479" s="31">
        <v>10900</v>
      </c>
      <c r="AM479" s="32">
        <v>24900</v>
      </c>
      <c r="AN479" s="33">
        <v>0.8</v>
      </c>
      <c r="AO479" s="30">
        <v>11200</v>
      </c>
      <c r="AP479" s="31">
        <v>8720</v>
      </c>
      <c r="AQ479" s="32">
        <v>19920</v>
      </c>
      <c r="AR479" s="34">
        <v>21</v>
      </c>
      <c r="AS479" s="41">
        <v>0.02</v>
      </c>
      <c r="AT479" s="30">
        <v>16975.463051656716</v>
      </c>
      <c r="AU479" s="31">
        <v>14592.205957167092</v>
      </c>
      <c r="AV479" s="32">
        <v>31567.66900882381</v>
      </c>
      <c r="AW479" s="41">
        <v>0.1</v>
      </c>
      <c r="AX479" s="30">
        <v>2293.9040139891385</v>
      </c>
      <c r="AY479" s="31">
        <v>1224.3656494745792</v>
      </c>
      <c r="AZ479" s="32">
        <v>3518.2696634637177</v>
      </c>
    </row>
    <row r="480" spans="1:52" x14ac:dyDescent="0.25">
      <c r="A480" t="s">
        <v>12</v>
      </c>
      <c r="C480" s="26">
        <v>224080115020</v>
      </c>
      <c r="D480" s="26" t="s">
        <v>5041</v>
      </c>
      <c r="E480">
        <v>342526</v>
      </c>
      <c r="F480" t="s">
        <v>936</v>
      </c>
      <c r="G480" t="s">
        <v>1880</v>
      </c>
      <c r="H480" s="5" t="s">
        <v>1738</v>
      </c>
      <c r="I480" s="91" t="s">
        <v>960</v>
      </c>
      <c r="J480" t="s">
        <v>1057</v>
      </c>
      <c r="K480" s="95" t="s">
        <v>8</v>
      </c>
      <c r="L480" s="245">
        <v>0.5</v>
      </c>
      <c r="N480" s="100">
        <v>0</v>
      </c>
      <c r="O480" s="100">
        <v>0</v>
      </c>
      <c r="P480" s="100">
        <v>0</v>
      </c>
      <c r="Q480" s="100">
        <v>0</v>
      </c>
      <c r="R480" s="100">
        <v>0</v>
      </c>
      <c r="S480" s="100">
        <v>0</v>
      </c>
      <c r="T480" s="100">
        <v>0</v>
      </c>
      <c r="U480" s="119">
        <f t="shared" si="23"/>
        <v>0</v>
      </c>
      <c r="V480" s="101"/>
      <c r="W480" s="101"/>
      <c r="X480" s="102"/>
      <c r="Y480" s="120"/>
      <c r="Z480" s="119">
        <v>0</v>
      </c>
      <c r="AA480" s="82"/>
      <c r="AB480" s="102">
        <v>0</v>
      </c>
      <c r="AC480" s="82"/>
      <c r="AD480" s="82">
        <v>27179.5</v>
      </c>
      <c r="AE480" s="82">
        <v>16500</v>
      </c>
      <c r="AF480" s="252" t="s">
        <v>4171</v>
      </c>
      <c r="AG480" s="132" t="s">
        <v>965</v>
      </c>
      <c r="AH480" s="169" t="s">
        <v>4208</v>
      </c>
      <c r="AI480" s="163">
        <v>1</v>
      </c>
      <c r="AK480" s="30">
        <v>27179.5</v>
      </c>
      <c r="AL480" s="31">
        <v>16500</v>
      </c>
      <c r="AM480" s="32">
        <v>43679.5</v>
      </c>
      <c r="AN480" s="33">
        <v>0.5</v>
      </c>
      <c r="AO480" s="30">
        <v>13589.75</v>
      </c>
      <c r="AP480" s="31">
        <v>8250</v>
      </c>
      <c r="AQ480" s="32">
        <v>21839.75</v>
      </c>
      <c r="AR480" s="34">
        <v>1</v>
      </c>
      <c r="AS480" s="41">
        <v>0.02</v>
      </c>
      <c r="AT480" s="30">
        <v>13861.545</v>
      </c>
      <c r="AU480" s="31">
        <v>9290.8399589279998</v>
      </c>
      <c r="AV480" s="32">
        <v>23152.384958928</v>
      </c>
      <c r="AW480" s="41">
        <v>0.1</v>
      </c>
      <c r="AX480" s="30">
        <v>12601.404545454545</v>
      </c>
      <c r="AY480" s="31">
        <v>5244.4369451167613</v>
      </c>
      <c r="AZ480" s="32">
        <v>17845.841490571307</v>
      </c>
    </row>
    <row r="481" spans="1:52" x14ac:dyDescent="0.25">
      <c r="A481" t="s">
        <v>12</v>
      </c>
      <c r="C481" s="26">
        <v>224060616000</v>
      </c>
      <c r="D481" s="26" t="s">
        <v>5041</v>
      </c>
      <c r="E481">
        <v>362508</v>
      </c>
      <c r="F481" t="s">
        <v>860</v>
      </c>
      <c r="G481" t="s">
        <v>1859</v>
      </c>
      <c r="H481" s="5" t="s">
        <v>1695</v>
      </c>
      <c r="I481" s="95" t="s">
        <v>960</v>
      </c>
      <c r="J481" t="s">
        <v>1057</v>
      </c>
      <c r="K481" s="95" t="s">
        <v>8</v>
      </c>
      <c r="L481" s="245">
        <v>0.5</v>
      </c>
      <c r="N481" s="100">
        <v>0</v>
      </c>
      <c r="O481" s="100">
        <v>0</v>
      </c>
      <c r="P481" s="100">
        <v>0</v>
      </c>
      <c r="Q481" s="100">
        <v>0</v>
      </c>
      <c r="R481" s="100">
        <v>0</v>
      </c>
      <c r="S481" s="100">
        <v>0</v>
      </c>
      <c r="T481" s="100">
        <v>0</v>
      </c>
      <c r="U481" s="119">
        <f t="shared" ref="U481:U539" si="24">SUM(N481:T481)</f>
        <v>0</v>
      </c>
      <c r="V481" s="101"/>
      <c r="W481" s="101"/>
      <c r="X481" s="102"/>
      <c r="Y481" s="120"/>
      <c r="Z481" s="119">
        <v>0</v>
      </c>
      <c r="AA481" s="82"/>
      <c r="AB481" s="102">
        <v>0</v>
      </c>
      <c r="AC481" s="82"/>
      <c r="AD481" s="82">
        <v>14000</v>
      </c>
      <c r="AE481" s="82">
        <v>10900</v>
      </c>
      <c r="AF481" s="252" t="s">
        <v>4169</v>
      </c>
      <c r="AG481" s="132" t="s">
        <v>965</v>
      </c>
      <c r="AH481" s="169" t="s">
        <v>4206</v>
      </c>
      <c r="AI481" s="163" t="s">
        <v>964</v>
      </c>
      <c r="AK481" s="30">
        <v>14000</v>
      </c>
      <c r="AL481" s="31">
        <v>10900</v>
      </c>
      <c r="AM481" s="32">
        <v>24900</v>
      </c>
      <c r="AN481" s="33">
        <v>0.5</v>
      </c>
      <c r="AO481" s="30">
        <v>7000</v>
      </c>
      <c r="AP481" s="31">
        <v>5450</v>
      </c>
      <c r="AQ481" s="32">
        <v>12450</v>
      </c>
      <c r="AR481" s="34">
        <v>21</v>
      </c>
      <c r="AS481" s="41">
        <v>0.02</v>
      </c>
      <c r="AT481" s="30">
        <v>10609.664407285449</v>
      </c>
      <c r="AU481" s="31">
        <v>9120.1287232294326</v>
      </c>
      <c r="AV481" s="32">
        <v>19729.793130514881</v>
      </c>
      <c r="AW481" s="41">
        <v>0.1</v>
      </c>
      <c r="AX481" s="30">
        <v>1433.6900087432116</v>
      </c>
      <c r="AY481" s="31">
        <v>765.22853092161199</v>
      </c>
      <c r="AZ481" s="32">
        <v>2198.9185396648236</v>
      </c>
    </row>
    <row r="482" spans="1:52" x14ac:dyDescent="0.25">
      <c r="A482" t="s">
        <v>12</v>
      </c>
      <c r="C482" s="26">
        <v>224060610000</v>
      </c>
      <c r="D482" s="26" t="s">
        <v>5041</v>
      </c>
      <c r="E482">
        <v>362509</v>
      </c>
      <c r="F482" t="s">
        <v>648</v>
      </c>
      <c r="G482" t="s">
        <v>1858</v>
      </c>
      <c r="H482" s="5" t="s">
        <v>1501</v>
      </c>
      <c r="I482" s="95" t="s">
        <v>960</v>
      </c>
      <c r="J482" t="s">
        <v>1057</v>
      </c>
      <c r="K482" s="95" t="s">
        <v>8</v>
      </c>
      <c r="L482" s="245">
        <v>0.5</v>
      </c>
      <c r="N482" s="100">
        <v>0</v>
      </c>
      <c r="O482" s="100">
        <v>0</v>
      </c>
      <c r="P482" s="100">
        <v>0</v>
      </c>
      <c r="Q482" s="100">
        <v>0</v>
      </c>
      <c r="R482" s="100">
        <v>0</v>
      </c>
      <c r="S482" s="100">
        <v>0</v>
      </c>
      <c r="T482" s="100">
        <v>0</v>
      </c>
      <c r="U482" s="119">
        <f t="shared" si="24"/>
        <v>0</v>
      </c>
      <c r="V482" s="101"/>
      <c r="W482" s="101"/>
      <c r="X482" s="102"/>
      <c r="Y482" s="120"/>
      <c r="Z482" s="119">
        <v>0</v>
      </c>
      <c r="AA482" s="82"/>
      <c r="AB482" s="102">
        <v>0</v>
      </c>
      <c r="AC482" s="82"/>
      <c r="AD482" s="82">
        <v>14000</v>
      </c>
      <c r="AE482" s="82">
        <v>10900</v>
      </c>
      <c r="AF482" s="252" t="s">
        <v>4169</v>
      </c>
      <c r="AG482" s="132" t="s">
        <v>965</v>
      </c>
      <c r="AH482" s="169" t="s">
        <v>4206</v>
      </c>
      <c r="AI482" s="163" t="s">
        <v>964</v>
      </c>
      <c r="AK482" s="30">
        <v>14000</v>
      </c>
      <c r="AL482" s="31">
        <v>10900</v>
      </c>
      <c r="AM482" s="32">
        <v>24900</v>
      </c>
      <c r="AN482" s="33">
        <v>0.5</v>
      </c>
      <c r="AO482" s="30">
        <v>7000</v>
      </c>
      <c r="AP482" s="31">
        <v>5450</v>
      </c>
      <c r="AQ482" s="32">
        <v>12450</v>
      </c>
      <c r="AR482" s="34">
        <v>21</v>
      </c>
      <c r="AS482" s="41">
        <v>0.02</v>
      </c>
      <c r="AT482" s="30">
        <v>10609.664407285449</v>
      </c>
      <c r="AU482" s="31">
        <v>9120.1287232294326</v>
      </c>
      <c r="AV482" s="32">
        <v>19729.793130514881</v>
      </c>
      <c r="AW482" s="41">
        <v>0.1</v>
      </c>
      <c r="AX482" s="30">
        <v>1433.6900087432116</v>
      </c>
      <c r="AY482" s="31">
        <v>765.22853092161199</v>
      </c>
      <c r="AZ482" s="32">
        <v>2198.9185396648236</v>
      </c>
    </row>
    <row r="483" spans="1:52" x14ac:dyDescent="0.25">
      <c r="A483" t="s">
        <v>12</v>
      </c>
      <c r="C483" s="26">
        <v>224060612000</v>
      </c>
      <c r="D483" s="26" t="s">
        <v>5041</v>
      </c>
      <c r="E483">
        <v>363289</v>
      </c>
      <c r="F483" t="s">
        <v>727</v>
      </c>
      <c r="G483" t="s">
        <v>1857</v>
      </c>
      <c r="H483" s="5" t="s">
        <v>1581</v>
      </c>
      <c r="I483" s="95" t="s">
        <v>960</v>
      </c>
      <c r="J483" t="s">
        <v>1057</v>
      </c>
      <c r="K483" s="95" t="s">
        <v>8</v>
      </c>
      <c r="L483" s="245">
        <v>0.5</v>
      </c>
      <c r="N483" s="100">
        <v>0</v>
      </c>
      <c r="O483" s="100">
        <v>0</v>
      </c>
      <c r="P483" s="100">
        <v>0</v>
      </c>
      <c r="Q483" s="100">
        <v>0</v>
      </c>
      <c r="R483" s="100">
        <v>0</v>
      </c>
      <c r="S483" s="100">
        <v>0</v>
      </c>
      <c r="T483" s="100">
        <v>0</v>
      </c>
      <c r="U483" s="119">
        <f t="shared" si="24"/>
        <v>0</v>
      </c>
      <c r="V483" s="101"/>
      <c r="W483" s="101"/>
      <c r="X483" s="102"/>
      <c r="Y483" s="120"/>
      <c r="Z483" s="119">
        <v>0</v>
      </c>
      <c r="AA483" s="82"/>
      <c r="AB483" s="102">
        <v>0</v>
      </c>
      <c r="AC483" s="82"/>
      <c r="AD483" s="82">
        <v>14000</v>
      </c>
      <c r="AE483" s="82">
        <v>10900</v>
      </c>
      <c r="AF483" s="252" t="s">
        <v>4169</v>
      </c>
      <c r="AG483" s="132" t="s">
        <v>965</v>
      </c>
      <c r="AH483" s="169" t="s">
        <v>4206</v>
      </c>
      <c r="AI483" s="163" t="s">
        <v>964</v>
      </c>
      <c r="AK483" s="30">
        <v>14000</v>
      </c>
      <c r="AL483" s="31">
        <v>10900</v>
      </c>
      <c r="AM483" s="32">
        <v>24900</v>
      </c>
      <c r="AN483" s="33">
        <v>0.5</v>
      </c>
      <c r="AO483" s="30">
        <v>7000</v>
      </c>
      <c r="AP483" s="31">
        <v>5450</v>
      </c>
      <c r="AQ483" s="32">
        <v>12450</v>
      </c>
      <c r="AR483" s="34">
        <v>21</v>
      </c>
      <c r="AS483" s="41">
        <v>0.02</v>
      </c>
      <c r="AT483" s="30">
        <v>10609.664407285449</v>
      </c>
      <c r="AU483" s="31">
        <v>9120.1287232294326</v>
      </c>
      <c r="AV483" s="32">
        <v>19729.793130514881</v>
      </c>
      <c r="AW483" s="41">
        <v>0.1</v>
      </c>
      <c r="AX483" s="30">
        <v>1433.6900087432116</v>
      </c>
      <c r="AY483" s="31">
        <v>765.22853092161199</v>
      </c>
      <c r="AZ483" s="32">
        <v>2198.9185396648236</v>
      </c>
    </row>
    <row r="484" spans="1:52" x14ac:dyDescent="0.25">
      <c r="A484" t="s">
        <v>12</v>
      </c>
      <c r="C484" s="26">
        <v>224060608000</v>
      </c>
      <c r="D484" s="26" t="s">
        <v>5041</v>
      </c>
      <c r="E484">
        <v>363911</v>
      </c>
      <c r="F484" t="s">
        <v>575</v>
      </c>
      <c r="G484" t="s">
        <v>1856</v>
      </c>
      <c r="H484" s="5" t="s">
        <v>1427</v>
      </c>
      <c r="I484" s="95" t="s">
        <v>960</v>
      </c>
      <c r="J484" t="s">
        <v>1057</v>
      </c>
      <c r="K484" s="95" t="s">
        <v>8</v>
      </c>
      <c r="L484" s="245">
        <v>0.5</v>
      </c>
      <c r="N484" s="100">
        <v>0</v>
      </c>
      <c r="O484" s="100">
        <v>0</v>
      </c>
      <c r="P484" s="100">
        <v>0</v>
      </c>
      <c r="Q484" s="100">
        <v>0</v>
      </c>
      <c r="R484" s="100">
        <v>0</v>
      </c>
      <c r="S484" s="100">
        <v>0</v>
      </c>
      <c r="T484" s="100">
        <v>0</v>
      </c>
      <c r="U484" s="119">
        <f t="shared" si="24"/>
        <v>0</v>
      </c>
      <c r="V484" s="101"/>
      <c r="W484" s="101"/>
      <c r="X484" s="102"/>
      <c r="Y484" s="120"/>
      <c r="Z484" s="119">
        <v>0</v>
      </c>
      <c r="AA484" s="82"/>
      <c r="AB484" s="102">
        <v>0</v>
      </c>
      <c r="AC484" s="82"/>
      <c r="AD484" s="82">
        <v>14000</v>
      </c>
      <c r="AE484" s="82">
        <v>10900</v>
      </c>
      <c r="AF484" s="252" t="s">
        <v>4169</v>
      </c>
      <c r="AG484" s="132" t="s">
        <v>965</v>
      </c>
      <c r="AH484" s="169" t="s">
        <v>4206</v>
      </c>
      <c r="AI484" s="163" t="s">
        <v>964</v>
      </c>
      <c r="AK484" s="30">
        <v>14000</v>
      </c>
      <c r="AL484" s="31">
        <v>10900</v>
      </c>
      <c r="AM484" s="32">
        <v>24900</v>
      </c>
      <c r="AN484" s="33">
        <v>0.5</v>
      </c>
      <c r="AO484" s="30">
        <v>7000</v>
      </c>
      <c r="AP484" s="31">
        <v>5450</v>
      </c>
      <c r="AQ484" s="32">
        <v>12450</v>
      </c>
      <c r="AR484" s="34">
        <v>21</v>
      </c>
      <c r="AS484" s="41">
        <v>0.02</v>
      </c>
      <c r="AT484" s="30">
        <v>10609.664407285449</v>
      </c>
      <c r="AU484" s="31">
        <v>9120.1287232294326</v>
      </c>
      <c r="AV484" s="32">
        <v>19729.793130514881</v>
      </c>
      <c r="AW484" s="41">
        <v>0.1</v>
      </c>
      <c r="AX484" s="30">
        <v>1433.6900087432116</v>
      </c>
      <c r="AY484" s="31">
        <v>765.22853092161199</v>
      </c>
      <c r="AZ484" s="32">
        <v>2198.9185396648236</v>
      </c>
    </row>
    <row r="485" spans="1:52" x14ac:dyDescent="0.25">
      <c r="A485" t="s">
        <v>12</v>
      </c>
      <c r="C485" s="26">
        <v>224060604000</v>
      </c>
      <c r="D485" s="26" t="s">
        <v>5041</v>
      </c>
      <c r="E485">
        <v>364334</v>
      </c>
      <c r="F485" t="s">
        <v>416</v>
      </c>
      <c r="G485" t="s">
        <v>1855</v>
      </c>
      <c r="H485" s="5" t="s">
        <v>1257</v>
      </c>
      <c r="I485" s="95" t="s">
        <v>960</v>
      </c>
      <c r="J485" t="s">
        <v>1057</v>
      </c>
      <c r="K485" s="95" t="s">
        <v>8</v>
      </c>
      <c r="L485" s="245">
        <v>0.5</v>
      </c>
      <c r="N485" s="100">
        <v>0</v>
      </c>
      <c r="O485" s="100">
        <v>0</v>
      </c>
      <c r="P485" s="100">
        <v>0</v>
      </c>
      <c r="Q485" s="100">
        <v>0</v>
      </c>
      <c r="R485" s="100">
        <v>0</v>
      </c>
      <c r="S485" s="100">
        <v>0</v>
      </c>
      <c r="T485" s="100">
        <v>0</v>
      </c>
      <c r="U485" s="119">
        <f t="shared" si="24"/>
        <v>0</v>
      </c>
      <c r="V485" s="101"/>
      <c r="W485" s="101"/>
      <c r="X485" s="102"/>
      <c r="Y485" s="120"/>
      <c r="Z485" s="119">
        <v>0</v>
      </c>
      <c r="AA485" s="82"/>
      <c r="AB485" s="102">
        <v>0</v>
      </c>
      <c r="AC485" s="82"/>
      <c r="AD485" s="82">
        <v>14000</v>
      </c>
      <c r="AE485" s="82">
        <v>10900</v>
      </c>
      <c r="AF485" s="252" t="s">
        <v>4169</v>
      </c>
      <c r="AG485" s="132" t="s">
        <v>965</v>
      </c>
      <c r="AH485" s="169" t="s">
        <v>4206</v>
      </c>
      <c r="AI485" s="163" t="s">
        <v>964</v>
      </c>
      <c r="AK485" s="30">
        <v>14000</v>
      </c>
      <c r="AL485" s="31">
        <v>10900</v>
      </c>
      <c r="AM485" s="32">
        <v>24900</v>
      </c>
      <c r="AN485" s="33">
        <v>0.5</v>
      </c>
      <c r="AO485" s="30">
        <v>7000</v>
      </c>
      <c r="AP485" s="31">
        <v>5450</v>
      </c>
      <c r="AQ485" s="32">
        <v>12450</v>
      </c>
      <c r="AR485" s="34">
        <v>21</v>
      </c>
      <c r="AS485" s="41">
        <v>0.02</v>
      </c>
      <c r="AT485" s="30">
        <v>10609.664407285449</v>
      </c>
      <c r="AU485" s="31">
        <v>9120.1287232294326</v>
      </c>
      <c r="AV485" s="32">
        <v>19729.793130514881</v>
      </c>
      <c r="AW485" s="41">
        <v>0.1</v>
      </c>
      <c r="AX485" s="30">
        <v>1433.6900087432116</v>
      </c>
      <c r="AY485" s="31">
        <v>765.22853092161199</v>
      </c>
      <c r="AZ485" s="32">
        <v>2198.9185396648236</v>
      </c>
    </row>
    <row r="486" spans="1:52" x14ac:dyDescent="0.25">
      <c r="A486" t="s">
        <v>12</v>
      </c>
      <c r="C486" s="26">
        <v>224060602000</v>
      </c>
      <c r="D486" s="26" t="s">
        <v>5041</v>
      </c>
      <c r="E486">
        <v>367613</v>
      </c>
      <c r="F486" t="s">
        <v>387</v>
      </c>
      <c r="G486" t="s">
        <v>1854</v>
      </c>
      <c r="H486" s="5" t="s">
        <v>1225</v>
      </c>
      <c r="I486" s="95" t="s">
        <v>960</v>
      </c>
      <c r="J486" t="s">
        <v>1057</v>
      </c>
      <c r="K486" s="95" t="s">
        <v>8</v>
      </c>
      <c r="L486" s="245">
        <v>0.5</v>
      </c>
      <c r="N486" s="100">
        <v>0</v>
      </c>
      <c r="O486" s="100">
        <v>0</v>
      </c>
      <c r="P486" s="100">
        <v>0</v>
      </c>
      <c r="Q486" s="100">
        <v>0</v>
      </c>
      <c r="R486" s="100">
        <v>0</v>
      </c>
      <c r="S486" s="100">
        <v>0</v>
      </c>
      <c r="T486" s="100">
        <v>0</v>
      </c>
      <c r="U486" s="119">
        <f t="shared" si="24"/>
        <v>0</v>
      </c>
      <c r="V486" s="101"/>
      <c r="W486" s="292"/>
      <c r="X486" s="102"/>
      <c r="Y486" s="120"/>
      <c r="Z486" s="119">
        <v>0</v>
      </c>
      <c r="AA486" s="82"/>
      <c r="AB486" s="102">
        <v>0</v>
      </c>
      <c r="AC486" s="252"/>
      <c r="AD486" s="82">
        <v>14000</v>
      </c>
      <c r="AE486" s="82">
        <v>10900</v>
      </c>
      <c r="AF486" s="252" t="s">
        <v>4169</v>
      </c>
      <c r="AG486" s="132" t="s">
        <v>965</v>
      </c>
      <c r="AH486" s="169" t="s">
        <v>4206</v>
      </c>
      <c r="AI486" s="163" t="s">
        <v>964</v>
      </c>
      <c r="AK486" s="30">
        <v>14000</v>
      </c>
      <c r="AL486" s="31">
        <v>10900</v>
      </c>
      <c r="AM486" s="32">
        <v>24900</v>
      </c>
      <c r="AN486" s="33">
        <v>0.5</v>
      </c>
      <c r="AO486" s="30">
        <v>7000</v>
      </c>
      <c r="AP486" s="31">
        <v>5450</v>
      </c>
      <c r="AQ486" s="32">
        <v>12450</v>
      </c>
      <c r="AR486" s="34">
        <v>21</v>
      </c>
      <c r="AS486" s="41">
        <v>0.02</v>
      </c>
      <c r="AT486" s="30">
        <v>10609.664407285449</v>
      </c>
      <c r="AU486" s="31">
        <v>9120.1287232294326</v>
      </c>
      <c r="AV486" s="32">
        <v>19729.793130514881</v>
      </c>
      <c r="AW486" s="41">
        <v>0.1</v>
      </c>
      <c r="AX486" s="30">
        <v>1433.6900087432116</v>
      </c>
      <c r="AY486" s="31">
        <v>765.22853092161199</v>
      </c>
      <c r="AZ486" s="32">
        <v>2198.9185396648236</v>
      </c>
    </row>
    <row r="487" spans="1:52" x14ac:dyDescent="0.25">
      <c r="A487" t="s">
        <v>12</v>
      </c>
      <c r="C487" s="26">
        <v>224060614000</v>
      </c>
      <c r="D487" s="26" t="s">
        <v>5041</v>
      </c>
      <c r="E487">
        <v>367649</v>
      </c>
      <c r="F487" t="s">
        <v>783</v>
      </c>
      <c r="G487" t="s">
        <v>1853</v>
      </c>
      <c r="H487" s="5" t="s">
        <v>1638</v>
      </c>
      <c r="I487" s="95" t="s">
        <v>960</v>
      </c>
      <c r="J487" t="s">
        <v>1057</v>
      </c>
      <c r="K487" s="95" t="s">
        <v>8</v>
      </c>
      <c r="L487" s="245">
        <v>0.5</v>
      </c>
      <c r="N487" s="100">
        <v>0</v>
      </c>
      <c r="O487" s="100">
        <v>0</v>
      </c>
      <c r="P487" s="100">
        <v>0</v>
      </c>
      <c r="Q487" s="100">
        <v>0</v>
      </c>
      <c r="R487" s="100">
        <v>0</v>
      </c>
      <c r="S487" s="100">
        <v>0</v>
      </c>
      <c r="T487" s="100">
        <v>0</v>
      </c>
      <c r="U487" s="119">
        <f t="shared" si="24"/>
        <v>0</v>
      </c>
      <c r="V487" s="101"/>
      <c r="W487" s="292"/>
      <c r="X487" s="102"/>
      <c r="Y487" s="120"/>
      <c r="Z487" s="119">
        <v>0</v>
      </c>
      <c r="AA487" s="82"/>
      <c r="AB487" s="102">
        <v>0</v>
      </c>
      <c r="AC487" s="252"/>
      <c r="AD487" s="82">
        <v>14000</v>
      </c>
      <c r="AE487" s="82">
        <v>10900</v>
      </c>
      <c r="AF487" s="252" t="s">
        <v>4169</v>
      </c>
      <c r="AG487" s="132" t="s">
        <v>965</v>
      </c>
      <c r="AH487" s="169" t="s">
        <v>4206</v>
      </c>
      <c r="AI487" s="163" t="s">
        <v>964</v>
      </c>
      <c r="AK487" s="30">
        <v>14000</v>
      </c>
      <c r="AL487" s="31">
        <v>10900</v>
      </c>
      <c r="AM487" s="32">
        <v>24900</v>
      </c>
      <c r="AN487" s="33">
        <v>0.5</v>
      </c>
      <c r="AO487" s="30">
        <v>7000</v>
      </c>
      <c r="AP487" s="31">
        <v>5450</v>
      </c>
      <c r="AQ487" s="32">
        <v>12450</v>
      </c>
      <c r="AR487" s="34">
        <v>21</v>
      </c>
      <c r="AS487" s="41">
        <v>0.02</v>
      </c>
      <c r="AT487" s="30">
        <v>10609.664407285449</v>
      </c>
      <c r="AU487" s="31">
        <v>9120.1287232294326</v>
      </c>
      <c r="AV487" s="32">
        <v>19729.793130514881</v>
      </c>
      <c r="AW487" s="41">
        <v>0.1</v>
      </c>
      <c r="AX487" s="30">
        <v>1433.6900087432116</v>
      </c>
      <c r="AY487" s="31">
        <v>765.22853092161199</v>
      </c>
      <c r="AZ487" s="32">
        <v>2198.9185396648236</v>
      </c>
    </row>
    <row r="488" spans="1:52" x14ac:dyDescent="0.25">
      <c r="A488" t="s">
        <v>12</v>
      </c>
      <c r="C488" s="26">
        <v>204091107000</v>
      </c>
      <c r="D488" s="26" t="s">
        <v>5041</v>
      </c>
      <c r="E488">
        <v>416326</v>
      </c>
      <c r="F488" t="s">
        <v>432</v>
      </c>
      <c r="G488" t="s">
        <v>2987</v>
      </c>
      <c r="H488" s="5" t="s">
        <v>1273</v>
      </c>
      <c r="I488" s="95" t="s">
        <v>960</v>
      </c>
      <c r="J488" t="s">
        <v>962</v>
      </c>
      <c r="K488" s="95" t="s">
        <v>8</v>
      </c>
      <c r="L488" s="245">
        <v>1</v>
      </c>
      <c r="N488" s="100">
        <v>17975</v>
      </c>
      <c r="O488" s="100">
        <v>0</v>
      </c>
      <c r="P488" s="100">
        <v>0</v>
      </c>
      <c r="Q488" s="100">
        <v>0</v>
      </c>
      <c r="R488" s="100">
        <v>0</v>
      </c>
      <c r="S488" s="100">
        <v>16500</v>
      </c>
      <c r="T488" s="100">
        <v>0</v>
      </c>
      <c r="U488" s="119">
        <f t="shared" si="24"/>
        <v>34475</v>
      </c>
      <c r="V488" s="101"/>
      <c r="W488" s="292"/>
      <c r="X488" s="102"/>
      <c r="Y488" s="120"/>
      <c r="Z488" s="119">
        <v>34475</v>
      </c>
      <c r="AA488" s="82"/>
      <c r="AB488" s="102">
        <v>5009.79</v>
      </c>
      <c r="AC488" s="252"/>
      <c r="AD488" s="82">
        <v>14000</v>
      </c>
      <c r="AE488" s="82">
        <v>10900</v>
      </c>
      <c r="AF488" s="252" t="s">
        <v>4169</v>
      </c>
      <c r="AG488" s="132" t="s">
        <v>965</v>
      </c>
      <c r="AH488" s="169" t="s">
        <v>4206</v>
      </c>
      <c r="AI488" s="163" t="s">
        <v>964</v>
      </c>
      <c r="AK488" s="30">
        <v>14000</v>
      </c>
      <c r="AL488" s="31">
        <v>10900</v>
      </c>
      <c r="AM488" s="32">
        <v>24900</v>
      </c>
      <c r="AN488" s="33">
        <v>1</v>
      </c>
      <c r="AO488" s="30">
        <v>14000</v>
      </c>
      <c r="AP488" s="31">
        <v>10900</v>
      </c>
      <c r="AQ488" s="32">
        <v>24900</v>
      </c>
      <c r="AR488" s="34">
        <v>21</v>
      </c>
      <c r="AS488" s="41">
        <v>0.02</v>
      </c>
      <c r="AT488" s="30">
        <v>21219.328814570898</v>
      </c>
      <c r="AU488" s="31">
        <v>18240.257446458865</v>
      </c>
      <c r="AV488" s="32">
        <v>39459.586261029763</v>
      </c>
      <c r="AW488" s="41">
        <v>0.1</v>
      </c>
      <c r="AX488" s="30">
        <v>2867.3800174864232</v>
      </c>
      <c r="AY488" s="31">
        <v>1530.457061843224</v>
      </c>
      <c r="AZ488" s="32">
        <v>4397.8370793296472</v>
      </c>
    </row>
    <row r="489" spans="1:52" x14ac:dyDescent="0.25">
      <c r="A489" t="s">
        <v>12</v>
      </c>
      <c r="C489" s="26">
        <v>194093404000</v>
      </c>
      <c r="D489" s="26" t="s">
        <v>5041</v>
      </c>
      <c r="E489">
        <v>416389</v>
      </c>
      <c r="F489" t="s">
        <v>372</v>
      </c>
      <c r="G489" t="s">
        <v>2742</v>
      </c>
      <c r="H489" s="5" t="s">
        <v>1210</v>
      </c>
      <c r="I489" s="95" t="s">
        <v>960</v>
      </c>
      <c r="J489" t="s">
        <v>962</v>
      </c>
      <c r="K489" s="95" t="s">
        <v>8</v>
      </c>
      <c r="L489" s="245">
        <v>0.8</v>
      </c>
      <c r="N489" s="100">
        <v>12800</v>
      </c>
      <c r="O489" s="100">
        <v>0</v>
      </c>
      <c r="P489" s="100">
        <v>0</v>
      </c>
      <c r="Q489" s="100">
        <v>0</v>
      </c>
      <c r="R489" s="100">
        <v>0</v>
      </c>
      <c r="S489" s="100">
        <v>16500</v>
      </c>
      <c r="T489" s="100">
        <v>0</v>
      </c>
      <c r="U489" s="119">
        <f t="shared" si="24"/>
        <v>29300</v>
      </c>
      <c r="V489" s="101"/>
      <c r="W489" s="292"/>
      <c r="X489" s="102"/>
      <c r="Y489" s="120"/>
      <c r="Z489" s="119">
        <v>29300</v>
      </c>
      <c r="AA489" s="82"/>
      <c r="AB489" s="102">
        <v>0</v>
      </c>
      <c r="AC489" s="252"/>
      <c r="AD489" s="82">
        <v>2200</v>
      </c>
      <c r="AE489" s="82">
        <v>10900</v>
      </c>
      <c r="AF489" s="252" t="s">
        <v>4176</v>
      </c>
      <c r="AG489" s="132" t="s">
        <v>965</v>
      </c>
      <c r="AH489" s="169" t="s">
        <v>4205</v>
      </c>
      <c r="AI489" s="163">
        <v>7</v>
      </c>
      <c r="AK489" s="30">
        <v>2200</v>
      </c>
      <c r="AL489" s="31">
        <v>10900</v>
      </c>
      <c r="AM489" s="32">
        <v>13100</v>
      </c>
      <c r="AN489" s="33">
        <v>0.8</v>
      </c>
      <c r="AO489" s="30">
        <v>1760</v>
      </c>
      <c r="AP489" s="31">
        <v>8720</v>
      </c>
      <c r="AQ489" s="32">
        <v>10480</v>
      </c>
      <c r="AR489" s="34">
        <v>7</v>
      </c>
      <c r="AS489" s="41">
        <v>0.02</v>
      </c>
      <c r="AT489" s="30">
        <v>2021.6867750627325</v>
      </c>
      <c r="AU489" s="31">
        <v>11059.068448585394</v>
      </c>
      <c r="AV489" s="32">
        <v>13080.755223648128</v>
      </c>
      <c r="AW489" s="41">
        <v>0.1</v>
      </c>
      <c r="AX489" s="30">
        <v>1037.4449811430973</v>
      </c>
      <c r="AY489" s="31">
        <v>3523.7600228875685</v>
      </c>
      <c r="AZ489" s="32">
        <v>4561.2050040306658</v>
      </c>
    </row>
    <row r="490" spans="1:52" x14ac:dyDescent="0.25">
      <c r="A490" t="s">
        <v>12</v>
      </c>
      <c r="C490" s="26">
        <v>194093604000</v>
      </c>
      <c r="D490" s="26" t="s">
        <v>5041</v>
      </c>
      <c r="E490">
        <v>416649</v>
      </c>
      <c r="F490" t="s">
        <v>374</v>
      </c>
      <c r="G490" t="s">
        <v>2784</v>
      </c>
      <c r="H490" s="5" t="s">
        <v>1212</v>
      </c>
      <c r="I490" s="95" t="s">
        <v>960</v>
      </c>
      <c r="J490" t="s">
        <v>962</v>
      </c>
      <c r="K490" s="95" t="s">
        <v>8</v>
      </c>
      <c r="L490" s="245">
        <v>0.8</v>
      </c>
      <c r="N490" s="100">
        <v>12800</v>
      </c>
      <c r="O490" s="100">
        <v>0</v>
      </c>
      <c r="P490" s="100">
        <v>0</v>
      </c>
      <c r="Q490" s="100">
        <v>0</v>
      </c>
      <c r="R490" s="100">
        <v>0</v>
      </c>
      <c r="S490" s="100">
        <v>16500</v>
      </c>
      <c r="T490" s="100">
        <v>0</v>
      </c>
      <c r="U490" s="119">
        <f t="shared" si="24"/>
        <v>29300</v>
      </c>
      <c r="V490" s="101"/>
      <c r="W490" s="292"/>
      <c r="X490" s="102"/>
      <c r="Y490" s="120"/>
      <c r="Z490" s="119">
        <v>29300</v>
      </c>
      <c r="AA490" s="82"/>
      <c r="AB490" s="102">
        <v>0</v>
      </c>
      <c r="AC490" s="252"/>
      <c r="AD490" s="82">
        <v>2200</v>
      </c>
      <c r="AE490" s="82">
        <v>10900</v>
      </c>
      <c r="AF490" s="252" t="s">
        <v>4176</v>
      </c>
      <c r="AG490" s="132" t="s">
        <v>965</v>
      </c>
      <c r="AH490" s="169" t="s">
        <v>4205</v>
      </c>
      <c r="AI490" s="163">
        <v>7</v>
      </c>
      <c r="AK490" s="30">
        <v>2200</v>
      </c>
      <c r="AL490" s="31">
        <v>10900</v>
      </c>
      <c r="AM490" s="32">
        <v>13100</v>
      </c>
      <c r="AN490" s="33">
        <v>0.8</v>
      </c>
      <c r="AO490" s="30">
        <v>1760</v>
      </c>
      <c r="AP490" s="31">
        <v>8720</v>
      </c>
      <c r="AQ490" s="32">
        <v>10480</v>
      </c>
      <c r="AR490" s="34">
        <v>7</v>
      </c>
      <c r="AS490" s="41">
        <v>0.02</v>
      </c>
      <c r="AT490" s="30">
        <v>2021.6867750627325</v>
      </c>
      <c r="AU490" s="31">
        <v>11059.068448585394</v>
      </c>
      <c r="AV490" s="32">
        <v>13080.755223648128</v>
      </c>
      <c r="AW490" s="41">
        <v>0.1</v>
      </c>
      <c r="AX490" s="30">
        <v>1037.4449811430973</v>
      </c>
      <c r="AY490" s="31">
        <v>3523.7600228875685</v>
      </c>
      <c r="AZ490" s="32">
        <v>4561.2050040306658</v>
      </c>
    </row>
    <row r="491" spans="1:52" x14ac:dyDescent="0.25">
      <c r="A491" t="s">
        <v>12</v>
      </c>
      <c r="C491" s="26">
        <v>204093408000</v>
      </c>
      <c r="D491" s="26" t="s">
        <v>5041</v>
      </c>
      <c r="E491">
        <v>416964</v>
      </c>
      <c r="F491" t="s">
        <v>518</v>
      </c>
      <c r="G491" t="s">
        <v>2767</v>
      </c>
      <c r="H491" s="5" t="s">
        <v>1369</v>
      </c>
      <c r="I491" s="95" t="s">
        <v>960</v>
      </c>
      <c r="J491" t="s">
        <v>962</v>
      </c>
      <c r="K491" s="95" t="s">
        <v>8</v>
      </c>
      <c r="L491" s="245">
        <v>1</v>
      </c>
      <c r="N491" s="100">
        <v>12800</v>
      </c>
      <c r="O491" s="100">
        <v>0</v>
      </c>
      <c r="P491" s="100">
        <v>0</v>
      </c>
      <c r="Q491" s="100">
        <v>0</v>
      </c>
      <c r="R491" s="100">
        <v>0</v>
      </c>
      <c r="S491" s="100">
        <v>16500</v>
      </c>
      <c r="T491" s="100">
        <v>0</v>
      </c>
      <c r="U491" s="119">
        <f t="shared" si="24"/>
        <v>29300</v>
      </c>
      <c r="V491" s="101"/>
      <c r="W491" s="292"/>
      <c r="X491" s="102"/>
      <c r="Y491" s="120"/>
      <c r="Z491" s="119">
        <v>29300</v>
      </c>
      <c r="AA491" s="82"/>
      <c r="AB491" s="102">
        <v>0</v>
      </c>
      <c r="AC491" s="252"/>
      <c r="AD491" s="82">
        <v>2200</v>
      </c>
      <c r="AE491" s="82">
        <v>10900</v>
      </c>
      <c r="AF491" s="252" t="s">
        <v>4176</v>
      </c>
      <c r="AG491" s="132" t="s">
        <v>965</v>
      </c>
      <c r="AH491" s="169" t="s">
        <v>4205</v>
      </c>
      <c r="AI491" s="163">
        <v>8</v>
      </c>
      <c r="AK491" s="30">
        <v>2200</v>
      </c>
      <c r="AL491" s="31">
        <v>10900</v>
      </c>
      <c r="AM491" s="32">
        <v>13100</v>
      </c>
      <c r="AN491" s="33">
        <v>1</v>
      </c>
      <c r="AO491" s="30">
        <v>2200</v>
      </c>
      <c r="AP491" s="31">
        <v>10900</v>
      </c>
      <c r="AQ491" s="32">
        <v>13100</v>
      </c>
      <c r="AR491" s="34">
        <v>8</v>
      </c>
      <c r="AS491" s="41">
        <v>0.02</v>
      </c>
      <c r="AT491" s="30">
        <v>2577.6506382049843</v>
      </c>
      <c r="AU491" s="31">
        <v>14100.312271946377</v>
      </c>
      <c r="AV491" s="32">
        <v>16677.96291015136</v>
      </c>
      <c r="AW491" s="41">
        <v>0.1</v>
      </c>
      <c r="AX491" s="30">
        <v>1202.4930463249539</v>
      </c>
      <c r="AY491" s="31">
        <v>4084.3582083469541</v>
      </c>
      <c r="AZ491" s="32">
        <v>5286.8512546719085</v>
      </c>
    </row>
    <row r="492" spans="1:52" x14ac:dyDescent="0.25">
      <c r="A492" t="s">
        <v>12</v>
      </c>
      <c r="C492" s="26">
        <v>194092901000</v>
      </c>
      <c r="D492" s="26" t="s">
        <v>5041</v>
      </c>
      <c r="E492">
        <v>417107</v>
      </c>
      <c r="F492" t="s">
        <v>296</v>
      </c>
      <c r="G492" t="s">
        <v>2756</v>
      </c>
      <c r="H492" s="5" t="s">
        <v>1132</v>
      </c>
      <c r="I492" s="95" t="s">
        <v>960</v>
      </c>
      <c r="J492" t="s">
        <v>962</v>
      </c>
      <c r="K492" s="95" t="s">
        <v>8</v>
      </c>
      <c r="L492" s="245">
        <v>0.8</v>
      </c>
      <c r="N492" s="100">
        <v>12800</v>
      </c>
      <c r="O492" s="100">
        <v>0</v>
      </c>
      <c r="P492" s="100">
        <v>0</v>
      </c>
      <c r="Q492" s="100">
        <v>0</v>
      </c>
      <c r="R492" s="100">
        <v>0</v>
      </c>
      <c r="S492" s="100">
        <v>16500</v>
      </c>
      <c r="T492" s="100">
        <v>0</v>
      </c>
      <c r="U492" s="119">
        <f t="shared" si="24"/>
        <v>29300</v>
      </c>
      <c r="V492" s="101"/>
      <c r="W492" s="292"/>
      <c r="X492" s="102"/>
      <c r="Y492" s="120"/>
      <c r="Z492" s="119">
        <v>29300</v>
      </c>
      <c r="AA492" s="82"/>
      <c r="AB492" s="102">
        <v>0</v>
      </c>
      <c r="AC492" s="252"/>
      <c r="AD492" s="82">
        <v>2200</v>
      </c>
      <c r="AE492" s="82">
        <v>10900</v>
      </c>
      <c r="AF492" s="252" t="s">
        <v>4176</v>
      </c>
      <c r="AG492" s="132" t="s">
        <v>965</v>
      </c>
      <c r="AH492" s="169" t="s">
        <v>4205</v>
      </c>
      <c r="AI492" s="163">
        <v>8</v>
      </c>
      <c r="AK492" s="30">
        <v>2200</v>
      </c>
      <c r="AL492" s="31">
        <v>10900</v>
      </c>
      <c r="AM492" s="32">
        <v>13100</v>
      </c>
      <c r="AN492" s="33">
        <v>0.8</v>
      </c>
      <c r="AO492" s="30">
        <v>1760</v>
      </c>
      <c r="AP492" s="31">
        <v>8720</v>
      </c>
      <c r="AQ492" s="32">
        <v>10480</v>
      </c>
      <c r="AR492" s="34">
        <v>8</v>
      </c>
      <c r="AS492" s="41">
        <v>0.02</v>
      </c>
      <c r="AT492" s="30">
        <v>2062.1205105639874</v>
      </c>
      <c r="AU492" s="31">
        <v>11280.249817557102</v>
      </c>
      <c r="AV492" s="32">
        <v>13342.370328121089</v>
      </c>
      <c r="AW492" s="41">
        <v>0.1</v>
      </c>
      <c r="AX492" s="30">
        <v>961.99443705996316</v>
      </c>
      <c r="AY492" s="31">
        <v>3267.4865666775631</v>
      </c>
      <c r="AZ492" s="32">
        <v>4229.4810037375264</v>
      </c>
    </row>
    <row r="493" spans="1:52" x14ac:dyDescent="0.25">
      <c r="A493" t="s">
        <v>12</v>
      </c>
      <c r="C493" s="26">
        <v>204091304000</v>
      </c>
      <c r="D493" s="26" t="s">
        <v>5041</v>
      </c>
      <c r="E493">
        <v>417112</v>
      </c>
      <c r="F493" t="s">
        <v>348</v>
      </c>
      <c r="G493" t="s">
        <v>2777</v>
      </c>
      <c r="H493" s="5" t="s">
        <v>1187</v>
      </c>
      <c r="I493" s="95" t="s">
        <v>960</v>
      </c>
      <c r="J493" t="s">
        <v>962</v>
      </c>
      <c r="K493" s="95" t="s">
        <v>8</v>
      </c>
      <c r="L493" s="245">
        <v>0.9</v>
      </c>
      <c r="N493" s="100">
        <v>12800</v>
      </c>
      <c r="O493" s="100">
        <v>0</v>
      </c>
      <c r="P493" s="100">
        <v>0</v>
      </c>
      <c r="Q493" s="100">
        <v>0</v>
      </c>
      <c r="R493" s="100">
        <v>0</v>
      </c>
      <c r="S493" s="100">
        <v>16500</v>
      </c>
      <c r="T493" s="100">
        <v>0</v>
      </c>
      <c r="U493" s="119">
        <f t="shared" si="24"/>
        <v>29300</v>
      </c>
      <c r="V493" s="101"/>
      <c r="W493" s="292"/>
      <c r="X493" s="102"/>
      <c r="Y493" s="120"/>
      <c r="Z493" s="119">
        <v>29300</v>
      </c>
      <c r="AA493" s="82"/>
      <c r="AB493" s="102">
        <v>0</v>
      </c>
      <c r="AC493" s="252"/>
      <c r="AD493" s="82">
        <v>2200</v>
      </c>
      <c r="AE493" s="82">
        <v>10900</v>
      </c>
      <c r="AF493" s="252" t="s">
        <v>4176</v>
      </c>
      <c r="AG493" s="132" t="s">
        <v>965</v>
      </c>
      <c r="AH493" s="169" t="s">
        <v>4205</v>
      </c>
      <c r="AI493" s="163">
        <v>2</v>
      </c>
      <c r="AK493" s="30">
        <v>2200</v>
      </c>
      <c r="AL493" s="31">
        <v>10900</v>
      </c>
      <c r="AM493" s="32">
        <v>13100</v>
      </c>
      <c r="AN493" s="33">
        <v>0.9</v>
      </c>
      <c r="AO493" s="30">
        <v>1980</v>
      </c>
      <c r="AP493" s="31">
        <v>9810</v>
      </c>
      <c r="AQ493" s="32">
        <v>11790</v>
      </c>
      <c r="AR493" s="34">
        <v>2</v>
      </c>
      <c r="AS493" s="41">
        <v>0.02</v>
      </c>
      <c r="AT493" s="30">
        <v>2059.9920000000002</v>
      </c>
      <c r="AU493" s="31">
        <v>11268.606399639435</v>
      </c>
      <c r="AV493" s="32">
        <v>13328.598399639435</v>
      </c>
      <c r="AW493" s="41">
        <v>0.1</v>
      </c>
      <c r="AX493" s="30">
        <v>1702.4727272727271</v>
      </c>
      <c r="AY493" s="31">
        <v>5782.5768551214687</v>
      </c>
      <c r="AZ493" s="32">
        <v>7485.0495823941956</v>
      </c>
    </row>
    <row r="494" spans="1:52" x14ac:dyDescent="0.25">
      <c r="A494" t="s">
        <v>12</v>
      </c>
      <c r="C494" s="26">
        <v>204091611000</v>
      </c>
      <c r="D494" s="26" t="s">
        <v>5041</v>
      </c>
      <c r="E494">
        <v>417114</v>
      </c>
      <c r="F494" t="s">
        <v>608</v>
      </c>
      <c r="G494" t="s">
        <v>2754</v>
      </c>
      <c r="H494" s="5" t="s">
        <v>1460</v>
      </c>
      <c r="I494" s="95" t="s">
        <v>960</v>
      </c>
      <c r="J494" t="s">
        <v>962</v>
      </c>
      <c r="K494" s="95" t="s">
        <v>8</v>
      </c>
      <c r="L494" s="245">
        <v>1</v>
      </c>
      <c r="N494" s="100">
        <v>12800</v>
      </c>
      <c r="O494" s="100">
        <v>0</v>
      </c>
      <c r="P494" s="100">
        <v>0</v>
      </c>
      <c r="Q494" s="100">
        <v>0</v>
      </c>
      <c r="R494" s="100">
        <v>0</v>
      </c>
      <c r="S494" s="100">
        <v>16500</v>
      </c>
      <c r="T494" s="100">
        <v>0</v>
      </c>
      <c r="U494" s="119">
        <f t="shared" si="24"/>
        <v>29300</v>
      </c>
      <c r="V494" s="101"/>
      <c r="W494" s="292"/>
      <c r="X494" s="102"/>
      <c r="Y494" s="120"/>
      <c r="Z494" s="119">
        <v>29300</v>
      </c>
      <c r="AA494" s="82"/>
      <c r="AB494" s="102">
        <v>0</v>
      </c>
      <c r="AC494" s="252"/>
      <c r="AD494" s="82">
        <v>2200</v>
      </c>
      <c r="AE494" s="82">
        <v>10900</v>
      </c>
      <c r="AF494" s="252" t="s">
        <v>4176</v>
      </c>
      <c r="AG494" s="132" t="s">
        <v>965</v>
      </c>
      <c r="AH494" s="169" t="s">
        <v>4205</v>
      </c>
      <c r="AI494" s="163">
        <v>2</v>
      </c>
      <c r="AK494" s="30">
        <v>2200</v>
      </c>
      <c r="AL494" s="31">
        <v>10900</v>
      </c>
      <c r="AM494" s="32">
        <v>13100</v>
      </c>
      <c r="AN494" s="33">
        <v>1</v>
      </c>
      <c r="AO494" s="30">
        <v>2200</v>
      </c>
      <c r="AP494" s="31">
        <v>10900</v>
      </c>
      <c r="AQ494" s="32">
        <v>13100</v>
      </c>
      <c r="AR494" s="34">
        <v>2</v>
      </c>
      <c r="AS494" s="41">
        <v>0.02</v>
      </c>
      <c r="AT494" s="30">
        <v>2288.88</v>
      </c>
      <c r="AU494" s="31">
        <v>12520.673777377149</v>
      </c>
      <c r="AV494" s="32">
        <v>14809.55377737715</v>
      </c>
      <c r="AW494" s="41">
        <v>0.1</v>
      </c>
      <c r="AX494" s="30">
        <v>1891.6363636363635</v>
      </c>
      <c r="AY494" s="31">
        <v>6425.0853945794088</v>
      </c>
      <c r="AZ494" s="32">
        <v>8316.7217582157718</v>
      </c>
    </row>
    <row r="495" spans="1:52" x14ac:dyDescent="0.25">
      <c r="A495" t="s">
        <v>12</v>
      </c>
      <c r="C495" s="26">
        <v>194093513000</v>
      </c>
      <c r="D495" s="26" t="s">
        <v>5041</v>
      </c>
      <c r="E495">
        <v>417117</v>
      </c>
      <c r="F495" t="s">
        <v>664</v>
      </c>
      <c r="G495" t="s">
        <v>2779</v>
      </c>
      <c r="H495" s="5" t="s">
        <v>1517</v>
      </c>
      <c r="I495" s="95" t="s">
        <v>960</v>
      </c>
      <c r="J495" t="s">
        <v>962</v>
      </c>
      <c r="K495" s="95" t="s">
        <v>8</v>
      </c>
      <c r="L495" s="245">
        <v>0.8</v>
      </c>
      <c r="N495" s="100">
        <v>12800</v>
      </c>
      <c r="O495" s="100">
        <v>0</v>
      </c>
      <c r="P495" s="100">
        <v>0</v>
      </c>
      <c r="Q495" s="100">
        <v>0</v>
      </c>
      <c r="R495" s="100">
        <v>0</v>
      </c>
      <c r="S495" s="100">
        <v>16500</v>
      </c>
      <c r="T495" s="100">
        <v>0</v>
      </c>
      <c r="U495" s="119">
        <f t="shared" si="24"/>
        <v>29300</v>
      </c>
      <c r="V495" s="101"/>
      <c r="W495" s="292"/>
      <c r="X495" s="102"/>
      <c r="Y495" s="120"/>
      <c r="Z495" s="119">
        <v>29300</v>
      </c>
      <c r="AA495" s="82"/>
      <c r="AB495" s="102">
        <v>0</v>
      </c>
      <c r="AC495" s="252"/>
      <c r="AD495" s="82">
        <v>2200</v>
      </c>
      <c r="AE495" s="82">
        <v>10900</v>
      </c>
      <c r="AF495" s="252" t="s">
        <v>4176</v>
      </c>
      <c r="AG495" s="132" t="s">
        <v>965</v>
      </c>
      <c r="AH495" s="169" t="s">
        <v>4205</v>
      </c>
      <c r="AI495" s="163">
        <v>2</v>
      </c>
      <c r="AK495" s="30">
        <v>2200</v>
      </c>
      <c r="AL495" s="31">
        <v>10900</v>
      </c>
      <c r="AM495" s="32">
        <v>13100</v>
      </c>
      <c r="AN495" s="33">
        <v>0.8</v>
      </c>
      <c r="AO495" s="30">
        <v>1760</v>
      </c>
      <c r="AP495" s="31">
        <v>8720</v>
      </c>
      <c r="AQ495" s="32">
        <v>10480</v>
      </c>
      <c r="AR495" s="34">
        <v>2</v>
      </c>
      <c r="AS495" s="41">
        <v>0.02</v>
      </c>
      <c r="AT495" s="30">
        <v>1831.104</v>
      </c>
      <c r="AU495" s="31">
        <v>10016.539021901721</v>
      </c>
      <c r="AV495" s="32">
        <v>11847.64302190172</v>
      </c>
      <c r="AW495" s="41">
        <v>0.1</v>
      </c>
      <c r="AX495" s="30">
        <v>1513.3090909090906</v>
      </c>
      <c r="AY495" s="31">
        <v>5140.0683156635278</v>
      </c>
      <c r="AZ495" s="32">
        <v>6653.3774065726184</v>
      </c>
    </row>
    <row r="496" spans="1:52" x14ac:dyDescent="0.25">
      <c r="A496" t="s">
        <v>12</v>
      </c>
      <c r="C496" s="26">
        <v>204083012000</v>
      </c>
      <c r="D496" s="26" t="s">
        <v>5041</v>
      </c>
      <c r="E496">
        <v>417202</v>
      </c>
      <c r="F496" t="s">
        <v>643</v>
      </c>
      <c r="G496" t="s">
        <v>2774</v>
      </c>
      <c r="H496" s="5" t="s">
        <v>1496</v>
      </c>
      <c r="I496" s="95" t="s">
        <v>960</v>
      </c>
      <c r="J496" t="s">
        <v>962</v>
      </c>
      <c r="K496" s="95" t="s">
        <v>8</v>
      </c>
      <c r="L496" s="245">
        <v>0.8</v>
      </c>
      <c r="N496" s="100">
        <v>12800</v>
      </c>
      <c r="O496" s="100">
        <v>0</v>
      </c>
      <c r="P496" s="100">
        <v>0</v>
      </c>
      <c r="Q496" s="100">
        <v>0</v>
      </c>
      <c r="R496" s="100">
        <v>0</v>
      </c>
      <c r="S496" s="100">
        <v>16500</v>
      </c>
      <c r="T496" s="100">
        <v>0</v>
      </c>
      <c r="U496" s="119">
        <f t="shared" si="24"/>
        <v>29300</v>
      </c>
      <c r="V496" s="101"/>
      <c r="W496" s="292"/>
      <c r="X496" s="102"/>
      <c r="Y496" s="120"/>
      <c r="Z496" s="119">
        <v>29300</v>
      </c>
      <c r="AA496" s="82"/>
      <c r="AB496" s="102">
        <v>0</v>
      </c>
      <c r="AC496" s="252"/>
      <c r="AD496" s="82">
        <v>2200</v>
      </c>
      <c r="AE496" s="82">
        <v>10900</v>
      </c>
      <c r="AF496" s="252" t="s">
        <v>4176</v>
      </c>
      <c r="AG496" s="132" t="s">
        <v>965</v>
      </c>
      <c r="AH496" s="169" t="s">
        <v>4205</v>
      </c>
      <c r="AI496" s="163">
        <v>2</v>
      </c>
      <c r="AK496" s="30">
        <v>2200</v>
      </c>
      <c r="AL496" s="31">
        <v>10900</v>
      </c>
      <c r="AM496" s="32">
        <v>13100</v>
      </c>
      <c r="AN496" s="33">
        <v>0.8</v>
      </c>
      <c r="AO496" s="30">
        <v>1760</v>
      </c>
      <c r="AP496" s="31">
        <v>8720</v>
      </c>
      <c r="AQ496" s="32">
        <v>10480</v>
      </c>
      <c r="AR496" s="34">
        <v>2</v>
      </c>
      <c r="AS496" s="41">
        <v>0.02</v>
      </c>
      <c r="AT496" s="30">
        <v>1831.104</v>
      </c>
      <c r="AU496" s="31">
        <v>10016.539021901721</v>
      </c>
      <c r="AV496" s="32">
        <v>11847.64302190172</v>
      </c>
      <c r="AW496" s="41">
        <v>0.1</v>
      </c>
      <c r="AX496" s="30">
        <v>1513.3090909090906</v>
      </c>
      <c r="AY496" s="31">
        <v>5140.0683156635278</v>
      </c>
      <c r="AZ496" s="32">
        <v>6653.3774065726184</v>
      </c>
    </row>
    <row r="497" spans="1:52" x14ac:dyDescent="0.25">
      <c r="A497" t="s">
        <v>12</v>
      </c>
      <c r="C497" s="26">
        <v>204093414020</v>
      </c>
      <c r="D497" s="26" t="s">
        <v>5041</v>
      </c>
      <c r="E497">
        <v>417388</v>
      </c>
      <c r="F497" t="s">
        <v>892</v>
      </c>
      <c r="G497" t="s">
        <v>2763</v>
      </c>
      <c r="H497" s="5" t="s">
        <v>1717</v>
      </c>
      <c r="I497" s="95" t="s">
        <v>960</v>
      </c>
      <c r="J497" t="s">
        <v>962</v>
      </c>
      <c r="K497" s="95" t="s">
        <v>8</v>
      </c>
      <c r="L497" s="245">
        <v>1</v>
      </c>
      <c r="N497" s="100">
        <v>12800</v>
      </c>
      <c r="O497" s="100">
        <v>0</v>
      </c>
      <c r="P497" s="100">
        <v>0</v>
      </c>
      <c r="Q497" s="100">
        <v>0</v>
      </c>
      <c r="R497" s="100">
        <v>0</v>
      </c>
      <c r="S497" s="100">
        <v>16500</v>
      </c>
      <c r="T497" s="100">
        <v>0</v>
      </c>
      <c r="U497" s="119">
        <f t="shared" si="24"/>
        <v>29300</v>
      </c>
      <c r="V497" s="101"/>
      <c r="W497" s="292"/>
      <c r="X497" s="102"/>
      <c r="Y497" s="120"/>
      <c r="Z497" s="119">
        <v>29300</v>
      </c>
      <c r="AA497" s="82"/>
      <c r="AB497" s="102">
        <v>0</v>
      </c>
      <c r="AC497" s="252"/>
      <c r="AD497" s="82">
        <v>2200</v>
      </c>
      <c r="AE497" s="82">
        <v>10900</v>
      </c>
      <c r="AF497" s="252" t="s">
        <v>4176</v>
      </c>
      <c r="AG497" s="132" t="s">
        <v>965</v>
      </c>
      <c r="AH497" s="169" t="s">
        <v>4205</v>
      </c>
      <c r="AI497" s="163">
        <v>1</v>
      </c>
      <c r="AK497" s="30">
        <v>2200</v>
      </c>
      <c r="AL497" s="31">
        <v>10900</v>
      </c>
      <c r="AM497" s="32">
        <v>13100</v>
      </c>
      <c r="AN497" s="33">
        <v>1</v>
      </c>
      <c r="AO497" s="30">
        <v>2200</v>
      </c>
      <c r="AP497" s="31">
        <v>10900</v>
      </c>
      <c r="AQ497" s="32">
        <v>13100</v>
      </c>
      <c r="AR497" s="34">
        <v>1</v>
      </c>
      <c r="AS497" s="41">
        <v>0.02</v>
      </c>
      <c r="AT497" s="30">
        <v>2244</v>
      </c>
      <c r="AU497" s="31">
        <v>12275.170369977601</v>
      </c>
      <c r="AV497" s="32">
        <v>14519.170369977601</v>
      </c>
      <c r="AW497" s="41">
        <v>0.1</v>
      </c>
      <c r="AX497" s="30">
        <v>2039.9999999999998</v>
      </c>
      <c r="AY497" s="31">
        <v>6929.0136608209341</v>
      </c>
      <c r="AZ497" s="32">
        <v>8969.0136608209341</v>
      </c>
    </row>
    <row r="498" spans="1:52" x14ac:dyDescent="0.25">
      <c r="A498" t="s">
        <v>12</v>
      </c>
      <c r="C498" s="26">
        <v>204091201000</v>
      </c>
      <c r="D498" s="26" t="s">
        <v>5041</v>
      </c>
      <c r="E498">
        <v>417437</v>
      </c>
      <c r="F498" t="s">
        <v>287</v>
      </c>
      <c r="G498" t="s">
        <v>2773</v>
      </c>
      <c r="H498" s="5" t="s">
        <v>1123</v>
      </c>
      <c r="I498" s="95" t="s">
        <v>960</v>
      </c>
      <c r="J498" t="s">
        <v>962</v>
      </c>
      <c r="K498" s="95" t="s">
        <v>8</v>
      </c>
      <c r="L498" s="245">
        <v>0.9</v>
      </c>
      <c r="N498" s="100">
        <v>12800</v>
      </c>
      <c r="O498" s="100">
        <v>0</v>
      </c>
      <c r="P498" s="100">
        <v>0</v>
      </c>
      <c r="Q498" s="100">
        <v>0</v>
      </c>
      <c r="R498" s="100">
        <v>0</v>
      </c>
      <c r="S498" s="100">
        <v>16500</v>
      </c>
      <c r="T498" s="100">
        <v>0</v>
      </c>
      <c r="U498" s="119">
        <f t="shared" si="24"/>
        <v>29300</v>
      </c>
      <c r="V498" s="101"/>
      <c r="W498" s="292"/>
      <c r="X498" s="102"/>
      <c r="Y498" s="120"/>
      <c r="Z498" s="119">
        <v>29300</v>
      </c>
      <c r="AA498" s="82"/>
      <c r="AB498" s="102">
        <v>0</v>
      </c>
      <c r="AC498" s="252"/>
      <c r="AD498" s="82">
        <v>2200</v>
      </c>
      <c r="AE498" s="82">
        <v>10900</v>
      </c>
      <c r="AF498" s="252" t="s">
        <v>4176</v>
      </c>
      <c r="AG498" s="132" t="s">
        <v>965</v>
      </c>
      <c r="AH498" s="169" t="s">
        <v>4205</v>
      </c>
      <c r="AI498" s="163">
        <v>1</v>
      </c>
      <c r="AK498" s="30">
        <v>2200</v>
      </c>
      <c r="AL498" s="31">
        <v>10900</v>
      </c>
      <c r="AM498" s="32">
        <v>13100</v>
      </c>
      <c r="AN498" s="33">
        <v>0.9</v>
      </c>
      <c r="AO498" s="30">
        <v>1980</v>
      </c>
      <c r="AP498" s="31">
        <v>9810</v>
      </c>
      <c r="AQ498" s="32">
        <v>11790</v>
      </c>
      <c r="AR498" s="34">
        <v>1</v>
      </c>
      <c r="AS498" s="41">
        <v>0.02</v>
      </c>
      <c r="AT498" s="30">
        <v>2019.6000000000001</v>
      </c>
      <c r="AU498" s="31">
        <v>11047.65333297984</v>
      </c>
      <c r="AV498" s="32">
        <v>13067.253332979841</v>
      </c>
      <c r="AW498" s="41">
        <v>0.1</v>
      </c>
      <c r="AX498" s="30">
        <v>1836</v>
      </c>
      <c r="AY498" s="31">
        <v>6236.1122947388403</v>
      </c>
      <c r="AZ498" s="32">
        <v>8072.1122947388403</v>
      </c>
    </row>
    <row r="499" spans="1:52" x14ac:dyDescent="0.25">
      <c r="A499" t="s">
        <v>12</v>
      </c>
      <c r="C499" s="26">
        <v>204080710000</v>
      </c>
      <c r="D499" s="26" t="s">
        <v>5041</v>
      </c>
      <c r="E499">
        <v>417438</v>
      </c>
      <c r="F499" t="s">
        <v>547</v>
      </c>
      <c r="G499" t="s">
        <v>2752</v>
      </c>
      <c r="H499" s="5" t="s">
        <v>1398</v>
      </c>
      <c r="I499" s="95" t="s">
        <v>960</v>
      </c>
      <c r="J499" t="s">
        <v>962</v>
      </c>
      <c r="K499" s="95" t="s">
        <v>8</v>
      </c>
      <c r="L499" s="245">
        <v>0.8</v>
      </c>
      <c r="N499" s="100">
        <v>12800</v>
      </c>
      <c r="O499" s="100">
        <v>0</v>
      </c>
      <c r="P499" s="100">
        <v>0</v>
      </c>
      <c r="Q499" s="100">
        <v>0</v>
      </c>
      <c r="R499" s="100">
        <v>0</v>
      </c>
      <c r="S499" s="100">
        <v>16500</v>
      </c>
      <c r="T499" s="100">
        <v>0</v>
      </c>
      <c r="U499" s="119">
        <f t="shared" si="24"/>
        <v>29300</v>
      </c>
      <c r="V499" s="101"/>
      <c r="W499" s="292"/>
      <c r="X499" s="102"/>
      <c r="Y499" s="120"/>
      <c r="Z499" s="119">
        <v>29300</v>
      </c>
      <c r="AA499" s="82"/>
      <c r="AB499" s="102">
        <v>0</v>
      </c>
      <c r="AC499" s="252"/>
      <c r="AD499" s="82">
        <v>2200</v>
      </c>
      <c r="AE499" s="82">
        <v>10900</v>
      </c>
      <c r="AF499" s="252" t="s">
        <v>4176</v>
      </c>
      <c r="AG499" s="132" t="s">
        <v>965</v>
      </c>
      <c r="AH499" s="169" t="s">
        <v>4205</v>
      </c>
      <c r="AI499" s="163">
        <v>1</v>
      </c>
      <c r="AK499" s="30">
        <v>2200</v>
      </c>
      <c r="AL499" s="31">
        <v>10900</v>
      </c>
      <c r="AM499" s="32">
        <v>13100</v>
      </c>
      <c r="AN499" s="33">
        <v>0.8</v>
      </c>
      <c r="AO499" s="30">
        <v>1760</v>
      </c>
      <c r="AP499" s="31">
        <v>8720</v>
      </c>
      <c r="AQ499" s="32">
        <v>10480</v>
      </c>
      <c r="AR499" s="34">
        <v>1</v>
      </c>
      <c r="AS499" s="41">
        <v>0.02</v>
      </c>
      <c r="AT499" s="30">
        <v>1795.2</v>
      </c>
      <c r="AU499" s="31">
        <v>9820.1362959820799</v>
      </c>
      <c r="AV499" s="32">
        <v>11615.336295982081</v>
      </c>
      <c r="AW499" s="41">
        <v>0.1</v>
      </c>
      <c r="AX499" s="30">
        <v>1632</v>
      </c>
      <c r="AY499" s="31">
        <v>5543.2109286567465</v>
      </c>
      <c r="AZ499" s="32">
        <v>7175.2109286567465</v>
      </c>
    </row>
    <row r="500" spans="1:52" x14ac:dyDescent="0.25">
      <c r="A500" t="s">
        <v>12</v>
      </c>
      <c r="C500" s="26">
        <v>204091109000</v>
      </c>
      <c r="D500" s="26" t="s">
        <v>5041</v>
      </c>
      <c r="E500">
        <v>417515</v>
      </c>
      <c r="F500" t="s">
        <v>526</v>
      </c>
      <c r="G500" t="s">
        <v>2750</v>
      </c>
      <c r="H500" s="5" t="s">
        <v>1377</v>
      </c>
      <c r="I500" s="95" t="s">
        <v>960</v>
      </c>
      <c r="J500" t="s">
        <v>962</v>
      </c>
      <c r="K500" s="95" t="s">
        <v>8</v>
      </c>
      <c r="L500" s="245">
        <v>1</v>
      </c>
      <c r="N500" s="100">
        <v>12800</v>
      </c>
      <c r="O500" s="100">
        <v>0</v>
      </c>
      <c r="P500" s="100">
        <v>0</v>
      </c>
      <c r="Q500" s="100">
        <v>0</v>
      </c>
      <c r="R500" s="100">
        <v>0</v>
      </c>
      <c r="S500" s="100">
        <v>16500</v>
      </c>
      <c r="T500" s="100">
        <v>0</v>
      </c>
      <c r="U500" s="119">
        <f t="shared" si="24"/>
        <v>29300</v>
      </c>
      <c r="V500" s="101"/>
      <c r="W500" s="292"/>
      <c r="X500" s="102"/>
      <c r="Y500" s="120"/>
      <c r="Z500" s="119">
        <v>29300</v>
      </c>
      <c r="AA500" s="82"/>
      <c r="AB500" s="102">
        <v>0</v>
      </c>
      <c r="AC500" s="252"/>
      <c r="AD500" s="82">
        <v>2200</v>
      </c>
      <c r="AE500" s="82">
        <v>10900</v>
      </c>
      <c r="AF500" s="252" t="s">
        <v>4176</v>
      </c>
      <c r="AG500" s="132" t="s">
        <v>965</v>
      </c>
      <c r="AH500" s="169" t="s">
        <v>4205</v>
      </c>
      <c r="AI500" s="163">
        <v>1</v>
      </c>
      <c r="AK500" s="30">
        <v>2200</v>
      </c>
      <c r="AL500" s="31">
        <v>10900</v>
      </c>
      <c r="AM500" s="32">
        <v>13100</v>
      </c>
      <c r="AN500" s="33">
        <v>1</v>
      </c>
      <c r="AO500" s="30">
        <v>2200</v>
      </c>
      <c r="AP500" s="31">
        <v>10900</v>
      </c>
      <c r="AQ500" s="32">
        <v>13100</v>
      </c>
      <c r="AR500" s="34">
        <v>1</v>
      </c>
      <c r="AS500" s="41">
        <v>0.02</v>
      </c>
      <c r="AT500" s="30">
        <v>2244</v>
      </c>
      <c r="AU500" s="31">
        <v>12275.170369977601</v>
      </c>
      <c r="AV500" s="32">
        <v>14519.170369977601</v>
      </c>
      <c r="AW500" s="41">
        <v>0.1</v>
      </c>
      <c r="AX500" s="30">
        <v>2039.9999999999998</v>
      </c>
      <c r="AY500" s="31">
        <v>6929.0136608209341</v>
      </c>
      <c r="AZ500" s="32">
        <v>8969.0136608209341</v>
      </c>
    </row>
    <row r="501" spans="1:52" x14ac:dyDescent="0.25">
      <c r="A501" t="s">
        <v>12</v>
      </c>
      <c r="C501" s="26">
        <v>204091214020</v>
      </c>
      <c r="D501" s="26" t="s">
        <v>5041</v>
      </c>
      <c r="E501">
        <v>417653</v>
      </c>
      <c r="F501" t="s">
        <v>886</v>
      </c>
      <c r="G501" t="s">
        <v>2770</v>
      </c>
      <c r="H501" s="5" t="s">
        <v>1541</v>
      </c>
      <c r="I501" s="95" t="s">
        <v>960</v>
      </c>
      <c r="J501" t="s">
        <v>962</v>
      </c>
      <c r="K501" s="95" t="s">
        <v>8</v>
      </c>
      <c r="L501" s="245">
        <v>0.9</v>
      </c>
      <c r="N501" s="100">
        <v>12800</v>
      </c>
      <c r="O501" s="100">
        <v>0</v>
      </c>
      <c r="P501" s="100">
        <v>0</v>
      </c>
      <c r="Q501" s="100">
        <v>0</v>
      </c>
      <c r="R501" s="100">
        <v>0</v>
      </c>
      <c r="S501" s="100">
        <v>16500</v>
      </c>
      <c r="T501" s="100">
        <v>0</v>
      </c>
      <c r="U501" s="119">
        <f t="shared" si="24"/>
        <v>29300</v>
      </c>
      <c r="V501" s="101"/>
      <c r="W501" s="292"/>
      <c r="X501" s="102"/>
      <c r="Y501" s="120"/>
      <c r="Z501" s="119">
        <v>29300</v>
      </c>
      <c r="AA501" s="82"/>
      <c r="AB501" s="102">
        <v>0</v>
      </c>
      <c r="AC501" s="252"/>
      <c r="AD501" s="82">
        <v>2200</v>
      </c>
      <c r="AE501" s="82">
        <v>10900</v>
      </c>
      <c r="AF501" s="252" t="s">
        <v>4176</v>
      </c>
      <c r="AG501" s="132" t="s">
        <v>965</v>
      </c>
      <c r="AH501" s="169" t="s">
        <v>4205</v>
      </c>
      <c r="AI501" s="163">
        <v>1</v>
      </c>
      <c r="AK501" s="30">
        <v>2200</v>
      </c>
      <c r="AL501" s="31">
        <v>10900</v>
      </c>
      <c r="AM501" s="32">
        <v>13100</v>
      </c>
      <c r="AN501" s="33">
        <v>0.9</v>
      </c>
      <c r="AO501" s="30">
        <v>1980</v>
      </c>
      <c r="AP501" s="31">
        <v>9810</v>
      </c>
      <c r="AQ501" s="32">
        <v>11790</v>
      </c>
      <c r="AR501" s="34">
        <v>1</v>
      </c>
      <c r="AS501" s="41">
        <v>0.02</v>
      </c>
      <c r="AT501" s="30">
        <v>2019.6000000000001</v>
      </c>
      <c r="AU501" s="31">
        <v>11047.65333297984</v>
      </c>
      <c r="AV501" s="32">
        <v>13067.253332979841</v>
      </c>
      <c r="AW501" s="41">
        <v>0.1</v>
      </c>
      <c r="AX501" s="30">
        <v>1836</v>
      </c>
      <c r="AY501" s="31">
        <v>6236.1122947388403</v>
      </c>
      <c r="AZ501" s="32">
        <v>8072.1122947388403</v>
      </c>
    </row>
    <row r="502" spans="1:52" x14ac:dyDescent="0.25">
      <c r="A502" t="s">
        <v>12</v>
      </c>
      <c r="C502" s="26">
        <v>194091410020</v>
      </c>
      <c r="D502" s="26" t="s">
        <v>5041</v>
      </c>
      <c r="E502">
        <v>418116</v>
      </c>
      <c r="F502" t="s">
        <v>869</v>
      </c>
      <c r="G502" t="s">
        <v>3120</v>
      </c>
      <c r="H502" s="5" t="s">
        <v>1700</v>
      </c>
      <c r="I502" s="91" t="s">
        <v>960</v>
      </c>
      <c r="J502" t="s">
        <v>962</v>
      </c>
      <c r="K502" s="95" t="s">
        <v>8</v>
      </c>
      <c r="L502" s="245">
        <v>0.8</v>
      </c>
      <c r="N502" s="100">
        <v>12800</v>
      </c>
      <c r="O502" s="100">
        <v>0</v>
      </c>
      <c r="P502" s="100">
        <v>0</v>
      </c>
      <c r="Q502" s="100">
        <v>0</v>
      </c>
      <c r="R502" s="100">
        <v>0</v>
      </c>
      <c r="S502" s="100">
        <v>16500</v>
      </c>
      <c r="T502" s="100">
        <v>0</v>
      </c>
      <c r="U502" s="119">
        <f t="shared" si="24"/>
        <v>29300</v>
      </c>
      <c r="V502" s="101"/>
      <c r="W502" s="292"/>
      <c r="X502" s="102"/>
      <c r="Y502" s="120"/>
      <c r="Z502" s="119">
        <v>29300</v>
      </c>
      <c r="AA502" s="82"/>
      <c r="AB502" s="102">
        <v>0</v>
      </c>
      <c r="AC502" s="252"/>
      <c r="AD502" s="82">
        <v>2200</v>
      </c>
      <c r="AE502" s="82">
        <v>10900</v>
      </c>
      <c r="AF502" s="252" t="s">
        <v>4176</v>
      </c>
      <c r="AG502" s="132" t="s">
        <v>965</v>
      </c>
      <c r="AH502" s="169" t="s">
        <v>4205</v>
      </c>
      <c r="AI502" s="163">
        <v>11</v>
      </c>
      <c r="AK502" s="30">
        <v>2200</v>
      </c>
      <c r="AL502" s="31">
        <v>10900</v>
      </c>
      <c r="AM502" s="32">
        <v>13100</v>
      </c>
      <c r="AN502" s="33">
        <v>0.8</v>
      </c>
      <c r="AO502" s="30">
        <v>1760</v>
      </c>
      <c r="AP502" s="31">
        <v>8720</v>
      </c>
      <c r="AQ502" s="32">
        <v>10480</v>
      </c>
      <c r="AR502" s="34">
        <v>11</v>
      </c>
      <c r="AS502" s="41">
        <v>0.02</v>
      </c>
      <c r="AT502" s="30">
        <v>2188.3387827745873</v>
      </c>
      <c r="AU502" s="31">
        <v>11970.691348390137</v>
      </c>
      <c r="AV502" s="32">
        <v>14159.030131164724</v>
      </c>
      <c r="AW502" s="41">
        <v>0.1</v>
      </c>
      <c r="AX502" s="30">
        <v>766.99939336102841</v>
      </c>
      <c r="AY502" s="31">
        <v>2605.1712129607536</v>
      </c>
      <c r="AZ502" s="32">
        <v>3372.1706063217821</v>
      </c>
    </row>
    <row r="503" spans="1:52" x14ac:dyDescent="0.25">
      <c r="A503" t="s">
        <v>12</v>
      </c>
      <c r="C503" s="26">
        <v>214081906000</v>
      </c>
      <c r="D503" s="26" t="s">
        <v>5041</v>
      </c>
      <c r="E503">
        <v>418149</v>
      </c>
      <c r="F503" t="s">
        <v>401</v>
      </c>
      <c r="G503" t="s">
        <v>2758</v>
      </c>
      <c r="H503" s="5" t="s">
        <v>1242</v>
      </c>
      <c r="I503" s="95" t="s">
        <v>960</v>
      </c>
      <c r="J503" t="s">
        <v>962</v>
      </c>
      <c r="K503" s="95" t="s">
        <v>8</v>
      </c>
      <c r="L503" s="245">
        <v>1</v>
      </c>
      <c r="N503" s="100">
        <v>12800</v>
      </c>
      <c r="O503" s="100">
        <v>0</v>
      </c>
      <c r="P503" s="100">
        <v>0</v>
      </c>
      <c r="Q503" s="100">
        <v>0</v>
      </c>
      <c r="R503" s="100">
        <v>0</v>
      </c>
      <c r="S503" s="100">
        <v>16500</v>
      </c>
      <c r="T503" s="100">
        <v>0</v>
      </c>
      <c r="U503" s="119">
        <f t="shared" si="24"/>
        <v>29300</v>
      </c>
      <c r="V503" s="101"/>
      <c r="W503" s="292"/>
      <c r="X503" s="102"/>
      <c r="Y503" s="120"/>
      <c r="Z503" s="119">
        <v>29300</v>
      </c>
      <c r="AA503" s="82"/>
      <c r="AB503" s="102">
        <v>0</v>
      </c>
      <c r="AC503" s="252"/>
      <c r="AD503" s="82">
        <v>2200</v>
      </c>
      <c r="AE503" s="82">
        <v>10900</v>
      </c>
      <c r="AF503" s="252" t="s">
        <v>4176</v>
      </c>
      <c r="AG503" s="132" t="s">
        <v>965</v>
      </c>
      <c r="AH503" s="169" t="s">
        <v>4205</v>
      </c>
      <c r="AI503" s="163">
        <v>7</v>
      </c>
      <c r="AK503" s="30">
        <v>2200</v>
      </c>
      <c r="AL503" s="31">
        <v>10900</v>
      </c>
      <c r="AM503" s="32">
        <v>13100</v>
      </c>
      <c r="AN503" s="33">
        <v>1</v>
      </c>
      <c r="AO503" s="30">
        <v>2200</v>
      </c>
      <c r="AP503" s="31">
        <v>10900</v>
      </c>
      <c r="AQ503" s="32">
        <v>13100</v>
      </c>
      <c r="AR503" s="34">
        <v>7</v>
      </c>
      <c r="AS503" s="41">
        <v>0.02</v>
      </c>
      <c r="AT503" s="30">
        <v>2527.1084688284154</v>
      </c>
      <c r="AU503" s="31">
        <v>13823.835560731743</v>
      </c>
      <c r="AV503" s="32">
        <v>16350.944029560158</v>
      </c>
      <c r="AW503" s="41">
        <v>0.1</v>
      </c>
      <c r="AX503" s="30">
        <v>1296.8062264288715</v>
      </c>
      <c r="AY503" s="31">
        <v>4404.7000286094608</v>
      </c>
      <c r="AZ503" s="32">
        <v>5701.5062550383318</v>
      </c>
    </row>
    <row r="504" spans="1:52" x14ac:dyDescent="0.25">
      <c r="A504" t="s">
        <v>12</v>
      </c>
      <c r="C504" s="26">
        <v>204092204000</v>
      </c>
      <c r="D504" s="26" t="s">
        <v>5041</v>
      </c>
      <c r="E504">
        <v>418313</v>
      </c>
      <c r="F504" t="s">
        <v>362</v>
      </c>
      <c r="G504" t="s">
        <v>2745</v>
      </c>
      <c r="H504" s="5" t="s">
        <v>1201</v>
      </c>
      <c r="I504" s="95" t="s">
        <v>960</v>
      </c>
      <c r="J504" t="s">
        <v>962</v>
      </c>
      <c r="K504" s="95" t="s">
        <v>8</v>
      </c>
      <c r="L504" s="245">
        <v>1</v>
      </c>
      <c r="N504" s="100">
        <v>12800</v>
      </c>
      <c r="O504" s="100">
        <v>0</v>
      </c>
      <c r="P504" s="100">
        <v>0</v>
      </c>
      <c r="Q504" s="100">
        <v>0</v>
      </c>
      <c r="R504" s="100">
        <v>0</v>
      </c>
      <c r="S504" s="100">
        <v>16500</v>
      </c>
      <c r="T504" s="100">
        <v>0</v>
      </c>
      <c r="U504" s="119">
        <f t="shared" si="24"/>
        <v>29300</v>
      </c>
      <c r="V504" s="101"/>
      <c r="W504" s="292"/>
      <c r="X504" s="102"/>
      <c r="Y504" s="120"/>
      <c r="Z504" s="119">
        <v>29300</v>
      </c>
      <c r="AA504" s="82"/>
      <c r="AB504" s="102">
        <v>0</v>
      </c>
      <c r="AC504" s="252"/>
      <c r="AD504" s="82">
        <v>2200</v>
      </c>
      <c r="AE504" s="82">
        <v>10900</v>
      </c>
      <c r="AF504" s="252" t="s">
        <v>4176</v>
      </c>
      <c r="AG504" s="132" t="s">
        <v>965</v>
      </c>
      <c r="AH504" s="169" t="s">
        <v>4205</v>
      </c>
      <c r="AI504" s="163">
        <v>1</v>
      </c>
      <c r="AK504" s="30">
        <v>2200</v>
      </c>
      <c r="AL504" s="31">
        <v>10900</v>
      </c>
      <c r="AM504" s="32">
        <v>13100</v>
      </c>
      <c r="AN504" s="33">
        <v>1</v>
      </c>
      <c r="AO504" s="30">
        <v>2200</v>
      </c>
      <c r="AP504" s="31">
        <v>10900</v>
      </c>
      <c r="AQ504" s="32">
        <v>13100</v>
      </c>
      <c r="AR504" s="34">
        <v>1</v>
      </c>
      <c r="AS504" s="41">
        <v>0.02</v>
      </c>
      <c r="AT504" s="30">
        <v>2244</v>
      </c>
      <c r="AU504" s="31">
        <v>12275.170369977601</v>
      </c>
      <c r="AV504" s="32">
        <v>14519.170369977601</v>
      </c>
      <c r="AW504" s="41">
        <v>0.1</v>
      </c>
      <c r="AX504" s="30">
        <v>2039.9999999999998</v>
      </c>
      <c r="AY504" s="31">
        <v>6929.0136608209341</v>
      </c>
      <c r="AZ504" s="32">
        <v>8969.0136608209341</v>
      </c>
    </row>
    <row r="505" spans="1:52" x14ac:dyDescent="0.25">
      <c r="A505" t="s">
        <v>12</v>
      </c>
      <c r="C505" s="26">
        <v>204090101000</v>
      </c>
      <c r="D505" s="26" t="s">
        <v>5041</v>
      </c>
      <c r="E505">
        <v>418319</v>
      </c>
      <c r="F505" t="s">
        <v>280</v>
      </c>
      <c r="G505" t="s">
        <v>2768</v>
      </c>
      <c r="H505" s="5" t="s">
        <v>1116</v>
      </c>
      <c r="I505" s="95" t="s">
        <v>960</v>
      </c>
      <c r="J505" t="s">
        <v>962</v>
      </c>
      <c r="K505" s="95" t="s">
        <v>8</v>
      </c>
      <c r="L505" s="245">
        <v>0.8</v>
      </c>
      <c r="N505" s="100">
        <v>12800</v>
      </c>
      <c r="O505" s="100">
        <v>0</v>
      </c>
      <c r="P505" s="100">
        <v>0</v>
      </c>
      <c r="Q505" s="100">
        <v>0</v>
      </c>
      <c r="R505" s="100">
        <v>0</v>
      </c>
      <c r="S505" s="100">
        <v>16500</v>
      </c>
      <c r="T505" s="100">
        <v>0</v>
      </c>
      <c r="U505" s="119">
        <f t="shared" si="24"/>
        <v>29300</v>
      </c>
      <c r="V505" s="101"/>
      <c r="W505" s="292"/>
      <c r="X505" s="102"/>
      <c r="Y505" s="120"/>
      <c r="Z505" s="119">
        <v>29300</v>
      </c>
      <c r="AA505" s="82"/>
      <c r="AB505" s="102">
        <v>0</v>
      </c>
      <c r="AC505" s="252"/>
      <c r="AD505" s="82">
        <v>2200</v>
      </c>
      <c r="AE505" s="82">
        <v>10900</v>
      </c>
      <c r="AF505" s="252" t="s">
        <v>4176</v>
      </c>
      <c r="AG505" s="132" t="s">
        <v>965</v>
      </c>
      <c r="AH505" s="169" t="s">
        <v>4205</v>
      </c>
      <c r="AI505" s="163">
        <v>1</v>
      </c>
      <c r="AK505" s="30">
        <v>2200</v>
      </c>
      <c r="AL505" s="31">
        <v>10900</v>
      </c>
      <c r="AM505" s="32">
        <v>13100</v>
      </c>
      <c r="AN505" s="33">
        <v>0.8</v>
      </c>
      <c r="AO505" s="30">
        <v>1760</v>
      </c>
      <c r="AP505" s="31">
        <v>8720</v>
      </c>
      <c r="AQ505" s="32">
        <v>10480</v>
      </c>
      <c r="AR505" s="34">
        <v>1</v>
      </c>
      <c r="AS505" s="41">
        <v>0.02</v>
      </c>
      <c r="AT505" s="30">
        <v>1795.2</v>
      </c>
      <c r="AU505" s="31">
        <v>9820.1362959820799</v>
      </c>
      <c r="AV505" s="32">
        <v>11615.336295982081</v>
      </c>
      <c r="AW505" s="41">
        <v>0.1</v>
      </c>
      <c r="AX505" s="30">
        <v>1632</v>
      </c>
      <c r="AY505" s="31">
        <v>5543.2109286567465</v>
      </c>
      <c r="AZ505" s="32">
        <v>7175.2109286567465</v>
      </c>
    </row>
    <row r="506" spans="1:52" x14ac:dyDescent="0.25">
      <c r="A506" t="s">
        <v>12</v>
      </c>
      <c r="C506" s="26">
        <v>194093412020</v>
      </c>
      <c r="D506" s="26" t="s">
        <v>5041</v>
      </c>
      <c r="E506">
        <v>418394</v>
      </c>
      <c r="F506" t="s">
        <v>882</v>
      </c>
      <c r="G506" t="s">
        <v>2764</v>
      </c>
      <c r="H506" s="5" t="s">
        <v>1712</v>
      </c>
      <c r="I506" s="95" t="s">
        <v>960</v>
      </c>
      <c r="J506" t="s">
        <v>962</v>
      </c>
      <c r="K506" s="95" t="s">
        <v>8</v>
      </c>
      <c r="L506" s="245">
        <v>0.8</v>
      </c>
      <c r="N506" s="100">
        <v>12800</v>
      </c>
      <c r="O506" s="100">
        <v>0</v>
      </c>
      <c r="P506" s="100">
        <v>0</v>
      </c>
      <c r="Q506" s="100">
        <v>0</v>
      </c>
      <c r="R506" s="100">
        <v>0</v>
      </c>
      <c r="S506" s="100">
        <v>16500</v>
      </c>
      <c r="T506" s="100">
        <v>0</v>
      </c>
      <c r="U506" s="119">
        <f t="shared" si="24"/>
        <v>29300</v>
      </c>
      <c r="V506" s="101"/>
      <c r="W506" s="292"/>
      <c r="X506" s="102"/>
      <c r="Y506" s="120"/>
      <c r="Z506" s="119">
        <v>29300</v>
      </c>
      <c r="AA506" s="82"/>
      <c r="AB506" s="102">
        <v>0</v>
      </c>
      <c r="AC506" s="252"/>
      <c r="AD506" s="82">
        <v>2200</v>
      </c>
      <c r="AE506" s="82">
        <v>10900</v>
      </c>
      <c r="AF506" s="252" t="s">
        <v>4176</v>
      </c>
      <c r="AG506" s="132" t="s">
        <v>965</v>
      </c>
      <c r="AH506" s="169" t="s">
        <v>4205</v>
      </c>
      <c r="AI506" s="163">
        <v>1</v>
      </c>
      <c r="AK506" s="30">
        <v>2200</v>
      </c>
      <c r="AL506" s="31">
        <v>10900</v>
      </c>
      <c r="AM506" s="32">
        <v>13100</v>
      </c>
      <c r="AN506" s="33">
        <v>0.8</v>
      </c>
      <c r="AO506" s="30">
        <v>1760</v>
      </c>
      <c r="AP506" s="31">
        <v>8720</v>
      </c>
      <c r="AQ506" s="32">
        <v>10480</v>
      </c>
      <c r="AR506" s="34">
        <v>1</v>
      </c>
      <c r="AS506" s="41">
        <v>0.02</v>
      </c>
      <c r="AT506" s="30">
        <v>1795.2</v>
      </c>
      <c r="AU506" s="31">
        <v>9820.1362959820799</v>
      </c>
      <c r="AV506" s="32">
        <v>11615.336295982081</v>
      </c>
      <c r="AW506" s="41">
        <v>0.1</v>
      </c>
      <c r="AX506" s="30">
        <v>1632</v>
      </c>
      <c r="AY506" s="31">
        <v>5543.2109286567465</v>
      </c>
      <c r="AZ506" s="32">
        <v>7175.2109286567465</v>
      </c>
    </row>
    <row r="507" spans="1:52" x14ac:dyDescent="0.25">
      <c r="A507" t="s">
        <v>12</v>
      </c>
      <c r="C507" s="26">
        <v>194092815000</v>
      </c>
      <c r="D507" s="26" t="s">
        <v>5041</v>
      </c>
      <c r="E507">
        <v>418435</v>
      </c>
      <c r="F507" t="s">
        <v>747</v>
      </c>
      <c r="G507" t="s">
        <v>2776</v>
      </c>
      <c r="H507" s="5" t="s">
        <v>1601</v>
      </c>
      <c r="I507" s="95" t="s">
        <v>960</v>
      </c>
      <c r="J507" t="s">
        <v>962</v>
      </c>
      <c r="K507" s="95" t="s">
        <v>8</v>
      </c>
      <c r="L507" s="245">
        <v>0.4</v>
      </c>
      <c r="N507" s="100">
        <v>12800</v>
      </c>
      <c r="O507" s="100">
        <v>0</v>
      </c>
      <c r="P507" s="100">
        <v>0</v>
      </c>
      <c r="Q507" s="100">
        <v>0</v>
      </c>
      <c r="R507" s="100">
        <v>0</v>
      </c>
      <c r="S507" s="100">
        <v>16500</v>
      </c>
      <c r="T507" s="100">
        <v>0</v>
      </c>
      <c r="U507" s="119">
        <f t="shared" si="24"/>
        <v>29300</v>
      </c>
      <c r="V507" s="101"/>
      <c r="W507" s="292"/>
      <c r="X507" s="102"/>
      <c r="Y507" s="120"/>
      <c r="Z507" s="119">
        <v>29300</v>
      </c>
      <c r="AA507" s="82"/>
      <c r="AB507" s="102">
        <v>0</v>
      </c>
      <c r="AC507" s="252"/>
      <c r="AD507" s="82">
        <v>2200</v>
      </c>
      <c r="AE507" s="82">
        <v>10900</v>
      </c>
      <c r="AF507" s="252" t="s">
        <v>4176</v>
      </c>
      <c r="AG507" s="132" t="s">
        <v>965</v>
      </c>
      <c r="AH507" s="169" t="s">
        <v>4205</v>
      </c>
      <c r="AI507" s="163">
        <v>1</v>
      </c>
      <c r="AK507" s="30">
        <v>2200</v>
      </c>
      <c r="AL507" s="31">
        <v>10900</v>
      </c>
      <c r="AM507" s="32">
        <v>13100</v>
      </c>
      <c r="AN507" s="33">
        <v>0.4</v>
      </c>
      <c r="AO507" s="30">
        <v>880</v>
      </c>
      <c r="AP507" s="31">
        <v>4360</v>
      </c>
      <c r="AQ507" s="32">
        <v>5240</v>
      </c>
      <c r="AR507" s="34">
        <v>1</v>
      </c>
      <c r="AS507" s="41">
        <v>0.02</v>
      </c>
      <c r="AT507" s="30">
        <v>897.6</v>
      </c>
      <c r="AU507" s="31">
        <v>4910.06814799104</v>
      </c>
      <c r="AV507" s="32">
        <v>5807.6681479910403</v>
      </c>
      <c r="AW507" s="41">
        <v>0.1</v>
      </c>
      <c r="AX507" s="30">
        <v>816</v>
      </c>
      <c r="AY507" s="31">
        <v>2771.6054643283733</v>
      </c>
      <c r="AZ507" s="32">
        <v>3587.6054643283733</v>
      </c>
    </row>
    <row r="508" spans="1:52" x14ac:dyDescent="0.25">
      <c r="A508" t="s">
        <v>12</v>
      </c>
      <c r="C508" s="26">
        <v>204080601000</v>
      </c>
      <c r="D508" s="26" t="s">
        <v>5041</v>
      </c>
      <c r="E508">
        <v>418438</v>
      </c>
      <c r="F508" t="s">
        <v>282</v>
      </c>
      <c r="G508" t="s">
        <v>2759</v>
      </c>
      <c r="H508" s="5" t="s">
        <v>1118</v>
      </c>
      <c r="I508" s="95" t="s">
        <v>960</v>
      </c>
      <c r="J508" t="s">
        <v>962</v>
      </c>
      <c r="K508" s="95" t="s">
        <v>8</v>
      </c>
      <c r="L508" s="245">
        <v>0.8</v>
      </c>
      <c r="N508" s="100">
        <v>12800</v>
      </c>
      <c r="O508" s="100">
        <v>0</v>
      </c>
      <c r="P508" s="100">
        <v>0</v>
      </c>
      <c r="Q508" s="100">
        <v>0</v>
      </c>
      <c r="R508" s="100">
        <v>0</v>
      </c>
      <c r="S508" s="100">
        <v>16500</v>
      </c>
      <c r="T508" s="100">
        <v>0</v>
      </c>
      <c r="U508" s="119">
        <f t="shared" si="24"/>
        <v>29300</v>
      </c>
      <c r="V508" s="101"/>
      <c r="W508" s="292"/>
      <c r="X508" s="102"/>
      <c r="Y508" s="120"/>
      <c r="Z508" s="119">
        <v>29300</v>
      </c>
      <c r="AA508" s="82"/>
      <c r="AB508" s="102">
        <v>0</v>
      </c>
      <c r="AC508" s="252"/>
      <c r="AD508" s="82">
        <v>2200</v>
      </c>
      <c r="AE508" s="82">
        <v>10900</v>
      </c>
      <c r="AF508" s="252" t="s">
        <v>4176</v>
      </c>
      <c r="AG508" s="132" t="s">
        <v>965</v>
      </c>
      <c r="AH508" s="169" t="s">
        <v>4205</v>
      </c>
      <c r="AI508" s="163">
        <v>1</v>
      </c>
      <c r="AK508" s="30">
        <v>2200</v>
      </c>
      <c r="AL508" s="31">
        <v>10900</v>
      </c>
      <c r="AM508" s="32">
        <v>13100</v>
      </c>
      <c r="AN508" s="33">
        <v>0.8</v>
      </c>
      <c r="AO508" s="30">
        <v>1760</v>
      </c>
      <c r="AP508" s="31">
        <v>8720</v>
      </c>
      <c r="AQ508" s="32">
        <v>10480</v>
      </c>
      <c r="AR508" s="34">
        <v>1</v>
      </c>
      <c r="AS508" s="41">
        <v>0.02</v>
      </c>
      <c r="AT508" s="30">
        <v>1795.2</v>
      </c>
      <c r="AU508" s="31">
        <v>9820.1362959820799</v>
      </c>
      <c r="AV508" s="32">
        <v>11615.336295982081</v>
      </c>
      <c r="AW508" s="41">
        <v>0.1</v>
      </c>
      <c r="AX508" s="30">
        <v>1632</v>
      </c>
      <c r="AY508" s="31">
        <v>5543.2109286567465</v>
      </c>
      <c r="AZ508" s="32">
        <v>7175.2109286567465</v>
      </c>
    </row>
    <row r="509" spans="1:52" x14ac:dyDescent="0.25">
      <c r="A509" t="s">
        <v>12</v>
      </c>
      <c r="C509" s="26">
        <v>204091804000</v>
      </c>
      <c r="D509" s="26" t="s">
        <v>5041</v>
      </c>
      <c r="E509">
        <v>418512</v>
      </c>
      <c r="F509" t="s">
        <v>354</v>
      </c>
      <c r="G509" t="s">
        <v>2740</v>
      </c>
      <c r="H509" s="5" t="s">
        <v>1193</v>
      </c>
      <c r="I509" s="95" t="s">
        <v>960</v>
      </c>
      <c r="J509" t="s">
        <v>962</v>
      </c>
      <c r="K509" s="95" t="s">
        <v>8</v>
      </c>
      <c r="L509" s="245">
        <v>1</v>
      </c>
      <c r="N509" s="100">
        <v>12800</v>
      </c>
      <c r="O509" s="100">
        <v>0</v>
      </c>
      <c r="P509" s="100">
        <v>0</v>
      </c>
      <c r="Q509" s="100">
        <v>0</v>
      </c>
      <c r="R509" s="100">
        <v>0</v>
      </c>
      <c r="S509" s="100">
        <v>16500</v>
      </c>
      <c r="T509" s="100">
        <v>0</v>
      </c>
      <c r="U509" s="119">
        <f t="shared" si="24"/>
        <v>29300</v>
      </c>
      <c r="V509" s="101"/>
      <c r="W509" s="292"/>
      <c r="X509" s="102"/>
      <c r="Y509" s="120"/>
      <c r="Z509" s="119">
        <v>29300</v>
      </c>
      <c r="AA509" s="82"/>
      <c r="AB509" s="102">
        <v>0</v>
      </c>
      <c r="AC509" s="252"/>
      <c r="AD509" s="82">
        <v>2200</v>
      </c>
      <c r="AE509" s="82">
        <v>10900</v>
      </c>
      <c r="AF509" s="252" t="s">
        <v>4176</v>
      </c>
      <c r="AG509" s="132" t="s">
        <v>965</v>
      </c>
      <c r="AH509" s="169" t="s">
        <v>4205</v>
      </c>
      <c r="AI509" s="163">
        <v>1</v>
      </c>
      <c r="AK509" s="30">
        <v>2200</v>
      </c>
      <c r="AL509" s="31">
        <v>10900</v>
      </c>
      <c r="AM509" s="32">
        <v>13100</v>
      </c>
      <c r="AN509" s="33">
        <v>1</v>
      </c>
      <c r="AO509" s="30">
        <v>2200</v>
      </c>
      <c r="AP509" s="31">
        <v>10900</v>
      </c>
      <c r="AQ509" s="32">
        <v>13100</v>
      </c>
      <c r="AR509" s="34">
        <v>1</v>
      </c>
      <c r="AS509" s="41">
        <v>0.02</v>
      </c>
      <c r="AT509" s="30">
        <v>2244</v>
      </c>
      <c r="AU509" s="31">
        <v>12275.170369977601</v>
      </c>
      <c r="AV509" s="32">
        <v>14519.170369977601</v>
      </c>
      <c r="AW509" s="41">
        <v>0.1</v>
      </c>
      <c r="AX509" s="30">
        <v>2039.9999999999998</v>
      </c>
      <c r="AY509" s="31">
        <v>6929.0136608209341</v>
      </c>
      <c r="AZ509" s="32">
        <v>8969.0136608209341</v>
      </c>
    </row>
    <row r="510" spans="1:52" x14ac:dyDescent="0.25">
      <c r="A510" t="s">
        <v>12</v>
      </c>
      <c r="C510" s="26">
        <v>194093107000</v>
      </c>
      <c r="D510" s="26" t="s">
        <v>5041</v>
      </c>
      <c r="E510">
        <v>418542</v>
      </c>
      <c r="F510" t="s">
        <v>450</v>
      </c>
      <c r="G510" t="s">
        <v>2765</v>
      </c>
      <c r="H510" s="5" t="s">
        <v>1290</v>
      </c>
      <c r="I510" s="95" t="s">
        <v>960</v>
      </c>
      <c r="J510" t="s">
        <v>962</v>
      </c>
      <c r="K510" s="95" t="s">
        <v>8</v>
      </c>
      <c r="L510" s="245">
        <v>0.77500000000000002</v>
      </c>
      <c r="N510" s="100">
        <v>12800</v>
      </c>
      <c r="O510" s="100">
        <v>0</v>
      </c>
      <c r="P510" s="100">
        <v>0</v>
      </c>
      <c r="Q510" s="100">
        <v>0</v>
      </c>
      <c r="R510" s="100">
        <v>0</v>
      </c>
      <c r="S510" s="100">
        <v>16500</v>
      </c>
      <c r="T510" s="100">
        <v>0</v>
      </c>
      <c r="U510" s="119">
        <f t="shared" si="24"/>
        <v>29300</v>
      </c>
      <c r="V510" s="101"/>
      <c r="W510" s="292"/>
      <c r="X510" s="102"/>
      <c r="Y510" s="120"/>
      <c r="Z510" s="119">
        <v>29300</v>
      </c>
      <c r="AA510" s="82"/>
      <c r="AB510" s="102">
        <v>0</v>
      </c>
      <c r="AC510" s="252"/>
      <c r="AD510" s="82">
        <v>2200</v>
      </c>
      <c r="AE510" s="82">
        <v>10900</v>
      </c>
      <c r="AF510" s="252" t="s">
        <v>4176</v>
      </c>
      <c r="AG510" s="132" t="s">
        <v>965</v>
      </c>
      <c r="AH510" s="169" t="s">
        <v>4205</v>
      </c>
      <c r="AI510" s="163">
        <v>1</v>
      </c>
      <c r="AK510" s="30">
        <v>2200</v>
      </c>
      <c r="AL510" s="31">
        <v>10900</v>
      </c>
      <c r="AM510" s="32">
        <v>13100</v>
      </c>
      <c r="AN510" s="33">
        <v>0.77500000000000002</v>
      </c>
      <c r="AO510" s="30">
        <v>1705</v>
      </c>
      <c r="AP510" s="31">
        <v>8447.5</v>
      </c>
      <c r="AQ510" s="32">
        <v>10152.5</v>
      </c>
      <c r="AR510" s="34">
        <v>1</v>
      </c>
      <c r="AS510" s="41">
        <v>0.02</v>
      </c>
      <c r="AT510" s="30">
        <v>1739.1000000000001</v>
      </c>
      <c r="AU510" s="31">
        <v>9513.2570367326407</v>
      </c>
      <c r="AV510" s="32">
        <v>11252.357036732641</v>
      </c>
      <c r="AW510" s="41">
        <v>0.1</v>
      </c>
      <c r="AX510" s="30">
        <v>1581</v>
      </c>
      <c r="AY510" s="31">
        <v>5369.9855871362242</v>
      </c>
      <c r="AZ510" s="32">
        <v>6950.9855871362242</v>
      </c>
    </row>
    <row r="511" spans="1:52" x14ac:dyDescent="0.25">
      <c r="A511" t="s">
        <v>12</v>
      </c>
      <c r="C511" s="26">
        <v>204081804000</v>
      </c>
      <c r="D511" s="26" t="s">
        <v>5041</v>
      </c>
      <c r="E511">
        <v>418560</v>
      </c>
      <c r="F511" t="s">
        <v>353</v>
      </c>
      <c r="G511" t="s">
        <v>2746</v>
      </c>
      <c r="H511" s="5" t="s">
        <v>1192</v>
      </c>
      <c r="I511" s="95" t="s">
        <v>960</v>
      </c>
      <c r="J511" t="s">
        <v>962</v>
      </c>
      <c r="K511" s="95" t="s">
        <v>8</v>
      </c>
      <c r="L511" s="245">
        <v>0.8</v>
      </c>
      <c r="N511" s="100">
        <v>12800</v>
      </c>
      <c r="O511" s="100">
        <v>0</v>
      </c>
      <c r="P511" s="100">
        <v>0</v>
      </c>
      <c r="Q511" s="100">
        <v>0</v>
      </c>
      <c r="R511" s="100">
        <v>0</v>
      </c>
      <c r="S511" s="100">
        <v>16500</v>
      </c>
      <c r="T511" s="100">
        <v>0</v>
      </c>
      <c r="U511" s="119">
        <f t="shared" si="24"/>
        <v>29300</v>
      </c>
      <c r="V511" s="101"/>
      <c r="W511" s="292"/>
      <c r="X511" s="102"/>
      <c r="Y511" s="120"/>
      <c r="Z511" s="119">
        <v>29300</v>
      </c>
      <c r="AA511" s="82"/>
      <c r="AB511" s="102">
        <v>0</v>
      </c>
      <c r="AC511" s="252"/>
      <c r="AD511" s="82">
        <v>2200</v>
      </c>
      <c r="AE511" s="82">
        <v>10900</v>
      </c>
      <c r="AF511" s="252" t="s">
        <v>4176</v>
      </c>
      <c r="AG511" s="132" t="s">
        <v>965</v>
      </c>
      <c r="AH511" s="169" t="s">
        <v>4205</v>
      </c>
      <c r="AI511" s="163">
        <v>1</v>
      </c>
      <c r="AK511" s="30">
        <v>2200</v>
      </c>
      <c r="AL511" s="31">
        <v>10900</v>
      </c>
      <c r="AM511" s="32">
        <v>13100</v>
      </c>
      <c r="AN511" s="33">
        <v>0.8</v>
      </c>
      <c r="AO511" s="30">
        <v>1760</v>
      </c>
      <c r="AP511" s="31">
        <v>8720</v>
      </c>
      <c r="AQ511" s="32">
        <v>10480</v>
      </c>
      <c r="AR511" s="34">
        <v>1</v>
      </c>
      <c r="AS511" s="41">
        <v>0.02</v>
      </c>
      <c r="AT511" s="30">
        <v>1795.2</v>
      </c>
      <c r="AU511" s="31">
        <v>9820.1362959820799</v>
      </c>
      <c r="AV511" s="32">
        <v>11615.336295982081</v>
      </c>
      <c r="AW511" s="41">
        <v>0.1</v>
      </c>
      <c r="AX511" s="30">
        <v>1632</v>
      </c>
      <c r="AY511" s="31">
        <v>5543.2109286567465</v>
      </c>
      <c r="AZ511" s="32">
        <v>7175.2109286567465</v>
      </c>
    </row>
    <row r="512" spans="1:52" x14ac:dyDescent="0.25">
      <c r="A512" t="s">
        <v>12</v>
      </c>
      <c r="C512" s="26">
        <v>204080604000</v>
      </c>
      <c r="D512" s="26" t="s">
        <v>5041</v>
      </c>
      <c r="E512">
        <v>418599</v>
      </c>
      <c r="F512" t="s">
        <v>338</v>
      </c>
      <c r="G512" t="s">
        <v>2755</v>
      </c>
      <c r="H512" s="5" t="s">
        <v>1177</v>
      </c>
      <c r="I512" s="95" t="s">
        <v>960</v>
      </c>
      <c r="J512" t="s">
        <v>962</v>
      </c>
      <c r="K512" s="95" t="s">
        <v>8</v>
      </c>
      <c r="L512" s="245">
        <v>0.8</v>
      </c>
      <c r="N512" s="100">
        <v>12800</v>
      </c>
      <c r="O512" s="100">
        <v>0</v>
      </c>
      <c r="P512" s="100">
        <v>0</v>
      </c>
      <c r="Q512" s="100">
        <v>0</v>
      </c>
      <c r="R512" s="100">
        <v>0</v>
      </c>
      <c r="S512" s="100">
        <v>16500</v>
      </c>
      <c r="T512" s="100">
        <v>0</v>
      </c>
      <c r="U512" s="119">
        <f t="shared" si="24"/>
        <v>29300</v>
      </c>
      <c r="V512" s="101"/>
      <c r="W512" s="292"/>
      <c r="X512" s="102"/>
      <c r="Y512" s="120"/>
      <c r="Z512" s="119">
        <v>29300</v>
      </c>
      <c r="AA512" s="82"/>
      <c r="AB512" s="102">
        <v>0</v>
      </c>
      <c r="AC512" s="252"/>
      <c r="AD512" s="82">
        <v>2200</v>
      </c>
      <c r="AE512" s="82">
        <v>10900</v>
      </c>
      <c r="AF512" s="252" t="s">
        <v>4176</v>
      </c>
      <c r="AG512" s="132" t="s">
        <v>965</v>
      </c>
      <c r="AH512" s="169" t="s">
        <v>4205</v>
      </c>
      <c r="AI512" s="163">
        <v>1</v>
      </c>
      <c r="AK512" s="30">
        <v>2200</v>
      </c>
      <c r="AL512" s="31">
        <v>10900</v>
      </c>
      <c r="AM512" s="32">
        <v>13100</v>
      </c>
      <c r="AN512" s="33">
        <v>0.8</v>
      </c>
      <c r="AO512" s="30">
        <v>1760</v>
      </c>
      <c r="AP512" s="31">
        <v>8720</v>
      </c>
      <c r="AQ512" s="32">
        <v>10480</v>
      </c>
      <c r="AR512" s="34">
        <v>1</v>
      </c>
      <c r="AS512" s="41">
        <v>0.02</v>
      </c>
      <c r="AT512" s="30">
        <v>1795.2</v>
      </c>
      <c r="AU512" s="31">
        <v>9820.1362959820799</v>
      </c>
      <c r="AV512" s="32">
        <v>11615.336295982081</v>
      </c>
      <c r="AW512" s="41">
        <v>0.1</v>
      </c>
      <c r="AX512" s="30">
        <v>1632</v>
      </c>
      <c r="AY512" s="31">
        <v>5543.2109286567465</v>
      </c>
      <c r="AZ512" s="32">
        <v>7175.2109286567465</v>
      </c>
    </row>
    <row r="513" spans="1:52" x14ac:dyDescent="0.25">
      <c r="A513" t="s">
        <v>12</v>
      </c>
      <c r="C513" s="26">
        <v>204091716040</v>
      </c>
      <c r="D513" s="26" t="s">
        <v>5041</v>
      </c>
      <c r="E513">
        <v>418705</v>
      </c>
      <c r="F513" t="s">
        <v>931</v>
      </c>
      <c r="G513" t="s">
        <v>2403</v>
      </c>
      <c r="H513" s="5" t="s">
        <v>1093</v>
      </c>
      <c r="I513" s="95" t="s">
        <v>960</v>
      </c>
      <c r="J513" t="s">
        <v>962</v>
      </c>
      <c r="K513" s="95" t="s">
        <v>8</v>
      </c>
      <c r="L513" s="245">
        <v>1</v>
      </c>
      <c r="N513" s="100">
        <v>17975</v>
      </c>
      <c r="O513" s="100">
        <v>0</v>
      </c>
      <c r="P513" s="100">
        <v>0</v>
      </c>
      <c r="Q513" s="100">
        <v>0</v>
      </c>
      <c r="R513" s="100">
        <v>0</v>
      </c>
      <c r="S513" s="100">
        <v>16500</v>
      </c>
      <c r="T513" s="100">
        <v>0</v>
      </c>
      <c r="U513" s="119">
        <f t="shared" si="24"/>
        <v>34475</v>
      </c>
      <c r="V513" s="101"/>
      <c r="W513" s="292"/>
      <c r="X513" s="102"/>
      <c r="Y513" s="120"/>
      <c r="Z513" s="119">
        <v>34475</v>
      </c>
      <c r="AA513" s="82"/>
      <c r="AB513" s="102">
        <v>0</v>
      </c>
      <c r="AC513" s="252"/>
      <c r="AD513" s="82">
        <v>14000</v>
      </c>
      <c r="AE513" s="82">
        <v>10900</v>
      </c>
      <c r="AF513" s="252" t="s">
        <v>4169</v>
      </c>
      <c r="AG513" s="132" t="s">
        <v>965</v>
      </c>
      <c r="AH513" s="169" t="s">
        <v>4234</v>
      </c>
      <c r="AI513" s="163">
        <v>7</v>
      </c>
      <c r="AK513" s="30">
        <v>14000</v>
      </c>
      <c r="AL513" s="31">
        <v>10900</v>
      </c>
      <c r="AM513" s="32">
        <v>24900</v>
      </c>
      <c r="AN513" s="33">
        <v>1</v>
      </c>
      <c r="AO513" s="30">
        <v>14000</v>
      </c>
      <c r="AP513" s="31">
        <v>10900</v>
      </c>
      <c r="AQ513" s="32">
        <v>24900</v>
      </c>
      <c r="AR513" s="34">
        <v>7</v>
      </c>
      <c r="AS513" s="41">
        <v>0.02</v>
      </c>
      <c r="AT513" s="30">
        <v>16081.599347089918</v>
      </c>
      <c r="AU513" s="31">
        <v>13823.835560731743</v>
      </c>
      <c r="AV513" s="32">
        <v>29905.434907821662</v>
      </c>
      <c r="AW513" s="41">
        <v>0.1</v>
      </c>
      <c r="AX513" s="30">
        <v>8252.40325909282</v>
      </c>
      <c r="AY513" s="31">
        <v>4404.7000286094608</v>
      </c>
      <c r="AZ513" s="32">
        <v>12657.103287702281</v>
      </c>
    </row>
    <row r="514" spans="1:52" x14ac:dyDescent="0.25">
      <c r="A514" t="s">
        <v>12</v>
      </c>
      <c r="C514" s="26">
        <v>204082008000</v>
      </c>
      <c r="D514" s="26" t="s">
        <v>5041</v>
      </c>
      <c r="E514">
        <v>418758</v>
      </c>
      <c r="F514" t="s">
        <v>488</v>
      </c>
      <c r="G514" t="s">
        <v>2751</v>
      </c>
      <c r="H514" s="5" t="s">
        <v>1335</v>
      </c>
      <c r="I514" s="95" t="s">
        <v>960</v>
      </c>
      <c r="J514" t="s">
        <v>962</v>
      </c>
      <c r="K514" s="95" t="s">
        <v>8</v>
      </c>
      <c r="L514" s="245">
        <v>0.8</v>
      </c>
      <c r="N514" s="100">
        <v>12800</v>
      </c>
      <c r="O514" s="100">
        <v>0</v>
      </c>
      <c r="P514" s="100">
        <v>0</v>
      </c>
      <c r="Q514" s="100">
        <v>0</v>
      </c>
      <c r="R514" s="100">
        <v>0</v>
      </c>
      <c r="S514" s="100">
        <v>16500</v>
      </c>
      <c r="T514" s="100">
        <v>0</v>
      </c>
      <c r="U514" s="119">
        <f t="shared" si="24"/>
        <v>29300</v>
      </c>
      <c r="V514" s="101"/>
      <c r="W514" s="292"/>
      <c r="X514" s="102"/>
      <c r="Y514" s="120"/>
      <c r="Z514" s="119">
        <v>29300</v>
      </c>
      <c r="AA514" s="82"/>
      <c r="AB514" s="102">
        <v>0</v>
      </c>
      <c r="AC514" s="252"/>
      <c r="AD514" s="82">
        <v>2200</v>
      </c>
      <c r="AE514" s="82">
        <v>10900</v>
      </c>
      <c r="AF514" s="252" t="s">
        <v>4176</v>
      </c>
      <c r="AG514" s="132" t="s">
        <v>965</v>
      </c>
      <c r="AH514" s="169" t="s">
        <v>4205</v>
      </c>
      <c r="AI514" s="163">
        <v>1</v>
      </c>
      <c r="AK514" s="30">
        <v>2200</v>
      </c>
      <c r="AL514" s="31">
        <v>10900</v>
      </c>
      <c r="AM514" s="32">
        <v>13100</v>
      </c>
      <c r="AN514" s="33">
        <v>0.8</v>
      </c>
      <c r="AO514" s="30">
        <v>1760</v>
      </c>
      <c r="AP514" s="31">
        <v>8720</v>
      </c>
      <c r="AQ514" s="32">
        <v>10480</v>
      </c>
      <c r="AR514" s="34">
        <v>1</v>
      </c>
      <c r="AS514" s="41">
        <v>0.02</v>
      </c>
      <c r="AT514" s="30">
        <v>1795.2</v>
      </c>
      <c r="AU514" s="31">
        <v>9820.1362959820799</v>
      </c>
      <c r="AV514" s="32">
        <v>11615.336295982081</v>
      </c>
      <c r="AW514" s="41">
        <v>0.1</v>
      </c>
      <c r="AX514" s="30">
        <v>1632</v>
      </c>
      <c r="AY514" s="31">
        <v>5543.2109286567465</v>
      </c>
      <c r="AZ514" s="32">
        <v>7175.2109286567465</v>
      </c>
    </row>
    <row r="515" spans="1:52" x14ac:dyDescent="0.25">
      <c r="A515" t="s">
        <v>12</v>
      </c>
      <c r="C515" s="26">
        <v>194093115000</v>
      </c>
      <c r="D515" s="26" t="s">
        <v>5041</v>
      </c>
      <c r="E515">
        <v>418776</v>
      </c>
      <c r="F515" t="s">
        <v>748</v>
      </c>
      <c r="G515" t="s">
        <v>2760</v>
      </c>
      <c r="H515" s="5" t="s">
        <v>1602</v>
      </c>
      <c r="I515" s="95" t="s">
        <v>960</v>
      </c>
      <c r="J515" t="s">
        <v>962</v>
      </c>
      <c r="K515" s="95" t="s">
        <v>8</v>
      </c>
      <c r="L515" s="245">
        <v>0.77500000000000002</v>
      </c>
      <c r="N515" s="100">
        <v>0</v>
      </c>
      <c r="O515" s="100">
        <v>0</v>
      </c>
      <c r="P515" s="100">
        <v>0</v>
      </c>
      <c r="Q515" s="100">
        <v>0</v>
      </c>
      <c r="R515" s="100">
        <v>0</v>
      </c>
      <c r="S515" s="100">
        <v>0</v>
      </c>
      <c r="T515" s="100">
        <v>0</v>
      </c>
      <c r="U515" s="119">
        <f t="shared" si="24"/>
        <v>0</v>
      </c>
      <c r="V515" s="101"/>
      <c r="W515" s="292"/>
      <c r="X515" s="102"/>
      <c r="Y515" s="120"/>
      <c r="Z515" s="119">
        <v>0</v>
      </c>
      <c r="AA515" s="82"/>
      <c r="AB515" s="102">
        <v>0</v>
      </c>
      <c r="AC515" s="252"/>
      <c r="AD515" s="82">
        <v>2200</v>
      </c>
      <c r="AE515" s="82">
        <v>10900</v>
      </c>
      <c r="AF515" s="252" t="s">
        <v>4176</v>
      </c>
      <c r="AG515" s="132" t="s">
        <v>965</v>
      </c>
      <c r="AH515" s="169" t="s">
        <v>4205</v>
      </c>
      <c r="AI515" s="163">
        <v>7</v>
      </c>
      <c r="AK515" s="30">
        <v>2200</v>
      </c>
      <c r="AL515" s="31">
        <v>10900</v>
      </c>
      <c r="AM515" s="32">
        <v>13100</v>
      </c>
      <c r="AN515" s="33">
        <v>0.77500000000000002</v>
      </c>
      <c r="AO515" s="30">
        <v>1705</v>
      </c>
      <c r="AP515" s="31">
        <v>8447.5</v>
      </c>
      <c r="AQ515" s="32">
        <v>10152.5</v>
      </c>
      <c r="AR515" s="34">
        <v>7</v>
      </c>
      <c r="AS515" s="41">
        <v>0.02</v>
      </c>
      <c r="AT515" s="30">
        <v>1958.509063342022</v>
      </c>
      <c r="AU515" s="31">
        <v>10713.472559567101</v>
      </c>
      <c r="AV515" s="32">
        <v>12671.981622909123</v>
      </c>
      <c r="AW515" s="41">
        <v>0.1</v>
      </c>
      <c r="AX515" s="30">
        <v>1005.0248254823755</v>
      </c>
      <c r="AY515" s="31">
        <v>3413.6425221723321</v>
      </c>
      <c r="AZ515" s="32">
        <v>4418.6673476547076</v>
      </c>
    </row>
    <row r="516" spans="1:52" x14ac:dyDescent="0.25">
      <c r="A516" t="s">
        <v>12</v>
      </c>
      <c r="C516" s="26">
        <v>194093209000</v>
      </c>
      <c r="D516" s="26" t="s">
        <v>5041</v>
      </c>
      <c r="E516">
        <v>418799</v>
      </c>
      <c r="F516" t="s">
        <v>538</v>
      </c>
      <c r="G516" t="s">
        <v>2743</v>
      </c>
      <c r="H516" s="5" t="s">
        <v>1389</v>
      </c>
      <c r="I516" s="95" t="s">
        <v>960</v>
      </c>
      <c r="J516" t="s">
        <v>962</v>
      </c>
      <c r="K516" s="95" t="s">
        <v>8</v>
      </c>
      <c r="L516" s="245">
        <v>0.8</v>
      </c>
      <c r="N516" s="100">
        <v>0</v>
      </c>
      <c r="O516" s="100">
        <v>0</v>
      </c>
      <c r="P516" s="100">
        <v>0</v>
      </c>
      <c r="Q516" s="100">
        <v>0</v>
      </c>
      <c r="R516" s="100">
        <v>0</v>
      </c>
      <c r="S516" s="100">
        <v>0</v>
      </c>
      <c r="T516" s="100">
        <v>0</v>
      </c>
      <c r="U516" s="119">
        <f t="shared" si="24"/>
        <v>0</v>
      </c>
      <c r="V516" s="101"/>
      <c r="W516" s="292"/>
      <c r="X516" s="102"/>
      <c r="Y516" s="120"/>
      <c r="Z516" s="119">
        <v>0</v>
      </c>
      <c r="AA516" s="82"/>
      <c r="AB516" s="102">
        <v>0</v>
      </c>
      <c r="AC516" s="252"/>
      <c r="AD516" s="82">
        <v>2200</v>
      </c>
      <c r="AE516" s="82">
        <v>10900</v>
      </c>
      <c r="AF516" s="252" t="s">
        <v>4176</v>
      </c>
      <c r="AG516" s="132" t="s">
        <v>965</v>
      </c>
      <c r="AH516" s="169" t="s">
        <v>4205</v>
      </c>
      <c r="AI516" s="163">
        <v>7</v>
      </c>
      <c r="AK516" s="30">
        <v>2200</v>
      </c>
      <c r="AL516" s="31">
        <v>10900</v>
      </c>
      <c r="AM516" s="32">
        <v>13100</v>
      </c>
      <c r="AN516" s="33">
        <v>0.8</v>
      </c>
      <c r="AO516" s="30">
        <v>1760</v>
      </c>
      <c r="AP516" s="31">
        <v>8720</v>
      </c>
      <c r="AQ516" s="32">
        <v>10480</v>
      </c>
      <c r="AR516" s="34">
        <v>7</v>
      </c>
      <c r="AS516" s="41">
        <v>0.02</v>
      </c>
      <c r="AT516" s="30">
        <v>2021.6867750627325</v>
      </c>
      <c r="AU516" s="31">
        <v>11059.068448585394</v>
      </c>
      <c r="AV516" s="32">
        <v>13080.755223648128</v>
      </c>
      <c r="AW516" s="41">
        <v>0.1</v>
      </c>
      <c r="AX516" s="30">
        <v>1037.4449811430973</v>
      </c>
      <c r="AY516" s="31">
        <v>3523.7600228875685</v>
      </c>
      <c r="AZ516" s="32">
        <v>4561.2050040306658</v>
      </c>
    </row>
    <row r="517" spans="1:52" x14ac:dyDescent="0.25">
      <c r="A517" t="s">
        <v>12</v>
      </c>
      <c r="C517" s="26">
        <v>204080705000</v>
      </c>
      <c r="D517" s="26" t="s">
        <v>5041</v>
      </c>
      <c r="E517">
        <v>418800</v>
      </c>
      <c r="F517" t="s">
        <v>378</v>
      </c>
      <c r="G517" t="s">
        <v>2785</v>
      </c>
      <c r="H517" s="5" t="s">
        <v>1216</v>
      </c>
      <c r="I517" s="95" t="s">
        <v>960</v>
      </c>
      <c r="J517" t="s">
        <v>962</v>
      </c>
      <c r="K517" s="95" t="s">
        <v>8</v>
      </c>
      <c r="L517" s="245">
        <v>0.8</v>
      </c>
      <c r="N517" s="100">
        <v>12800</v>
      </c>
      <c r="O517" s="100">
        <v>0</v>
      </c>
      <c r="P517" s="100">
        <v>0</v>
      </c>
      <c r="Q517" s="100">
        <v>0</v>
      </c>
      <c r="R517" s="100">
        <v>0</v>
      </c>
      <c r="S517" s="100">
        <v>16500</v>
      </c>
      <c r="T517" s="100">
        <v>0</v>
      </c>
      <c r="U517" s="119">
        <f t="shared" si="24"/>
        <v>29300</v>
      </c>
      <c r="V517" s="101"/>
      <c r="W517" s="292"/>
      <c r="X517" s="102"/>
      <c r="Y517" s="120"/>
      <c r="Z517" s="119">
        <v>29300</v>
      </c>
      <c r="AA517" s="82"/>
      <c r="AB517" s="102">
        <v>0</v>
      </c>
      <c r="AC517" s="252"/>
      <c r="AD517" s="82">
        <v>2200</v>
      </c>
      <c r="AE517" s="82">
        <v>10900</v>
      </c>
      <c r="AF517" s="252" t="s">
        <v>4176</v>
      </c>
      <c r="AG517" s="132" t="s">
        <v>965</v>
      </c>
      <c r="AH517" s="169" t="s">
        <v>4205</v>
      </c>
      <c r="AI517" s="163">
        <v>1</v>
      </c>
      <c r="AK517" s="30">
        <v>2200</v>
      </c>
      <c r="AL517" s="31">
        <v>10900</v>
      </c>
      <c r="AM517" s="32">
        <v>13100</v>
      </c>
      <c r="AN517" s="33">
        <v>0.8</v>
      </c>
      <c r="AO517" s="30">
        <v>1760</v>
      </c>
      <c r="AP517" s="31">
        <v>8720</v>
      </c>
      <c r="AQ517" s="32">
        <v>10480</v>
      </c>
      <c r="AR517" s="34">
        <v>1</v>
      </c>
      <c r="AS517" s="41">
        <v>0.02</v>
      </c>
      <c r="AT517" s="30">
        <v>1795.2</v>
      </c>
      <c r="AU517" s="31">
        <v>9820.1362959820799</v>
      </c>
      <c r="AV517" s="32">
        <v>11615.336295982081</v>
      </c>
      <c r="AW517" s="41">
        <v>0.1</v>
      </c>
      <c r="AX517" s="30">
        <v>1632</v>
      </c>
      <c r="AY517" s="31">
        <v>5543.2109286567465</v>
      </c>
      <c r="AZ517" s="32">
        <v>7175.2109286567465</v>
      </c>
    </row>
    <row r="518" spans="1:52" x14ac:dyDescent="0.25">
      <c r="A518" t="s">
        <v>12</v>
      </c>
      <c r="C518" s="26">
        <v>194092903020</v>
      </c>
      <c r="D518" s="26" t="s">
        <v>5041</v>
      </c>
      <c r="E518">
        <v>418810</v>
      </c>
      <c r="F518" t="s">
        <v>816</v>
      </c>
      <c r="G518" t="s">
        <v>1882</v>
      </c>
      <c r="H518" s="5" t="s">
        <v>1672</v>
      </c>
      <c r="I518" s="95" t="s">
        <v>960</v>
      </c>
      <c r="J518" t="s">
        <v>962</v>
      </c>
      <c r="K518" s="95" t="s">
        <v>8</v>
      </c>
      <c r="L518" s="245">
        <v>0.8</v>
      </c>
      <c r="N518" s="100">
        <v>0</v>
      </c>
      <c r="O518" s="100">
        <v>0</v>
      </c>
      <c r="P518" s="100">
        <v>0</v>
      </c>
      <c r="Q518" s="100">
        <v>0</v>
      </c>
      <c r="R518" s="100">
        <v>0</v>
      </c>
      <c r="S518" s="100">
        <v>0</v>
      </c>
      <c r="T518" s="100">
        <v>0</v>
      </c>
      <c r="U518" s="119">
        <f t="shared" si="24"/>
        <v>0</v>
      </c>
      <c r="V518" s="101"/>
      <c r="W518" s="292"/>
      <c r="X518" s="102"/>
      <c r="Y518" s="120"/>
      <c r="Z518" s="119">
        <v>0</v>
      </c>
      <c r="AA518" s="82"/>
      <c r="AB518" s="102">
        <v>0</v>
      </c>
      <c r="AC518" s="252"/>
      <c r="AD518" s="82">
        <v>2200</v>
      </c>
      <c r="AE518" s="82">
        <v>10900</v>
      </c>
      <c r="AF518" s="252" t="s">
        <v>4176</v>
      </c>
      <c r="AG518" s="132" t="s">
        <v>965</v>
      </c>
      <c r="AH518" s="169" t="s">
        <v>4205</v>
      </c>
      <c r="AI518" s="163">
        <v>7</v>
      </c>
      <c r="AK518" s="30">
        <v>2200</v>
      </c>
      <c r="AL518" s="31">
        <v>10900</v>
      </c>
      <c r="AM518" s="32">
        <v>13100</v>
      </c>
      <c r="AN518" s="33">
        <v>0.8</v>
      </c>
      <c r="AO518" s="30">
        <v>1760</v>
      </c>
      <c r="AP518" s="31">
        <v>8720</v>
      </c>
      <c r="AQ518" s="32">
        <v>10480</v>
      </c>
      <c r="AR518" s="34">
        <v>7</v>
      </c>
      <c r="AS518" s="41">
        <v>0.02</v>
      </c>
      <c r="AT518" s="30">
        <v>2021.6867750627325</v>
      </c>
      <c r="AU518" s="31">
        <v>11059.068448585394</v>
      </c>
      <c r="AV518" s="32">
        <v>13080.755223648128</v>
      </c>
      <c r="AW518" s="41">
        <v>0.1</v>
      </c>
      <c r="AX518" s="30">
        <v>1037.4449811430973</v>
      </c>
      <c r="AY518" s="31">
        <v>3523.7600228875685</v>
      </c>
      <c r="AZ518" s="32">
        <v>4561.2050040306658</v>
      </c>
    </row>
    <row r="519" spans="1:52" x14ac:dyDescent="0.25">
      <c r="A519" t="s">
        <v>12</v>
      </c>
      <c r="C519" s="26">
        <v>194083109050</v>
      </c>
      <c r="D519" s="26" t="s">
        <v>5041</v>
      </c>
      <c r="E519">
        <v>418811</v>
      </c>
      <c r="F519" t="s">
        <v>5062</v>
      </c>
      <c r="G519" t="s">
        <v>5063</v>
      </c>
      <c r="H519" s="5" t="s">
        <v>5064</v>
      </c>
      <c r="I519" s="37" t="s">
        <v>960</v>
      </c>
      <c r="J519" t="s">
        <v>962</v>
      </c>
      <c r="K519" s="95" t="s">
        <v>8</v>
      </c>
      <c r="L519" s="245">
        <v>0.8</v>
      </c>
      <c r="N519" s="100">
        <v>12800</v>
      </c>
      <c r="O519" s="100">
        <v>0</v>
      </c>
      <c r="P519" s="100">
        <v>0</v>
      </c>
      <c r="Q519" s="100">
        <v>0</v>
      </c>
      <c r="R519" s="100">
        <v>0</v>
      </c>
      <c r="S519" s="100">
        <v>16500</v>
      </c>
      <c r="T519" s="100">
        <v>0</v>
      </c>
      <c r="U519" s="119">
        <f t="shared" si="24"/>
        <v>29300</v>
      </c>
      <c r="V519" s="101"/>
      <c r="W519" s="292"/>
      <c r="X519" s="102"/>
      <c r="Y519" s="120"/>
      <c r="Z519" s="119">
        <v>0</v>
      </c>
      <c r="AA519" s="82"/>
      <c r="AB519" s="102">
        <v>0</v>
      </c>
      <c r="AC519" s="252"/>
      <c r="AD519" s="82">
        <v>2200</v>
      </c>
      <c r="AE519" s="82">
        <v>10900</v>
      </c>
      <c r="AF519" s="252" t="s">
        <v>4176</v>
      </c>
      <c r="AG519" s="132" t="s">
        <v>965</v>
      </c>
      <c r="AH519" s="169" t="s">
        <v>4205</v>
      </c>
      <c r="AI519" s="163">
        <v>7</v>
      </c>
      <c r="AK519" s="30">
        <v>2200</v>
      </c>
      <c r="AL519" s="31">
        <v>10900</v>
      </c>
      <c r="AM519" s="32">
        <v>13100</v>
      </c>
      <c r="AN519" s="33">
        <v>0.8</v>
      </c>
      <c r="AO519" s="30">
        <v>1760</v>
      </c>
      <c r="AP519" s="31">
        <v>8720</v>
      </c>
      <c r="AQ519" s="32">
        <v>10480</v>
      </c>
      <c r="AR519" s="34">
        <v>7</v>
      </c>
      <c r="AS519" s="41">
        <v>0.02</v>
      </c>
      <c r="AT519" s="30">
        <v>2021.6867750627325</v>
      </c>
      <c r="AU519" s="31">
        <v>11059.068448585394</v>
      </c>
      <c r="AV519" s="32">
        <v>13080.755223648128</v>
      </c>
      <c r="AW519" s="41">
        <v>0.1</v>
      </c>
      <c r="AX519" s="30">
        <v>1037.4449811430973</v>
      </c>
      <c r="AY519" s="31">
        <v>3523.7600228875685</v>
      </c>
      <c r="AZ519" s="32">
        <v>4561.2050040306658</v>
      </c>
    </row>
    <row r="520" spans="1:52" x14ac:dyDescent="0.25">
      <c r="A520" t="s">
        <v>12</v>
      </c>
      <c r="C520" s="26">
        <v>204092212000</v>
      </c>
      <c r="D520" s="26" t="s">
        <v>5041</v>
      </c>
      <c r="E520">
        <v>418817</v>
      </c>
      <c r="F520" t="s">
        <v>639</v>
      </c>
      <c r="G520" t="s">
        <v>2782</v>
      </c>
      <c r="H520" s="5" t="s">
        <v>1492</v>
      </c>
      <c r="I520" s="95" t="s">
        <v>960</v>
      </c>
      <c r="J520" t="s">
        <v>962</v>
      </c>
      <c r="K520" s="95" t="s">
        <v>8</v>
      </c>
      <c r="L520" s="245">
        <v>1</v>
      </c>
      <c r="N520" s="100">
        <v>0</v>
      </c>
      <c r="O520" s="100">
        <v>0</v>
      </c>
      <c r="P520" s="100">
        <v>0</v>
      </c>
      <c r="Q520" s="100">
        <v>0</v>
      </c>
      <c r="R520" s="100">
        <v>0</v>
      </c>
      <c r="S520" s="100">
        <v>0</v>
      </c>
      <c r="T520" s="100">
        <v>0</v>
      </c>
      <c r="U520" s="119">
        <f t="shared" si="24"/>
        <v>0</v>
      </c>
      <c r="V520" s="101"/>
      <c r="W520" s="292"/>
      <c r="X520" s="102"/>
      <c r="Y520" s="120"/>
      <c r="Z520" s="119">
        <v>0</v>
      </c>
      <c r="AA520" s="82"/>
      <c r="AB520" s="102">
        <v>0</v>
      </c>
      <c r="AC520" s="252"/>
      <c r="AD520" s="82">
        <v>2200</v>
      </c>
      <c r="AE520" s="82">
        <v>10900</v>
      </c>
      <c r="AF520" s="252" t="s">
        <v>4176</v>
      </c>
      <c r="AG520" s="132" t="s">
        <v>965</v>
      </c>
      <c r="AH520" s="169" t="s">
        <v>4205</v>
      </c>
      <c r="AI520" s="163">
        <v>9</v>
      </c>
      <c r="AK520" s="30">
        <v>2200</v>
      </c>
      <c r="AL520" s="31">
        <v>10900</v>
      </c>
      <c r="AM520" s="32">
        <v>13100</v>
      </c>
      <c r="AN520" s="33">
        <v>1</v>
      </c>
      <c r="AO520" s="30">
        <v>2200</v>
      </c>
      <c r="AP520" s="31">
        <v>10900</v>
      </c>
      <c r="AQ520" s="32">
        <v>13100</v>
      </c>
      <c r="AR520" s="34">
        <v>9</v>
      </c>
      <c r="AS520" s="41">
        <v>0.02</v>
      </c>
      <c r="AT520" s="30">
        <v>2629.2036509690838</v>
      </c>
      <c r="AU520" s="31">
        <v>14382.318517385307</v>
      </c>
      <c r="AV520" s="32">
        <v>17011.52216835439</v>
      </c>
      <c r="AW520" s="41">
        <v>0.1</v>
      </c>
      <c r="AX520" s="30">
        <v>1115.03900659223</v>
      </c>
      <c r="AY520" s="31">
        <v>3787.3139750126302</v>
      </c>
      <c r="AZ520" s="32">
        <v>4902.3529816048604</v>
      </c>
    </row>
    <row r="521" spans="1:52" x14ac:dyDescent="0.25">
      <c r="A521" t="s">
        <v>12</v>
      </c>
      <c r="C521" s="26">
        <v>204092004000</v>
      </c>
      <c r="D521" s="26" t="s">
        <v>5041</v>
      </c>
      <c r="E521">
        <v>418826</v>
      </c>
      <c r="F521" t="s">
        <v>359</v>
      </c>
      <c r="G521" t="s">
        <v>2775</v>
      </c>
      <c r="H521" s="5" t="s">
        <v>1198</v>
      </c>
      <c r="I521" s="95" t="s">
        <v>960</v>
      </c>
      <c r="J521" t="s">
        <v>962</v>
      </c>
      <c r="K521" s="95" t="s">
        <v>8</v>
      </c>
      <c r="L521" s="245">
        <v>0.8</v>
      </c>
      <c r="N521" s="100">
        <v>0</v>
      </c>
      <c r="O521" s="100">
        <v>0</v>
      </c>
      <c r="P521" s="100">
        <v>0</v>
      </c>
      <c r="Q521" s="100">
        <v>0</v>
      </c>
      <c r="R521" s="100">
        <v>0</v>
      </c>
      <c r="S521" s="100">
        <v>0</v>
      </c>
      <c r="T521" s="100">
        <v>0</v>
      </c>
      <c r="U521" s="119">
        <f t="shared" si="24"/>
        <v>0</v>
      </c>
      <c r="V521" s="101"/>
      <c r="W521" s="292"/>
      <c r="X521" s="102"/>
      <c r="Y521" s="120"/>
      <c r="Z521" s="119">
        <v>0</v>
      </c>
      <c r="AA521" s="82"/>
      <c r="AB521" s="102">
        <v>0</v>
      </c>
      <c r="AC521" s="252"/>
      <c r="AD521" s="82">
        <v>2200</v>
      </c>
      <c r="AE521" s="82">
        <v>10900</v>
      </c>
      <c r="AF521" s="252" t="s">
        <v>4176</v>
      </c>
      <c r="AG521" s="132" t="s">
        <v>965</v>
      </c>
      <c r="AH521" s="169" t="s">
        <v>4205</v>
      </c>
      <c r="AI521" s="163">
        <v>7</v>
      </c>
      <c r="AK521" s="30">
        <v>2200</v>
      </c>
      <c r="AL521" s="31">
        <v>10900</v>
      </c>
      <c r="AM521" s="32">
        <v>13100</v>
      </c>
      <c r="AN521" s="33">
        <v>0.8</v>
      </c>
      <c r="AO521" s="30">
        <v>1760</v>
      </c>
      <c r="AP521" s="31">
        <v>8720</v>
      </c>
      <c r="AQ521" s="32">
        <v>10480</v>
      </c>
      <c r="AR521" s="34">
        <v>7</v>
      </c>
      <c r="AS521" s="41">
        <v>0.02</v>
      </c>
      <c r="AT521" s="30">
        <v>2021.6867750627325</v>
      </c>
      <c r="AU521" s="31">
        <v>11059.068448585394</v>
      </c>
      <c r="AV521" s="32">
        <v>13080.755223648128</v>
      </c>
      <c r="AW521" s="41">
        <v>0.1</v>
      </c>
      <c r="AX521" s="30">
        <v>1037.4449811430973</v>
      </c>
      <c r="AY521" s="31">
        <v>3523.7600228875685</v>
      </c>
      <c r="AZ521" s="32">
        <v>4561.2050040306658</v>
      </c>
    </row>
    <row r="522" spans="1:52" x14ac:dyDescent="0.25">
      <c r="A522" t="s">
        <v>12</v>
      </c>
      <c r="C522" s="26">
        <v>204081813000</v>
      </c>
      <c r="D522" s="26" t="s">
        <v>5041</v>
      </c>
      <c r="E522">
        <v>418828</v>
      </c>
      <c r="F522" t="s">
        <v>659</v>
      </c>
      <c r="G522" t="s">
        <v>2741</v>
      </c>
      <c r="H522" s="5" t="s">
        <v>1512</v>
      </c>
      <c r="I522" s="95" t="s">
        <v>960</v>
      </c>
      <c r="J522" t="s">
        <v>962</v>
      </c>
      <c r="K522" s="95" t="s">
        <v>8</v>
      </c>
      <c r="L522" s="245">
        <v>0.8</v>
      </c>
      <c r="N522" s="100">
        <v>12800</v>
      </c>
      <c r="O522" s="100">
        <v>0</v>
      </c>
      <c r="P522" s="100">
        <v>0</v>
      </c>
      <c r="Q522" s="100">
        <v>0</v>
      </c>
      <c r="R522" s="100">
        <v>0</v>
      </c>
      <c r="S522" s="100">
        <v>16500</v>
      </c>
      <c r="T522" s="100">
        <v>0</v>
      </c>
      <c r="U522" s="119">
        <f t="shared" si="24"/>
        <v>29300</v>
      </c>
      <c r="V522" s="101"/>
      <c r="W522" s="292"/>
      <c r="X522" s="102"/>
      <c r="Y522" s="120"/>
      <c r="Z522" s="119">
        <v>29300</v>
      </c>
      <c r="AA522" s="82"/>
      <c r="AB522" s="102">
        <v>0</v>
      </c>
      <c r="AC522" s="252"/>
      <c r="AD522" s="82">
        <v>2200</v>
      </c>
      <c r="AE522" s="82">
        <v>10900</v>
      </c>
      <c r="AF522" s="252" t="s">
        <v>4176</v>
      </c>
      <c r="AG522" s="132" t="s">
        <v>965</v>
      </c>
      <c r="AH522" s="169" t="s">
        <v>4205</v>
      </c>
      <c r="AI522" s="163">
        <v>1</v>
      </c>
      <c r="AK522" s="30">
        <v>2200</v>
      </c>
      <c r="AL522" s="31">
        <v>10900</v>
      </c>
      <c r="AM522" s="32">
        <v>13100</v>
      </c>
      <c r="AN522" s="33">
        <v>0.8</v>
      </c>
      <c r="AO522" s="30">
        <v>1760</v>
      </c>
      <c r="AP522" s="31">
        <v>8720</v>
      </c>
      <c r="AQ522" s="32">
        <v>10480</v>
      </c>
      <c r="AR522" s="34">
        <v>1</v>
      </c>
      <c r="AS522" s="41">
        <v>0.02</v>
      </c>
      <c r="AT522" s="30">
        <v>1795.2</v>
      </c>
      <c r="AU522" s="31">
        <v>9820.1362959820799</v>
      </c>
      <c r="AV522" s="32">
        <v>11615.336295982081</v>
      </c>
      <c r="AW522" s="41">
        <v>0.1</v>
      </c>
      <c r="AX522" s="30">
        <v>1632</v>
      </c>
      <c r="AY522" s="31">
        <v>5543.2109286567465</v>
      </c>
      <c r="AZ522" s="32">
        <v>7175.2109286567465</v>
      </c>
    </row>
    <row r="523" spans="1:52" x14ac:dyDescent="0.25">
      <c r="A523" t="s">
        <v>12</v>
      </c>
      <c r="C523" s="26">
        <v>204093604020</v>
      </c>
      <c r="D523" s="26" t="s">
        <v>5041</v>
      </c>
      <c r="E523">
        <v>418898</v>
      </c>
      <c r="F523" t="s">
        <v>819</v>
      </c>
      <c r="G523" t="s">
        <v>2783</v>
      </c>
      <c r="H523" s="5" t="s">
        <v>1675</v>
      </c>
      <c r="I523" s="95" t="s">
        <v>960</v>
      </c>
      <c r="J523" t="s">
        <v>962</v>
      </c>
      <c r="K523" s="95" t="s">
        <v>8</v>
      </c>
      <c r="L523" s="245">
        <v>0.8</v>
      </c>
      <c r="N523" s="100">
        <v>0</v>
      </c>
      <c r="O523" s="100">
        <v>0</v>
      </c>
      <c r="P523" s="100">
        <v>0</v>
      </c>
      <c r="Q523" s="100">
        <v>0</v>
      </c>
      <c r="R523" s="100">
        <v>0</v>
      </c>
      <c r="S523" s="100">
        <v>0</v>
      </c>
      <c r="T523" s="100">
        <v>0</v>
      </c>
      <c r="U523" s="119">
        <f t="shared" si="24"/>
        <v>0</v>
      </c>
      <c r="V523" s="101"/>
      <c r="W523" s="292"/>
      <c r="X523" s="102"/>
      <c r="Y523" s="120"/>
      <c r="Z523" s="119">
        <v>0</v>
      </c>
      <c r="AA523" s="82"/>
      <c r="AB523" s="102">
        <v>0</v>
      </c>
      <c r="AC523" s="252"/>
      <c r="AD523" s="82">
        <v>2200</v>
      </c>
      <c r="AE523" s="82">
        <v>10900</v>
      </c>
      <c r="AF523" s="252" t="s">
        <v>4176</v>
      </c>
      <c r="AG523" s="132" t="s">
        <v>965</v>
      </c>
      <c r="AH523" s="169" t="s">
        <v>4205</v>
      </c>
      <c r="AI523" s="163">
        <v>7</v>
      </c>
      <c r="AK523" s="30">
        <v>2200</v>
      </c>
      <c r="AL523" s="31">
        <v>10900</v>
      </c>
      <c r="AM523" s="32">
        <v>13100</v>
      </c>
      <c r="AN523" s="33">
        <v>0.8</v>
      </c>
      <c r="AO523" s="30">
        <v>1760</v>
      </c>
      <c r="AP523" s="31">
        <v>8720</v>
      </c>
      <c r="AQ523" s="32">
        <v>10480</v>
      </c>
      <c r="AR523" s="34">
        <v>7</v>
      </c>
      <c r="AS523" s="41">
        <v>0.02</v>
      </c>
      <c r="AT523" s="30">
        <v>2021.6867750627325</v>
      </c>
      <c r="AU523" s="31">
        <v>11059.068448585394</v>
      </c>
      <c r="AV523" s="32">
        <v>13080.755223648128</v>
      </c>
      <c r="AW523" s="41">
        <v>0.1</v>
      </c>
      <c r="AX523" s="30">
        <v>1037.4449811430973</v>
      </c>
      <c r="AY523" s="31">
        <v>3523.7600228875685</v>
      </c>
      <c r="AZ523" s="32">
        <v>4561.2050040306658</v>
      </c>
    </row>
    <row r="524" spans="1:52" x14ac:dyDescent="0.25">
      <c r="A524" t="s">
        <v>12</v>
      </c>
      <c r="C524" s="26">
        <v>204090113000</v>
      </c>
      <c r="D524" s="26" t="s">
        <v>5041</v>
      </c>
      <c r="E524">
        <v>418931</v>
      </c>
      <c r="F524" t="s">
        <v>649</v>
      </c>
      <c r="G524" t="s">
        <v>2778</v>
      </c>
      <c r="H524" s="5" t="s">
        <v>1502</v>
      </c>
      <c r="I524" s="95" t="s">
        <v>960</v>
      </c>
      <c r="J524" t="s">
        <v>962</v>
      </c>
      <c r="K524" s="95" t="s">
        <v>8</v>
      </c>
      <c r="L524" s="245">
        <v>0.8</v>
      </c>
      <c r="N524" s="100">
        <v>0</v>
      </c>
      <c r="O524" s="100">
        <v>0</v>
      </c>
      <c r="P524" s="100">
        <v>0</v>
      </c>
      <c r="Q524" s="100">
        <v>0</v>
      </c>
      <c r="R524" s="100">
        <v>0</v>
      </c>
      <c r="S524" s="100">
        <v>0</v>
      </c>
      <c r="T524" s="100">
        <v>0</v>
      </c>
      <c r="U524" s="119">
        <f t="shared" si="24"/>
        <v>0</v>
      </c>
      <c r="V524" s="101"/>
      <c r="W524" s="292"/>
      <c r="X524" s="102"/>
      <c r="Y524" s="120"/>
      <c r="Z524" s="119">
        <v>0</v>
      </c>
      <c r="AA524" s="82"/>
      <c r="AB524" s="102">
        <v>0</v>
      </c>
      <c r="AC524" s="252"/>
      <c r="AD524" s="82">
        <v>2200</v>
      </c>
      <c r="AE524" s="82">
        <v>10900</v>
      </c>
      <c r="AF524" s="252" t="s">
        <v>4176</v>
      </c>
      <c r="AG524" s="132" t="s">
        <v>965</v>
      </c>
      <c r="AH524" s="169" t="s">
        <v>4205</v>
      </c>
      <c r="AI524" s="163">
        <v>7</v>
      </c>
      <c r="AK524" s="30">
        <v>2200</v>
      </c>
      <c r="AL524" s="31">
        <v>10900</v>
      </c>
      <c r="AM524" s="32">
        <v>13100</v>
      </c>
      <c r="AN524" s="33">
        <v>0.8</v>
      </c>
      <c r="AO524" s="30">
        <v>1760</v>
      </c>
      <c r="AP524" s="31">
        <v>8720</v>
      </c>
      <c r="AQ524" s="32">
        <v>10480</v>
      </c>
      <c r="AR524" s="34">
        <v>7</v>
      </c>
      <c r="AS524" s="41">
        <v>0.02</v>
      </c>
      <c r="AT524" s="30">
        <v>2021.6867750627325</v>
      </c>
      <c r="AU524" s="31">
        <v>11059.068448585394</v>
      </c>
      <c r="AV524" s="32">
        <v>13080.755223648128</v>
      </c>
      <c r="AW524" s="41">
        <v>0.1</v>
      </c>
      <c r="AX524" s="30">
        <v>1037.4449811430973</v>
      </c>
      <c r="AY524" s="31">
        <v>3523.7600228875685</v>
      </c>
      <c r="AZ524" s="32">
        <v>4561.2050040306658</v>
      </c>
    </row>
    <row r="525" spans="1:52" x14ac:dyDescent="0.25">
      <c r="A525" t="s">
        <v>4147</v>
      </c>
      <c r="C525" s="26">
        <v>214080608000</v>
      </c>
      <c r="D525" s="26" t="s">
        <v>5041</v>
      </c>
      <c r="E525">
        <v>29094</v>
      </c>
      <c r="F525" t="s">
        <v>1848</v>
      </c>
      <c r="G525" t="s">
        <v>1846</v>
      </c>
      <c r="H525" s="5" t="s">
        <v>1847</v>
      </c>
      <c r="I525" s="95" t="s">
        <v>960</v>
      </c>
      <c r="J525" t="s">
        <v>1309</v>
      </c>
      <c r="K525" s="95" t="s">
        <v>8</v>
      </c>
      <c r="L525" s="245">
        <v>0.8</v>
      </c>
      <c r="N525" s="100">
        <v>0</v>
      </c>
      <c r="O525" s="100">
        <v>0</v>
      </c>
      <c r="P525" s="100">
        <v>0</v>
      </c>
      <c r="Q525" s="100">
        <v>0</v>
      </c>
      <c r="R525" s="100">
        <v>0</v>
      </c>
      <c r="S525" s="100">
        <v>0</v>
      </c>
      <c r="T525" s="100">
        <v>0</v>
      </c>
      <c r="U525" s="119">
        <f t="shared" si="24"/>
        <v>0</v>
      </c>
      <c r="V525" s="101"/>
      <c r="W525" s="292"/>
      <c r="X525" s="102"/>
      <c r="Y525" s="120"/>
      <c r="Z525" s="119">
        <v>0</v>
      </c>
      <c r="AA525" s="82"/>
      <c r="AB525" s="102">
        <v>0</v>
      </c>
      <c r="AC525" s="252"/>
      <c r="AD525" s="82">
        <v>0</v>
      </c>
      <c r="AE525" s="82">
        <v>0</v>
      </c>
      <c r="AF525" s="252" t="s">
        <v>4172</v>
      </c>
      <c r="AG525" s="132" t="s">
        <v>965</v>
      </c>
      <c r="AH525" s="169" t="s">
        <v>4204</v>
      </c>
      <c r="AI525" s="163" t="s">
        <v>964</v>
      </c>
      <c r="AK525" s="30"/>
      <c r="AL525" s="31"/>
      <c r="AM525" s="32"/>
      <c r="AN525" s="33">
        <v>0.8</v>
      </c>
      <c r="AO525" s="30"/>
      <c r="AP525" s="31"/>
      <c r="AQ525" s="32"/>
      <c r="AR525" s="34"/>
      <c r="AS525" s="41"/>
      <c r="AT525" s="30"/>
      <c r="AU525" s="31"/>
      <c r="AV525" s="32"/>
      <c r="AW525" s="41"/>
      <c r="AX525" s="30"/>
      <c r="AY525" s="31"/>
      <c r="AZ525" s="32"/>
    </row>
    <row r="526" spans="1:52" x14ac:dyDescent="0.25">
      <c r="A526" t="s">
        <v>4147</v>
      </c>
      <c r="C526" s="26">
        <v>204103506000</v>
      </c>
      <c r="D526" t="s">
        <v>3325</v>
      </c>
      <c r="E526">
        <v>52680</v>
      </c>
      <c r="F526" t="s">
        <v>1840</v>
      </c>
      <c r="G526" t="s">
        <v>1828</v>
      </c>
      <c r="H526" s="5" t="s">
        <v>1829</v>
      </c>
      <c r="I526" s="95" t="s">
        <v>960</v>
      </c>
      <c r="J526" t="s">
        <v>1057</v>
      </c>
      <c r="K526" s="95" t="s">
        <v>8</v>
      </c>
      <c r="L526" s="245">
        <v>0.05</v>
      </c>
      <c r="N526" s="100">
        <v>0</v>
      </c>
      <c r="O526" s="100">
        <v>0</v>
      </c>
      <c r="P526" s="100">
        <v>0</v>
      </c>
      <c r="Q526" s="100">
        <v>0</v>
      </c>
      <c r="R526" s="100">
        <v>0</v>
      </c>
      <c r="S526" s="100">
        <v>0</v>
      </c>
      <c r="T526" s="100">
        <v>0</v>
      </c>
      <c r="U526" s="119">
        <f t="shared" si="24"/>
        <v>0</v>
      </c>
      <c r="V526" s="101"/>
      <c r="W526" s="292"/>
      <c r="X526" s="102"/>
      <c r="Y526" s="120"/>
      <c r="Z526" s="119">
        <v>0</v>
      </c>
      <c r="AA526" s="250"/>
      <c r="AB526" s="102">
        <v>0</v>
      </c>
      <c r="AC526" s="293"/>
      <c r="AD526" s="82">
        <v>0</v>
      </c>
      <c r="AE526" s="82">
        <v>0</v>
      </c>
      <c r="AF526" s="252" t="s">
        <v>4172</v>
      </c>
      <c r="AG526" s="132" t="s">
        <v>965</v>
      </c>
      <c r="AH526" s="169" t="s">
        <v>4204</v>
      </c>
      <c r="AI526" s="163" t="s">
        <v>964</v>
      </c>
      <c r="AJ526" s="92"/>
      <c r="AK526" s="30"/>
      <c r="AL526" s="31"/>
      <c r="AM526" s="32"/>
      <c r="AN526" s="33">
        <v>0.05</v>
      </c>
      <c r="AO526" s="30"/>
      <c r="AP526" s="31"/>
      <c r="AQ526" s="32"/>
      <c r="AR526" s="34"/>
      <c r="AS526" s="41"/>
      <c r="AT526" s="30"/>
      <c r="AU526" s="31"/>
      <c r="AV526" s="32"/>
      <c r="AW526" s="41"/>
      <c r="AX526" s="30"/>
      <c r="AY526" s="31"/>
      <c r="AZ526" s="32"/>
    </row>
    <row r="527" spans="1:52" x14ac:dyDescent="0.25">
      <c r="A527" t="s">
        <v>4147</v>
      </c>
      <c r="C527" s="26">
        <v>214090806000</v>
      </c>
      <c r="D527" s="26" t="s">
        <v>5041</v>
      </c>
      <c r="E527">
        <v>55745</v>
      </c>
      <c r="F527" t="s">
        <v>1851</v>
      </c>
      <c r="G527" t="s">
        <v>1849</v>
      </c>
      <c r="H527" s="5" t="s">
        <v>1850</v>
      </c>
      <c r="I527" s="95" t="s">
        <v>960</v>
      </c>
      <c r="J527" t="s">
        <v>1057</v>
      </c>
      <c r="K527" s="95" t="s">
        <v>939</v>
      </c>
      <c r="L527" s="245">
        <v>0.5</v>
      </c>
      <c r="N527" s="100">
        <v>0</v>
      </c>
      <c r="O527" s="100">
        <v>0</v>
      </c>
      <c r="P527" s="100">
        <v>0</v>
      </c>
      <c r="Q527" s="100">
        <v>0</v>
      </c>
      <c r="R527" s="100">
        <v>0</v>
      </c>
      <c r="S527" s="100">
        <v>0</v>
      </c>
      <c r="T527" s="100">
        <v>0</v>
      </c>
      <c r="U527" s="119">
        <f t="shared" si="24"/>
        <v>0</v>
      </c>
      <c r="V527" s="101"/>
      <c r="W527" s="292"/>
      <c r="X527" s="102"/>
      <c r="Y527" s="120"/>
      <c r="Z527" s="119">
        <v>0</v>
      </c>
      <c r="AA527" s="82"/>
      <c r="AB527" s="102">
        <v>0</v>
      </c>
      <c r="AC527" s="252"/>
      <c r="AD527" s="82">
        <v>0</v>
      </c>
      <c r="AE527" s="82">
        <v>0</v>
      </c>
      <c r="AF527" s="252" t="s">
        <v>4172</v>
      </c>
      <c r="AG527" s="132" t="s">
        <v>965</v>
      </c>
      <c r="AH527" s="169" t="s">
        <v>4204</v>
      </c>
      <c r="AI527" s="163" t="s">
        <v>964</v>
      </c>
      <c r="AK527" s="30"/>
      <c r="AL527" s="31"/>
      <c r="AM527" s="32"/>
      <c r="AN527" s="33">
        <v>0.5</v>
      </c>
      <c r="AO527" s="30"/>
      <c r="AP527" s="31"/>
      <c r="AQ527" s="32"/>
      <c r="AR527" s="34"/>
      <c r="AS527" s="41"/>
      <c r="AT527" s="30"/>
      <c r="AU527" s="31"/>
      <c r="AV527" s="32"/>
      <c r="AW527" s="41"/>
      <c r="AX527" s="30"/>
      <c r="AY527" s="31"/>
      <c r="AZ527" s="32"/>
    </row>
    <row r="528" spans="1:52" x14ac:dyDescent="0.25">
      <c r="A528" t="s">
        <v>4147</v>
      </c>
      <c r="C528" s="26">
        <v>204093416000</v>
      </c>
      <c r="D528" s="26" t="s">
        <v>5041</v>
      </c>
      <c r="E528">
        <v>58575</v>
      </c>
      <c r="F528" t="s">
        <v>2360</v>
      </c>
      <c r="G528" t="s">
        <v>2358</v>
      </c>
      <c r="H528" s="5" t="s">
        <v>2359</v>
      </c>
      <c r="I528" s="95" t="s">
        <v>960</v>
      </c>
      <c r="J528" t="s">
        <v>1309</v>
      </c>
      <c r="K528" s="95" t="s">
        <v>8</v>
      </c>
      <c r="L528" s="245">
        <v>1</v>
      </c>
      <c r="N528" s="100">
        <v>0</v>
      </c>
      <c r="O528" s="100">
        <v>0</v>
      </c>
      <c r="P528" s="100">
        <v>0</v>
      </c>
      <c r="Q528" s="100">
        <v>0</v>
      </c>
      <c r="R528" s="100">
        <v>0</v>
      </c>
      <c r="S528" s="100">
        <v>0</v>
      </c>
      <c r="T528" s="100">
        <v>0</v>
      </c>
      <c r="U528" s="119">
        <f t="shared" si="24"/>
        <v>0</v>
      </c>
      <c r="V528" s="101"/>
      <c r="W528" s="292"/>
      <c r="X528" s="102"/>
      <c r="Y528" s="120"/>
      <c r="Z528" s="119">
        <v>0</v>
      </c>
      <c r="AA528" s="82"/>
      <c r="AB528" s="102">
        <v>0</v>
      </c>
      <c r="AC528" s="252"/>
      <c r="AD528" s="82">
        <v>0</v>
      </c>
      <c r="AE528" s="82">
        <v>0</v>
      </c>
      <c r="AF528" s="252" t="s">
        <v>4172</v>
      </c>
      <c r="AG528" s="132" t="s">
        <v>965</v>
      </c>
      <c r="AH528" s="169" t="s">
        <v>4204</v>
      </c>
      <c r="AI528" s="163" t="s">
        <v>964</v>
      </c>
      <c r="AK528" s="30"/>
      <c r="AL528" s="31"/>
      <c r="AM528" s="32"/>
      <c r="AN528" s="33">
        <v>1</v>
      </c>
      <c r="AO528" s="30"/>
      <c r="AP528" s="31"/>
      <c r="AQ528" s="32"/>
      <c r="AR528" s="34"/>
      <c r="AS528" s="41"/>
      <c r="AT528" s="30"/>
      <c r="AU528" s="31"/>
      <c r="AV528" s="32"/>
      <c r="AW528" s="41"/>
      <c r="AX528" s="30"/>
      <c r="AY528" s="31"/>
      <c r="AZ528" s="32"/>
    </row>
    <row r="529" spans="1:52" x14ac:dyDescent="0.25">
      <c r="A529" t="s">
        <v>4147</v>
      </c>
      <c r="C529" s="26">
        <v>214082506000</v>
      </c>
      <c r="D529" t="s">
        <v>3325</v>
      </c>
      <c r="E529">
        <v>58604</v>
      </c>
      <c r="F529" t="s">
        <v>2345</v>
      </c>
      <c r="G529" t="s">
        <v>2343</v>
      </c>
      <c r="H529" s="5" t="s">
        <v>2344</v>
      </c>
      <c r="I529" s="95" t="s">
        <v>960</v>
      </c>
      <c r="J529" t="s">
        <v>3313</v>
      </c>
      <c r="K529" s="95" t="s">
        <v>8</v>
      </c>
      <c r="L529" s="245">
        <v>1</v>
      </c>
      <c r="N529" s="100">
        <v>0</v>
      </c>
      <c r="O529" s="100">
        <v>0</v>
      </c>
      <c r="P529" s="100">
        <v>0</v>
      </c>
      <c r="Q529" s="100">
        <v>0</v>
      </c>
      <c r="R529" s="100">
        <v>0</v>
      </c>
      <c r="S529" s="100">
        <v>0</v>
      </c>
      <c r="T529" s="100">
        <v>0</v>
      </c>
      <c r="U529" s="119">
        <f t="shared" si="24"/>
        <v>0</v>
      </c>
      <c r="V529" s="101"/>
      <c r="W529" s="292"/>
      <c r="X529" s="102"/>
      <c r="Y529" s="120"/>
      <c r="Z529" s="119">
        <v>0</v>
      </c>
      <c r="AA529" s="250"/>
      <c r="AB529" s="102">
        <v>0</v>
      </c>
      <c r="AC529" s="293"/>
      <c r="AD529" s="82">
        <v>0</v>
      </c>
      <c r="AE529" s="82">
        <v>0</v>
      </c>
      <c r="AF529" s="252" t="s">
        <v>4172</v>
      </c>
      <c r="AG529" s="132" t="s">
        <v>965</v>
      </c>
      <c r="AH529" s="169" t="s">
        <v>4204</v>
      </c>
      <c r="AI529" s="163" t="s">
        <v>964</v>
      </c>
      <c r="AJ529" s="92"/>
      <c r="AK529" s="30"/>
      <c r="AL529" s="31"/>
      <c r="AM529" s="32"/>
      <c r="AN529" s="33">
        <v>1</v>
      </c>
      <c r="AO529" s="30"/>
      <c r="AP529" s="31"/>
      <c r="AQ529" s="32"/>
      <c r="AR529" s="34"/>
      <c r="AS529" s="41"/>
      <c r="AT529" s="30"/>
      <c r="AU529" s="31"/>
      <c r="AV529" s="32"/>
      <c r="AW529" s="41"/>
      <c r="AX529" s="30"/>
      <c r="AY529" s="31"/>
      <c r="AZ529" s="32"/>
    </row>
    <row r="530" spans="1:52" x14ac:dyDescent="0.25">
      <c r="A530" t="s">
        <v>4147</v>
      </c>
      <c r="C530" s="26">
        <v>214082406000</v>
      </c>
      <c r="D530" s="26" t="s">
        <v>5041</v>
      </c>
      <c r="E530">
        <v>58873</v>
      </c>
      <c r="F530" t="s">
        <v>2527</v>
      </c>
      <c r="G530" t="s">
        <v>2525</v>
      </c>
      <c r="H530" s="5" t="s">
        <v>2526</v>
      </c>
      <c r="I530" s="91" t="s">
        <v>960</v>
      </c>
      <c r="J530" t="s">
        <v>3313</v>
      </c>
      <c r="K530" s="95" t="s">
        <v>8</v>
      </c>
      <c r="L530" s="245">
        <v>1</v>
      </c>
      <c r="N530" s="100">
        <v>0</v>
      </c>
      <c r="O530" s="100">
        <v>0</v>
      </c>
      <c r="P530" s="100">
        <v>0</v>
      </c>
      <c r="Q530" s="100">
        <v>0</v>
      </c>
      <c r="R530" s="100">
        <v>0</v>
      </c>
      <c r="S530" s="100">
        <v>0</v>
      </c>
      <c r="T530" s="100">
        <v>0</v>
      </c>
      <c r="U530" s="119">
        <f t="shared" si="24"/>
        <v>0</v>
      </c>
      <c r="V530" s="101"/>
      <c r="W530" s="292"/>
      <c r="X530" s="102"/>
      <c r="Y530" s="120"/>
      <c r="Z530" s="119">
        <v>0</v>
      </c>
      <c r="AA530" s="82"/>
      <c r="AB530" s="102">
        <v>0</v>
      </c>
      <c r="AC530" s="252"/>
      <c r="AD530" s="82">
        <v>0</v>
      </c>
      <c r="AE530" s="82">
        <v>0</v>
      </c>
      <c r="AF530" s="252" t="s">
        <v>4172</v>
      </c>
      <c r="AG530" s="132" t="s">
        <v>965</v>
      </c>
      <c r="AH530" s="169" t="s">
        <v>4204</v>
      </c>
      <c r="AI530" s="163" t="s">
        <v>964</v>
      </c>
      <c r="AK530" s="30"/>
      <c r="AL530" s="31"/>
      <c r="AM530" s="32"/>
      <c r="AN530" s="33">
        <v>1</v>
      </c>
      <c r="AO530" s="30"/>
      <c r="AP530" s="31"/>
      <c r="AQ530" s="32"/>
      <c r="AR530" s="34"/>
      <c r="AS530" s="41"/>
      <c r="AT530" s="30"/>
      <c r="AU530" s="31"/>
      <c r="AV530" s="32"/>
      <c r="AW530" s="41"/>
      <c r="AX530" s="30"/>
      <c r="AY530" s="31"/>
      <c r="AZ530" s="32"/>
    </row>
    <row r="531" spans="1:52" x14ac:dyDescent="0.25">
      <c r="A531" t="s">
        <v>4147</v>
      </c>
      <c r="C531" s="26">
        <v>214092606000</v>
      </c>
      <c r="D531" s="26" t="s">
        <v>5041</v>
      </c>
      <c r="E531">
        <v>58906</v>
      </c>
      <c r="F531" t="s">
        <v>1836</v>
      </c>
      <c r="G531" t="s">
        <v>1834</v>
      </c>
      <c r="H531" s="5" t="s">
        <v>1835</v>
      </c>
      <c r="I531" s="95" t="s">
        <v>960</v>
      </c>
      <c r="J531" t="s">
        <v>3316</v>
      </c>
      <c r="K531" s="95" t="s">
        <v>8</v>
      </c>
      <c r="L531" s="245">
        <v>0.71015519999999999</v>
      </c>
      <c r="N531" s="100">
        <v>0</v>
      </c>
      <c r="O531" s="100">
        <v>0</v>
      </c>
      <c r="P531" s="100">
        <v>0</v>
      </c>
      <c r="Q531" s="100">
        <v>0</v>
      </c>
      <c r="R531" s="100">
        <v>0</v>
      </c>
      <c r="S531" s="100">
        <v>0</v>
      </c>
      <c r="T531" s="100">
        <v>0</v>
      </c>
      <c r="U531" s="119">
        <f t="shared" si="24"/>
        <v>0</v>
      </c>
      <c r="V531" s="101"/>
      <c r="W531" s="292"/>
      <c r="X531" s="102"/>
      <c r="Y531" s="120"/>
      <c r="Z531" s="119">
        <v>0</v>
      </c>
      <c r="AA531" s="82"/>
      <c r="AB531" s="102">
        <v>0</v>
      </c>
      <c r="AC531" s="252"/>
      <c r="AD531" s="82">
        <v>0</v>
      </c>
      <c r="AE531" s="82">
        <v>0</v>
      </c>
      <c r="AF531" s="252" t="s">
        <v>4172</v>
      </c>
      <c r="AG531" s="132" t="s">
        <v>965</v>
      </c>
      <c r="AH531" s="169" t="s">
        <v>4204</v>
      </c>
      <c r="AI531" s="163" t="s">
        <v>964</v>
      </c>
      <c r="AK531" s="30"/>
      <c r="AL531" s="31"/>
      <c r="AM531" s="32"/>
      <c r="AN531" s="33">
        <v>0.71015519999999999</v>
      </c>
      <c r="AO531" s="30"/>
      <c r="AP531" s="31"/>
      <c r="AQ531" s="32"/>
      <c r="AR531" s="34"/>
      <c r="AS531" s="41"/>
      <c r="AT531" s="30"/>
      <c r="AU531" s="31"/>
      <c r="AV531" s="32"/>
      <c r="AW531" s="41"/>
      <c r="AX531" s="30"/>
      <c r="AY531" s="31"/>
      <c r="AZ531" s="32"/>
    </row>
    <row r="532" spans="1:52" x14ac:dyDescent="0.25">
      <c r="A532" t="s">
        <v>4147</v>
      </c>
      <c r="C532" s="26">
        <v>214080316000</v>
      </c>
      <c r="D532" s="26" t="s">
        <v>5041</v>
      </c>
      <c r="E532">
        <v>64172</v>
      </c>
      <c r="F532" t="s">
        <v>2356</v>
      </c>
      <c r="G532" t="s">
        <v>2354</v>
      </c>
      <c r="H532" s="5" t="s">
        <v>2355</v>
      </c>
      <c r="I532" s="95" t="s">
        <v>960</v>
      </c>
      <c r="J532" t="s">
        <v>3312</v>
      </c>
      <c r="K532" s="95" t="s">
        <v>8</v>
      </c>
      <c r="L532" s="245">
        <v>1</v>
      </c>
      <c r="N532" s="100">
        <v>0</v>
      </c>
      <c r="O532" s="100">
        <v>0</v>
      </c>
      <c r="P532" s="100">
        <v>0</v>
      </c>
      <c r="Q532" s="100">
        <v>0</v>
      </c>
      <c r="R532" s="100">
        <v>0</v>
      </c>
      <c r="S532" s="100">
        <v>0</v>
      </c>
      <c r="T532" s="100">
        <v>0</v>
      </c>
      <c r="U532" s="119">
        <f t="shared" si="24"/>
        <v>0</v>
      </c>
      <c r="V532" s="101"/>
      <c r="W532" s="292"/>
      <c r="X532" s="102"/>
      <c r="Y532" s="120"/>
      <c r="Z532" s="119">
        <v>0</v>
      </c>
      <c r="AA532" s="250"/>
      <c r="AB532" s="102">
        <v>0</v>
      </c>
      <c r="AC532" s="293"/>
      <c r="AD532" s="82">
        <v>0</v>
      </c>
      <c r="AE532" s="82">
        <v>0</v>
      </c>
      <c r="AF532" s="252" t="s">
        <v>4172</v>
      </c>
      <c r="AG532" s="132" t="s">
        <v>965</v>
      </c>
      <c r="AH532" s="169" t="s">
        <v>4204</v>
      </c>
      <c r="AI532" s="163" t="s">
        <v>964</v>
      </c>
      <c r="AJ532" s="92"/>
      <c r="AK532" s="30"/>
      <c r="AL532" s="31"/>
      <c r="AM532" s="32"/>
      <c r="AN532" s="33">
        <v>1</v>
      </c>
      <c r="AO532" s="30"/>
      <c r="AP532" s="31"/>
      <c r="AQ532" s="32"/>
      <c r="AR532" s="34"/>
      <c r="AS532" s="41"/>
      <c r="AT532" s="30"/>
      <c r="AU532" s="31"/>
      <c r="AV532" s="32"/>
      <c r="AW532" s="41"/>
      <c r="AX532" s="30"/>
      <c r="AY532" s="31"/>
      <c r="AZ532" s="32"/>
    </row>
    <row r="533" spans="1:52" x14ac:dyDescent="0.25">
      <c r="A533" t="s">
        <v>4147</v>
      </c>
      <c r="C533" s="26">
        <v>214082416000</v>
      </c>
      <c r="D533" s="26" t="s">
        <v>5041</v>
      </c>
      <c r="E533">
        <v>65250</v>
      </c>
      <c r="F533" t="s">
        <v>2524</v>
      </c>
      <c r="G533" t="s">
        <v>2522</v>
      </c>
      <c r="H533" s="5" t="s">
        <v>2523</v>
      </c>
      <c r="I533" s="91" t="s">
        <v>960</v>
      </c>
      <c r="J533" t="s">
        <v>3313</v>
      </c>
      <c r="K533" s="95" t="s">
        <v>8</v>
      </c>
      <c r="L533" s="245">
        <v>1</v>
      </c>
      <c r="N533" s="100">
        <v>0</v>
      </c>
      <c r="O533" s="100">
        <v>0</v>
      </c>
      <c r="P533" s="100">
        <v>0</v>
      </c>
      <c r="Q533" s="100">
        <v>0</v>
      </c>
      <c r="R533" s="100">
        <v>0</v>
      </c>
      <c r="S533" s="100">
        <v>0</v>
      </c>
      <c r="T533" s="100">
        <v>0</v>
      </c>
      <c r="U533" s="119">
        <f t="shared" si="24"/>
        <v>0</v>
      </c>
      <c r="V533" s="101"/>
      <c r="W533" s="292"/>
      <c r="X533" s="102"/>
      <c r="Y533" s="120"/>
      <c r="Z533" s="119">
        <v>0</v>
      </c>
      <c r="AA533" s="250"/>
      <c r="AB533" s="102">
        <v>0</v>
      </c>
      <c r="AC533" s="293"/>
      <c r="AD533" s="82">
        <v>0</v>
      </c>
      <c r="AE533" s="82">
        <v>0</v>
      </c>
      <c r="AF533" s="252" t="s">
        <v>4172</v>
      </c>
      <c r="AG533" s="132" t="s">
        <v>965</v>
      </c>
      <c r="AH533" s="169" t="s">
        <v>4204</v>
      </c>
      <c r="AI533" s="163" t="s">
        <v>964</v>
      </c>
      <c r="AJ533" s="92"/>
      <c r="AK533" s="30"/>
      <c r="AL533" s="31"/>
      <c r="AM533" s="32"/>
      <c r="AN533" s="33">
        <v>1</v>
      </c>
      <c r="AO533" s="30"/>
      <c r="AP533" s="31"/>
      <c r="AQ533" s="32"/>
      <c r="AR533" s="34"/>
      <c r="AS533" s="41"/>
      <c r="AT533" s="30"/>
      <c r="AU533" s="31"/>
      <c r="AV533" s="32"/>
      <c r="AW533" s="41"/>
      <c r="AX533" s="30"/>
      <c r="AY533" s="31"/>
      <c r="AZ533" s="32"/>
    </row>
    <row r="534" spans="1:52" x14ac:dyDescent="0.25">
      <c r="A534" t="s">
        <v>4147</v>
      </c>
      <c r="C534" s="26">
        <v>204082816000</v>
      </c>
      <c r="D534" s="26" t="s">
        <v>5041</v>
      </c>
      <c r="E534">
        <v>67334</v>
      </c>
      <c r="F534" t="s">
        <v>1844</v>
      </c>
      <c r="G534" t="s">
        <v>1842</v>
      </c>
      <c r="H534" s="5" t="s">
        <v>1843</v>
      </c>
      <c r="I534" s="95" t="s">
        <v>960</v>
      </c>
      <c r="J534" t="s">
        <v>1309</v>
      </c>
      <c r="K534" s="95" t="s">
        <v>8</v>
      </c>
      <c r="L534" s="245">
        <v>0.8</v>
      </c>
      <c r="N534" s="100">
        <v>0</v>
      </c>
      <c r="O534" s="100">
        <v>0</v>
      </c>
      <c r="P534" s="100">
        <v>0</v>
      </c>
      <c r="Q534" s="100">
        <v>0</v>
      </c>
      <c r="R534" s="100">
        <v>0</v>
      </c>
      <c r="S534" s="100">
        <v>0</v>
      </c>
      <c r="T534" s="100">
        <v>0</v>
      </c>
      <c r="U534" s="119">
        <f t="shared" si="24"/>
        <v>0</v>
      </c>
      <c r="V534" s="101"/>
      <c r="W534" s="292"/>
      <c r="X534" s="102"/>
      <c r="Y534" s="120"/>
      <c r="Z534" s="119">
        <v>0</v>
      </c>
      <c r="AA534" s="250"/>
      <c r="AB534" s="102">
        <v>0</v>
      </c>
      <c r="AC534" s="293"/>
      <c r="AD534" s="82">
        <v>0</v>
      </c>
      <c r="AE534" s="82">
        <v>0</v>
      </c>
      <c r="AF534" s="252" t="s">
        <v>4172</v>
      </c>
      <c r="AG534" s="132" t="s">
        <v>965</v>
      </c>
      <c r="AH534" s="169" t="s">
        <v>4204</v>
      </c>
      <c r="AI534" s="163" t="s">
        <v>964</v>
      </c>
      <c r="AJ534" s="92"/>
      <c r="AK534" s="30"/>
      <c r="AL534" s="31"/>
      <c r="AM534" s="32"/>
      <c r="AN534" s="33">
        <v>0.8</v>
      </c>
      <c r="AO534" s="30"/>
      <c r="AP534" s="31"/>
      <c r="AQ534" s="32"/>
      <c r="AR534" s="34"/>
      <c r="AS534" s="41"/>
      <c r="AT534" s="30"/>
      <c r="AU534" s="31"/>
      <c r="AV534" s="32"/>
      <c r="AW534" s="41"/>
      <c r="AX534" s="30"/>
      <c r="AY534" s="31"/>
      <c r="AZ534" s="32"/>
    </row>
    <row r="535" spans="1:52" x14ac:dyDescent="0.25">
      <c r="A535" t="s">
        <v>4147</v>
      </c>
      <c r="C535" s="26">
        <v>214061214000</v>
      </c>
      <c r="D535" s="26" t="s">
        <v>5041</v>
      </c>
      <c r="E535">
        <v>72260</v>
      </c>
      <c r="F535" t="s">
        <v>2353</v>
      </c>
      <c r="G535" t="s">
        <v>2351</v>
      </c>
      <c r="H535" s="5" t="s">
        <v>2352</v>
      </c>
      <c r="I535" s="95" t="s">
        <v>960</v>
      </c>
      <c r="J535" t="s">
        <v>1309</v>
      </c>
      <c r="K535" s="95" t="s">
        <v>8</v>
      </c>
      <c r="L535" s="245">
        <v>1</v>
      </c>
      <c r="N535" s="100">
        <v>0</v>
      </c>
      <c r="O535" s="100">
        <v>0</v>
      </c>
      <c r="P535" s="100">
        <v>0</v>
      </c>
      <c r="Q535" s="100">
        <v>0</v>
      </c>
      <c r="R535" s="100">
        <v>0</v>
      </c>
      <c r="S535" s="100">
        <v>0</v>
      </c>
      <c r="T535" s="100">
        <v>0</v>
      </c>
      <c r="U535" s="119">
        <f t="shared" si="24"/>
        <v>0</v>
      </c>
      <c r="V535" s="101"/>
      <c r="W535" s="292"/>
      <c r="X535" s="102"/>
      <c r="Y535" s="120"/>
      <c r="Z535" s="119">
        <v>0</v>
      </c>
      <c r="AA535" s="250"/>
      <c r="AB535" s="102">
        <v>0</v>
      </c>
      <c r="AC535" s="293"/>
      <c r="AD535" s="82">
        <v>0</v>
      </c>
      <c r="AE535" s="82">
        <v>0</v>
      </c>
      <c r="AF535" s="252" t="s">
        <v>4172</v>
      </c>
      <c r="AG535" s="132" t="s">
        <v>965</v>
      </c>
      <c r="AH535" s="169" t="s">
        <v>4204</v>
      </c>
      <c r="AI535" s="163" t="s">
        <v>964</v>
      </c>
      <c r="AJ535" s="92"/>
      <c r="AK535" s="30"/>
      <c r="AL535" s="31"/>
      <c r="AM535" s="32"/>
      <c r="AN535" s="33">
        <v>1</v>
      </c>
      <c r="AO535" s="30"/>
      <c r="AP535" s="31"/>
      <c r="AQ535" s="32"/>
      <c r="AR535" s="34"/>
      <c r="AS535" s="41"/>
      <c r="AT535" s="30"/>
      <c r="AU535" s="31"/>
      <c r="AV535" s="32"/>
      <c r="AW535" s="41"/>
      <c r="AX535" s="30"/>
      <c r="AY535" s="31"/>
      <c r="AZ535" s="32"/>
    </row>
    <row r="536" spans="1:52" x14ac:dyDescent="0.25">
      <c r="A536" t="s">
        <v>4147</v>
      </c>
      <c r="C536" s="26">
        <v>224060904000</v>
      </c>
      <c r="D536" s="26" t="s">
        <v>5041</v>
      </c>
      <c r="E536">
        <v>94839</v>
      </c>
      <c r="F536" t="s">
        <v>343</v>
      </c>
      <c r="G536" t="s">
        <v>2757</v>
      </c>
      <c r="H536" s="5" t="s">
        <v>1182</v>
      </c>
      <c r="I536" s="95" t="s">
        <v>960</v>
      </c>
      <c r="J536" t="s">
        <v>962</v>
      </c>
      <c r="K536" s="95" t="s">
        <v>8</v>
      </c>
      <c r="L536" s="245">
        <v>1</v>
      </c>
      <c r="N536" s="100">
        <v>0</v>
      </c>
      <c r="O536" s="100">
        <v>0</v>
      </c>
      <c r="P536" s="100">
        <v>0</v>
      </c>
      <c r="Q536" s="100">
        <v>0</v>
      </c>
      <c r="R536" s="100">
        <v>0</v>
      </c>
      <c r="S536" s="100">
        <v>0</v>
      </c>
      <c r="T536" s="100">
        <v>0</v>
      </c>
      <c r="U536" s="119">
        <f t="shared" si="24"/>
        <v>0</v>
      </c>
      <c r="V536" s="101"/>
      <c r="W536" s="292"/>
      <c r="X536" s="102"/>
      <c r="Y536" s="120"/>
      <c r="Z536" s="119">
        <v>0</v>
      </c>
      <c r="AA536" s="250"/>
      <c r="AB536" s="102">
        <v>0</v>
      </c>
      <c r="AC536" s="293"/>
      <c r="AD536" s="82">
        <v>0</v>
      </c>
      <c r="AE536" s="82">
        <v>0</v>
      </c>
      <c r="AF536" s="252" t="s">
        <v>4172</v>
      </c>
      <c r="AG536" s="132" t="s">
        <v>965</v>
      </c>
      <c r="AH536" s="169" t="s">
        <v>4204</v>
      </c>
      <c r="AI536" s="163" t="s">
        <v>964</v>
      </c>
      <c r="AJ536" s="92"/>
      <c r="AK536" s="30"/>
      <c r="AL536" s="31"/>
      <c r="AM536" s="32"/>
      <c r="AN536" s="33">
        <v>1</v>
      </c>
      <c r="AO536" s="30"/>
      <c r="AP536" s="31"/>
      <c r="AQ536" s="32"/>
      <c r="AR536" s="34"/>
      <c r="AS536" s="41"/>
      <c r="AT536" s="30"/>
      <c r="AU536" s="31"/>
      <c r="AV536" s="32"/>
      <c r="AW536" s="41"/>
      <c r="AX536" s="30"/>
      <c r="AY536" s="31"/>
      <c r="AZ536" s="32"/>
    </row>
    <row r="537" spans="1:52" x14ac:dyDescent="0.25">
      <c r="A537" t="s">
        <v>4147</v>
      </c>
      <c r="C537" s="26">
        <v>214061014000</v>
      </c>
      <c r="D537" s="26" t="s">
        <v>5041</v>
      </c>
      <c r="E537">
        <v>125206</v>
      </c>
      <c r="F537" t="s">
        <v>947</v>
      </c>
      <c r="G537" t="s">
        <v>2771</v>
      </c>
      <c r="H537" s="5" t="s">
        <v>1740</v>
      </c>
      <c r="I537" s="95" t="s">
        <v>960</v>
      </c>
      <c r="J537" t="s">
        <v>962</v>
      </c>
      <c r="K537" s="95" t="s">
        <v>8</v>
      </c>
      <c r="L537" s="245">
        <v>1</v>
      </c>
      <c r="N537" s="100">
        <v>0</v>
      </c>
      <c r="O537" s="100">
        <v>0</v>
      </c>
      <c r="P537" s="100">
        <v>0</v>
      </c>
      <c r="Q537" s="100">
        <v>0</v>
      </c>
      <c r="R537" s="100">
        <v>0</v>
      </c>
      <c r="S537" s="100">
        <v>0</v>
      </c>
      <c r="T537" s="100">
        <v>0</v>
      </c>
      <c r="U537" s="119">
        <f t="shared" si="24"/>
        <v>0</v>
      </c>
      <c r="V537" s="101"/>
      <c r="W537" s="292"/>
      <c r="X537" s="102"/>
      <c r="Y537" s="120"/>
      <c r="Z537" s="119">
        <v>0</v>
      </c>
      <c r="AA537" s="250"/>
      <c r="AB537" s="102">
        <v>0</v>
      </c>
      <c r="AC537" s="293"/>
      <c r="AD537" s="82">
        <v>0</v>
      </c>
      <c r="AE537" s="82">
        <v>0</v>
      </c>
      <c r="AF537" s="252" t="s">
        <v>4172</v>
      </c>
      <c r="AG537" s="132" t="s">
        <v>965</v>
      </c>
      <c r="AH537" s="169" t="s">
        <v>4204</v>
      </c>
      <c r="AI537" s="163" t="s">
        <v>964</v>
      </c>
      <c r="AJ537" s="92"/>
      <c r="AK537" s="30"/>
      <c r="AL537" s="31"/>
      <c r="AM537" s="32"/>
      <c r="AN537" s="33">
        <v>1</v>
      </c>
      <c r="AO537" s="30"/>
      <c r="AP537" s="31"/>
      <c r="AQ537" s="32"/>
      <c r="AR537" s="34"/>
      <c r="AS537" s="41"/>
      <c r="AT537" s="30"/>
      <c r="AU537" s="31"/>
      <c r="AV537" s="32"/>
      <c r="AW537" s="41"/>
      <c r="AX537" s="30"/>
      <c r="AY537" s="31"/>
      <c r="AZ537" s="32"/>
    </row>
    <row r="538" spans="1:52" x14ac:dyDescent="0.25">
      <c r="A538" t="s">
        <v>4147</v>
      </c>
      <c r="C538" s="26">
        <v>214072805000</v>
      </c>
      <c r="D538" s="26" t="s">
        <v>5041</v>
      </c>
      <c r="E538">
        <v>173394</v>
      </c>
      <c r="F538" t="s">
        <v>2735</v>
      </c>
      <c r="G538" t="s">
        <v>2733</v>
      </c>
      <c r="H538" s="5" t="s">
        <v>2734</v>
      </c>
      <c r="I538" s="95" t="s">
        <v>960</v>
      </c>
      <c r="J538" t="s">
        <v>962</v>
      </c>
      <c r="K538" s="95" t="s">
        <v>8</v>
      </c>
      <c r="L538" s="245">
        <v>1</v>
      </c>
      <c r="N538" s="100">
        <v>0</v>
      </c>
      <c r="O538" s="100">
        <v>0</v>
      </c>
      <c r="P538" s="100">
        <v>0</v>
      </c>
      <c r="Q538" s="100">
        <v>0</v>
      </c>
      <c r="R538" s="100">
        <v>0</v>
      </c>
      <c r="S538" s="100">
        <v>0</v>
      </c>
      <c r="T538" s="100">
        <v>0</v>
      </c>
      <c r="U538" s="119">
        <f t="shared" si="24"/>
        <v>0</v>
      </c>
      <c r="V538" s="101"/>
      <c r="W538" s="292"/>
      <c r="X538" s="102"/>
      <c r="Y538" s="120"/>
      <c r="Z538" s="119">
        <v>0</v>
      </c>
      <c r="AA538" s="250"/>
      <c r="AB538" s="102">
        <v>0</v>
      </c>
      <c r="AC538" s="293"/>
      <c r="AD538" s="82">
        <v>0</v>
      </c>
      <c r="AE538" s="82">
        <v>0</v>
      </c>
      <c r="AF538" s="252" t="s">
        <v>4172</v>
      </c>
      <c r="AG538" s="132" t="s">
        <v>965</v>
      </c>
      <c r="AH538" s="169" t="s">
        <v>4204</v>
      </c>
      <c r="AI538" s="163" t="s">
        <v>964</v>
      </c>
      <c r="AJ538" s="92"/>
      <c r="AK538" s="30"/>
      <c r="AL538" s="31"/>
      <c r="AM538" s="32"/>
      <c r="AN538" s="33">
        <v>1</v>
      </c>
      <c r="AO538" s="30"/>
      <c r="AP538" s="31"/>
      <c r="AQ538" s="32"/>
      <c r="AR538" s="34"/>
      <c r="AS538" s="41"/>
      <c r="AT538" s="30"/>
      <c r="AU538" s="31"/>
      <c r="AV538" s="32"/>
      <c r="AW538" s="41"/>
      <c r="AX538" s="30"/>
      <c r="AY538" s="31"/>
      <c r="AZ538" s="32"/>
    </row>
    <row r="539" spans="1:52" x14ac:dyDescent="0.25">
      <c r="A539" t="s">
        <v>4147</v>
      </c>
      <c r="C539" s="26">
        <v>204091601000</v>
      </c>
      <c r="D539" s="26" t="s">
        <v>5041</v>
      </c>
      <c r="E539">
        <v>180619</v>
      </c>
      <c r="F539" t="s">
        <v>1839</v>
      </c>
      <c r="G539" t="s">
        <v>1837</v>
      </c>
      <c r="H539" s="5" t="s">
        <v>1838</v>
      </c>
      <c r="I539" s="95" t="s">
        <v>960</v>
      </c>
      <c r="J539" t="s">
        <v>1309</v>
      </c>
      <c r="K539" s="95" t="s">
        <v>8</v>
      </c>
      <c r="L539" s="245">
        <v>1</v>
      </c>
      <c r="N539" s="100">
        <v>0</v>
      </c>
      <c r="O539" s="100">
        <v>0</v>
      </c>
      <c r="P539" s="100">
        <v>0</v>
      </c>
      <c r="Q539" s="100">
        <v>0</v>
      </c>
      <c r="R539" s="100">
        <v>0</v>
      </c>
      <c r="S539" s="100">
        <v>0</v>
      </c>
      <c r="T539" s="100">
        <v>0</v>
      </c>
      <c r="U539" s="119">
        <f t="shared" si="24"/>
        <v>0</v>
      </c>
      <c r="V539" s="101"/>
      <c r="W539" s="292"/>
      <c r="X539" s="102"/>
      <c r="Y539" s="120"/>
      <c r="Z539" s="119">
        <v>0</v>
      </c>
      <c r="AA539" s="250"/>
      <c r="AB539" s="102">
        <v>0</v>
      </c>
      <c r="AC539" s="293"/>
      <c r="AD539" s="82">
        <v>0</v>
      </c>
      <c r="AE539" s="82">
        <v>0</v>
      </c>
      <c r="AF539" s="252" t="s">
        <v>4172</v>
      </c>
      <c r="AG539" s="132" t="s">
        <v>965</v>
      </c>
      <c r="AH539" s="169" t="s">
        <v>4204</v>
      </c>
      <c r="AI539" s="163" t="s">
        <v>964</v>
      </c>
      <c r="AJ539" s="92"/>
      <c r="AK539" s="30"/>
      <c r="AL539" s="31"/>
      <c r="AM539" s="32"/>
      <c r="AN539" s="33">
        <v>1</v>
      </c>
      <c r="AO539" s="30"/>
      <c r="AP539" s="31"/>
      <c r="AQ539" s="32"/>
      <c r="AR539" s="34"/>
      <c r="AS539" s="41"/>
      <c r="AT539" s="30"/>
      <c r="AU539" s="31"/>
      <c r="AV539" s="32"/>
      <c r="AW539" s="41"/>
      <c r="AX539" s="30"/>
      <c r="AY539" s="31"/>
      <c r="AZ539" s="32"/>
    </row>
    <row r="540" spans="1:52" x14ac:dyDescent="0.25">
      <c r="A540" s="246" t="s">
        <v>4145</v>
      </c>
      <c r="B540" s="246"/>
      <c r="C540" s="247">
        <v>194093410000</v>
      </c>
      <c r="D540" s="246" t="s">
        <v>3326</v>
      </c>
      <c r="E540" s="246">
        <v>26476</v>
      </c>
      <c r="F540" s="246" t="s">
        <v>938</v>
      </c>
      <c r="G540" s="246" t="s">
        <v>2497</v>
      </c>
      <c r="H540" s="246" t="s">
        <v>1073</v>
      </c>
      <c r="I540" s="246" t="s">
        <v>960</v>
      </c>
      <c r="J540" s="246" t="s">
        <v>962</v>
      </c>
      <c r="K540" s="246" t="s">
        <v>8</v>
      </c>
      <c r="L540" s="248">
        <v>0.86939652000000001</v>
      </c>
      <c r="M540" s="246"/>
      <c r="N540" s="122"/>
      <c r="O540" s="122"/>
      <c r="P540" s="122"/>
      <c r="Q540" s="122"/>
      <c r="R540" s="266"/>
      <c r="S540" s="165"/>
      <c r="T540" s="166"/>
      <c r="U540" s="164"/>
      <c r="V540" s="167"/>
      <c r="W540" s="266"/>
      <c r="X540" s="165"/>
      <c r="Y540" s="120"/>
      <c r="Z540" s="119"/>
      <c r="AA540" s="123"/>
      <c r="AB540" s="123"/>
      <c r="AC540" s="123"/>
      <c r="AK540" s="129"/>
      <c r="AL540" s="130"/>
      <c r="AM540" s="131"/>
      <c r="AN540" s="130"/>
      <c r="AO540" s="129"/>
      <c r="AP540" s="130"/>
      <c r="AQ540" s="131"/>
      <c r="AR540" s="130"/>
      <c r="AS540" s="130"/>
      <c r="AT540" s="129"/>
      <c r="AU540" s="130"/>
      <c r="AV540" s="131"/>
      <c r="AW540" s="130"/>
      <c r="AX540" s="129"/>
      <c r="AY540" s="130"/>
      <c r="AZ540" s="131"/>
    </row>
    <row r="541" spans="1:52" x14ac:dyDescent="0.25">
      <c r="A541" s="246" t="s">
        <v>4145</v>
      </c>
      <c r="B541" s="246"/>
      <c r="C541" s="247">
        <v>204091404000</v>
      </c>
      <c r="D541" s="246" t="s">
        <v>3326</v>
      </c>
      <c r="E541" s="246">
        <v>28535</v>
      </c>
      <c r="F541" s="246" t="s">
        <v>937</v>
      </c>
      <c r="G541" s="246" t="s">
        <v>2496</v>
      </c>
      <c r="H541" s="246" t="s">
        <v>1000</v>
      </c>
      <c r="I541" s="246" t="s">
        <v>960</v>
      </c>
      <c r="J541" s="246" t="s">
        <v>962</v>
      </c>
      <c r="K541" s="246" t="s">
        <v>8</v>
      </c>
      <c r="L541" s="248">
        <v>0.86939652000000001</v>
      </c>
      <c r="M541" s="246"/>
      <c r="N541" s="122"/>
      <c r="O541" s="122"/>
      <c r="P541" s="122"/>
      <c r="Q541" s="122"/>
      <c r="R541" s="266"/>
      <c r="S541" s="165"/>
      <c r="T541" s="166"/>
      <c r="U541" s="164"/>
      <c r="V541" s="167"/>
      <c r="W541" s="266"/>
      <c r="X541" s="165"/>
      <c r="Y541" s="120"/>
      <c r="Z541" s="119"/>
      <c r="AA541" s="123"/>
      <c r="AB541" s="123"/>
      <c r="AC541" s="123"/>
      <c r="AK541" s="129"/>
      <c r="AL541" s="130"/>
      <c r="AM541" s="131"/>
      <c r="AN541" s="130"/>
      <c r="AO541" s="129"/>
      <c r="AP541" s="130"/>
      <c r="AQ541" s="131"/>
      <c r="AR541" s="130"/>
      <c r="AS541" s="130"/>
      <c r="AT541" s="129"/>
      <c r="AU541" s="130"/>
      <c r="AV541" s="131"/>
      <c r="AW541" s="130"/>
      <c r="AX541" s="129"/>
      <c r="AY541" s="130"/>
      <c r="AZ541" s="131"/>
    </row>
    <row r="542" spans="1:52" x14ac:dyDescent="0.25">
      <c r="A542" s="246" t="s">
        <v>4145</v>
      </c>
      <c r="B542" s="246"/>
      <c r="C542" s="247">
        <v>194092110000</v>
      </c>
      <c r="D542" s="246" t="s">
        <v>3326</v>
      </c>
      <c r="E542" s="246">
        <v>35836</v>
      </c>
      <c r="F542" s="246" t="s">
        <v>199</v>
      </c>
      <c r="G542" s="246" t="s">
        <v>2493</v>
      </c>
      <c r="H542" s="246" t="s">
        <v>1070</v>
      </c>
      <c r="I542" s="246" t="s">
        <v>960</v>
      </c>
      <c r="J542" s="246" t="s">
        <v>962</v>
      </c>
      <c r="K542" s="246" t="s">
        <v>8</v>
      </c>
      <c r="L542" s="248">
        <v>0.05</v>
      </c>
      <c r="M542" s="246"/>
      <c r="N542" s="122"/>
      <c r="O542" s="122"/>
      <c r="P542" s="122"/>
      <c r="Q542" s="122"/>
      <c r="R542" s="266"/>
      <c r="S542" s="165"/>
      <c r="T542" s="166"/>
      <c r="U542" s="164"/>
      <c r="V542" s="167"/>
      <c r="W542" s="266"/>
      <c r="X542" s="165"/>
      <c r="Y542" s="120"/>
      <c r="Z542" s="119"/>
      <c r="AA542" s="123"/>
      <c r="AB542" s="123"/>
      <c r="AC542" s="123"/>
      <c r="AK542" s="129"/>
      <c r="AL542" s="130"/>
      <c r="AM542" s="131"/>
      <c r="AN542" s="130"/>
      <c r="AO542" s="129"/>
      <c r="AP542" s="130"/>
      <c r="AQ542" s="131"/>
      <c r="AR542" s="130"/>
      <c r="AS542" s="130"/>
      <c r="AT542" s="129"/>
      <c r="AU542" s="130"/>
      <c r="AV542" s="131"/>
      <c r="AW542" s="130"/>
      <c r="AX542" s="129"/>
      <c r="AY542" s="130"/>
      <c r="AZ542" s="131"/>
    </row>
    <row r="543" spans="1:52" x14ac:dyDescent="0.25">
      <c r="A543" s="246" t="s">
        <v>4145</v>
      </c>
      <c r="B543" s="246"/>
      <c r="C543" s="247">
        <v>194093106000</v>
      </c>
      <c r="D543" s="246" t="s">
        <v>3326</v>
      </c>
      <c r="E543" s="246">
        <v>36081</v>
      </c>
      <c r="F543" s="246" t="s">
        <v>159</v>
      </c>
      <c r="G543" s="246" t="s">
        <v>2492</v>
      </c>
      <c r="H543" s="246" t="s">
        <v>1042</v>
      </c>
      <c r="I543" s="246" t="s">
        <v>960</v>
      </c>
      <c r="J543" s="246" t="s">
        <v>962</v>
      </c>
      <c r="K543" s="246" t="s">
        <v>8</v>
      </c>
      <c r="L543" s="248">
        <v>0.77500000000000002</v>
      </c>
      <c r="M543" s="246"/>
      <c r="N543" s="122"/>
      <c r="O543" s="122"/>
      <c r="P543" s="122"/>
      <c r="Q543" s="122"/>
      <c r="R543" s="266"/>
      <c r="S543" s="165"/>
      <c r="T543" s="166"/>
      <c r="U543" s="164"/>
      <c r="V543" s="167"/>
      <c r="W543" s="266"/>
      <c r="X543" s="165"/>
      <c r="Y543" s="120"/>
      <c r="Z543" s="119"/>
      <c r="AA543" s="123"/>
      <c r="AB543" s="123"/>
      <c r="AC543" s="123"/>
      <c r="AK543" s="129"/>
      <c r="AL543" s="130"/>
      <c r="AM543" s="131"/>
      <c r="AN543" s="130"/>
      <c r="AO543" s="129"/>
      <c r="AP543" s="130"/>
      <c r="AQ543" s="131"/>
      <c r="AR543" s="130"/>
      <c r="AS543" s="130"/>
      <c r="AT543" s="129"/>
      <c r="AU543" s="130"/>
      <c r="AV543" s="131"/>
      <c r="AW543" s="130"/>
      <c r="AX543" s="129"/>
      <c r="AY543" s="130"/>
      <c r="AZ543" s="131"/>
    </row>
    <row r="544" spans="1:52" x14ac:dyDescent="0.25">
      <c r="A544" s="246" t="s">
        <v>4145</v>
      </c>
      <c r="B544" s="246"/>
      <c r="C544" s="247">
        <v>194083107000</v>
      </c>
      <c r="D544" s="246" t="s">
        <v>3326</v>
      </c>
      <c r="E544" s="246">
        <v>39413</v>
      </c>
      <c r="F544" s="246" t="s">
        <v>188</v>
      </c>
      <c r="G544" s="246" t="s">
        <v>1825</v>
      </c>
      <c r="H544" s="246" t="s">
        <v>1061</v>
      </c>
      <c r="I544" s="246" t="s">
        <v>960</v>
      </c>
      <c r="J544" s="246" t="s">
        <v>1062</v>
      </c>
      <c r="K544" s="246" t="s">
        <v>8</v>
      </c>
      <c r="L544" s="248">
        <v>0.8</v>
      </c>
      <c r="M544" s="246"/>
      <c r="N544" s="122"/>
      <c r="O544" s="122"/>
      <c r="P544" s="122"/>
      <c r="Q544" s="122"/>
      <c r="R544" s="266"/>
      <c r="S544" s="165"/>
      <c r="T544" s="166"/>
      <c r="U544" s="164"/>
      <c r="V544" s="167"/>
      <c r="W544" s="266"/>
      <c r="X544" s="165"/>
      <c r="Y544" s="120"/>
      <c r="Z544" s="119"/>
      <c r="AA544" s="123"/>
      <c r="AB544" s="123"/>
      <c r="AC544" s="123"/>
      <c r="AK544" s="129"/>
      <c r="AL544" s="130"/>
      <c r="AM544" s="131"/>
      <c r="AN544" s="130"/>
      <c r="AO544" s="129"/>
      <c r="AP544" s="130"/>
      <c r="AQ544" s="131"/>
      <c r="AR544" s="130"/>
      <c r="AS544" s="130"/>
      <c r="AT544" s="129"/>
      <c r="AU544" s="130"/>
      <c r="AV544" s="131"/>
      <c r="AW544" s="130"/>
      <c r="AX544" s="129"/>
      <c r="AY544" s="130"/>
      <c r="AZ544" s="131"/>
    </row>
    <row r="545" spans="1:52" x14ac:dyDescent="0.25">
      <c r="A545" s="246" t="s">
        <v>4145</v>
      </c>
      <c r="B545" s="246"/>
      <c r="C545" s="247">
        <v>204101306002</v>
      </c>
      <c r="D545" s="246" t="s">
        <v>3326</v>
      </c>
      <c r="E545" s="246">
        <v>52565</v>
      </c>
      <c r="F545" s="246" t="s">
        <v>214</v>
      </c>
      <c r="G545" s="246" t="s">
        <v>1833</v>
      </c>
      <c r="H545" s="246" t="s">
        <v>1078</v>
      </c>
      <c r="I545" s="246" t="s">
        <v>960</v>
      </c>
      <c r="J545" s="246" t="s">
        <v>1057</v>
      </c>
      <c r="K545" s="246" t="s">
        <v>8</v>
      </c>
      <c r="L545" s="248">
        <v>0.05</v>
      </c>
      <c r="M545" s="246"/>
      <c r="N545" s="122"/>
      <c r="O545" s="122"/>
      <c r="P545" s="122"/>
      <c r="Q545" s="122"/>
      <c r="R545" s="266"/>
      <c r="S545" s="165"/>
      <c r="T545" s="166"/>
      <c r="U545" s="164"/>
      <c r="V545" s="167"/>
      <c r="W545" s="266"/>
      <c r="X545" s="165"/>
      <c r="Y545" s="120"/>
      <c r="Z545" s="119"/>
      <c r="AA545" s="123"/>
      <c r="AB545" s="123"/>
      <c r="AC545" s="123"/>
      <c r="AK545" s="129"/>
      <c r="AL545" s="130"/>
      <c r="AM545" s="131"/>
      <c r="AN545" s="130"/>
      <c r="AO545" s="129"/>
      <c r="AP545" s="130"/>
      <c r="AQ545" s="131"/>
      <c r="AR545" s="130"/>
      <c r="AS545" s="130"/>
      <c r="AT545" s="129"/>
      <c r="AU545" s="130"/>
      <c r="AV545" s="131"/>
      <c r="AW545" s="130"/>
      <c r="AX545" s="129"/>
      <c r="AY545" s="130"/>
      <c r="AZ545" s="131"/>
    </row>
    <row r="546" spans="1:52" x14ac:dyDescent="0.25">
      <c r="A546" s="246" t="s">
        <v>4145</v>
      </c>
      <c r="B546" s="246"/>
      <c r="C546" s="247">
        <v>204103506002</v>
      </c>
      <c r="D546" s="246" t="s">
        <v>3326</v>
      </c>
      <c r="E546" s="246">
        <v>52680</v>
      </c>
      <c r="F546" s="246" t="s">
        <v>1830</v>
      </c>
      <c r="G546" s="246" t="s">
        <v>1828</v>
      </c>
      <c r="H546" s="246" t="s">
        <v>1829</v>
      </c>
      <c r="I546" s="246" t="s">
        <v>960</v>
      </c>
      <c r="J546" s="246" t="s">
        <v>1057</v>
      </c>
      <c r="K546" s="246" t="s">
        <v>8</v>
      </c>
      <c r="L546" s="248">
        <v>0.05</v>
      </c>
      <c r="M546" s="246"/>
      <c r="N546" s="122"/>
      <c r="O546" s="122"/>
      <c r="P546" s="122"/>
      <c r="Q546" s="122"/>
      <c r="R546" s="266"/>
      <c r="S546" s="165"/>
      <c r="T546" s="166"/>
      <c r="U546" s="164"/>
      <c r="V546" s="167"/>
      <c r="W546" s="266"/>
      <c r="X546" s="165"/>
      <c r="Y546" s="120"/>
      <c r="Z546" s="119"/>
      <c r="AA546" s="123"/>
      <c r="AB546" s="123"/>
      <c r="AC546" s="123"/>
      <c r="AK546" s="129"/>
      <c r="AL546" s="130"/>
      <c r="AM546" s="131"/>
      <c r="AN546" s="130"/>
      <c r="AO546" s="129"/>
      <c r="AP546" s="130"/>
      <c r="AQ546" s="131"/>
      <c r="AR546" s="130"/>
      <c r="AS546" s="130"/>
      <c r="AT546" s="129"/>
      <c r="AU546" s="130"/>
      <c r="AV546" s="131"/>
      <c r="AW546" s="130"/>
      <c r="AX546" s="129"/>
      <c r="AY546" s="130"/>
      <c r="AZ546" s="131"/>
    </row>
    <row r="547" spans="1:52" x14ac:dyDescent="0.25">
      <c r="A547" s="246" t="s">
        <v>4145</v>
      </c>
      <c r="B547" s="246"/>
      <c r="C547" s="247">
        <v>204082006002</v>
      </c>
      <c r="D547" s="246" t="s">
        <v>3326</v>
      </c>
      <c r="E547" s="246">
        <v>54327</v>
      </c>
      <c r="F547" s="246" t="s">
        <v>130</v>
      </c>
      <c r="G547" s="246" t="s">
        <v>2490</v>
      </c>
      <c r="H547" s="246" t="s">
        <v>1027</v>
      </c>
      <c r="I547" s="246" t="s">
        <v>960</v>
      </c>
      <c r="J547" s="246" t="s">
        <v>962</v>
      </c>
      <c r="K547" s="246" t="s">
        <v>8</v>
      </c>
      <c r="L547" s="248">
        <v>0.8</v>
      </c>
      <c r="M547" s="246"/>
      <c r="N547" s="122"/>
      <c r="O547" s="122"/>
      <c r="P547" s="122"/>
      <c r="Q547" s="122"/>
      <c r="R547" s="266"/>
      <c r="S547" s="165"/>
      <c r="T547" s="166"/>
      <c r="U547" s="164"/>
      <c r="V547" s="167"/>
      <c r="W547" s="266"/>
      <c r="X547" s="165"/>
      <c r="Y547" s="120"/>
      <c r="Z547" s="119"/>
      <c r="AA547" s="123"/>
      <c r="AB547" s="123"/>
      <c r="AC547" s="123"/>
      <c r="AK547" s="129"/>
      <c r="AL547" s="130"/>
      <c r="AM547" s="131"/>
      <c r="AN547" s="130"/>
      <c r="AO547" s="129"/>
      <c r="AP547" s="130"/>
      <c r="AQ547" s="131"/>
      <c r="AR547" s="130"/>
      <c r="AS547" s="130"/>
      <c r="AT547" s="129"/>
      <c r="AU547" s="130"/>
      <c r="AV547" s="131"/>
      <c r="AW547" s="130"/>
      <c r="AX547" s="129"/>
      <c r="AY547" s="130"/>
      <c r="AZ547" s="131"/>
    </row>
    <row r="548" spans="1:52" x14ac:dyDescent="0.25">
      <c r="A548" s="246" t="s">
        <v>4145</v>
      </c>
      <c r="B548" s="246"/>
      <c r="C548" s="247">
        <v>204090706002</v>
      </c>
      <c r="D548" s="246" t="s">
        <v>3326</v>
      </c>
      <c r="E548" s="246">
        <v>55124</v>
      </c>
      <c r="F548" s="246" t="s">
        <v>94</v>
      </c>
      <c r="G548" s="246" t="s">
        <v>2440</v>
      </c>
      <c r="H548" s="246" t="s">
        <v>1008</v>
      </c>
      <c r="I548" s="246" t="s">
        <v>960</v>
      </c>
      <c r="J548" s="246" t="s">
        <v>962</v>
      </c>
      <c r="K548" s="246" t="s">
        <v>8</v>
      </c>
      <c r="L548" s="248">
        <v>0.8</v>
      </c>
      <c r="M548" s="246"/>
      <c r="N548" s="122"/>
      <c r="O548" s="122"/>
      <c r="P548" s="122"/>
      <c r="Q548" s="122"/>
      <c r="R548" s="266"/>
      <c r="S548" s="165"/>
      <c r="T548" s="166"/>
      <c r="U548" s="164"/>
      <c r="V548" s="167"/>
      <c r="W548" s="266"/>
      <c r="X548" s="165"/>
      <c r="Y548" s="120"/>
      <c r="Z548" s="119"/>
      <c r="AA548" s="123"/>
      <c r="AB548" s="123"/>
      <c r="AC548" s="123"/>
      <c r="AK548" s="129"/>
      <c r="AL548" s="130"/>
      <c r="AM548" s="131"/>
      <c r="AN548" s="130"/>
      <c r="AO548" s="129"/>
      <c r="AP548" s="130"/>
      <c r="AQ548" s="131"/>
      <c r="AR548" s="130"/>
      <c r="AS548" s="130"/>
      <c r="AT548" s="129"/>
      <c r="AU548" s="130"/>
      <c r="AV548" s="131"/>
      <c r="AW548" s="130"/>
      <c r="AX548" s="129"/>
      <c r="AY548" s="130"/>
      <c r="AZ548" s="131"/>
    </row>
    <row r="549" spans="1:52" x14ac:dyDescent="0.25">
      <c r="A549" s="246" t="s">
        <v>4145</v>
      </c>
      <c r="B549" s="246"/>
      <c r="C549" s="247">
        <v>204092606002</v>
      </c>
      <c r="D549" s="246" t="s">
        <v>3326</v>
      </c>
      <c r="E549" s="246">
        <v>55239</v>
      </c>
      <c r="F549" s="246" t="s">
        <v>146</v>
      </c>
      <c r="G549" s="246" t="s">
        <v>2439</v>
      </c>
      <c r="H549" s="246" t="s">
        <v>1035</v>
      </c>
      <c r="I549" s="246" t="s">
        <v>960</v>
      </c>
      <c r="J549" s="246" t="s">
        <v>962</v>
      </c>
      <c r="K549" s="246" t="s">
        <v>8</v>
      </c>
      <c r="L549" s="248">
        <v>1</v>
      </c>
      <c r="M549" s="246"/>
      <c r="N549" s="122"/>
      <c r="O549" s="122"/>
      <c r="P549" s="122"/>
      <c r="Q549" s="122"/>
      <c r="R549" s="266"/>
      <c r="S549" s="165"/>
      <c r="T549" s="166"/>
      <c r="U549" s="164"/>
      <c r="V549" s="167"/>
      <c r="W549" s="266"/>
      <c r="X549" s="165"/>
      <c r="Y549" s="120"/>
      <c r="Z549" s="119"/>
      <c r="AA549" s="123"/>
      <c r="AB549" s="123"/>
      <c r="AC549" s="123"/>
      <c r="AK549" s="129"/>
      <c r="AL549" s="130"/>
      <c r="AM549" s="131"/>
      <c r="AN549" s="130"/>
      <c r="AO549" s="129"/>
      <c r="AP549" s="130"/>
      <c r="AQ549" s="131"/>
      <c r="AR549" s="130"/>
      <c r="AS549" s="130"/>
      <c r="AT549" s="129"/>
      <c r="AU549" s="130"/>
      <c r="AV549" s="131"/>
      <c r="AW549" s="130"/>
      <c r="AX549" s="129"/>
      <c r="AY549" s="130"/>
      <c r="AZ549" s="131"/>
    </row>
    <row r="550" spans="1:52" x14ac:dyDescent="0.25">
      <c r="A550" s="246" t="s">
        <v>4145</v>
      </c>
      <c r="B550" s="246"/>
      <c r="C550" s="247">
        <v>194092810002</v>
      </c>
      <c r="D550" s="246" t="s">
        <v>3326</v>
      </c>
      <c r="E550" s="246">
        <v>56508</v>
      </c>
      <c r="F550" s="246" t="s">
        <v>202</v>
      </c>
      <c r="G550" s="246" t="s">
        <v>2489</v>
      </c>
      <c r="H550" s="246" t="s">
        <v>1071</v>
      </c>
      <c r="I550" s="246" t="s">
        <v>960</v>
      </c>
      <c r="J550" s="246" t="s">
        <v>962</v>
      </c>
      <c r="K550" s="246" t="s">
        <v>8</v>
      </c>
      <c r="L550" s="248">
        <v>0.4</v>
      </c>
      <c r="M550" s="246"/>
      <c r="N550" s="122"/>
      <c r="O550" s="122"/>
      <c r="P550" s="122"/>
      <c r="Q550" s="122"/>
      <c r="R550" s="266"/>
      <c r="S550" s="165"/>
      <c r="T550" s="166"/>
      <c r="U550" s="164"/>
      <c r="V550" s="167"/>
      <c r="W550" s="266"/>
      <c r="X550" s="165"/>
      <c r="Y550" s="120"/>
      <c r="Z550" s="119"/>
      <c r="AA550" s="123"/>
      <c r="AB550" s="123"/>
      <c r="AC550" s="123"/>
      <c r="AK550" s="129"/>
      <c r="AL550" s="130"/>
      <c r="AM550" s="131"/>
      <c r="AN550" s="130"/>
      <c r="AO550" s="129"/>
      <c r="AP550" s="130"/>
      <c r="AQ550" s="131"/>
      <c r="AR550" s="130"/>
      <c r="AS550" s="130"/>
      <c r="AT550" s="129"/>
      <c r="AU550" s="130"/>
      <c r="AV550" s="131"/>
      <c r="AW550" s="130"/>
      <c r="AX550" s="129"/>
      <c r="AY550" s="130"/>
      <c r="AZ550" s="131"/>
    </row>
    <row r="551" spans="1:52" x14ac:dyDescent="0.25">
      <c r="A551" s="246" t="s">
        <v>4145</v>
      </c>
      <c r="B551" s="246"/>
      <c r="C551" s="247">
        <v>204093406002</v>
      </c>
      <c r="D551" s="246" t="s">
        <v>3326</v>
      </c>
      <c r="E551" s="246">
        <v>58574</v>
      </c>
      <c r="F551" s="246" t="s">
        <v>175</v>
      </c>
      <c r="G551" s="246" t="s">
        <v>2488</v>
      </c>
      <c r="H551" s="246" t="s">
        <v>1052</v>
      </c>
      <c r="I551" s="246" t="s">
        <v>960</v>
      </c>
      <c r="J551" s="246" t="s">
        <v>962</v>
      </c>
      <c r="K551" s="246" t="s">
        <v>8</v>
      </c>
      <c r="L551" s="248">
        <v>1</v>
      </c>
      <c r="M551" s="246"/>
      <c r="N551" s="122"/>
      <c r="O551" s="122"/>
      <c r="P551" s="122"/>
      <c r="Q551" s="122"/>
      <c r="R551" s="266"/>
      <c r="S551" s="165"/>
      <c r="T551" s="166"/>
      <c r="U551" s="164"/>
      <c r="V551" s="167"/>
      <c r="W551" s="266"/>
      <c r="X551" s="165"/>
      <c r="Y551" s="120"/>
      <c r="Z551" s="119"/>
      <c r="AA551" s="123"/>
      <c r="AB551" s="123"/>
      <c r="AC551" s="123"/>
      <c r="AK551" s="129"/>
      <c r="AL551" s="130"/>
      <c r="AM551" s="131"/>
      <c r="AN551" s="130"/>
      <c r="AO551" s="129"/>
      <c r="AP551" s="130"/>
      <c r="AQ551" s="131"/>
      <c r="AR551" s="130"/>
      <c r="AS551" s="130"/>
      <c r="AT551" s="129"/>
      <c r="AU551" s="130"/>
      <c r="AV551" s="131"/>
      <c r="AW551" s="130"/>
      <c r="AX551" s="129"/>
      <c r="AY551" s="130"/>
      <c r="AZ551" s="131"/>
    </row>
    <row r="552" spans="1:52" x14ac:dyDescent="0.25">
      <c r="A552" s="246" t="s">
        <v>4145</v>
      </c>
      <c r="B552" s="246"/>
      <c r="C552" s="247">
        <v>204092706002</v>
      </c>
      <c r="D552" s="246" t="s">
        <v>3326</v>
      </c>
      <c r="E552" s="246">
        <v>58603</v>
      </c>
      <c r="F552" s="246" t="s">
        <v>148</v>
      </c>
      <c r="G552" s="246" t="s">
        <v>2438</v>
      </c>
      <c r="H552" s="246" t="s">
        <v>1036</v>
      </c>
      <c r="I552" s="246" t="s">
        <v>960</v>
      </c>
      <c r="J552" s="246" t="s">
        <v>962</v>
      </c>
      <c r="K552" s="246" t="s">
        <v>8</v>
      </c>
      <c r="L552" s="248">
        <v>1</v>
      </c>
      <c r="M552" s="246"/>
      <c r="N552" s="122"/>
      <c r="O552" s="122"/>
      <c r="P552" s="122"/>
      <c r="Q552" s="122"/>
      <c r="R552" s="266"/>
      <c r="S552" s="165"/>
      <c r="T552" s="166"/>
      <c r="U552" s="164"/>
      <c r="V552" s="167"/>
      <c r="W552" s="266"/>
      <c r="X552" s="165"/>
      <c r="Y552" s="120"/>
      <c r="Z552" s="119"/>
      <c r="AA552" s="123"/>
      <c r="AB552" s="123"/>
      <c r="AC552" s="123"/>
      <c r="AK552" s="129"/>
      <c r="AL552" s="130"/>
      <c r="AM552" s="131"/>
      <c r="AN552" s="130"/>
      <c r="AO552" s="129"/>
      <c r="AP552" s="130"/>
      <c r="AQ552" s="131"/>
      <c r="AR552" s="130"/>
      <c r="AS552" s="130"/>
      <c r="AT552" s="129"/>
      <c r="AU552" s="130"/>
      <c r="AV552" s="131"/>
      <c r="AW552" s="130"/>
      <c r="AX552" s="129"/>
      <c r="AY552" s="130"/>
      <c r="AZ552" s="131"/>
    </row>
    <row r="553" spans="1:52" x14ac:dyDescent="0.25">
      <c r="A553" s="246" t="s">
        <v>4145</v>
      </c>
      <c r="B553" s="246"/>
      <c r="C553" s="247">
        <v>214082506002</v>
      </c>
      <c r="D553" s="246" t="s">
        <v>3326</v>
      </c>
      <c r="E553" s="246">
        <v>58604</v>
      </c>
      <c r="F553" s="246" t="s">
        <v>2357</v>
      </c>
      <c r="G553" s="246" t="s">
        <v>2343</v>
      </c>
      <c r="H553" s="246" t="s">
        <v>2344</v>
      </c>
      <c r="I553" s="246" t="s">
        <v>960</v>
      </c>
      <c r="J553" s="246" t="s">
        <v>3313</v>
      </c>
      <c r="K553" s="246" t="s">
        <v>8</v>
      </c>
      <c r="L553" s="248">
        <v>1</v>
      </c>
      <c r="M553" s="246"/>
      <c r="N553" s="122"/>
      <c r="O553" s="122"/>
      <c r="P553" s="122"/>
      <c r="Q553" s="122"/>
      <c r="R553" s="266"/>
      <c r="S553" s="165"/>
      <c r="T553" s="166"/>
      <c r="U553" s="164"/>
      <c r="V553" s="167"/>
      <c r="W553" s="266"/>
      <c r="X553" s="165"/>
      <c r="Y553" s="120"/>
      <c r="Z553" s="119"/>
      <c r="AA553" s="123"/>
      <c r="AB553" s="123"/>
      <c r="AC553" s="123"/>
      <c r="AK553" s="129"/>
      <c r="AL553" s="130"/>
      <c r="AM553" s="131"/>
      <c r="AN553" s="130"/>
      <c r="AO553" s="129"/>
      <c r="AP553" s="130"/>
      <c r="AQ553" s="131"/>
      <c r="AR553" s="130"/>
      <c r="AS553" s="130"/>
      <c r="AT553" s="129"/>
      <c r="AU553" s="130"/>
      <c r="AV553" s="131"/>
      <c r="AW553" s="130"/>
      <c r="AX553" s="129"/>
      <c r="AY553" s="130"/>
      <c r="AZ553" s="131"/>
    </row>
    <row r="554" spans="1:52" x14ac:dyDescent="0.25">
      <c r="A554" s="246" t="s">
        <v>4145</v>
      </c>
      <c r="B554" s="246"/>
      <c r="C554" s="247">
        <v>204101206002</v>
      </c>
      <c r="D554" s="246" t="s">
        <v>3326</v>
      </c>
      <c r="E554" s="246">
        <v>59121</v>
      </c>
      <c r="F554" s="246" t="s">
        <v>210</v>
      </c>
      <c r="G554" s="246" t="s">
        <v>1832</v>
      </c>
      <c r="H554" s="246" t="s">
        <v>1077</v>
      </c>
      <c r="I554" s="246" t="s">
        <v>960</v>
      </c>
      <c r="J554" s="246" t="s">
        <v>1057</v>
      </c>
      <c r="K554" s="246" t="s">
        <v>8</v>
      </c>
      <c r="L554" s="248">
        <v>2.5000000000000001E-2</v>
      </c>
      <c r="M554" s="246"/>
      <c r="N554" s="122"/>
      <c r="O554" s="122"/>
      <c r="P554" s="122"/>
      <c r="Q554" s="122"/>
      <c r="R554" s="266"/>
      <c r="S554" s="165"/>
      <c r="T554" s="166"/>
      <c r="U554" s="164"/>
      <c r="V554" s="167"/>
      <c r="W554" s="266"/>
      <c r="X554" s="165"/>
      <c r="Y554" s="120"/>
      <c r="Z554" s="119"/>
      <c r="AA554" s="123"/>
      <c r="AB554" s="123"/>
      <c r="AC554" s="123"/>
      <c r="AK554" s="129"/>
      <c r="AL554" s="130"/>
      <c r="AM554" s="131"/>
      <c r="AN554" s="130"/>
      <c r="AO554" s="129"/>
      <c r="AP554" s="130"/>
      <c r="AQ554" s="131"/>
      <c r="AR554" s="130"/>
      <c r="AS554" s="130"/>
      <c r="AT554" s="129"/>
      <c r="AU554" s="130"/>
      <c r="AV554" s="131"/>
      <c r="AW554" s="130"/>
      <c r="AX554" s="129"/>
      <c r="AY554" s="130"/>
      <c r="AZ554" s="131"/>
    </row>
    <row r="555" spans="1:52" x14ac:dyDescent="0.25">
      <c r="A555" s="246" t="s">
        <v>4145</v>
      </c>
      <c r="B555" s="246"/>
      <c r="C555" s="247">
        <v>194092106002</v>
      </c>
      <c r="D555" s="246" t="s">
        <v>3326</v>
      </c>
      <c r="E555" s="246">
        <v>59513</v>
      </c>
      <c r="F555" s="246" t="s">
        <v>132</v>
      </c>
      <c r="G555" s="246" t="s">
        <v>1841</v>
      </c>
      <c r="H555" s="246" t="s">
        <v>1028</v>
      </c>
      <c r="I555" s="246" t="s">
        <v>960</v>
      </c>
      <c r="J555" s="246" t="s">
        <v>962</v>
      </c>
      <c r="K555" s="246" t="s">
        <v>8</v>
      </c>
      <c r="L555" s="248">
        <v>0.8</v>
      </c>
      <c r="M555" s="246"/>
      <c r="N555" s="122"/>
      <c r="O555" s="122"/>
      <c r="P555" s="122"/>
      <c r="Q555" s="122"/>
      <c r="R555" s="266"/>
      <c r="S555" s="165"/>
      <c r="T555" s="166"/>
      <c r="U555" s="164"/>
      <c r="V555" s="167"/>
      <c r="W555" s="266"/>
      <c r="X555" s="165"/>
      <c r="Y555" s="120"/>
      <c r="Z555" s="119"/>
      <c r="AA555" s="123"/>
      <c r="AB555" s="123"/>
      <c r="AC555" s="123"/>
      <c r="AK555" s="129"/>
      <c r="AL555" s="130"/>
      <c r="AM555" s="131"/>
      <c r="AN555" s="130"/>
      <c r="AO555" s="129"/>
      <c r="AP555" s="130"/>
      <c r="AQ555" s="131"/>
      <c r="AR555" s="130"/>
      <c r="AS555" s="130"/>
      <c r="AT555" s="129"/>
      <c r="AU555" s="130"/>
      <c r="AV555" s="131"/>
      <c r="AW555" s="130"/>
      <c r="AX555" s="129"/>
      <c r="AY555" s="130"/>
      <c r="AZ555" s="131"/>
    </row>
    <row r="556" spans="1:52" x14ac:dyDescent="0.25">
      <c r="A556" s="246" t="s">
        <v>4145</v>
      </c>
      <c r="B556" s="246"/>
      <c r="C556" s="247">
        <v>204090506002</v>
      </c>
      <c r="D556" s="246" t="s">
        <v>3326</v>
      </c>
      <c r="E556" s="246">
        <v>59514</v>
      </c>
      <c r="F556" s="246" t="s">
        <v>88</v>
      </c>
      <c r="G556" s="246" t="s">
        <v>2437</v>
      </c>
      <c r="H556" s="246" t="s">
        <v>1005</v>
      </c>
      <c r="I556" s="246" t="s">
        <v>960</v>
      </c>
      <c r="J556" s="246" t="s">
        <v>962</v>
      </c>
      <c r="K556" s="246" t="s">
        <v>8</v>
      </c>
      <c r="L556" s="248">
        <v>0.8</v>
      </c>
      <c r="M556" s="246"/>
      <c r="N556" s="122"/>
      <c r="O556" s="122"/>
      <c r="P556" s="122"/>
      <c r="Q556" s="122"/>
      <c r="R556" s="266"/>
      <c r="S556" s="165"/>
      <c r="T556" s="166"/>
      <c r="U556" s="164"/>
      <c r="V556" s="167"/>
      <c r="W556" s="266"/>
      <c r="X556" s="165"/>
      <c r="Y556" s="120"/>
      <c r="Z556" s="119"/>
      <c r="AA556" s="123"/>
      <c r="AB556" s="123"/>
      <c r="AC556" s="123"/>
      <c r="AK556" s="129"/>
      <c r="AL556" s="130"/>
      <c r="AM556" s="131"/>
      <c r="AN556" s="130"/>
      <c r="AO556" s="129"/>
      <c r="AP556" s="130"/>
      <c r="AQ556" s="131"/>
      <c r="AR556" s="130"/>
      <c r="AS556" s="130"/>
      <c r="AT556" s="129"/>
      <c r="AU556" s="130"/>
      <c r="AV556" s="131"/>
      <c r="AW556" s="130"/>
      <c r="AX556" s="129"/>
      <c r="AY556" s="130"/>
      <c r="AZ556" s="131"/>
    </row>
    <row r="557" spans="1:52" x14ac:dyDescent="0.25">
      <c r="A557" s="246" t="s">
        <v>4145</v>
      </c>
      <c r="B557" s="246"/>
      <c r="C557" s="247">
        <v>194092906002</v>
      </c>
      <c r="D557" s="246" t="s">
        <v>3326</v>
      </c>
      <c r="E557" s="246">
        <v>59518</v>
      </c>
      <c r="F557" s="246" t="s">
        <v>152</v>
      </c>
      <c r="G557" s="246" t="s">
        <v>2436</v>
      </c>
      <c r="H557" s="246" t="s">
        <v>1038</v>
      </c>
      <c r="I557" s="246" t="s">
        <v>960</v>
      </c>
      <c r="J557" s="246" t="s">
        <v>962</v>
      </c>
      <c r="K557" s="246" t="s">
        <v>8</v>
      </c>
      <c r="L557" s="248">
        <v>0.8</v>
      </c>
      <c r="M557" s="246"/>
      <c r="N557" s="122"/>
      <c r="O557" s="122"/>
      <c r="P557" s="122"/>
      <c r="Q557" s="122"/>
      <c r="R557" s="266"/>
      <c r="S557" s="165"/>
      <c r="T557" s="166"/>
      <c r="U557" s="164"/>
      <c r="V557" s="167"/>
      <c r="W557" s="266"/>
      <c r="X557" s="165"/>
      <c r="Y557" s="120"/>
      <c r="Z557" s="119"/>
      <c r="AA557" s="123"/>
      <c r="AB557" s="123"/>
      <c r="AC557" s="123"/>
      <c r="AK557" s="129"/>
      <c r="AL557" s="130"/>
      <c r="AM557" s="131"/>
      <c r="AN557" s="130"/>
      <c r="AO557" s="129"/>
      <c r="AP557" s="130"/>
      <c r="AQ557" s="131"/>
      <c r="AR557" s="130"/>
      <c r="AS557" s="130"/>
      <c r="AT557" s="129"/>
      <c r="AU557" s="130"/>
      <c r="AV557" s="131"/>
      <c r="AW557" s="130"/>
      <c r="AX557" s="129"/>
      <c r="AY557" s="130"/>
      <c r="AZ557" s="131"/>
    </row>
    <row r="558" spans="1:52" x14ac:dyDescent="0.25">
      <c r="A558" s="246" t="s">
        <v>4145</v>
      </c>
      <c r="B558" s="246"/>
      <c r="C558" s="247">
        <v>204090406002</v>
      </c>
      <c r="D558" s="246" t="s">
        <v>3326</v>
      </c>
      <c r="E558" s="246">
        <v>59537</v>
      </c>
      <c r="F558" s="246" t="s">
        <v>84</v>
      </c>
      <c r="G558" s="246" t="s">
        <v>2435</v>
      </c>
      <c r="H558" s="246" t="s">
        <v>1003</v>
      </c>
      <c r="I558" s="246" t="s">
        <v>960</v>
      </c>
      <c r="J558" s="246" t="s">
        <v>962</v>
      </c>
      <c r="K558" s="246" t="s">
        <v>8</v>
      </c>
      <c r="L558" s="248">
        <v>1</v>
      </c>
      <c r="M558" s="246"/>
      <c r="N558" s="122"/>
      <c r="O558" s="122"/>
      <c r="P558" s="122"/>
      <c r="Q558" s="122"/>
      <c r="R558" s="266"/>
      <c r="S558" s="165"/>
      <c r="T558" s="166"/>
      <c r="U558" s="164"/>
      <c r="V558" s="167"/>
      <c r="W558" s="266"/>
      <c r="X558" s="165"/>
      <c r="Y558" s="120"/>
      <c r="Z558" s="119"/>
      <c r="AA558" s="123"/>
      <c r="AB558" s="123"/>
      <c r="AC558" s="123"/>
      <c r="AK558" s="129"/>
      <c r="AL558" s="130"/>
      <c r="AM558" s="131"/>
      <c r="AN558" s="130"/>
      <c r="AO558" s="129"/>
      <c r="AP558" s="130"/>
      <c r="AQ558" s="131"/>
      <c r="AR558" s="130"/>
      <c r="AS558" s="130"/>
      <c r="AT558" s="129"/>
      <c r="AU558" s="130"/>
      <c r="AV558" s="131"/>
      <c r="AW558" s="130"/>
      <c r="AX558" s="129"/>
      <c r="AY558" s="130"/>
      <c r="AZ558" s="131"/>
    </row>
    <row r="559" spans="1:52" x14ac:dyDescent="0.25">
      <c r="A559" s="246" t="s">
        <v>4145</v>
      </c>
      <c r="B559" s="246"/>
      <c r="C559" s="247">
        <v>194093406022</v>
      </c>
      <c r="D559" s="246" t="s">
        <v>3326</v>
      </c>
      <c r="E559" s="246">
        <v>59538</v>
      </c>
      <c r="F559" s="246" t="s">
        <v>256</v>
      </c>
      <c r="G559" s="246" t="s">
        <v>2434</v>
      </c>
      <c r="H559" s="246" t="s">
        <v>1051</v>
      </c>
      <c r="I559" s="246" t="s">
        <v>960</v>
      </c>
      <c r="J559" s="246" t="s">
        <v>962</v>
      </c>
      <c r="K559" s="246" t="s">
        <v>8</v>
      </c>
      <c r="L559" s="248">
        <v>0.8</v>
      </c>
      <c r="M559" s="246"/>
      <c r="N559" s="122"/>
      <c r="O559" s="122"/>
      <c r="P559" s="122"/>
      <c r="Q559" s="122"/>
      <c r="R559" s="266"/>
      <c r="S559" s="165"/>
      <c r="T559" s="166"/>
      <c r="U559" s="164"/>
      <c r="V559" s="167"/>
      <c r="W559" s="266"/>
      <c r="X559" s="165"/>
      <c r="Y559" s="120"/>
      <c r="Z559" s="119"/>
      <c r="AA559" s="123"/>
      <c r="AB559" s="123"/>
      <c r="AC559" s="123"/>
      <c r="AK559" s="129"/>
      <c r="AL559" s="130"/>
      <c r="AM559" s="131"/>
      <c r="AN559" s="130"/>
      <c r="AO559" s="129"/>
      <c r="AP559" s="130"/>
      <c r="AQ559" s="131"/>
      <c r="AR559" s="130"/>
      <c r="AS559" s="130"/>
      <c r="AT559" s="129"/>
      <c r="AU559" s="130"/>
      <c r="AV559" s="131"/>
      <c r="AW559" s="130"/>
      <c r="AX559" s="129"/>
      <c r="AY559" s="130"/>
      <c r="AZ559" s="131"/>
    </row>
    <row r="560" spans="1:52" x14ac:dyDescent="0.25">
      <c r="A560" s="246" t="s">
        <v>4145</v>
      </c>
      <c r="B560" s="246"/>
      <c r="C560" s="247">
        <v>194093306002</v>
      </c>
      <c r="D560" s="246" t="s">
        <v>3326</v>
      </c>
      <c r="E560" s="246">
        <v>59539</v>
      </c>
      <c r="F560" s="246" t="s">
        <v>170</v>
      </c>
      <c r="G560" s="246" t="s">
        <v>2433</v>
      </c>
      <c r="H560" s="246" t="s">
        <v>1048</v>
      </c>
      <c r="I560" s="246" t="s">
        <v>960</v>
      </c>
      <c r="J560" s="246" t="s">
        <v>962</v>
      </c>
      <c r="K560" s="246" t="s">
        <v>8</v>
      </c>
      <c r="L560" s="248">
        <v>0.8</v>
      </c>
      <c r="M560" s="246"/>
      <c r="N560" s="122"/>
      <c r="O560" s="122"/>
      <c r="P560" s="122"/>
      <c r="Q560" s="122"/>
      <c r="R560" s="266"/>
      <c r="S560" s="165"/>
      <c r="T560" s="166"/>
      <c r="U560" s="164"/>
      <c r="V560" s="167"/>
      <c r="W560" s="266"/>
      <c r="X560" s="165"/>
      <c r="Y560" s="120"/>
      <c r="Z560" s="119"/>
      <c r="AA560" s="123"/>
      <c r="AB560" s="123"/>
      <c r="AC560" s="123"/>
      <c r="AK560" s="129"/>
      <c r="AL560" s="130"/>
      <c r="AM560" s="131"/>
      <c r="AN560" s="130"/>
      <c r="AO560" s="129"/>
      <c r="AP560" s="130"/>
      <c r="AQ560" s="131"/>
      <c r="AR560" s="130"/>
      <c r="AS560" s="130"/>
      <c r="AT560" s="129"/>
      <c r="AU560" s="130"/>
      <c r="AV560" s="131"/>
      <c r="AW560" s="130"/>
      <c r="AX560" s="129"/>
      <c r="AY560" s="130"/>
      <c r="AZ560" s="131"/>
    </row>
    <row r="561" spans="1:52" x14ac:dyDescent="0.25">
      <c r="A561" s="246" t="s">
        <v>4145</v>
      </c>
      <c r="B561" s="246"/>
      <c r="C561" s="247">
        <v>194093206002</v>
      </c>
      <c r="D561" s="246" t="s">
        <v>3326</v>
      </c>
      <c r="E561" s="246">
        <v>59827</v>
      </c>
      <c r="F561" s="246" t="s">
        <v>166</v>
      </c>
      <c r="G561" s="246" t="s">
        <v>2432</v>
      </c>
      <c r="H561" s="246" t="s">
        <v>1045</v>
      </c>
      <c r="I561" s="246" t="s">
        <v>960</v>
      </c>
      <c r="J561" s="246" t="s">
        <v>962</v>
      </c>
      <c r="K561" s="246" t="s">
        <v>8</v>
      </c>
      <c r="L561" s="248">
        <v>0.8</v>
      </c>
      <c r="M561" s="246"/>
      <c r="N561" s="122"/>
      <c r="O561" s="122"/>
      <c r="P561" s="122"/>
      <c r="Q561" s="122"/>
      <c r="R561" s="266"/>
      <c r="S561" s="165"/>
      <c r="T561" s="166"/>
      <c r="U561" s="164"/>
      <c r="V561" s="167"/>
      <c r="W561" s="266"/>
      <c r="X561" s="165"/>
      <c r="Y561" s="120"/>
      <c r="Z561" s="119"/>
      <c r="AA561" s="123"/>
      <c r="AB561" s="123"/>
      <c r="AC561" s="123"/>
      <c r="AK561" s="129"/>
      <c r="AL561" s="130"/>
      <c r="AM561" s="131"/>
      <c r="AN561" s="130"/>
      <c r="AO561" s="129"/>
      <c r="AP561" s="130"/>
      <c r="AQ561" s="131"/>
      <c r="AR561" s="130"/>
      <c r="AS561" s="130"/>
      <c r="AT561" s="129"/>
      <c r="AU561" s="130"/>
      <c r="AV561" s="131"/>
      <c r="AW561" s="130"/>
      <c r="AX561" s="129"/>
      <c r="AY561" s="130"/>
      <c r="AZ561" s="131"/>
    </row>
    <row r="562" spans="1:52" x14ac:dyDescent="0.25">
      <c r="A562" s="246" t="s">
        <v>4145</v>
      </c>
      <c r="B562" s="246"/>
      <c r="C562" s="247">
        <v>194091606002</v>
      </c>
      <c r="D562" s="246" t="s">
        <v>3326</v>
      </c>
      <c r="E562" s="246">
        <v>59828</v>
      </c>
      <c r="F562" s="246" t="s">
        <v>118</v>
      </c>
      <c r="G562" s="246" t="s">
        <v>2431</v>
      </c>
      <c r="H562" s="246" t="s">
        <v>1019</v>
      </c>
      <c r="I562" s="246" t="s">
        <v>960</v>
      </c>
      <c r="J562" s="246" t="s">
        <v>962</v>
      </c>
      <c r="K562" s="246" t="s">
        <v>8</v>
      </c>
      <c r="L562" s="248">
        <v>0.8</v>
      </c>
      <c r="M562" s="246"/>
      <c r="N562" s="122"/>
      <c r="O562" s="122"/>
      <c r="P562" s="122"/>
      <c r="Q562" s="122"/>
      <c r="R562" s="266"/>
      <c r="S562" s="165"/>
      <c r="T562" s="166"/>
      <c r="U562" s="164"/>
      <c r="V562" s="167"/>
      <c r="W562" s="266"/>
      <c r="X562" s="165"/>
      <c r="Y562" s="120"/>
      <c r="Z562" s="119"/>
      <c r="AA562" s="123"/>
      <c r="AB562" s="123"/>
      <c r="AC562" s="123"/>
      <c r="AK562" s="129"/>
      <c r="AL562" s="130"/>
      <c r="AM562" s="131"/>
      <c r="AN562" s="130"/>
      <c r="AO562" s="129"/>
      <c r="AP562" s="130"/>
      <c r="AQ562" s="131"/>
      <c r="AR562" s="130"/>
      <c r="AS562" s="130"/>
      <c r="AT562" s="129"/>
      <c r="AU562" s="130"/>
      <c r="AV562" s="131"/>
      <c r="AW562" s="130"/>
      <c r="AX562" s="129"/>
      <c r="AY562" s="130"/>
      <c r="AZ562" s="131"/>
    </row>
    <row r="563" spans="1:52" x14ac:dyDescent="0.25">
      <c r="A563" s="246" t="s">
        <v>4145</v>
      </c>
      <c r="B563" s="246"/>
      <c r="C563" s="247">
        <v>214062806000</v>
      </c>
      <c r="D563" s="246" t="s">
        <v>3326</v>
      </c>
      <c r="E563" s="246">
        <v>60304</v>
      </c>
      <c r="F563" s="246" t="s">
        <v>149</v>
      </c>
      <c r="G563" s="246" t="s">
        <v>2487</v>
      </c>
      <c r="H563" s="246" t="s">
        <v>1037</v>
      </c>
      <c r="I563" s="248" t="s">
        <v>960</v>
      </c>
      <c r="J563" s="246" t="s">
        <v>962</v>
      </c>
      <c r="K563" s="246" t="s">
        <v>8</v>
      </c>
      <c r="L563" s="248">
        <v>1</v>
      </c>
      <c r="M563" s="246"/>
      <c r="N563" s="122"/>
      <c r="O563" s="122"/>
      <c r="P563" s="122"/>
      <c r="Q563" s="122"/>
      <c r="R563" s="266"/>
      <c r="S563" s="165"/>
      <c r="T563" s="166"/>
      <c r="U563" s="164"/>
      <c r="V563" s="167"/>
      <c r="W563" s="266"/>
      <c r="X563" s="165"/>
      <c r="Y563" s="120"/>
      <c r="Z563" s="119"/>
      <c r="AA563" s="123"/>
      <c r="AB563" s="123"/>
      <c r="AC563" s="123"/>
      <c r="AK563" s="129"/>
      <c r="AL563" s="130"/>
      <c r="AM563" s="131"/>
      <c r="AN563" s="130"/>
      <c r="AO563" s="129"/>
      <c r="AP563" s="130"/>
      <c r="AQ563" s="131"/>
      <c r="AR563" s="130"/>
      <c r="AS563" s="130"/>
      <c r="AT563" s="129"/>
      <c r="AU563" s="130"/>
      <c r="AV563" s="131"/>
      <c r="AW563" s="130"/>
      <c r="AX563" s="129"/>
      <c r="AY563" s="130"/>
      <c r="AZ563" s="131"/>
    </row>
    <row r="564" spans="1:52" x14ac:dyDescent="0.25">
      <c r="A564" s="246" t="s">
        <v>4145</v>
      </c>
      <c r="B564" s="246"/>
      <c r="C564" s="247">
        <v>214080306002</v>
      </c>
      <c r="D564" s="246" t="s">
        <v>3326</v>
      </c>
      <c r="E564" s="246">
        <v>64160</v>
      </c>
      <c r="F564" s="246" t="s">
        <v>82</v>
      </c>
      <c r="G564" s="246" t="s">
        <v>2365</v>
      </c>
      <c r="H564" s="246" t="s">
        <v>992</v>
      </c>
      <c r="I564" s="248" t="s">
        <v>960</v>
      </c>
      <c r="J564" s="246" t="s">
        <v>962</v>
      </c>
      <c r="K564" s="246" t="s">
        <v>939</v>
      </c>
      <c r="L564" s="248">
        <v>1</v>
      </c>
      <c r="M564" s="246"/>
      <c r="N564" s="122"/>
      <c r="O564" s="122"/>
      <c r="P564" s="122"/>
      <c r="Q564" s="122"/>
      <c r="R564" s="266"/>
      <c r="S564" s="165"/>
      <c r="T564" s="166"/>
      <c r="U564" s="164"/>
      <c r="V564" s="167"/>
      <c r="W564" s="266"/>
      <c r="X564" s="165"/>
      <c r="Y564" s="120"/>
      <c r="Z564" s="119"/>
      <c r="AA564" s="123"/>
      <c r="AB564" s="123"/>
      <c r="AC564" s="123"/>
      <c r="AK564" s="129"/>
      <c r="AL564" s="130"/>
      <c r="AM564" s="131"/>
      <c r="AN564" s="130"/>
      <c r="AO564" s="129"/>
      <c r="AP564" s="130"/>
      <c r="AQ564" s="131"/>
      <c r="AR564" s="130"/>
      <c r="AS564" s="130"/>
      <c r="AT564" s="129"/>
      <c r="AU564" s="130"/>
      <c r="AV564" s="131"/>
      <c r="AW564" s="130"/>
      <c r="AX564" s="129"/>
      <c r="AY564" s="130"/>
      <c r="AZ564" s="131"/>
    </row>
    <row r="565" spans="1:52" x14ac:dyDescent="0.25">
      <c r="A565" s="246" t="s">
        <v>4145</v>
      </c>
      <c r="B565" s="246"/>
      <c r="C565" s="247">
        <v>194092306002</v>
      </c>
      <c r="D565" s="246" t="s">
        <v>3326</v>
      </c>
      <c r="E565" s="246">
        <v>66890</v>
      </c>
      <c r="F565" s="246" t="s">
        <v>138</v>
      </c>
      <c r="G565" s="246" t="s">
        <v>2428</v>
      </c>
      <c r="H565" s="246" t="s">
        <v>1031</v>
      </c>
      <c r="I565" s="246" t="s">
        <v>960</v>
      </c>
      <c r="J565" s="246" t="s">
        <v>962</v>
      </c>
      <c r="K565" s="246" t="s">
        <v>8</v>
      </c>
      <c r="L565" s="248">
        <v>0.8</v>
      </c>
      <c r="M565" s="246"/>
      <c r="N565" s="122"/>
      <c r="O565" s="122"/>
      <c r="P565" s="122"/>
      <c r="Q565" s="122"/>
      <c r="R565" s="266"/>
      <c r="S565" s="165"/>
      <c r="T565" s="166"/>
      <c r="U565" s="164"/>
      <c r="V565" s="167"/>
      <c r="W565" s="266"/>
      <c r="X565" s="165"/>
      <c r="Y565" s="120"/>
      <c r="Z565" s="119"/>
      <c r="AA565" s="123"/>
      <c r="AB565" s="123"/>
      <c r="AC565" s="123"/>
      <c r="AK565" s="129"/>
      <c r="AL565" s="130"/>
      <c r="AM565" s="131"/>
      <c r="AN565" s="130"/>
      <c r="AO565" s="129"/>
      <c r="AP565" s="130"/>
      <c r="AQ565" s="131"/>
      <c r="AR565" s="130"/>
      <c r="AS565" s="130"/>
      <c r="AT565" s="129"/>
      <c r="AU565" s="130"/>
      <c r="AV565" s="131"/>
      <c r="AW565" s="130"/>
      <c r="AX565" s="129"/>
      <c r="AY565" s="130"/>
      <c r="AZ565" s="131"/>
    </row>
    <row r="566" spans="1:52" x14ac:dyDescent="0.25">
      <c r="A566" s="246" t="s">
        <v>4145</v>
      </c>
      <c r="B566" s="246"/>
      <c r="C566" s="247">
        <v>194092716022</v>
      </c>
      <c r="D566" s="246" t="s">
        <v>3326</v>
      </c>
      <c r="E566" s="246">
        <v>67138</v>
      </c>
      <c r="F566" s="246" t="s">
        <v>272</v>
      </c>
      <c r="G566" s="246" t="s">
        <v>2427</v>
      </c>
      <c r="H566" s="246" t="s">
        <v>1109</v>
      </c>
      <c r="I566" s="246" t="s">
        <v>960</v>
      </c>
      <c r="J566" s="246" t="s">
        <v>962</v>
      </c>
      <c r="K566" s="246" t="s">
        <v>8</v>
      </c>
      <c r="L566" s="248">
        <v>0.8</v>
      </c>
      <c r="M566" s="246"/>
      <c r="N566" s="122"/>
      <c r="O566" s="122"/>
      <c r="P566" s="122"/>
      <c r="Q566" s="122"/>
      <c r="R566" s="266"/>
      <c r="S566" s="165"/>
      <c r="T566" s="166"/>
      <c r="U566" s="164"/>
      <c r="V566" s="167"/>
      <c r="W566" s="266"/>
      <c r="X566" s="165"/>
      <c r="Y566" s="120"/>
      <c r="Z566" s="119"/>
      <c r="AA566" s="123"/>
      <c r="AB566" s="123"/>
      <c r="AC566" s="123"/>
      <c r="AK566" s="129"/>
      <c r="AL566" s="130"/>
      <c r="AM566" s="131"/>
      <c r="AN566" s="130"/>
      <c r="AO566" s="129"/>
      <c r="AP566" s="130"/>
      <c r="AQ566" s="131"/>
      <c r="AR566" s="130"/>
      <c r="AS566" s="130"/>
      <c r="AT566" s="129"/>
      <c r="AU566" s="130"/>
      <c r="AV566" s="131"/>
      <c r="AW566" s="130"/>
      <c r="AX566" s="129"/>
      <c r="AY566" s="130"/>
      <c r="AZ566" s="131"/>
    </row>
    <row r="567" spans="1:52" x14ac:dyDescent="0.25">
      <c r="A567" s="246" t="s">
        <v>4145</v>
      </c>
      <c r="B567" s="246"/>
      <c r="C567" s="247">
        <v>194092706022</v>
      </c>
      <c r="D567" s="246" t="s">
        <v>3326</v>
      </c>
      <c r="E567" s="246">
        <v>67164</v>
      </c>
      <c r="F567" s="246" t="s">
        <v>252</v>
      </c>
      <c r="G567" s="246" t="s">
        <v>1873</v>
      </c>
      <c r="H567" s="246" t="s">
        <v>1103</v>
      </c>
      <c r="I567" s="246" t="s">
        <v>960</v>
      </c>
      <c r="J567" s="246" t="s">
        <v>962</v>
      </c>
      <c r="K567" s="246" t="s">
        <v>8</v>
      </c>
      <c r="L567" s="248">
        <v>0.8</v>
      </c>
      <c r="M567" s="246"/>
      <c r="N567" s="122"/>
      <c r="O567" s="122"/>
      <c r="P567" s="122"/>
      <c r="Q567" s="122"/>
      <c r="R567" s="266"/>
      <c r="S567" s="165"/>
      <c r="T567" s="166"/>
      <c r="U567" s="164"/>
      <c r="V567" s="167"/>
      <c r="W567" s="266"/>
      <c r="X567" s="165"/>
      <c r="Y567" s="120"/>
      <c r="Z567" s="119"/>
      <c r="AA567" s="123"/>
      <c r="AB567" s="123"/>
      <c r="AC567" s="123"/>
      <c r="AK567" s="129"/>
      <c r="AL567" s="130"/>
      <c r="AM567" s="131"/>
      <c r="AN567" s="130"/>
      <c r="AO567" s="129"/>
      <c r="AP567" s="130"/>
      <c r="AQ567" s="131"/>
      <c r="AR567" s="130"/>
      <c r="AS567" s="130"/>
      <c r="AT567" s="129"/>
      <c r="AU567" s="130"/>
      <c r="AV567" s="131"/>
      <c r="AW567" s="130"/>
      <c r="AX567" s="129"/>
      <c r="AY567" s="130"/>
      <c r="AZ567" s="131"/>
    </row>
    <row r="568" spans="1:52" x14ac:dyDescent="0.25">
      <c r="A568" s="246" t="s">
        <v>4145</v>
      </c>
      <c r="B568" s="246"/>
      <c r="C568" s="247">
        <v>194091406002</v>
      </c>
      <c r="D568" s="246" t="s">
        <v>3326</v>
      </c>
      <c r="E568" s="246">
        <v>67168</v>
      </c>
      <c r="F568" s="246" t="s">
        <v>110</v>
      </c>
      <c r="G568" s="246" t="s">
        <v>2426</v>
      </c>
      <c r="H568" s="246" t="s">
        <v>1015</v>
      </c>
      <c r="I568" s="246" t="s">
        <v>960</v>
      </c>
      <c r="J568" s="246" t="s">
        <v>962</v>
      </c>
      <c r="K568" s="246" t="s">
        <v>8</v>
      </c>
      <c r="L568" s="248">
        <v>0.8</v>
      </c>
      <c r="M568" s="246"/>
      <c r="N568" s="122"/>
      <c r="O568" s="122"/>
      <c r="P568" s="122"/>
      <c r="Q568" s="122"/>
      <c r="R568" s="266"/>
      <c r="S568" s="165"/>
      <c r="T568" s="166"/>
      <c r="U568" s="164"/>
      <c r="V568" s="167"/>
      <c r="W568" s="266"/>
      <c r="X568" s="165"/>
      <c r="Y568" s="120"/>
      <c r="Z568" s="119"/>
      <c r="AA568" s="123"/>
      <c r="AB568" s="123"/>
      <c r="AC568" s="123"/>
      <c r="AK568" s="129"/>
      <c r="AL568" s="130"/>
      <c r="AM568" s="131"/>
      <c r="AN568" s="130"/>
      <c r="AO568" s="129"/>
      <c r="AP568" s="130"/>
      <c r="AQ568" s="131"/>
      <c r="AR568" s="130"/>
      <c r="AS568" s="130"/>
      <c r="AT568" s="129"/>
      <c r="AU568" s="130"/>
      <c r="AV568" s="131"/>
      <c r="AW568" s="130"/>
      <c r="AX568" s="129"/>
      <c r="AY568" s="130"/>
      <c r="AZ568" s="131"/>
    </row>
    <row r="569" spans="1:52" x14ac:dyDescent="0.25">
      <c r="A569" s="246" t="s">
        <v>4145</v>
      </c>
      <c r="B569" s="246"/>
      <c r="C569" s="247">
        <v>194092206002</v>
      </c>
      <c r="D569" s="246" t="s">
        <v>3326</v>
      </c>
      <c r="E569" s="246">
        <v>67169</v>
      </c>
      <c r="F569" s="246" t="s">
        <v>134</v>
      </c>
      <c r="G569" s="246" t="s">
        <v>2425</v>
      </c>
      <c r="H569" s="246" t="s">
        <v>1029</v>
      </c>
      <c r="I569" s="246" t="s">
        <v>960</v>
      </c>
      <c r="J569" s="246" t="s">
        <v>962</v>
      </c>
      <c r="K569" s="246" t="s">
        <v>8</v>
      </c>
      <c r="L569" s="248">
        <v>0.8</v>
      </c>
      <c r="M569" s="246"/>
      <c r="N569" s="122"/>
      <c r="O569" s="122"/>
      <c r="P569" s="122"/>
      <c r="Q569" s="122"/>
      <c r="R569" s="266"/>
      <c r="S569" s="165"/>
      <c r="T569" s="166"/>
      <c r="U569" s="164"/>
      <c r="V569" s="167"/>
      <c r="W569" s="266"/>
      <c r="X569" s="165"/>
      <c r="Y569" s="120"/>
      <c r="Z569" s="119"/>
      <c r="AA569" s="123"/>
      <c r="AB569" s="123"/>
      <c r="AC569" s="123"/>
      <c r="AK569" s="129"/>
      <c r="AL569" s="130"/>
      <c r="AM569" s="131"/>
      <c r="AN569" s="130"/>
      <c r="AO569" s="129"/>
      <c r="AP569" s="130"/>
      <c r="AQ569" s="131"/>
      <c r="AR569" s="130"/>
      <c r="AS569" s="130"/>
      <c r="AT569" s="129"/>
      <c r="AU569" s="130"/>
      <c r="AV569" s="131"/>
      <c r="AW569" s="130"/>
      <c r="AX569" s="129"/>
      <c r="AY569" s="130"/>
      <c r="AZ569" s="131"/>
    </row>
    <row r="570" spans="1:52" x14ac:dyDescent="0.25">
      <c r="A570" s="246" t="s">
        <v>4145</v>
      </c>
      <c r="B570" s="246"/>
      <c r="C570" s="247">
        <v>204090206002</v>
      </c>
      <c r="D570" s="246" t="s">
        <v>3326</v>
      </c>
      <c r="E570" s="246">
        <v>67170</v>
      </c>
      <c r="F570" s="246" t="s">
        <v>80</v>
      </c>
      <c r="G570" s="246" t="s">
        <v>2424</v>
      </c>
      <c r="H570" s="246" t="s">
        <v>1002</v>
      </c>
      <c r="I570" s="246" t="s">
        <v>960</v>
      </c>
      <c r="J570" s="246" t="s">
        <v>962</v>
      </c>
      <c r="K570" s="246" t="s">
        <v>8</v>
      </c>
      <c r="L570" s="248">
        <v>0.8</v>
      </c>
      <c r="M570" s="246"/>
      <c r="N570" s="122"/>
      <c r="O570" s="122"/>
      <c r="P570" s="122"/>
      <c r="Q570" s="122"/>
      <c r="R570" s="266"/>
      <c r="S570" s="165"/>
      <c r="T570" s="166"/>
      <c r="U570" s="164"/>
      <c r="V570" s="167"/>
      <c r="W570" s="266"/>
      <c r="X570" s="165"/>
      <c r="Y570" s="120"/>
      <c r="Z570" s="119"/>
      <c r="AA570" s="123"/>
      <c r="AB570" s="123"/>
      <c r="AC570" s="123"/>
      <c r="AK570" s="129"/>
      <c r="AL570" s="130"/>
      <c r="AM570" s="131"/>
      <c r="AN570" s="130"/>
      <c r="AO570" s="129"/>
      <c r="AP570" s="130"/>
      <c r="AQ570" s="131"/>
      <c r="AR570" s="130"/>
      <c r="AS570" s="130"/>
      <c r="AT570" s="129"/>
      <c r="AU570" s="130"/>
      <c r="AV570" s="131"/>
      <c r="AW570" s="130"/>
      <c r="AX570" s="129"/>
      <c r="AY570" s="130"/>
      <c r="AZ570" s="131"/>
    </row>
    <row r="571" spans="1:52" x14ac:dyDescent="0.25">
      <c r="A571" s="246" t="s">
        <v>4145</v>
      </c>
      <c r="B571" s="246"/>
      <c r="C571" s="247">
        <v>194091006002</v>
      </c>
      <c r="D571" s="246" t="s">
        <v>3326</v>
      </c>
      <c r="E571" s="246">
        <v>67207</v>
      </c>
      <c r="F571" s="246" t="s">
        <v>98</v>
      </c>
      <c r="G571" s="246" t="s">
        <v>2423</v>
      </c>
      <c r="H571" s="246" t="s">
        <v>1010</v>
      </c>
      <c r="I571" s="246" t="s">
        <v>960</v>
      </c>
      <c r="J571" s="246" t="s">
        <v>962</v>
      </c>
      <c r="K571" s="246" t="s">
        <v>8</v>
      </c>
      <c r="L571" s="248">
        <v>0.8</v>
      </c>
      <c r="M571" s="246"/>
      <c r="N571" s="122"/>
      <c r="O571" s="122"/>
      <c r="P571" s="122"/>
      <c r="Q571" s="122"/>
      <c r="R571" s="266"/>
      <c r="S571" s="165"/>
      <c r="T571" s="166"/>
      <c r="U571" s="164"/>
      <c r="V571" s="167"/>
      <c r="W571" s="266"/>
      <c r="X571" s="165"/>
      <c r="Y571" s="120"/>
      <c r="Z571" s="119"/>
      <c r="AA571" s="123"/>
      <c r="AB571" s="123"/>
      <c r="AC571" s="123"/>
      <c r="AK571" s="129"/>
      <c r="AL571" s="130"/>
      <c r="AM571" s="131"/>
      <c r="AN571" s="130"/>
      <c r="AO571" s="129"/>
      <c r="AP571" s="130"/>
      <c r="AQ571" s="131"/>
      <c r="AR571" s="130"/>
      <c r="AS571" s="130"/>
      <c r="AT571" s="129"/>
      <c r="AU571" s="130"/>
      <c r="AV571" s="131"/>
      <c r="AW571" s="130"/>
      <c r="AX571" s="129"/>
      <c r="AY571" s="130"/>
      <c r="AZ571" s="131"/>
    </row>
    <row r="572" spans="1:52" x14ac:dyDescent="0.25">
      <c r="A572" s="246" t="s">
        <v>4145</v>
      </c>
      <c r="B572" s="246"/>
      <c r="C572" s="247">
        <v>204091216002</v>
      </c>
      <c r="D572" s="246" t="s">
        <v>3326</v>
      </c>
      <c r="E572" s="246">
        <v>67209</v>
      </c>
      <c r="F572" s="246" t="s">
        <v>222</v>
      </c>
      <c r="G572" s="246" t="s">
        <v>2422</v>
      </c>
      <c r="H572" s="246" t="s">
        <v>1088</v>
      </c>
      <c r="I572" s="246" t="s">
        <v>960</v>
      </c>
      <c r="J572" s="246" t="s">
        <v>962</v>
      </c>
      <c r="K572" s="246" t="s">
        <v>8</v>
      </c>
      <c r="L572" s="248">
        <v>0.9</v>
      </c>
      <c r="M572" s="246"/>
      <c r="N572" s="122"/>
      <c r="O572" s="122"/>
      <c r="P572" s="122"/>
      <c r="Q572" s="122"/>
      <c r="R572" s="266"/>
      <c r="S572" s="165"/>
      <c r="T572" s="166"/>
      <c r="U572" s="164"/>
      <c r="V572" s="167"/>
      <c r="W572" s="266"/>
      <c r="X572" s="165"/>
      <c r="Y572" s="120"/>
      <c r="Z572" s="119"/>
      <c r="AA572" s="123"/>
      <c r="AB572" s="123"/>
      <c r="AC572" s="123"/>
      <c r="AK572" s="129"/>
      <c r="AL572" s="130"/>
      <c r="AM572" s="131"/>
      <c r="AN572" s="130"/>
      <c r="AO572" s="129"/>
      <c r="AP572" s="130"/>
      <c r="AQ572" s="131"/>
      <c r="AR572" s="130"/>
      <c r="AS572" s="130"/>
      <c r="AT572" s="129"/>
      <c r="AU572" s="130"/>
      <c r="AV572" s="131"/>
      <c r="AW572" s="130"/>
      <c r="AX572" s="129"/>
      <c r="AY572" s="130"/>
      <c r="AZ572" s="131"/>
    </row>
    <row r="573" spans="1:52" x14ac:dyDescent="0.25">
      <c r="A573" s="246" t="s">
        <v>4145</v>
      </c>
      <c r="B573" s="246"/>
      <c r="C573" s="247">
        <v>194093506002</v>
      </c>
      <c r="D573" s="246" t="s">
        <v>3326</v>
      </c>
      <c r="E573" s="246">
        <v>67240</v>
      </c>
      <c r="F573" s="246" t="s">
        <v>177</v>
      </c>
      <c r="G573" s="246" t="s">
        <v>2421</v>
      </c>
      <c r="H573" s="246" t="s">
        <v>1053</v>
      </c>
      <c r="I573" s="246" t="s">
        <v>960</v>
      </c>
      <c r="J573" s="246" t="s">
        <v>962</v>
      </c>
      <c r="K573" s="246" t="s">
        <v>8</v>
      </c>
      <c r="L573" s="248">
        <v>0.8</v>
      </c>
      <c r="M573" s="246"/>
      <c r="N573" s="122"/>
      <c r="O573" s="122"/>
      <c r="P573" s="122"/>
      <c r="Q573" s="122"/>
      <c r="R573" s="266"/>
      <c r="S573" s="165"/>
      <c r="T573" s="166"/>
      <c r="U573" s="164"/>
      <c r="V573" s="167"/>
      <c r="W573" s="266"/>
      <c r="X573" s="165"/>
      <c r="Y573" s="120"/>
      <c r="Z573" s="119"/>
      <c r="AA573" s="123"/>
      <c r="AB573" s="123"/>
      <c r="AC573" s="123"/>
      <c r="AK573" s="129"/>
      <c r="AL573" s="130"/>
      <c r="AM573" s="131"/>
      <c r="AN573" s="130"/>
      <c r="AO573" s="129"/>
      <c r="AP573" s="130"/>
      <c r="AQ573" s="131"/>
      <c r="AR573" s="130"/>
      <c r="AS573" s="130"/>
      <c r="AT573" s="129"/>
      <c r="AU573" s="130"/>
      <c r="AV573" s="131"/>
      <c r="AW573" s="130"/>
      <c r="AX573" s="129"/>
      <c r="AY573" s="130"/>
      <c r="AZ573" s="131"/>
    </row>
    <row r="574" spans="1:52" x14ac:dyDescent="0.25">
      <c r="A574" s="246" t="s">
        <v>4145</v>
      </c>
      <c r="B574" s="246"/>
      <c r="C574" s="247">
        <v>204091006002</v>
      </c>
      <c r="D574" s="246" t="s">
        <v>3326</v>
      </c>
      <c r="E574" s="246">
        <v>73480</v>
      </c>
      <c r="F574" s="246" t="s">
        <v>100</v>
      </c>
      <c r="G574" s="246" t="s">
        <v>2420</v>
      </c>
      <c r="H574" s="246" t="s">
        <v>1011</v>
      </c>
      <c r="I574" s="246" t="s">
        <v>960</v>
      </c>
      <c r="J574" s="246" t="s">
        <v>962</v>
      </c>
      <c r="K574" s="246" t="s">
        <v>8</v>
      </c>
      <c r="L574" s="248">
        <v>1</v>
      </c>
      <c r="M574" s="246"/>
      <c r="N574" s="122"/>
      <c r="O574" s="122"/>
      <c r="P574" s="122"/>
      <c r="Q574" s="122"/>
      <c r="R574" s="266"/>
      <c r="S574" s="165"/>
      <c r="T574" s="166"/>
      <c r="U574" s="164"/>
      <c r="V574" s="167"/>
      <c r="W574" s="266"/>
      <c r="X574" s="165"/>
      <c r="Y574" s="120"/>
      <c r="Z574" s="119"/>
      <c r="AA574" s="123"/>
      <c r="AB574" s="123"/>
      <c r="AC574" s="123"/>
      <c r="AK574" s="129"/>
      <c r="AL574" s="130"/>
      <c r="AM574" s="131"/>
      <c r="AN574" s="130"/>
      <c r="AO574" s="129"/>
      <c r="AP574" s="130"/>
      <c r="AQ574" s="131"/>
      <c r="AR574" s="130"/>
      <c r="AS574" s="130"/>
      <c r="AT574" s="129"/>
      <c r="AU574" s="130"/>
      <c r="AV574" s="131"/>
      <c r="AW574" s="130"/>
      <c r="AX574" s="129"/>
      <c r="AY574" s="130"/>
      <c r="AZ574" s="131"/>
    </row>
    <row r="575" spans="1:52" x14ac:dyDescent="0.25">
      <c r="A575" s="246" t="s">
        <v>4145</v>
      </c>
      <c r="B575" s="246"/>
      <c r="C575" s="247">
        <v>204090316022</v>
      </c>
      <c r="D575" s="246" t="s">
        <v>3326</v>
      </c>
      <c r="E575" s="246">
        <v>73483</v>
      </c>
      <c r="F575" s="246" t="s">
        <v>262</v>
      </c>
      <c r="G575" s="246" t="s">
        <v>2419</v>
      </c>
      <c r="H575" s="246" t="s">
        <v>1106</v>
      </c>
      <c r="I575" s="246" t="s">
        <v>960</v>
      </c>
      <c r="J575" s="246" t="s">
        <v>962</v>
      </c>
      <c r="K575" s="246" t="s">
        <v>8</v>
      </c>
      <c r="L575" s="248">
        <v>0.8</v>
      </c>
      <c r="M575" s="246"/>
      <c r="N575" s="122"/>
      <c r="O575" s="122"/>
      <c r="P575" s="122"/>
      <c r="Q575" s="122"/>
      <c r="R575" s="266"/>
      <c r="S575" s="165"/>
      <c r="T575" s="166"/>
      <c r="U575" s="164"/>
      <c r="V575" s="167"/>
      <c r="W575" s="266"/>
      <c r="X575" s="165"/>
      <c r="Y575" s="120"/>
      <c r="Z575" s="119"/>
      <c r="AA575" s="123"/>
      <c r="AB575" s="123"/>
      <c r="AC575" s="123"/>
      <c r="AK575" s="129"/>
      <c r="AL575" s="130"/>
      <c r="AM575" s="131"/>
      <c r="AN575" s="130"/>
      <c r="AO575" s="129"/>
      <c r="AP575" s="130"/>
      <c r="AQ575" s="131"/>
      <c r="AR575" s="130"/>
      <c r="AS575" s="130"/>
      <c r="AT575" s="129"/>
      <c r="AU575" s="130"/>
      <c r="AV575" s="131"/>
      <c r="AW575" s="130"/>
      <c r="AX575" s="129"/>
      <c r="AY575" s="130"/>
      <c r="AZ575" s="131"/>
    </row>
    <row r="576" spans="1:52" x14ac:dyDescent="0.25">
      <c r="A576" s="246" t="s">
        <v>4145</v>
      </c>
      <c r="B576" s="246"/>
      <c r="C576" s="247">
        <v>194093416022</v>
      </c>
      <c r="D576" s="246" t="s">
        <v>3326</v>
      </c>
      <c r="E576" s="246">
        <v>73484</v>
      </c>
      <c r="F576" s="246" t="s">
        <v>276</v>
      </c>
      <c r="G576" s="246" t="s">
        <v>2418</v>
      </c>
      <c r="H576" s="246" t="s">
        <v>1111</v>
      </c>
      <c r="I576" s="246" t="s">
        <v>960</v>
      </c>
      <c r="J576" s="246" t="s">
        <v>962</v>
      </c>
      <c r="K576" s="246" t="s">
        <v>8</v>
      </c>
      <c r="L576" s="248">
        <v>0.8</v>
      </c>
      <c r="M576" s="246"/>
      <c r="N576" s="122"/>
      <c r="O576" s="122"/>
      <c r="P576" s="122"/>
      <c r="Q576" s="122"/>
      <c r="R576" s="266"/>
      <c r="S576" s="165"/>
      <c r="T576" s="166"/>
      <c r="U576" s="164"/>
      <c r="V576" s="167"/>
      <c r="W576" s="266"/>
      <c r="X576" s="165"/>
      <c r="Y576" s="120"/>
      <c r="Z576" s="119"/>
      <c r="AA576" s="123"/>
      <c r="AB576" s="123"/>
      <c r="AC576" s="123"/>
      <c r="AK576" s="129"/>
      <c r="AL576" s="130"/>
      <c r="AM576" s="131"/>
      <c r="AN576" s="130"/>
      <c r="AO576" s="129"/>
      <c r="AP576" s="130"/>
      <c r="AQ576" s="131"/>
      <c r="AR576" s="130"/>
      <c r="AS576" s="130"/>
      <c r="AT576" s="129"/>
      <c r="AU576" s="130"/>
      <c r="AV576" s="131"/>
      <c r="AW576" s="130"/>
      <c r="AX576" s="129"/>
      <c r="AY576" s="130"/>
      <c r="AZ576" s="131"/>
    </row>
    <row r="577" spans="1:52" x14ac:dyDescent="0.25">
      <c r="A577" s="246" t="s">
        <v>4145</v>
      </c>
      <c r="B577" s="246"/>
      <c r="C577" s="247">
        <v>204090416002</v>
      </c>
      <c r="D577" s="246" t="s">
        <v>3326</v>
      </c>
      <c r="E577" s="246">
        <v>73492</v>
      </c>
      <c r="F577" s="246" t="s">
        <v>218</v>
      </c>
      <c r="G577" s="246" t="s">
        <v>2417</v>
      </c>
      <c r="H577" s="246" t="s">
        <v>1085</v>
      </c>
      <c r="I577" s="246" t="s">
        <v>960</v>
      </c>
      <c r="J577" s="246" t="s">
        <v>962</v>
      </c>
      <c r="K577" s="246" t="s">
        <v>8</v>
      </c>
      <c r="L577" s="248">
        <v>1</v>
      </c>
      <c r="M577" s="246"/>
      <c r="N577" s="122"/>
      <c r="O577" s="122"/>
      <c r="P577" s="122"/>
      <c r="Q577" s="122"/>
      <c r="R577" s="266"/>
      <c r="S577" s="165"/>
      <c r="T577" s="166"/>
      <c r="U577" s="164"/>
      <c r="V577" s="167"/>
      <c r="W577" s="266"/>
      <c r="X577" s="165"/>
      <c r="Y577" s="120"/>
      <c r="Z577" s="119"/>
      <c r="AA577" s="123"/>
      <c r="AB577" s="123"/>
      <c r="AC577" s="123"/>
      <c r="AK577" s="129"/>
      <c r="AL577" s="130"/>
      <c r="AM577" s="131"/>
      <c r="AN577" s="130"/>
      <c r="AO577" s="129"/>
      <c r="AP577" s="130"/>
      <c r="AQ577" s="131"/>
      <c r="AR577" s="130"/>
      <c r="AS577" s="130"/>
      <c r="AT577" s="129"/>
      <c r="AU577" s="130"/>
      <c r="AV577" s="131"/>
      <c r="AW577" s="130"/>
      <c r="AX577" s="129"/>
      <c r="AY577" s="130"/>
      <c r="AZ577" s="131"/>
    </row>
    <row r="578" spans="1:52" x14ac:dyDescent="0.25">
      <c r="A578" s="246" t="s">
        <v>4145</v>
      </c>
      <c r="B578" s="246"/>
      <c r="C578" s="247">
        <v>194092916002</v>
      </c>
      <c r="D578" s="246" t="s">
        <v>3326</v>
      </c>
      <c r="E578" s="246">
        <v>73494</v>
      </c>
      <c r="F578" s="246" t="s">
        <v>236</v>
      </c>
      <c r="G578" s="246" t="s">
        <v>2416</v>
      </c>
      <c r="H578" s="246" t="s">
        <v>1095</v>
      </c>
      <c r="I578" s="246" t="s">
        <v>960</v>
      </c>
      <c r="J578" s="246" t="s">
        <v>962</v>
      </c>
      <c r="K578" s="246" t="s">
        <v>8</v>
      </c>
      <c r="L578" s="248">
        <v>0.8</v>
      </c>
      <c r="M578" s="246"/>
      <c r="N578" s="122"/>
      <c r="O578" s="122"/>
      <c r="P578" s="122"/>
      <c r="Q578" s="122"/>
      <c r="R578" s="266"/>
      <c r="S578" s="165"/>
      <c r="T578" s="166"/>
      <c r="U578" s="164"/>
      <c r="V578" s="167"/>
      <c r="W578" s="266"/>
      <c r="X578" s="165"/>
      <c r="Y578" s="120"/>
      <c r="Z578" s="119"/>
      <c r="AA578" s="123"/>
      <c r="AB578" s="123"/>
      <c r="AC578" s="123"/>
      <c r="AK578" s="129"/>
      <c r="AL578" s="130"/>
      <c r="AM578" s="131"/>
      <c r="AN578" s="130"/>
      <c r="AO578" s="129"/>
      <c r="AP578" s="130"/>
      <c r="AQ578" s="131"/>
      <c r="AR578" s="130"/>
      <c r="AS578" s="130"/>
      <c r="AT578" s="129"/>
      <c r="AU578" s="130"/>
      <c r="AV578" s="131"/>
      <c r="AW578" s="130"/>
      <c r="AX578" s="129"/>
      <c r="AY578" s="130"/>
      <c r="AZ578" s="131"/>
    </row>
    <row r="579" spans="1:52" x14ac:dyDescent="0.25">
      <c r="A579" s="246" t="s">
        <v>4145</v>
      </c>
      <c r="B579" s="246"/>
      <c r="C579" s="247">
        <v>194093316002</v>
      </c>
      <c r="D579" s="246" t="s">
        <v>3326</v>
      </c>
      <c r="E579" s="246">
        <v>73495</v>
      </c>
      <c r="F579" s="246" t="s">
        <v>244</v>
      </c>
      <c r="G579" s="246" t="s">
        <v>2415</v>
      </c>
      <c r="H579" s="246" t="s">
        <v>1099</v>
      </c>
      <c r="I579" s="246" t="s">
        <v>960</v>
      </c>
      <c r="J579" s="246" t="s">
        <v>962</v>
      </c>
      <c r="K579" s="246" t="s">
        <v>8</v>
      </c>
      <c r="L579" s="248">
        <v>0.8</v>
      </c>
      <c r="M579" s="246"/>
      <c r="N579" s="122"/>
      <c r="O579" s="122"/>
      <c r="P579" s="122"/>
      <c r="Q579" s="122"/>
      <c r="R579" s="266"/>
      <c r="S579" s="165"/>
      <c r="T579" s="166"/>
      <c r="U579" s="164"/>
      <c r="V579" s="167"/>
      <c r="W579" s="266"/>
      <c r="X579" s="165"/>
      <c r="Y579" s="120"/>
      <c r="Z579" s="119"/>
      <c r="AA579" s="123"/>
      <c r="AB579" s="123"/>
      <c r="AC579" s="123"/>
      <c r="AK579" s="129"/>
      <c r="AL579" s="130"/>
      <c r="AM579" s="131"/>
      <c r="AN579" s="130"/>
      <c r="AO579" s="129"/>
      <c r="AP579" s="130"/>
      <c r="AQ579" s="131"/>
      <c r="AR579" s="130"/>
      <c r="AS579" s="130"/>
      <c r="AT579" s="129"/>
      <c r="AU579" s="130"/>
      <c r="AV579" s="131"/>
      <c r="AW579" s="130"/>
      <c r="AX579" s="129"/>
      <c r="AY579" s="130"/>
      <c r="AZ579" s="131"/>
    </row>
    <row r="580" spans="1:52" x14ac:dyDescent="0.25">
      <c r="A580" s="246" t="s">
        <v>4145</v>
      </c>
      <c r="B580" s="246"/>
      <c r="C580" s="247">
        <v>194093216002</v>
      </c>
      <c r="D580" s="246" t="s">
        <v>3326</v>
      </c>
      <c r="E580" s="246">
        <v>73496</v>
      </c>
      <c r="F580" s="246" t="s">
        <v>240</v>
      </c>
      <c r="G580" s="246" t="s">
        <v>2414</v>
      </c>
      <c r="H580" s="246" t="s">
        <v>1097</v>
      </c>
      <c r="I580" s="246" t="s">
        <v>960</v>
      </c>
      <c r="J580" s="246" t="s">
        <v>962</v>
      </c>
      <c r="K580" s="246" t="s">
        <v>8</v>
      </c>
      <c r="L580" s="248">
        <v>0.8</v>
      </c>
      <c r="M580" s="246"/>
      <c r="N580" s="122"/>
      <c r="O580" s="122"/>
      <c r="P580" s="122"/>
      <c r="Q580" s="122"/>
      <c r="R580" s="266"/>
      <c r="S580" s="165"/>
      <c r="T580" s="166"/>
      <c r="U580" s="164"/>
      <c r="V580" s="167"/>
      <c r="W580" s="266"/>
      <c r="X580" s="165"/>
      <c r="Y580" s="120"/>
      <c r="Z580" s="119"/>
      <c r="AA580" s="123"/>
      <c r="AB580" s="123"/>
      <c r="AC580" s="123"/>
      <c r="AK580" s="129"/>
      <c r="AL580" s="130"/>
      <c r="AM580" s="131"/>
      <c r="AN580" s="130"/>
      <c r="AO580" s="129"/>
      <c r="AP580" s="130"/>
      <c r="AQ580" s="131"/>
      <c r="AR580" s="130"/>
      <c r="AS580" s="130"/>
      <c r="AT580" s="129"/>
      <c r="AU580" s="130"/>
      <c r="AV580" s="131"/>
      <c r="AW580" s="130"/>
      <c r="AX580" s="129"/>
      <c r="AY580" s="130"/>
      <c r="AZ580" s="131"/>
    </row>
    <row r="581" spans="1:52" x14ac:dyDescent="0.25">
      <c r="A581" s="246" t="s">
        <v>4145</v>
      </c>
      <c r="B581" s="246"/>
      <c r="C581" s="247">
        <v>194091616002</v>
      </c>
      <c r="D581" s="246" t="s">
        <v>3326</v>
      </c>
      <c r="E581" s="246">
        <v>73497</v>
      </c>
      <c r="F581" s="246" t="s">
        <v>230</v>
      </c>
      <c r="G581" s="246" t="s">
        <v>2413</v>
      </c>
      <c r="H581" s="246" t="s">
        <v>1092</v>
      </c>
      <c r="I581" s="246" t="s">
        <v>960</v>
      </c>
      <c r="J581" s="246" t="s">
        <v>962</v>
      </c>
      <c r="K581" s="246" t="s">
        <v>8</v>
      </c>
      <c r="L581" s="248">
        <v>0.8</v>
      </c>
      <c r="M581" s="246"/>
      <c r="N581" s="122"/>
      <c r="O581" s="122"/>
      <c r="P581" s="122"/>
      <c r="Q581" s="122"/>
      <c r="R581" s="266"/>
      <c r="S581" s="165"/>
      <c r="T581" s="166"/>
      <c r="U581" s="164"/>
      <c r="V581" s="167"/>
      <c r="W581" s="266"/>
      <c r="X581" s="165"/>
      <c r="Y581" s="120"/>
      <c r="Z581" s="119"/>
      <c r="AA581" s="123"/>
      <c r="AB581" s="123"/>
      <c r="AC581" s="123"/>
      <c r="AK581" s="129"/>
      <c r="AL581" s="130"/>
      <c r="AM581" s="131"/>
      <c r="AN581" s="130"/>
      <c r="AO581" s="129"/>
      <c r="AP581" s="130"/>
      <c r="AQ581" s="131"/>
      <c r="AR581" s="130"/>
      <c r="AS581" s="130"/>
      <c r="AT581" s="129"/>
      <c r="AU581" s="130"/>
      <c r="AV581" s="131"/>
      <c r="AW581" s="130"/>
      <c r="AX581" s="129"/>
      <c r="AY581" s="130"/>
      <c r="AZ581" s="131"/>
    </row>
    <row r="582" spans="1:52" x14ac:dyDescent="0.25">
      <c r="A582" s="246" t="s">
        <v>4145</v>
      </c>
      <c r="B582" s="246"/>
      <c r="C582" s="247">
        <v>204091706002</v>
      </c>
      <c r="D582" s="246" t="s">
        <v>3326</v>
      </c>
      <c r="E582" s="246">
        <v>80779</v>
      </c>
      <c r="F582" s="246" t="s">
        <v>122</v>
      </c>
      <c r="G582" s="246" t="s">
        <v>2412</v>
      </c>
      <c r="H582" s="246" t="s">
        <v>1021</v>
      </c>
      <c r="I582" s="246" t="s">
        <v>960</v>
      </c>
      <c r="J582" s="246" t="s">
        <v>962</v>
      </c>
      <c r="K582" s="246" t="s">
        <v>8</v>
      </c>
      <c r="L582" s="248">
        <v>1</v>
      </c>
      <c r="M582" s="246"/>
      <c r="N582" s="122"/>
      <c r="O582" s="122"/>
      <c r="P582" s="122"/>
      <c r="Q582" s="122"/>
      <c r="R582" s="266"/>
      <c r="S582" s="165"/>
      <c r="T582" s="166"/>
      <c r="U582" s="164"/>
      <c r="V582" s="167"/>
      <c r="W582" s="266"/>
      <c r="X582" s="165"/>
      <c r="Y582" s="120"/>
      <c r="Z582" s="119"/>
      <c r="AA582" s="123"/>
      <c r="AB582" s="123"/>
      <c r="AC582" s="123"/>
      <c r="AK582" s="129"/>
      <c r="AL582" s="130"/>
      <c r="AM582" s="131"/>
      <c r="AN582" s="130"/>
      <c r="AO582" s="129"/>
      <c r="AP582" s="130"/>
      <c r="AQ582" s="131"/>
      <c r="AR582" s="130"/>
      <c r="AS582" s="130"/>
      <c r="AT582" s="129"/>
      <c r="AU582" s="130"/>
      <c r="AV582" s="131"/>
      <c r="AW582" s="130"/>
      <c r="AX582" s="129"/>
      <c r="AY582" s="130"/>
      <c r="AZ582" s="131"/>
    </row>
    <row r="583" spans="1:52" x14ac:dyDescent="0.25">
      <c r="A583" s="246" t="s">
        <v>4145</v>
      </c>
      <c r="B583" s="246"/>
      <c r="C583" s="247">
        <v>204091316002</v>
      </c>
      <c r="D583" s="246" t="s">
        <v>3326</v>
      </c>
      <c r="E583" s="246">
        <v>82214</v>
      </c>
      <c r="F583" s="246" t="s">
        <v>224</v>
      </c>
      <c r="G583" s="246" t="s">
        <v>2411</v>
      </c>
      <c r="H583" s="246" t="s">
        <v>1089</v>
      </c>
      <c r="I583" s="246" t="s">
        <v>960</v>
      </c>
      <c r="J583" s="246" t="s">
        <v>962</v>
      </c>
      <c r="K583" s="246" t="s">
        <v>8</v>
      </c>
      <c r="L583" s="248">
        <v>1</v>
      </c>
      <c r="M583" s="246"/>
      <c r="N583" s="122"/>
      <c r="O583" s="122"/>
      <c r="P583" s="122"/>
      <c r="Q583" s="122"/>
      <c r="R583" s="266"/>
      <c r="S583" s="165"/>
      <c r="T583" s="166"/>
      <c r="U583" s="164"/>
      <c r="V583" s="167"/>
      <c r="W583" s="266"/>
      <c r="X583" s="165"/>
      <c r="Y583" s="120"/>
      <c r="Z583" s="119"/>
      <c r="AA583" s="123"/>
      <c r="AB583" s="123"/>
      <c r="AC583" s="123"/>
      <c r="AK583" s="129"/>
      <c r="AL583" s="130"/>
      <c r="AM583" s="131"/>
      <c r="AN583" s="130"/>
      <c r="AO583" s="129"/>
      <c r="AP583" s="130"/>
      <c r="AQ583" s="131"/>
      <c r="AR583" s="130"/>
      <c r="AS583" s="130"/>
      <c r="AT583" s="129"/>
      <c r="AU583" s="130"/>
      <c r="AV583" s="131"/>
      <c r="AW583" s="130"/>
      <c r="AX583" s="129"/>
      <c r="AY583" s="130"/>
      <c r="AZ583" s="131"/>
    </row>
    <row r="584" spans="1:52" x14ac:dyDescent="0.25">
      <c r="A584" s="246" t="s">
        <v>4145</v>
      </c>
      <c r="B584" s="246"/>
      <c r="C584" s="247">
        <v>204091016022</v>
      </c>
      <c r="D584" s="246" t="s">
        <v>3326</v>
      </c>
      <c r="E584" s="246">
        <v>82215</v>
      </c>
      <c r="F584" s="246" t="s">
        <v>266</v>
      </c>
      <c r="G584" s="246" t="s">
        <v>2410</v>
      </c>
      <c r="H584" s="246" t="s">
        <v>1087</v>
      </c>
      <c r="I584" s="246" t="s">
        <v>960</v>
      </c>
      <c r="J584" s="246" t="s">
        <v>962</v>
      </c>
      <c r="K584" s="246" t="s">
        <v>8</v>
      </c>
      <c r="L584" s="248">
        <v>1</v>
      </c>
      <c r="M584" s="246"/>
      <c r="N584" s="122"/>
      <c r="O584" s="122"/>
      <c r="P584" s="122"/>
      <c r="Q584" s="122"/>
      <c r="R584" s="266"/>
      <c r="S584" s="165"/>
      <c r="T584" s="166"/>
      <c r="U584" s="164"/>
      <c r="V584" s="167"/>
      <c r="W584" s="266"/>
      <c r="X584" s="165"/>
      <c r="Y584" s="120"/>
      <c r="Z584" s="119"/>
      <c r="AA584" s="123"/>
      <c r="AB584" s="123"/>
      <c r="AC584" s="123"/>
      <c r="AK584" s="129"/>
      <c r="AL584" s="130"/>
      <c r="AM584" s="131"/>
      <c r="AN584" s="130"/>
      <c r="AO584" s="129"/>
      <c r="AP584" s="130"/>
      <c r="AQ584" s="131"/>
      <c r="AR584" s="130"/>
      <c r="AS584" s="130"/>
      <c r="AT584" s="129"/>
      <c r="AU584" s="130"/>
      <c r="AV584" s="131"/>
      <c r="AW584" s="130"/>
      <c r="AX584" s="129"/>
      <c r="AY584" s="130"/>
      <c r="AZ584" s="131"/>
    </row>
    <row r="585" spans="1:52" x14ac:dyDescent="0.25">
      <c r="A585" s="246" t="s">
        <v>4145</v>
      </c>
      <c r="B585" s="246"/>
      <c r="C585" s="247">
        <v>204092216002</v>
      </c>
      <c r="D585" s="246" t="s">
        <v>3326</v>
      </c>
      <c r="E585" s="246">
        <v>82216</v>
      </c>
      <c r="F585" s="246" t="s">
        <v>234</v>
      </c>
      <c r="G585" s="246" t="s">
        <v>2409</v>
      </c>
      <c r="H585" s="246" t="s">
        <v>1094</v>
      </c>
      <c r="I585" s="246" t="s">
        <v>960</v>
      </c>
      <c r="J585" s="246" t="s">
        <v>962</v>
      </c>
      <c r="K585" s="246" t="s">
        <v>8</v>
      </c>
      <c r="L585" s="248">
        <v>1</v>
      </c>
      <c r="M585" s="246"/>
      <c r="N585" s="122"/>
      <c r="O585" s="122"/>
      <c r="P585" s="122"/>
      <c r="Q585" s="122"/>
      <c r="R585" s="266"/>
      <c r="S585" s="165"/>
      <c r="T585" s="166"/>
      <c r="U585" s="164"/>
      <c r="V585" s="167"/>
      <c r="W585" s="266"/>
      <c r="X585" s="165"/>
      <c r="Y585" s="120"/>
      <c r="Z585" s="119"/>
      <c r="AA585" s="123"/>
      <c r="AB585" s="123"/>
      <c r="AC585" s="123"/>
      <c r="AK585" s="129"/>
      <c r="AL585" s="130"/>
      <c r="AM585" s="131"/>
      <c r="AN585" s="130"/>
      <c r="AO585" s="129"/>
      <c r="AP585" s="130"/>
      <c r="AQ585" s="131"/>
      <c r="AR585" s="130"/>
      <c r="AS585" s="130"/>
      <c r="AT585" s="129"/>
      <c r="AU585" s="130"/>
      <c r="AV585" s="131"/>
      <c r="AW585" s="130"/>
      <c r="AX585" s="129"/>
      <c r="AY585" s="130"/>
      <c r="AZ585" s="131"/>
    </row>
    <row r="586" spans="1:52" x14ac:dyDescent="0.25">
      <c r="A586" s="246" t="s">
        <v>4145</v>
      </c>
      <c r="B586" s="246"/>
      <c r="C586" s="247">
        <v>204091306002</v>
      </c>
      <c r="D586" s="246" t="s">
        <v>3326</v>
      </c>
      <c r="E586" s="246">
        <v>82221</v>
      </c>
      <c r="F586" s="246" t="s">
        <v>108</v>
      </c>
      <c r="G586" s="246" t="s">
        <v>2408</v>
      </c>
      <c r="H586" s="246" t="s">
        <v>1014</v>
      </c>
      <c r="I586" s="246" t="s">
        <v>960</v>
      </c>
      <c r="J586" s="246" t="s">
        <v>962</v>
      </c>
      <c r="K586" s="246" t="s">
        <v>8</v>
      </c>
      <c r="L586" s="248">
        <v>0.9</v>
      </c>
      <c r="M586" s="246"/>
      <c r="N586" s="122"/>
      <c r="O586" s="122"/>
      <c r="P586" s="122"/>
      <c r="Q586" s="122"/>
      <c r="R586" s="266"/>
      <c r="S586" s="165"/>
      <c r="T586" s="166"/>
      <c r="U586" s="164"/>
      <c r="V586" s="167"/>
      <c r="W586" s="266"/>
      <c r="X586" s="165"/>
      <c r="Y586" s="120"/>
      <c r="Z586" s="119"/>
      <c r="AA586" s="123"/>
      <c r="AB586" s="123"/>
      <c r="AC586" s="123"/>
      <c r="AK586" s="129"/>
      <c r="AL586" s="130"/>
      <c r="AM586" s="131"/>
      <c r="AN586" s="130"/>
      <c r="AO586" s="129"/>
      <c r="AP586" s="130"/>
      <c r="AQ586" s="131"/>
      <c r="AR586" s="130"/>
      <c r="AS586" s="130"/>
      <c r="AT586" s="129"/>
      <c r="AU586" s="130"/>
      <c r="AV586" s="131"/>
      <c r="AW586" s="130"/>
      <c r="AX586" s="129"/>
      <c r="AY586" s="130"/>
      <c r="AZ586" s="131"/>
    </row>
    <row r="587" spans="1:52" x14ac:dyDescent="0.25">
      <c r="A587" s="246" t="s">
        <v>4145</v>
      </c>
      <c r="B587" s="246"/>
      <c r="C587" s="247">
        <v>204092206002</v>
      </c>
      <c r="D587" s="246" t="s">
        <v>3326</v>
      </c>
      <c r="E587" s="246">
        <v>82222</v>
      </c>
      <c r="F587" s="246" t="s">
        <v>136</v>
      </c>
      <c r="G587" s="246" t="s">
        <v>2407</v>
      </c>
      <c r="H587" s="246" t="s">
        <v>1030</v>
      </c>
      <c r="I587" s="246" t="s">
        <v>960</v>
      </c>
      <c r="J587" s="246" t="s">
        <v>962</v>
      </c>
      <c r="K587" s="246" t="s">
        <v>8</v>
      </c>
      <c r="L587" s="248">
        <v>1</v>
      </c>
      <c r="M587" s="246"/>
      <c r="N587" s="122"/>
      <c r="O587" s="122"/>
      <c r="P587" s="122"/>
      <c r="Q587" s="122"/>
      <c r="R587" s="266"/>
      <c r="S587" s="165"/>
      <c r="T587" s="166"/>
      <c r="U587" s="164"/>
      <c r="V587" s="167"/>
      <c r="W587" s="266"/>
      <c r="X587" s="165"/>
      <c r="Y587" s="120"/>
      <c r="Z587" s="119"/>
      <c r="AA587" s="123"/>
      <c r="AB587" s="123"/>
      <c r="AC587" s="123"/>
      <c r="AK587" s="129"/>
      <c r="AL587" s="130"/>
      <c r="AM587" s="131"/>
      <c r="AN587" s="130"/>
      <c r="AO587" s="129"/>
      <c r="AP587" s="130"/>
      <c r="AQ587" s="131"/>
      <c r="AR587" s="130"/>
      <c r="AS587" s="130"/>
      <c r="AT587" s="129"/>
      <c r="AU587" s="130"/>
      <c r="AV587" s="131"/>
      <c r="AW587" s="130"/>
      <c r="AX587" s="129"/>
      <c r="AY587" s="130"/>
      <c r="AZ587" s="131"/>
    </row>
    <row r="588" spans="1:52" x14ac:dyDescent="0.25">
      <c r="A588" s="246" t="s">
        <v>4145</v>
      </c>
      <c r="B588" s="246"/>
      <c r="C588" s="247">
        <v>204091516002</v>
      </c>
      <c r="D588" s="246" t="s">
        <v>3326</v>
      </c>
      <c r="E588" s="246">
        <v>82238</v>
      </c>
      <c r="F588" s="246" t="s">
        <v>226</v>
      </c>
      <c r="G588" s="246" t="s">
        <v>2405</v>
      </c>
      <c r="H588" s="246" t="s">
        <v>1090</v>
      </c>
      <c r="I588" s="246" t="s">
        <v>960</v>
      </c>
      <c r="J588" s="246" t="s">
        <v>962</v>
      </c>
      <c r="K588" s="246" t="s">
        <v>8</v>
      </c>
      <c r="L588" s="248">
        <v>0.8</v>
      </c>
      <c r="M588" s="246"/>
      <c r="N588" s="122"/>
      <c r="O588" s="122"/>
      <c r="P588" s="122"/>
      <c r="Q588" s="122"/>
      <c r="R588" s="266"/>
      <c r="S588" s="165"/>
      <c r="T588" s="166"/>
      <c r="U588" s="164"/>
      <c r="V588" s="167"/>
      <c r="W588" s="266"/>
      <c r="X588" s="165"/>
      <c r="Y588" s="120"/>
      <c r="Z588" s="119"/>
      <c r="AA588" s="123"/>
      <c r="AB588" s="123"/>
      <c r="AC588" s="123"/>
      <c r="AK588" s="129"/>
      <c r="AL588" s="130"/>
      <c r="AM588" s="131"/>
      <c r="AN588" s="130"/>
      <c r="AO588" s="129"/>
      <c r="AP588" s="130"/>
      <c r="AQ588" s="131"/>
      <c r="AR588" s="130"/>
      <c r="AS588" s="130"/>
      <c r="AT588" s="129"/>
      <c r="AU588" s="130"/>
      <c r="AV588" s="131"/>
      <c r="AW588" s="130"/>
      <c r="AX588" s="129"/>
      <c r="AY588" s="130"/>
      <c r="AZ588" s="131"/>
    </row>
    <row r="589" spans="1:52" x14ac:dyDescent="0.25">
      <c r="A589" s="246" t="s">
        <v>4145</v>
      </c>
      <c r="B589" s="246"/>
      <c r="C589" s="247">
        <v>204091106002</v>
      </c>
      <c r="D589" s="246" t="s">
        <v>3326</v>
      </c>
      <c r="E589" s="246">
        <v>82581</v>
      </c>
      <c r="F589" s="246" t="s">
        <v>102</v>
      </c>
      <c r="G589" s="246" t="s">
        <v>2372</v>
      </c>
      <c r="H589" s="246" t="s">
        <v>993</v>
      </c>
      <c r="I589" s="246" t="s">
        <v>960</v>
      </c>
      <c r="J589" s="246" t="s">
        <v>962</v>
      </c>
      <c r="K589" s="246" t="s">
        <v>8</v>
      </c>
      <c r="L589" s="248">
        <v>1</v>
      </c>
      <c r="M589" s="246"/>
      <c r="N589" s="122"/>
      <c r="O589" s="122"/>
      <c r="P589" s="122"/>
      <c r="Q589" s="122"/>
      <c r="R589" s="266"/>
      <c r="S589" s="165"/>
      <c r="T589" s="166"/>
      <c r="U589" s="164"/>
      <c r="V589" s="167"/>
      <c r="W589" s="266"/>
      <c r="X589" s="165"/>
      <c r="Y589" s="120"/>
      <c r="Z589" s="119"/>
      <c r="AA589" s="123"/>
      <c r="AB589" s="123"/>
      <c r="AC589" s="123"/>
      <c r="AK589" s="129"/>
      <c r="AL589" s="130"/>
      <c r="AM589" s="131"/>
      <c r="AN589" s="130"/>
      <c r="AO589" s="129"/>
      <c r="AP589" s="130"/>
      <c r="AQ589" s="131"/>
      <c r="AR589" s="130"/>
      <c r="AS589" s="130"/>
      <c r="AT589" s="129"/>
      <c r="AU589" s="130"/>
      <c r="AV589" s="131"/>
      <c r="AW589" s="130"/>
      <c r="AX589" s="129"/>
      <c r="AY589" s="130"/>
      <c r="AZ589" s="131"/>
    </row>
    <row r="590" spans="1:52" x14ac:dyDescent="0.25">
      <c r="A590" s="246" t="s">
        <v>4145</v>
      </c>
      <c r="B590" s="246"/>
      <c r="C590" s="247">
        <v>204091506002</v>
      </c>
      <c r="D590" s="246" t="s">
        <v>3326</v>
      </c>
      <c r="E590" s="246">
        <v>82582</v>
      </c>
      <c r="F590" s="246" t="s">
        <v>114</v>
      </c>
      <c r="G590" s="246" t="s">
        <v>2404</v>
      </c>
      <c r="H590" s="246" t="s">
        <v>1017</v>
      </c>
      <c r="I590" s="246" t="s">
        <v>960</v>
      </c>
      <c r="J590" s="246" t="s">
        <v>962</v>
      </c>
      <c r="K590" s="246" t="s">
        <v>8</v>
      </c>
      <c r="L590" s="248">
        <v>0.8</v>
      </c>
      <c r="M590" s="246"/>
      <c r="N590" s="122"/>
      <c r="O590" s="122"/>
      <c r="P590" s="122"/>
      <c r="Q590" s="122"/>
      <c r="R590" s="266"/>
      <c r="S590" s="165"/>
      <c r="T590" s="166"/>
      <c r="U590" s="164"/>
      <c r="V590" s="167"/>
      <c r="W590" s="266"/>
      <c r="X590" s="165"/>
      <c r="Y590" s="120"/>
      <c r="Z590" s="119"/>
      <c r="AA590" s="123"/>
      <c r="AB590" s="123"/>
      <c r="AC590" s="123"/>
      <c r="AK590" s="129"/>
      <c r="AL590" s="130"/>
      <c r="AM590" s="131"/>
      <c r="AN590" s="130"/>
      <c r="AO590" s="129"/>
      <c r="AP590" s="130"/>
      <c r="AQ590" s="131"/>
      <c r="AR590" s="130"/>
      <c r="AS590" s="130"/>
      <c r="AT590" s="129"/>
      <c r="AU590" s="130"/>
      <c r="AV590" s="131"/>
      <c r="AW590" s="130"/>
      <c r="AX590" s="129"/>
      <c r="AY590" s="130"/>
      <c r="AZ590" s="131"/>
    </row>
    <row r="591" spans="1:52" x14ac:dyDescent="0.25">
      <c r="A591" s="246" t="s">
        <v>4145</v>
      </c>
      <c r="B591" s="246"/>
      <c r="C591" s="247">
        <v>204091416022</v>
      </c>
      <c r="D591" s="246" t="s">
        <v>3326</v>
      </c>
      <c r="E591" s="246">
        <v>82583</v>
      </c>
      <c r="F591" s="246" t="s">
        <v>270</v>
      </c>
      <c r="G591" s="246" t="s">
        <v>1876</v>
      </c>
      <c r="H591" s="246" t="s">
        <v>1108</v>
      </c>
      <c r="I591" s="246" t="s">
        <v>960</v>
      </c>
      <c r="J591" s="246" t="s">
        <v>962</v>
      </c>
      <c r="K591" s="246" t="s">
        <v>8</v>
      </c>
      <c r="L591" s="248">
        <v>1</v>
      </c>
      <c r="M591" s="246"/>
      <c r="N591" s="122"/>
      <c r="O591" s="122"/>
      <c r="P591" s="122"/>
      <c r="Q591" s="122"/>
      <c r="R591" s="266"/>
      <c r="S591" s="165"/>
      <c r="T591" s="166"/>
      <c r="U591" s="164"/>
      <c r="V591" s="167"/>
      <c r="W591" s="266"/>
      <c r="X591" s="165"/>
      <c r="Y591" s="120"/>
      <c r="Z591" s="119"/>
      <c r="AA591" s="123"/>
      <c r="AB591" s="123"/>
      <c r="AC591" s="123"/>
      <c r="AK591" s="129"/>
      <c r="AL591" s="130"/>
      <c r="AM591" s="131"/>
      <c r="AN591" s="130"/>
      <c r="AO591" s="129"/>
      <c r="AP591" s="130"/>
      <c r="AQ591" s="131"/>
      <c r="AR591" s="130"/>
      <c r="AS591" s="130"/>
      <c r="AT591" s="129"/>
      <c r="AU591" s="130"/>
      <c r="AV591" s="131"/>
      <c r="AW591" s="130"/>
      <c r="AX591" s="129"/>
      <c r="AY591" s="130"/>
      <c r="AZ591" s="131"/>
    </row>
    <row r="592" spans="1:52" x14ac:dyDescent="0.25">
      <c r="A592" s="246" t="s">
        <v>4145</v>
      </c>
      <c r="B592" s="246"/>
      <c r="C592" s="247">
        <v>204083306000</v>
      </c>
      <c r="D592" s="246" t="s">
        <v>3326</v>
      </c>
      <c r="E592" s="246">
        <v>83823</v>
      </c>
      <c r="F592" s="246" t="s">
        <v>172</v>
      </c>
      <c r="G592" s="246" t="s">
        <v>2465</v>
      </c>
      <c r="H592" s="246" t="s">
        <v>1050</v>
      </c>
      <c r="I592" s="246" t="s">
        <v>960</v>
      </c>
      <c r="J592" s="246" t="s">
        <v>962</v>
      </c>
      <c r="K592" s="246" t="s">
        <v>8</v>
      </c>
      <c r="L592" s="248">
        <v>0.8</v>
      </c>
      <c r="M592" s="246"/>
      <c r="N592" s="122"/>
      <c r="O592" s="122"/>
      <c r="P592" s="122"/>
      <c r="Q592" s="122"/>
      <c r="R592" s="266"/>
      <c r="S592" s="165"/>
      <c r="T592" s="166"/>
      <c r="U592" s="164"/>
      <c r="V592" s="167"/>
      <c r="W592" s="266"/>
      <c r="X592" s="165"/>
      <c r="Y592" s="120"/>
      <c r="Z592" s="119"/>
      <c r="AA592" s="123"/>
      <c r="AB592" s="123"/>
      <c r="AC592" s="123"/>
      <c r="AK592" s="129"/>
      <c r="AL592" s="130"/>
      <c r="AM592" s="131"/>
      <c r="AN592" s="130"/>
      <c r="AO592" s="129"/>
      <c r="AP592" s="130"/>
      <c r="AQ592" s="131"/>
      <c r="AR592" s="130"/>
      <c r="AS592" s="130"/>
      <c r="AT592" s="129"/>
      <c r="AU592" s="130"/>
      <c r="AV592" s="131"/>
      <c r="AW592" s="130"/>
      <c r="AX592" s="129"/>
      <c r="AY592" s="130"/>
      <c r="AZ592" s="131"/>
    </row>
    <row r="593" spans="1:52" x14ac:dyDescent="0.25">
      <c r="A593" s="246" t="s">
        <v>4145</v>
      </c>
      <c r="B593" s="246"/>
      <c r="C593" s="247">
        <v>204091716002</v>
      </c>
      <c r="D593" s="246" t="s">
        <v>3326</v>
      </c>
      <c r="E593" s="246">
        <v>83824</v>
      </c>
      <c r="F593" s="246" t="s">
        <v>232</v>
      </c>
      <c r="G593" s="246" t="s">
        <v>2403</v>
      </c>
      <c r="H593" s="246" t="s">
        <v>1093</v>
      </c>
      <c r="I593" s="246" t="s">
        <v>960</v>
      </c>
      <c r="J593" s="246" t="s">
        <v>962</v>
      </c>
      <c r="K593" s="246" t="s">
        <v>8</v>
      </c>
      <c r="L593" s="248">
        <v>1</v>
      </c>
      <c r="M593" s="246"/>
      <c r="N593" s="122"/>
      <c r="O593" s="122"/>
      <c r="P593" s="122"/>
      <c r="Q593" s="122"/>
      <c r="R593" s="266"/>
      <c r="S593" s="165"/>
      <c r="T593" s="166"/>
      <c r="U593" s="164"/>
      <c r="V593" s="167"/>
      <c r="W593" s="266"/>
      <c r="X593" s="165"/>
      <c r="Y593" s="120"/>
      <c r="Z593" s="119"/>
      <c r="AA593" s="123"/>
      <c r="AB593" s="123"/>
      <c r="AC593" s="123"/>
      <c r="AK593" s="129"/>
      <c r="AL593" s="130"/>
      <c r="AM593" s="131"/>
      <c r="AN593" s="130"/>
      <c r="AO593" s="129"/>
      <c r="AP593" s="130"/>
      <c r="AQ593" s="131"/>
      <c r="AR593" s="130"/>
      <c r="AS593" s="130"/>
      <c r="AT593" s="129"/>
      <c r="AU593" s="130"/>
      <c r="AV593" s="131"/>
      <c r="AW593" s="130"/>
      <c r="AX593" s="129"/>
      <c r="AY593" s="130"/>
      <c r="AZ593" s="131"/>
    </row>
    <row r="594" spans="1:52" x14ac:dyDescent="0.25">
      <c r="A594" s="246" t="s">
        <v>4145</v>
      </c>
      <c r="B594" s="246"/>
      <c r="C594" s="247">
        <v>204083016022</v>
      </c>
      <c r="D594" s="246" t="s">
        <v>3326</v>
      </c>
      <c r="E594" s="246">
        <v>83943</v>
      </c>
      <c r="F594" s="246" t="s">
        <v>274</v>
      </c>
      <c r="G594" s="246" t="s">
        <v>2402</v>
      </c>
      <c r="H594" s="246" t="s">
        <v>1110</v>
      </c>
      <c r="I594" s="246" t="s">
        <v>960</v>
      </c>
      <c r="J594" s="246" t="s">
        <v>962</v>
      </c>
      <c r="K594" s="246" t="s">
        <v>8</v>
      </c>
      <c r="L594" s="248">
        <v>0.8</v>
      </c>
      <c r="M594" s="246"/>
      <c r="N594" s="122"/>
      <c r="O594" s="122"/>
      <c r="P594" s="122"/>
      <c r="Q594" s="122"/>
      <c r="R594" s="266"/>
      <c r="S594" s="165"/>
      <c r="T594" s="166"/>
      <c r="U594" s="164"/>
      <c r="V594" s="167"/>
      <c r="W594" s="266"/>
      <c r="X594" s="165"/>
      <c r="Y594" s="120"/>
      <c r="Z594" s="119"/>
      <c r="AA594" s="123"/>
      <c r="AB594" s="123"/>
      <c r="AC594" s="123"/>
      <c r="AK594" s="129"/>
      <c r="AL594" s="130"/>
      <c r="AM594" s="131"/>
      <c r="AN594" s="130"/>
      <c r="AO594" s="129"/>
      <c r="AP594" s="130"/>
      <c r="AQ594" s="131"/>
      <c r="AR594" s="130"/>
      <c r="AS594" s="130"/>
      <c r="AT594" s="129"/>
      <c r="AU594" s="130"/>
      <c r="AV594" s="131"/>
      <c r="AW594" s="130"/>
      <c r="AX594" s="129"/>
      <c r="AY594" s="130"/>
      <c r="AZ594" s="131"/>
    </row>
    <row r="595" spans="1:52" x14ac:dyDescent="0.25">
      <c r="A595" s="246" t="s">
        <v>4145</v>
      </c>
      <c r="B595" s="246"/>
      <c r="C595" s="247">
        <v>204083006002</v>
      </c>
      <c r="D595" s="246" t="s">
        <v>3326</v>
      </c>
      <c r="E595" s="246">
        <v>83996</v>
      </c>
      <c r="F595" s="246" t="s">
        <v>156</v>
      </c>
      <c r="G595" s="246" t="s">
        <v>2486</v>
      </c>
      <c r="H595" s="246" t="s">
        <v>1040</v>
      </c>
      <c r="I595" s="246" t="s">
        <v>960</v>
      </c>
      <c r="J595" s="246" t="s">
        <v>962</v>
      </c>
      <c r="K595" s="246" t="s">
        <v>8</v>
      </c>
      <c r="L595" s="248">
        <v>0.8</v>
      </c>
      <c r="M595" s="246"/>
      <c r="N595" s="122"/>
      <c r="O595" s="122"/>
      <c r="P595" s="122"/>
      <c r="Q595" s="122"/>
      <c r="R595" s="266"/>
      <c r="S595" s="165"/>
      <c r="T595" s="166"/>
      <c r="U595" s="164"/>
      <c r="V595" s="167"/>
      <c r="W595" s="266"/>
      <c r="X595" s="165"/>
      <c r="Y595" s="120"/>
      <c r="Z595" s="119"/>
      <c r="AA595" s="123"/>
      <c r="AB595" s="123"/>
      <c r="AC595" s="123"/>
      <c r="AK595" s="129"/>
      <c r="AL595" s="130"/>
      <c r="AM595" s="131"/>
      <c r="AN595" s="130"/>
      <c r="AO595" s="129"/>
      <c r="AP595" s="130"/>
      <c r="AQ595" s="131"/>
      <c r="AR595" s="130"/>
      <c r="AS595" s="130"/>
      <c r="AT595" s="129"/>
      <c r="AU595" s="130"/>
      <c r="AV595" s="131"/>
      <c r="AW595" s="130"/>
      <c r="AX595" s="129"/>
      <c r="AY595" s="130"/>
      <c r="AZ595" s="131"/>
    </row>
    <row r="596" spans="1:52" x14ac:dyDescent="0.25">
      <c r="A596" s="246" t="s">
        <v>4145</v>
      </c>
      <c r="B596" s="246"/>
      <c r="C596" s="247">
        <v>204083316000</v>
      </c>
      <c r="D596" s="246" t="s">
        <v>3326</v>
      </c>
      <c r="E596" s="246">
        <v>84077</v>
      </c>
      <c r="F596" s="246" t="s">
        <v>245</v>
      </c>
      <c r="G596" s="246" t="s">
        <v>2464</v>
      </c>
      <c r="H596" s="246" t="s">
        <v>1100</v>
      </c>
      <c r="I596" s="246" t="s">
        <v>960</v>
      </c>
      <c r="J596" s="246" t="s">
        <v>962</v>
      </c>
      <c r="K596" s="246" t="s">
        <v>8</v>
      </c>
      <c r="L596" s="248">
        <v>0.8</v>
      </c>
      <c r="M596" s="246"/>
      <c r="N596" s="122"/>
      <c r="O596" s="122"/>
      <c r="P596" s="122"/>
      <c r="Q596" s="122"/>
      <c r="R596" s="266"/>
      <c r="S596" s="165"/>
      <c r="T596" s="166"/>
      <c r="U596" s="164"/>
      <c r="V596" s="167"/>
      <c r="W596" s="266"/>
      <c r="X596" s="165"/>
      <c r="Y596" s="120"/>
      <c r="Z596" s="119"/>
      <c r="AA596" s="123"/>
      <c r="AB596" s="123"/>
      <c r="AC596" s="123"/>
      <c r="AK596" s="129"/>
      <c r="AL596" s="130"/>
      <c r="AM596" s="131"/>
      <c r="AN596" s="130"/>
      <c r="AO596" s="129"/>
      <c r="AP596" s="130"/>
      <c r="AQ596" s="131"/>
      <c r="AR596" s="130"/>
      <c r="AS596" s="130"/>
      <c r="AT596" s="129"/>
      <c r="AU596" s="130"/>
      <c r="AV596" s="131"/>
      <c r="AW596" s="130"/>
      <c r="AX596" s="129"/>
      <c r="AY596" s="130"/>
      <c r="AZ596" s="131"/>
    </row>
    <row r="597" spans="1:52" x14ac:dyDescent="0.25">
      <c r="A597" s="246" t="s">
        <v>4145</v>
      </c>
      <c r="B597" s="246"/>
      <c r="C597" s="247">
        <v>214080406000</v>
      </c>
      <c r="D597" s="246" t="s">
        <v>3326</v>
      </c>
      <c r="E597" s="246">
        <v>84112</v>
      </c>
      <c r="F597" s="246" t="s">
        <v>85</v>
      </c>
      <c r="G597" s="246" t="s">
        <v>2463</v>
      </c>
      <c r="H597" s="246" t="s">
        <v>1004</v>
      </c>
      <c r="I597" s="246" t="s">
        <v>960</v>
      </c>
      <c r="J597" s="246" t="s">
        <v>962</v>
      </c>
      <c r="K597" s="246" t="s">
        <v>8</v>
      </c>
      <c r="L597" s="248">
        <v>0.8</v>
      </c>
      <c r="M597" s="246"/>
      <c r="N597" s="122"/>
      <c r="O597" s="122"/>
      <c r="P597" s="122"/>
      <c r="Q597" s="122"/>
      <c r="R597" s="266"/>
      <c r="S597" s="165"/>
      <c r="T597" s="166"/>
      <c r="U597" s="164"/>
      <c r="V597" s="167"/>
      <c r="W597" s="266"/>
      <c r="X597" s="165"/>
      <c r="Y597" s="120"/>
      <c r="Z597" s="119"/>
      <c r="AA597" s="123"/>
      <c r="AB597" s="123"/>
      <c r="AC597" s="123"/>
      <c r="AK597" s="129"/>
      <c r="AL597" s="130"/>
      <c r="AM597" s="131"/>
      <c r="AN597" s="130"/>
      <c r="AO597" s="129"/>
      <c r="AP597" s="130"/>
      <c r="AQ597" s="131"/>
      <c r="AR597" s="130"/>
      <c r="AS597" s="130"/>
      <c r="AT597" s="129"/>
      <c r="AU597" s="130"/>
      <c r="AV597" s="131"/>
      <c r="AW597" s="130"/>
      <c r="AX597" s="129"/>
      <c r="AY597" s="130"/>
      <c r="AZ597" s="131"/>
    </row>
    <row r="598" spans="1:52" x14ac:dyDescent="0.25">
      <c r="A598" s="246" t="s">
        <v>4145</v>
      </c>
      <c r="B598" s="246"/>
      <c r="C598" s="247">
        <v>204083106000</v>
      </c>
      <c r="D598" s="246" t="s">
        <v>3326</v>
      </c>
      <c r="E598" s="246">
        <v>84126</v>
      </c>
      <c r="F598" s="246" t="s">
        <v>161</v>
      </c>
      <c r="G598" s="246" t="s">
        <v>2462</v>
      </c>
      <c r="H598" s="246" t="s">
        <v>1043</v>
      </c>
      <c r="I598" s="246" t="s">
        <v>960</v>
      </c>
      <c r="J598" s="246" t="s">
        <v>962</v>
      </c>
      <c r="K598" s="246" t="s">
        <v>8</v>
      </c>
      <c r="L598" s="248">
        <v>0.8</v>
      </c>
      <c r="M598" s="246"/>
      <c r="N598" s="122"/>
      <c r="O598" s="122"/>
      <c r="P598" s="122"/>
      <c r="Q598" s="122"/>
      <c r="R598" s="266"/>
      <c r="S598" s="165"/>
      <c r="T598" s="166"/>
      <c r="U598" s="164"/>
      <c r="V598" s="167"/>
      <c r="W598" s="266"/>
      <c r="X598" s="165"/>
      <c r="Y598" s="120"/>
      <c r="Z598" s="119"/>
      <c r="AA598" s="123"/>
      <c r="AB598" s="123"/>
      <c r="AC598" s="123"/>
      <c r="AK598" s="129"/>
      <c r="AL598" s="130"/>
      <c r="AM598" s="131"/>
      <c r="AN598" s="130"/>
      <c r="AO598" s="129"/>
      <c r="AP598" s="130"/>
      <c r="AQ598" s="131"/>
      <c r="AR598" s="130"/>
      <c r="AS598" s="130"/>
      <c r="AT598" s="129"/>
      <c r="AU598" s="130"/>
      <c r="AV598" s="131"/>
      <c r="AW598" s="130"/>
      <c r="AX598" s="129"/>
      <c r="AY598" s="130"/>
      <c r="AZ598" s="131"/>
    </row>
    <row r="599" spans="1:52" x14ac:dyDescent="0.25">
      <c r="A599" s="246" t="s">
        <v>4145</v>
      </c>
      <c r="B599" s="246"/>
      <c r="C599" s="247">
        <v>204083216000</v>
      </c>
      <c r="D599" s="246" t="s">
        <v>3326</v>
      </c>
      <c r="E599" s="246">
        <v>84128</v>
      </c>
      <c r="F599" s="246" t="s">
        <v>241</v>
      </c>
      <c r="G599" s="246" t="s">
        <v>2461</v>
      </c>
      <c r="H599" s="246" t="s">
        <v>1098</v>
      </c>
      <c r="I599" s="246" t="s">
        <v>960</v>
      </c>
      <c r="J599" s="246" t="s">
        <v>962</v>
      </c>
      <c r="K599" s="246" t="s">
        <v>8</v>
      </c>
      <c r="L599" s="248">
        <v>0.8</v>
      </c>
      <c r="M599" s="246"/>
      <c r="N599" s="122"/>
      <c r="O599" s="122"/>
      <c r="P599" s="122"/>
      <c r="Q599" s="122"/>
      <c r="R599" s="266"/>
      <c r="S599" s="165"/>
      <c r="T599" s="166"/>
      <c r="U599" s="164"/>
      <c r="V599" s="167"/>
      <c r="W599" s="266"/>
      <c r="X599" s="165"/>
      <c r="Y599" s="120"/>
      <c r="Z599" s="119"/>
      <c r="AA599" s="123"/>
      <c r="AB599" s="123"/>
      <c r="AC599" s="123"/>
      <c r="AK599" s="129"/>
      <c r="AL599" s="130"/>
      <c r="AM599" s="131"/>
      <c r="AN599" s="130"/>
      <c r="AO599" s="129"/>
      <c r="AP599" s="130"/>
      <c r="AQ599" s="131"/>
      <c r="AR599" s="130"/>
      <c r="AS599" s="130"/>
      <c r="AT599" s="129"/>
      <c r="AU599" s="130"/>
      <c r="AV599" s="131"/>
      <c r="AW599" s="130"/>
      <c r="AX599" s="129"/>
      <c r="AY599" s="130"/>
      <c r="AZ599" s="131"/>
    </row>
    <row r="600" spans="1:52" x14ac:dyDescent="0.25">
      <c r="A600" s="246" t="s">
        <v>4145</v>
      </c>
      <c r="B600" s="246"/>
      <c r="C600" s="247">
        <v>204083206020</v>
      </c>
      <c r="D600" s="246" t="s">
        <v>3326</v>
      </c>
      <c r="E600" s="246">
        <v>84129</v>
      </c>
      <c r="F600" s="246" t="s">
        <v>253</v>
      </c>
      <c r="G600" s="246" t="s">
        <v>2460</v>
      </c>
      <c r="H600" s="246" t="s">
        <v>1046</v>
      </c>
      <c r="I600" s="246" t="s">
        <v>960</v>
      </c>
      <c r="J600" s="246" t="s">
        <v>962</v>
      </c>
      <c r="K600" s="246" t="s">
        <v>8</v>
      </c>
      <c r="L600" s="248">
        <v>0.8</v>
      </c>
      <c r="M600" s="246"/>
      <c r="N600" s="122"/>
      <c r="O600" s="122"/>
      <c r="P600" s="122"/>
      <c r="Q600" s="122"/>
      <c r="R600" s="266"/>
      <c r="S600" s="165"/>
      <c r="T600" s="166"/>
      <c r="U600" s="164"/>
      <c r="V600" s="167"/>
      <c r="W600" s="266"/>
      <c r="X600" s="165"/>
      <c r="Y600" s="120"/>
      <c r="Z600" s="119"/>
      <c r="AA600" s="123"/>
      <c r="AB600" s="123"/>
      <c r="AC600" s="123"/>
      <c r="AK600" s="129"/>
      <c r="AL600" s="130"/>
      <c r="AM600" s="131"/>
      <c r="AN600" s="130"/>
      <c r="AO600" s="129"/>
      <c r="AP600" s="130"/>
      <c r="AQ600" s="131"/>
      <c r="AR600" s="130"/>
      <c r="AS600" s="130"/>
      <c r="AT600" s="129"/>
      <c r="AU600" s="130"/>
      <c r="AV600" s="131"/>
      <c r="AW600" s="130"/>
      <c r="AX600" s="129"/>
      <c r="AY600" s="130"/>
      <c r="AZ600" s="131"/>
    </row>
    <row r="601" spans="1:52" x14ac:dyDescent="0.25">
      <c r="A601" s="246" t="s">
        <v>4145</v>
      </c>
      <c r="B601" s="246"/>
      <c r="C601" s="247">
        <v>214080416000</v>
      </c>
      <c r="D601" s="246" t="s">
        <v>3326</v>
      </c>
      <c r="E601" s="246">
        <v>84130</v>
      </c>
      <c r="F601" s="246" t="s">
        <v>219</v>
      </c>
      <c r="G601" s="246" t="s">
        <v>2455</v>
      </c>
      <c r="H601" s="246" t="s">
        <v>1086</v>
      </c>
      <c r="I601" s="246" t="s">
        <v>960</v>
      </c>
      <c r="J601" s="246" t="s">
        <v>962</v>
      </c>
      <c r="K601" s="246" t="s">
        <v>8</v>
      </c>
      <c r="L601" s="248">
        <v>0.8</v>
      </c>
      <c r="M601" s="246"/>
      <c r="N601" s="122"/>
      <c r="O601" s="122"/>
      <c r="P601" s="122"/>
      <c r="Q601" s="122"/>
      <c r="R601" s="266"/>
      <c r="S601" s="165"/>
      <c r="T601" s="166"/>
      <c r="U601" s="164"/>
      <c r="V601" s="167"/>
      <c r="W601" s="266"/>
      <c r="X601" s="165"/>
      <c r="Y601" s="120"/>
      <c r="Z601" s="119"/>
      <c r="AA601" s="123"/>
      <c r="AB601" s="123"/>
      <c r="AC601" s="123"/>
      <c r="AK601" s="129"/>
      <c r="AL601" s="130"/>
      <c r="AM601" s="131"/>
      <c r="AN601" s="130"/>
      <c r="AO601" s="129"/>
      <c r="AP601" s="130"/>
      <c r="AQ601" s="131"/>
      <c r="AR601" s="130"/>
      <c r="AS601" s="130"/>
      <c r="AT601" s="129"/>
      <c r="AU601" s="130"/>
      <c r="AV601" s="131"/>
      <c r="AW601" s="130"/>
      <c r="AX601" s="129"/>
      <c r="AY601" s="130"/>
      <c r="AZ601" s="131"/>
    </row>
    <row r="602" spans="1:52" x14ac:dyDescent="0.25">
      <c r="A602" s="246" t="s">
        <v>4145</v>
      </c>
      <c r="B602" s="246"/>
      <c r="C602" s="247">
        <v>194093016002</v>
      </c>
      <c r="D602" s="246" t="s">
        <v>3326</v>
      </c>
      <c r="E602" s="246">
        <v>94858</v>
      </c>
      <c r="F602" s="246" t="s">
        <v>238</v>
      </c>
      <c r="G602" s="246" t="s">
        <v>2401</v>
      </c>
      <c r="H602" s="246" t="s">
        <v>1096</v>
      </c>
      <c r="I602" s="246" t="s">
        <v>960</v>
      </c>
      <c r="J602" s="246" t="s">
        <v>962</v>
      </c>
      <c r="K602" s="246" t="s">
        <v>8</v>
      </c>
      <c r="L602" s="248">
        <v>0.8</v>
      </c>
      <c r="M602" s="246"/>
      <c r="N602" s="122"/>
      <c r="O602" s="122"/>
      <c r="P602" s="122"/>
      <c r="Q602" s="122"/>
      <c r="R602" s="266"/>
      <c r="S602" s="165"/>
      <c r="T602" s="166"/>
      <c r="U602" s="164"/>
      <c r="V602" s="167"/>
      <c r="W602" s="266"/>
      <c r="X602" s="165"/>
      <c r="Y602" s="120"/>
      <c r="Z602" s="119"/>
      <c r="AA602" s="123"/>
      <c r="AB602" s="123"/>
      <c r="AC602" s="123"/>
      <c r="AK602" s="129"/>
      <c r="AL602" s="130"/>
      <c r="AM602" s="131"/>
      <c r="AN602" s="130"/>
      <c r="AO602" s="129"/>
      <c r="AP602" s="130"/>
      <c r="AQ602" s="131"/>
      <c r="AR602" s="130"/>
      <c r="AS602" s="130"/>
      <c r="AT602" s="129"/>
      <c r="AU602" s="130"/>
      <c r="AV602" s="131"/>
      <c r="AW602" s="130"/>
      <c r="AX602" s="129"/>
      <c r="AY602" s="130"/>
      <c r="AZ602" s="131"/>
    </row>
    <row r="603" spans="1:52" x14ac:dyDescent="0.25">
      <c r="A603" s="246" t="s">
        <v>4145</v>
      </c>
      <c r="B603" s="246"/>
      <c r="C603" s="247">
        <v>214080707000</v>
      </c>
      <c r="D603" s="246" t="s">
        <v>3326</v>
      </c>
      <c r="E603" s="246">
        <v>116647</v>
      </c>
      <c r="F603" s="246" t="s">
        <v>178</v>
      </c>
      <c r="G603" s="246" t="s">
        <v>2484</v>
      </c>
      <c r="H603" s="246" t="s">
        <v>1054</v>
      </c>
      <c r="I603" s="246" t="s">
        <v>960</v>
      </c>
      <c r="J603" s="246" t="s">
        <v>962</v>
      </c>
      <c r="K603" s="246" t="s">
        <v>8</v>
      </c>
      <c r="L603" s="248">
        <v>1</v>
      </c>
      <c r="M603" s="246"/>
      <c r="N603" s="122"/>
      <c r="O603" s="122"/>
      <c r="P603" s="122"/>
      <c r="Q603" s="122"/>
      <c r="R603" s="266"/>
      <c r="S603" s="165"/>
      <c r="T603" s="166"/>
      <c r="U603" s="164"/>
      <c r="V603" s="167"/>
      <c r="W603" s="266"/>
      <c r="X603" s="165"/>
      <c r="Y603" s="120"/>
      <c r="Z603" s="119"/>
      <c r="AA603" s="123"/>
      <c r="AB603" s="123"/>
      <c r="AC603" s="123"/>
      <c r="AK603" s="129"/>
      <c r="AL603" s="130"/>
      <c r="AM603" s="131"/>
      <c r="AN603" s="130"/>
      <c r="AO603" s="129"/>
      <c r="AP603" s="130"/>
      <c r="AQ603" s="131"/>
      <c r="AR603" s="130"/>
      <c r="AS603" s="130"/>
      <c r="AT603" s="129"/>
      <c r="AU603" s="130"/>
      <c r="AV603" s="131"/>
      <c r="AW603" s="130"/>
      <c r="AX603" s="129"/>
      <c r="AY603" s="130"/>
      <c r="AZ603" s="131"/>
    </row>
    <row r="604" spans="1:52" x14ac:dyDescent="0.25">
      <c r="A604" s="246" t="s">
        <v>4145</v>
      </c>
      <c r="B604" s="246"/>
      <c r="C604" s="247">
        <v>194102206032</v>
      </c>
      <c r="D604" s="246" t="s">
        <v>3326</v>
      </c>
      <c r="E604" s="246">
        <v>143761</v>
      </c>
      <c r="F604" s="246" t="s">
        <v>370</v>
      </c>
      <c r="G604" s="246" t="s">
        <v>2331</v>
      </c>
      <c r="H604" s="246" t="s">
        <v>1208</v>
      </c>
      <c r="I604" s="248" t="s">
        <v>960</v>
      </c>
      <c r="J604" s="246" t="s">
        <v>1057</v>
      </c>
      <c r="K604" s="246" t="s">
        <v>8</v>
      </c>
      <c r="L604" s="248">
        <v>0</v>
      </c>
      <c r="M604" s="246"/>
      <c r="N604" s="122"/>
      <c r="O604" s="122"/>
      <c r="P604" s="122"/>
      <c r="Q604" s="122"/>
      <c r="R604" s="266"/>
      <c r="S604" s="165"/>
      <c r="T604" s="166"/>
      <c r="U604" s="164"/>
      <c r="V604" s="167"/>
      <c r="W604" s="266"/>
      <c r="X604" s="165"/>
      <c r="Y604" s="120"/>
      <c r="Z604" s="119"/>
      <c r="AA604" s="123"/>
      <c r="AB604" s="123"/>
      <c r="AC604" s="123"/>
      <c r="AK604" s="129"/>
      <c r="AL604" s="130"/>
      <c r="AM604" s="131"/>
      <c r="AN604" s="130"/>
      <c r="AO604" s="129"/>
      <c r="AP604" s="130"/>
      <c r="AQ604" s="131"/>
      <c r="AR604" s="130"/>
      <c r="AS604" s="130"/>
      <c r="AT604" s="129"/>
      <c r="AU604" s="130"/>
      <c r="AV604" s="131"/>
      <c r="AW604" s="130"/>
      <c r="AX604" s="129"/>
      <c r="AY604" s="130"/>
      <c r="AZ604" s="131"/>
    </row>
    <row r="605" spans="1:52" x14ac:dyDescent="0.25">
      <c r="A605" s="246" t="s">
        <v>4145</v>
      </c>
      <c r="B605" s="246"/>
      <c r="C605" s="247">
        <v>214080714020</v>
      </c>
      <c r="D605" s="246" t="s">
        <v>3326</v>
      </c>
      <c r="E605" s="246">
        <v>155750</v>
      </c>
      <c r="F605" s="246" t="s">
        <v>257</v>
      </c>
      <c r="G605" s="246" t="s">
        <v>2391</v>
      </c>
      <c r="H605" s="246" t="s">
        <v>1104</v>
      </c>
      <c r="I605" s="246" t="s">
        <v>960</v>
      </c>
      <c r="J605" s="246" t="s">
        <v>962</v>
      </c>
      <c r="K605" s="246" t="s">
        <v>8</v>
      </c>
      <c r="L605" s="248">
        <v>1</v>
      </c>
      <c r="M605" s="246"/>
      <c r="N605" s="122"/>
      <c r="O605" s="122"/>
      <c r="P605" s="122"/>
      <c r="Q605" s="122"/>
      <c r="R605" s="266"/>
      <c r="S605" s="165"/>
      <c r="T605" s="166"/>
      <c r="U605" s="164"/>
      <c r="V605" s="167"/>
      <c r="W605" s="266"/>
      <c r="X605" s="165"/>
      <c r="Y605" s="120"/>
      <c r="Z605" s="119"/>
      <c r="AA605" s="123"/>
      <c r="AB605" s="123"/>
      <c r="AC605" s="123"/>
      <c r="AK605" s="129"/>
      <c r="AL605" s="130"/>
      <c r="AM605" s="131"/>
      <c r="AN605" s="130"/>
      <c r="AO605" s="129"/>
      <c r="AP605" s="130"/>
      <c r="AQ605" s="131"/>
      <c r="AR605" s="130"/>
      <c r="AS605" s="130"/>
      <c r="AT605" s="129"/>
      <c r="AU605" s="130"/>
      <c r="AV605" s="131"/>
      <c r="AW605" s="130"/>
      <c r="AX605" s="129"/>
      <c r="AY605" s="130"/>
      <c r="AZ605" s="131"/>
    </row>
    <row r="606" spans="1:52" x14ac:dyDescent="0.25">
      <c r="A606" s="246" t="s">
        <v>4145</v>
      </c>
      <c r="B606" s="246"/>
      <c r="C606" s="247">
        <v>204083214020</v>
      </c>
      <c r="D606" s="246" t="s">
        <v>3326</v>
      </c>
      <c r="E606" s="246">
        <v>158929</v>
      </c>
      <c r="F606" s="246" t="s">
        <v>259</v>
      </c>
      <c r="G606" s="246" t="s">
        <v>2482</v>
      </c>
      <c r="H606" s="246" t="s">
        <v>1084</v>
      </c>
      <c r="I606" s="246" t="s">
        <v>960</v>
      </c>
      <c r="J606" s="246" t="s">
        <v>962</v>
      </c>
      <c r="K606" s="246" t="s">
        <v>8</v>
      </c>
      <c r="L606" s="248">
        <v>0.8</v>
      </c>
      <c r="M606" s="246"/>
      <c r="N606" s="122"/>
      <c r="O606" s="122"/>
      <c r="P606" s="122"/>
      <c r="Q606" s="122"/>
      <c r="R606" s="266"/>
      <c r="S606" s="165"/>
      <c r="T606" s="166"/>
      <c r="U606" s="164"/>
      <c r="V606" s="167"/>
      <c r="W606" s="266"/>
      <c r="X606" s="165"/>
      <c r="Y606" s="120"/>
      <c r="Z606" s="119"/>
      <c r="AA606" s="123"/>
      <c r="AB606" s="123"/>
      <c r="AC606" s="123"/>
      <c r="AK606" s="129"/>
      <c r="AL606" s="130"/>
      <c r="AM606" s="131"/>
      <c r="AN606" s="130"/>
      <c r="AO606" s="129"/>
      <c r="AP606" s="130"/>
      <c r="AQ606" s="131"/>
      <c r="AR606" s="130"/>
      <c r="AS606" s="130"/>
      <c r="AT606" s="129"/>
      <c r="AU606" s="130"/>
      <c r="AV606" s="131"/>
      <c r="AW606" s="130"/>
      <c r="AX606" s="129"/>
      <c r="AY606" s="130"/>
      <c r="AZ606" s="131"/>
    </row>
    <row r="607" spans="1:52" x14ac:dyDescent="0.25">
      <c r="A607" s="246" t="s">
        <v>4145</v>
      </c>
      <c r="B607" s="246"/>
      <c r="C607" s="247">
        <v>204091614002</v>
      </c>
      <c r="D607" s="246" t="s">
        <v>3326</v>
      </c>
      <c r="E607" s="246">
        <v>159676</v>
      </c>
      <c r="F607" s="246" t="s">
        <v>213</v>
      </c>
      <c r="G607" s="246" t="s">
        <v>2390</v>
      </c>
      <c r="H607" s="246" t="s">
        <v>1079</v>
      </c>
      <c r="I607" s="246" t="s">
        <v>960</v>
      </c>
      <c r="J607" s="246" t="s">
        <v>962</v>
      </c>
      <c r="K607" s="246" t="s">
        <v>8</v>
      </c>
      <c r="L607" s="248">
        <v>1</v>
      </c>
      <c r="M607" s="246"/>
      <c r="N607" s="122"/>
      <c r="O607" s="122"/>
      <c r="P607" s="122"/>
      <c r="Q607" s="122"/>
      <c r="R607" s="266"/>
      <c r="S607" s="165"/>
      <c r="T607" s="166"/>
      <c r="U607" s="164"/>
      <c r="V607" s="167"/>
      <c r="W607" s="266"/>
      <c r="X607" s="165"/>
      <c r="Y607" s="120"/>
      <c r="Z607" s="119"/>
      <c r="AA607" s="123"/>
      <c r="AB607" s="123"/>
      <c r="AC607" s="123"/>
      <c r="AK607" s="129"/>
      <c r="AL607" s="130"/>
      <c r="AM607" s="131"/>
      <c r="AN607" s="130"/>
      <c r="AO607" s="129"/>
      <c r="AP607" s="130"/>
      <c r="AQ607" s="131"/>
      <c r="AR607" s="130"/>
      <c r="AS607" s="130"/>
      <c r="AT607" s="129"/>
      <c r="AU607" s="130"/>
      <c r="AV607" s="131"/>
      <c r="AW607" s="130"/>
      <c r="AX607" s="129"/>
      <c r="AY607" s="130"/>
      <c r="AZ607" s="131"/>
    </row>
    <row r="608" spans="1:52" x14ac:dyDescent="0.25">
      <c r="A608" s="246" t="s">
        <v>4145</v>
      </c>
      <c r="B608" s="246"/>
      <c r="C608" s="247">
        <v>204092008002</v>
      </c>
      <c r="D608" s="246" t="s">
        <v>3326</v>
      </c>
      <c r="E608" s="246">
        <v>159982</v>
      </c>
      <c r="F608" s="246" t="s">
        <v>192</v>
      </c>
      <c r="G608" s="246" t="s">
        <v>2480</v>
      </c>
      <c r="H608" s="246" t="s">
        <v>1064</v>
      </c>
      <c r="I608" s="246" t="s">
        <v>960</v>
      </c>
      <c r="J608" s="246" t="s">
        <v>962</v>
      </c>
      <c r="K608" s="246" t="s">
        <v>8</v>
      </c>
      <c r="L608" s="248">
        <v>0.8</v>
      </c>
      <c r="M608" s="246"/>
      <c r="N608" s="122"/>
      <c r="O608" s="122"/>
      <c r="P608" s="122"/>
      <c r="Q608" s="122"/>
      <c r="R608" s="266"/>
      <c r="S608" s="165"/>
      <c r="T608" s="166"/>
      <c r="U608" s="164"/>
      <c r="V608" s="167"/>
      <c r="W608" s="266"/>
      <c r="X608" s="165"/>
      <c r="Y608" s="120"/>
      <c r="Z608" s="119"/>
      <c r="AA608" s="123"/>
      <c r="AB608" s="123"/>
      <c r="AC608" s="123"/>
      <c r="AK608" s="129"/>
      <c r="AL608" s="130"/>
      <c r="AM608" s="131"/>
      <c r="AN608" s="130"/>
      <c r="AO608" s="129"/>
      <c r="AP608" s="130"/>
      <c r="AQ608" s="131"/>
      <c r="AR608" s="130"/>
      <c r="AS608" s="130"/>
      <c r="AT608" s="129"/>
      <c r="AU608" s="130"/>
      <c r="AV608" s="131"/>
      <c r="AW608" s="130"/>
      <c r="AX608" s="129"/>
      <c r="AY608" s="130"/>
      <c r="AZ608" s="131"/>
    </row>
    <row r="609" spans="1:52" x14ac:dyDescent="0.25">
      <c r="A609" s="246" t="s">
        <v>4145</v>
      </c>
      <c r="B609" s="246"/>
      <c r="C609" s="247">
        <v>204090508000</v>
      </c>
      <c r="D609" s="246" t="s">
        <v>3326</v>
      </c>
      <c r="E609" s="246">
        <v>159997</v>
      </c>
      <c r="F609" s="246" t="s">
        <v>184</v>
      </c>
      <c r="G609" s="246" t="s">
        <v>2479</v>
      </c>
      <c r="H609" s="246" t="s">
        <v>1058</v>
      </c>
      <c r="I609" s="248" t="s">
        <v>960</v>
      </c>
      <c r="J609" s="246" t="s">
        <v>962</v>
      </c>
      <c r="K609" s="246" t="s">
        <v>8</v>
      </c>
      <c r="L609" s="248">
        <v>0.8</v>
      </c>
      <c r="M609" s="246"/>
      <c r="N609" s="122"/>
      <c r="O609" s="122"/>
      <c r="P609" s="122"/>
      <c r="Q609" s="122"/>
      <c r="R609" s="266"/>
      <c r="S609" s="165"/>
      <c r="T609" s="166"/>
      <c r="U609" s="164"/>
      <c r="V609" s="167"/>
      <c r="W609" s="266"/>
      <c r="X609" s="165"/>
      <c r="Y609" s="120"/>
      <c r="Z609" s="119"/>
      <c r="AA609" s="123"/>
      <c r="AB609" s="123"/>
      <c r="AC609" s="123"/>
      <c r="AK609" s="129"/>
      <c r="AL609" s="130"/>
      <c r="AM609" s="131"/>
      <c r="AN609" s="130"/>
      <c r="AO609" s="129"/>
      <c r="AP609" s="130"/>
      <c r="AQ609" s="131"/>
      <c r="AR609" s="130"/>
      <c r="AS609" s="130"/>
      <c r="AT609" s="129"/>
      <c r="AU609" s="130"/>
      <c r="AV609" s="131"/>
      <c r="AW609" s="130"/>
      <c r="AX609" s="129"/>
      <c r="AY609" s="130"/>
      <c r="AZ609" s="131"/>
    </row>
    <row r="610" spans="1:52" x14ac:dyDescent="0.25">
      <c r="A610" s="246" t="s">
        <v>4145</v>
      </c>
      <c r="B610" s="246"/>
      <c r="C610" s="247">
        <v>214090816020</v>
      </c>
      <c r="D610" s="246" t="s">
        <v>3326</v>
      </c>
      <c r="E610" s="246">
        <v>216634</v>
      </c>
      <c r="F610" s="246" t="s">
        <v>943</v>
      </c>
      <c r="G610" s="246" t="s">
        <v>1845</v>
      </c>
      <c r="H610" s="246" t="s">
        <v>1205</v>
      </c>
      <c r="I610" s="248" t="s">
        <v>960</v>
      </c>
      <c r="J610" s="246" t="s">
        <v>1057</v>
      </c>
      <c r="K610" s="246" t="s">
        <v>939</v>
      </c>
      <c r="L610" s="248">
        <v>0.5</v>
      </c>
      <c r="M610" s="246"/>
      <c r="N610" s="122"/>
      <c r="O610" s="122"/>
      <c r="P610" s="122"/>
      <c r="Q610" s="122"/>
      <c r="R610" s="266"/>
      <c r="S610" s="165"/>
      <c r="T610" s="166"/>
      <c r="U610" s="164"/>
      <c r="V610" s="167"/>
      <c r="W610" s="266"/>
      <c r="X610" s="165"/>
      <c r="Y610" s="120"/>
      <c r="Z610" s="119"/>
      <c r="AA610" s="123"/>
      <c r="AB610" s="123"/>
      <c r="AC610" s="123"/>
      <c r="AK610" s="129"/>
      <c r="AL610" s="130"/>
      <c r="AM610" s="131"/>
      <c r="AN610" s="130"/>
      <c r="AO610" s="129"/>
      <c r="AP610" s="130"/>
      <c r="AQ610" s="131"/>
      <c r="AR610" s="130"/>
      <c r="AS610" s="130"/>
      <c r="AT610" s="129"/>
      <c r="AU610" s="130"/>
      <c r="AV610" s="131"/>
      <c r="AW610" s="130"/>
      <c r="AX610" s="129"/>
      <c r="AY610" s="130"/>
      <c r="AZ610" s="131"/>
    </row>
    <row r="611" spans="1:52" x14ac:dyDescent="0.25">
      <c r="A611" s="246" t="s">
        <v>4145</v>
      </c>
      <c r="B611" s="246"/>
      <c r="C611" s="247">
        <v>214080416022</v>
      </c>
      <c r="D611" s="246" t="s">
        <v>3326</v>
      </c>
      <c r="E611" s="246">
        <v>239652</v>
      </c>
      <c r="F611" s="246" t="s">
        <v>264</v>
      </c>
      <c r="G611" s="246" t="s">
        <v>2455</v>
      </c>
      <c r="H611" s="246" t="s">
        <v>1086</v>
      </c>
      <c r="I611" s="248" t="s">
        <v>960</v>
      </c>
      <c r="J611" s="246" t="s">
        <v>962</v>
      </c>
      <c r="K611" s="246" t="s">
        <v>8</v>
      </c>
      <c r="L611" s="248">
        <v>0.8</v>
      </c>
      <c r="M611" s="246"/>
      <c r="N611" s="122"/>
      <c r="O611" s="122"/>
      <c r="P611" s="122"/>
      <c r="Q611" s="122"/>
      <c r="R611" s="266"/>
      <c r="S611" s="165"/>
      <c r="T611" s="166"/>
      <c r="U611" s="164"/>
      <c r="V611" s="167"/>
      <c r="W611" s="266"/>
      <c r="X611" s="165"/>
      <c r="Y611" s="120"/>
      <c r="Z611" s="119"/>
      <c r="AA611" s="123"/>
      <c r="AB611" s="123"/>
      <c r="AC611" s="123"/>
      <c r="AK611" s="129"/>
      <c r="AL611" s="130"/>
      <c r="AM611" s="131"/>
      <c r="AN611" s="130"/>
      <c r="AO611" s="129"/>
      <c r="AP611" s="130"/>
      <c r="AQ611" s="131"/>
      <c r="AR611" s="130"/>
      <c r="AS611" s="130"/>
      <c r="AT611" s="129"/>
      <c r="AU611" s="130"/>
      <c r="AV611" s="131"/>
      <c r="AW611" s="130"/>
      <c r="AX611" s="129"/>
      <c r="AY611" s="130"/>
      <c r="AZ611" s="131"/>
    </row>
    <row r="612" spans="1:52" x14ac:dyDescent="0.25">
      <c r="A612" s="246" t="s">
        <v>4145</v>
      </c>
      <c r="B612" s="246"/>
      <c r="C612" s="247">
        <v>204091507002</v>
      </c>
      <c r="D612" s="246" t="s">
        <v>3326</v>
      </c>
      <c r="E612" s="246">
        <v>257101</v>
      </c>
      <c r="F612" s="246" t="s">
        <v>181</v>
      </c>
      <c r="G612" s="246" t="s">
        <v>2389</v>
      </c>
      <c r="H612" s="246" t="s">
        <v>1055</v>
      </c>
      <c r="I612" s="246" t="s">
        <v>960</v>
      </c>
      <c r="J612" s="246" t="s">
        <v>962</v>
      </c>
      <c r="K612" s="246" t="s">
        <v>8</v>
      </c>
      <c r="L612" s="248">
        <v>0.8</v>
      </c>
      <c r="M612" s="246"/>
      <c r="N612" s="122"/>
      <c r="O612" s="122"/>
      <c r="P612" s="122"/>
      <c r="Q612" s="122"/>
      <c r="R612" s="266"/>
      <c r="S612" s="165"/>
      <c r="T612" s="166"/>
      <c r="U612" s="164"/>
      <c r="V612" s="167"/>
      <c r="W612" s="266"/>
      <c r="X612" s="165"/>
      <c r="Y612" s="120"/>
      <c r="Z612" s="119"/>
      <c r="AA612" s="123"/>
      <c r="AB612" s="123"/>
      <c r="AC612" s="123"/>
      <c r="AK612" s="129"/>
      <c r="AL612" s="130"/>
      <c r="AM612" s="131"/>
      <c r="AN612" s="130"/>
      <c r="AO612" s="129"/>
      <c r="AP612" s="130"/>
      <c r="AQ612" s="131"/>
      <c r="AR612" s="130"/>
      <c r="AS612" s="130"/>
      <c r="AT612" s="129"/>
      <c r="AU612" s="130"/>
      <c r="AV612" s="131"/>
      <c r="AW612" s="130"/>
      <c r="AX612" s="129"/>
      <c r="AY612" s="130"/>
      <c r="AZ612" s="131"/>
    </row>
    <row r="613" spans="1:52" x14ac:dyDescent="0.25">
      <c r="A613" s="246" t="s">
        <v>4145</v>
      </c>
      <c r="B613" s="246"/>
      <c r="C613" s="247">
        <v>194092703000</v>
      </c>
      <c r="D613" s="246" t="s">
        <v>3326</v>
      </c>
      <c r="E613" s="246">
        <v>257832</v>
      </c>
      <c r="F613" s="246" t="s">
        <v>74</v>
      </c>
      <c r="G613" s="246" t="s">
        <v>2475</v>
      </c>
      <c r="H613" s="246" t="s">
        <v>999</v>
      </c>
      <c r="I613" s="246" t="s">
        <v>960</v>
      </c>
      <c r="J613" s="246" t="s">
        <v>962</v>
      </c>
      <c r="K613" s="246" t="s">
        <v>939</v>
      </c>
      <c r="L613" s="248">
        <v>1</v>
      </c>
      <c r="M613" s="246"/>
      <c r="N613" s="122"/>
      <c r="O613" s="122"/>
      <c r="P613" s="122"/>
      <c r="Q613" s="122"/>
      <c r="R613" s="266"/>
      <c r="S613" s="165"/>
      <c r="T613" s="166"/>
      <c r="U613" s="164"/>
      <c r="V613" s="167"/>
      <c r="W613" s="266"/>
      <c r="X613" s="165"/>
      <c r="Y613" s="120"/>
      <c r="Z613" s="119"/>
      <c r="AA613" s="123"/>
      <c r="AB613" s="123"/>
      <c r="AC613" s="123"/>
      <c r="AK613" s="129"/>
      <c r="AL613" s="130"/>
      <c r="AM613" s="131"/>
      <c r="AN613" s="130"/>
      <c r="AO613" s="129"/>
      <c r="AP613" s="130"/>
      <c r="AQ613" s="131"/>
      <c r="AR613" s="130"/>
      <c r="AS613" s="130"/>
      <c r="AT613" s="129"/>
      <c r="AU613" s="130"/>
      <c r="AV613" s="131"/>
      <c r="AW613" s="130"/>
      <c r="AX613" s="129"/>
      <c r="AY613" s="130"/>
      <c r="AZ613" s="131"/>
    </row>
    <row r="614" spans="1:52" x14ac:dyDescent="0.25">
      <c r="A614" s="246" t="s">
        <v>4145</v>
      </c>
      <c r="B614" s="246"/>
      <c r="C614" s="247">
        <v>204083212000</v>
      </c>
      <c r="D614" s="246" t="s">
        <v>3326</v>
      </c>
      <c r="E614" s="246">
        <v>28674</v>
      </c>
      <c r="F614" s="246" t="s">
        <v>56</v>
      </c>
      <c r="G614" s="246" t="s">
        <v>2387</v>
      </c>
      <c r="H614" s="246" t="s">
        <v>990</v>
      </c>
      <c r="I614" s="246" t="s">
        <v>960</v>
      </c>
      <c r="J614" s="246" t="s">
        <v>962</v>
      </c>
      <c r="K614" s="246" t="s">
        <v>8</v>
      </c>
      <c r="L614" s="248">
        <v>0.8</v>
      </c>
      <c r="M614" s="246"/>
      <c r="N614" s="122"/>
      <c r="O614" s="122"/>
      <c r="P614" s="122"/>
      <c r="Q614" s="122"/>
      <c r="R614" s="266"/>
      <c r="S614" s="165"/>
      <c r="T614" s="166"/>
      <c r="U614" s="164"/>
      <c r="V614" s="167"/>
      <c r="W614" s="266"/>
      <c r="X614" s="165"/>
      <c r="Y614" s="120"/>
      <c r="Z614" s="119"/>
      <c r="AA614" s="123"/>
      <c r="AB614" s="123"/>
      <c r="AC614" s="123"/>
      <c r="AK614" s="129"/>
      <c r="AL614" s="130"/>
      <c r="AM614" s="131"/>
      <c r="AN614" s="130"/>
      <c r="AO614" s="129"/>
      <c r="AP614" s="130"/>
      <c r="AQ614" s="131"/>
      <c r="AR614" s="130"/>
      <c r="AS614" s="130"/>
      <c r="AT614" s="129"/>
      <c r="AU614" s="130"/>
      <c r="AV614" s="131"/>
      <c r="AW614" s="130"/>
      <c r="AX614" s="129"/>
      <c r="AY614" s="130"/>
      <c r="AZ614" s="131"/>
    </row>
    <row r="615" spans="1:52" x14ac:dyDescent="0.25">
      <c r="A615" s="246" t="s">
        <v>4145</v>
      </c>
      <c r="B615" s="246"/>
      <c r="C615" s="247">
        <v>204083212002</v>
      </c>
      <c r="D615" s="246" t="s">
        <v>3326</v>
      </c>
      <c r="E615" s="246">
        <v>28674</v>
      </c>
      <c r="F615" s="246" t="s">
        <v>57</v>
      </c>
      <c r="G615" s="246" t="s">
        <v>2387</v>
      </c>
      <c r="H615" s="246" t="s">
        <v>990</v>
      </c>
      <c r="I615" s="246" t="s">
        <v>960</v>
      </c>
      <c r="J615" s="246" t="s">
        <v>962</v>
      </c>
      <c r="K615" s="246" t="s">
        <v>8</v>
      </c>
      <c r="L615" s="248">
        <v>0.8</v>
      </c>
      <c r="M615" s="246"/>
      <c r="N615" s="122"/>
      <c r="O615" s="122"/>
      <c r="P615" s="122"/>
      <c r="Q615" s="122"/>
      <c r="R615" s="266"/>
      <c r="S615" s="165"/>
      <c r="T615" s="166"/>
      <c r="U615" s="164"/>
      <c r="V615" s="167"/>
      <c r="W615" s="266"/>
      <c r="X615" s="165"/>
      <c r="Y615" s="120"/>
      <c r="Z615" s="119"/>
      <c r="AA615" s="123"/>
      <c r="AB615" s="123"/>
      <c r="AC615" s="123"/>
      <c r="AK615" s="129"/>
      <c r="AL615" s="130"/>
      <c r="AM615" s="131"/>
      <c r="AN615" s="130"/>
      <c r="AO615" s="129"/>
      <c r="AP615" s="130"/>
      <c r="AQ615" s="131"/>
      <c r="AR615" s="130"/>
      <c r="AS615" s="130"/>
      <c r="AT615" s="129"/>
      <c r="AU615" s="130"/>
      <c r="AV615" s="131"/>
      <c r="AW615" s="130"/>
      <c r="AX615" s="129"/>
      <c r="AY615" s="130"/>
      <c r="AZ615" s="131"/>
    </row>
    <row r="616" spans="1:52" x14ac:dyDescent="0.25">
      <c r="A616" s="246" t="s">
        <v>4145</v>
      </c>
      <c r="B616" s="246"/>
      <c r="C616" s="247">
        <v>194092712000</v>
      </c>
      <c r="D616" s="246" t="s">
        <v>3326</v>
      </c>
      <c r="E616" s="246">
        <v>30953</v>
      </c>
      <c r="F616" s="246" t="s">
        <v>951</v>
      </c>
      <c r="G616" s="246" t="s">
        <v>2386</v>
      </c>
      <c r="H616" s="246" t="s">
        <v>989</v>
      </c>
      <c r="I616" s="246" t="s">
        <v>960</v>
      </c>
      <c r="J616" s="246" t="s">
        <v>962</v>
      </c>
      <c r="K616" s="246" t="s">
        <v>8</v>
      </c>
      <c r="L616" s="248">
        <v>0.8</v>
      </c>
      <c r="M616" s="246"/>
      <c r="N616" s="122"/>
      <c r="O616" s="122"/>
      <c r="P616" s="122"/>
      <c r="Q616" s="122"/>
      <c r="R616" s="266"/>
      <c r="S616" s="165"/>
      <c r="T616" s="166"/>
      <c r="U616" s="164"/>
      <c r="V616" s="167"/>
      <c r="W616" s="266"/>
      <c r="X616" s="165"/>
      <c r="Y616" s="120"/>
      <c r="Z616" s="119"/>
      <c r="AA616" s="123"/>
      <c r="AB616" s="123"/>
      <c r="AC616" s="123"/>
      <c r="AK616" s="129"/>
      <c r="AL616" s="130"/>
      <c r="AM616" s="131"/>
      <c r="AN616" s="130"/>
      <c r="AO616" s="129"/>
      <c r="AP616" s="130"/>
      <c r="AQ616" s="131"/>
      <c r="AR616" s="130"/>
      <c r="AS616" s="130"/>
      <c r="AT616" s="129"/>
      <c r="AU616" s="130"/>
      <c r="AV616" s="131"/>
      <c r="AW616" s="130"/>
      <c r="AX616" s="129"/>
      <c r="AY616" s="130"/>
      <c r="AZ616" s="131"/>
    </row>
    <row r="617" spans="1:52" x14ac:dyDescent="0.25">
      <c r="A617" s="246" t="s">
        <v>4145</v>
      </c>
      <c r="B617" s="246"/>
      <c r="C617" s="247">
        <v>194092712002</v>
      </c>
      <c r="D617" s="246" t="s">
        <v>3326</v>
      </c>
      <c r="E617" s="246">
        <v>30953</v>
      </c>
      <c r="F617" s="246" t="s">
        <v>54</v>
      </c>
      <c r="G617" s="246" t="s">
        <v>2386</v>
      </c>
      <c r="H617" s="246" t="s">
        <v>989</v>
      </c>
      <c r="I617" s="246" t="s">
        <v>960</v>
      </c>
      <c r="J617" s="246" t="s">
        <v>962</v>
      </c>
      <c r="K617" s="246" t="s">
        <v>8</v>
      </c>
      <c r="L617" s="248">
        <v>0.8</v>
      </c>
      <c r="M617" s="246"/>
      <c r="N617" s="122"/>
      <c r="O617" s="122"/>
      <c r="P617" s="122"/>
      <c r="Q617" s="122"/>
      <c r="R617" s="266"/>
      <c r="S617" s="165"/>
      <c r="T617" s="166"/>
      <c r="U617" s="164"/>
      <c r="V617" s="167"/>
      <c r="W617" s="266"/>
      <c r="X617" s="165"/>
      <c r="Y617" s="120"/>
      <c r="Z617" s="119"/>
      <c r="AA617" s="123"/>
      <c r="AB617" s="123"/>
      <c r="AC617" s="123"/>
      <c r="AK617" s="129"/>
      <c r="AL617" s="130"/>
      <c r="AM617" s="131"/>
      <c r="AN617" s="130"/>
      <c r="AO617" s="129"/>
      <c r="AP617" s="130"/>
      <c r="AQ617" s="131"/>
      <c r="AR617" s="130"/>
      <c r="AS617" s="130"/>
      <c r="AT617" s="129"/>
      <c r="AU617" s="130"/>
      <c r="AV617" s="131"/>
      <c r="AW617" s="130"/>
      <c r="AX617" s="129"/>
      <c r="AY617" s="130"/>
      <c r="AZ617" s="131"/>
    </row>
    <row r="618" spans="1:52" x14ac:dyDescent="0.25">
      <c r="A618" s="246" t="s">
        <v>4145</v>
      </c>
      <c r="B618" s="246"/>
      <c r="C618" s="247">
        <v>194091107000</v>
      </c>
      <c r="D618" s="246" t="s">
        <v>3326</v>
      </c>
      <c r="E618" s="246">
        <v>36137</v>
      </c>
      <c r="F618" s="246" t="s">
        <v>950</v>
      </c>
      <c r="G618" s="246" t="s">
        <v>2385</v>
      </c>
      <c r="H618" s="246" t="s">
        <v>987</v>
      </c>
      <c r="I618" s="246" t="s">
        <v>960</v>
      </c>
      <c r="J618" s="246" t="s">
        <v>962</v>
      </c>
      <c r="K618" s="246" t="s">
        <v>8</v>
      </c>
      <c r="L618" s="248">
        <v>0.8</v>
      </c>
      <c r="M618" s="246"/>
      <c r="N618" s="122"/>
      <c r="O618" s="122"/>
      <c r="P618" s="122"/>
      <c r="Q618" s="122"/>
      <c r="R618" s="266"/>
      <c r="S618" s="165"/>
      <c r="T618" s="166"/>
      <c r="U618" s="164"/>
      <c r="V618" s="167"/>
      <c r="W618" s="266"/>
      <c r="X618" s="165"/>
      <c r="Y618" s="120"/>
      <c r="Z618" s="119"/>
      <c r="AA618" s="123"/>
      <c r="AB618" s="123"/>
      <c r="AC618" s="123"/>
      <c r="AK618" s="129"/>
      <c r="AL618" s="130"/>
      <c r="AM618" s="131"/>
      <c r="AN618" s="130"/>
      <c r="AO618" s="129"/>
      <c r="AP618" s="130"/>
      <c r="AQ618" s="131"/>
      <c r="AR618" s="130"/>
      <c r="AS618" s="130"/>
      <c r="AT618" s="129"/>
      <c r="AU618" s="130"/>
      <c r="AV618" s="131"/>
      <c r="AW618" s="130"/>
      <c r="AX618" s="129"/>
      <c r="AY618" s="130"/>
      <c r="AZ618" s="131"/>
    </row>
    <row r="619" spans="1:52" x14ac:dyDescent="0.25">
      <c r="A619" s="246" t="s">
        <v>4145</v>
      </c>
      <c r="B619" s="246"/>
      <c r="C619" s="247">
        <v>194091107003</v>
      </c>
      <c r="D619" s="246" t="s">
        <v>3326</v>
      </c>
      <c r="E619" s="246">
        <v>36137</v>
      </c>
      <c r="F619" s="246" t="s">
        <v>50</v>
      </c>
      <c r="G619" s="246" t="s">
        <v>2385</v>
      </c>
      <c r="H619" s="246" t="s">
        <v>987</v>
      </c>
      <c r="I619" s="246" t="s">
        <v>960</v>
      </c>
      <c r="J619" s="246" t="s">
        <v>962</v>
      </c>
      <c r="K619" s="246" t="s">
        <v>8</v>
      </c>
      <c r="L619" s="248">
        <v>0.8</v>
      </c>
      <c r="M619" s="246"/>
      <c r="N619" s="122"/>
      <c r="O619" s="122"/>
      <c r="P619" s="122"/>
      <c r="Q619" s="122"/>
      <c r="R619" s="266"/>
      <c r="S619" s="165"/>
      <c r="T619" s="166"/>
      <c r="U619" s="164"/>
      <c r="V619" s="167"/>
      <c r="W619" s="266"/>
      <c r="X619" s="165"/>
      <c r="Y619" s="120"/>
      <c r="Z619" s="119"/>
      <c r="AA619" s="123"/>
      <c r="AB619" s="123"/>
      <c r="AC619" s="123"/>
      <c r="AK619" s="129"/>
      <c r="AL619" s="130"/>
      <c r="AM619" s="131"/>
      <c r="AN619" s="130"/>
      <c r="AO619" s="129"/>
      <c r="AP619" s="130"/>
      <c r="AQ619" s="131"/>
      <c r="AR619" s="130"/>
      <c r="AS619" s="130"/>
      <c r="AT619" s="129"/>
      <c r="AU619" s="130"/>
      <c r="AV619" s="131"/>
      <c r="AW619" s="130"/>
      <c r="AX619" s="129"/>
      <c r="AY619" s="130"/>
      <c r="AZ619" s="131"/>
    </row>
    <row r="620" spans="1:52" x14ac:dyDescent="0.25">
      <c r="A620" s="246" t="s">
        <v>4145</v>
      </c>
      <c r="B620" s="246"/>
      <c r="C620" s="247">
        <v>204080707000</v>
      </c>
      <c r="D620" s="246" t="s">
        <v>3326</v>
      </c>
      <c r="E620" s="246">
        <v>39831</v>
      </c>
      <c r="F620" s="246" t="s">
        <v>46</v>
      </c>
      <c r="G620" s="246" t="s">
        <v>2384</v>
      </c>
      <c r="H620" s="246" t="s">
        <v>986</v>
      </c>
      <c r="I620" s="246" t="s">
        <v>960</v>
      </c>
      <c r="J620" s="246" t="s">
        <v>962</v>
      </c>
      <c r="K620" s="246" t="s">
        <v>8</v>
      </c>
      <c r="L620" s="248">
        <v>0.8</v>
      </c>
      <c r="M620" s="246"/>
      <c r="N620" s="122"/>
      <c r="O620" s="122"/>
      <c r="P620" s="122"/>
      <c r="Q620" s="122"/>
      <c r="R620" s="266"/>
      <c r="S620" s="165"/>
      <c r="T620" s="166"/>
      <c r="U620" s="164"/>
      <c r="V620" s="167"/>
      <c r="W620" s="266"/>
      <c r="X620" s="165"/>
      <c r="Y620" s="120"/>
      <c r="Z620" s="119"/>
      <c r="AA620" s="123"/>
      <c r="AB620" s="123"/>
      <c r="AC620" s="123"/>
      <c r="AK620" s="129"/>
      <c r="AL620" s="130"/>
      <c r="AM620" s="131"/>
      <c r="AN620" s="130"/>
      <c r="AO620" s="129"/>
      <c r="AP620" s="130"/>
      <c r="AQ620" s="131"/>
      <c r="AR620" s="130"/>
      <c r="AS620" s="130"/>
      <c r="AT620" s="129"/>
      <c r="AU620" s="130"/>
      <c r="AV620" s="131"/>
      <c r="AW620" s="130"/>
      <c r="AX620" s="129"/>
      <c r="AY620" s="130"/>
      <c r="AZ620" s="131"/>
    </row>
    <row r="621" spans="1:52" x14ac:dyDescent="0.25">
      <c r="A621" s="246" t="s">
        <v>4145</v>
      </c>
      <c r="B621" s="246"/>
      <c r="C621" s="247">
        <v>204080707003</v>
      </c>
      <c r="D621" s="246" t="s">
        <v>3326</v>
      </c>
      <c r="E621" s="246">
        <v>39831</v>
      </c>
      <c r="F621" s="246" t="s">
        <v>48</v>
      </c>
      <c r="G621" s="246" t="s">
        <v>2384</v>
      </c>
      <c r="H621" s="246" t="s">
        <v>986</v>
      </c>
      <c r="I621" s="246" t="s">
        <v>960</v>
      </c>
      <c r="J621" s="246" t="s">
        <v>962</v>
      </c>
      <c r="K621" s="246" t="s">
        <v>8</v>
      </c>
      <c r="L621" s="248">
        <v>0.8</v>
      </c>
      <c r="M621" s="246"/>
      <c r="N621" s="122"/>
      <c r="O621" s="122"/>
      <c r="P621" s="122"/>
      <c r="Q621" s="122"/>
      <c r="R621" s="266"/>
      <c r="S621" s="165"/>
      <c r="T621" s="166"/>
      <c r="U621" s="164"/>
      <c r="V621" s="167"/>
      <c r="W621" s="266"/>
      <c r="X621" s="165"/>
      <c r="Y621" s="120"/>
      <c r="Z621" s="119"/>
      <c r="AA621" s="123"/>
      <c r="AB621" s="123"/>
      <c r="AC621" s="123"/>
      <c r="AK621" s="129"/>
      <c r="AL621" s="130"/>
      <c r="AM621" s="131"/>
      <c r="AN621" s="130"/>
      <c r="AO621" s="129"/>
      <c r="AP621" s="130"/>
      <c r="AQ621" s="131"/>
      <c r="AR621" s="130"/>
      <c r="AS621" s="130"/>
      <c r="AT621" s="129"/>
      <c r="AU621" s="130"/>
      <c r="AV621" s="131"/>
      <c r="AW621" s="130"/>
      <c r="AX621" s="129"/>
      <c r="AY621" s="130"/>
      <c r="AZ621" s="131"/>
    </row>
    <row r="622" spans="1:52" x14ac:dyDescent="0.25">
      <c r="A622" s="246" t="s">
        <v>4145</v>
      </c>
      <c r="B622" s="246"/>
      <c r="C622" s="247">
        <v>204091806000</v>
      </c>
      <c r="D622" s="246" t="s">
        <v>3326</v>
      </c>
      <c r="E622" s="246">
        <v>55125</v>
      </c>
      <c r="F622" s="246" t="s">
        <v>39</v>
      </c>
      <c r="G622" s="246" t="s">
        <v>2383</v>
      </c>
      <c r="H622" s="246" t="s">
        <v>982</v>
      </c>
      <c r="I622" s="248" t="s">
        <v>960</v>
      </c>
      <c r="J622" s="246" t="s">
        <v>962</v>
      </c>
      <c r="K622" s="246" t="s">
        <v>8</v>
      </c>
      <c r="L622" s="248">
        <v>1</v>
      </c>
      <c r="M622" s="246"/>
      <c r="N622" s="122"/>
      <c r="O622" s="122"/>
      <c r="P622" s="122"/>
      <c r="Q622" s="122"/>
      <c r="R622" s="266"/>
      <c r="S622" s="165"/>
      <c r="T622" s="166"/>
      <c r="U622" s="164"/>
      <c r="V622" s="167"/>
      <c r="W622" s="266"/>
      <c r="X622" s="165"/>
      <c r="Y622" s="120"/>
      <c r="Z622" s="119"/>
      <c r="AA622" s="123"/>
      <c r="AB622" s="123"/>
      <c r="AC622" s="123"/>
      <c r="AK622" s="129"/>
      <c r="AL622" s="130"/>
      <c r="AM622" s="131"/>
      <c r="AN622" s="130"/>
      <c r="AO622" s="129"/>
      <c r="AP622" s="130"/>
      <c r="AQ622" s="131"/>
      <c r="AR622" s="130"/>
      <c r="AS622" s="130"/>
      <c r="AT622" s="129"/>
      <c r="AU622" s="130"/>
      <c r="AV622" s="131"/>
      <c r="AW622" s="130"/>
      <c r="AX622" s="129"/>
      <c r="AY622" s="130"/>
      <c r="AZ622" s="131"/>
    </row>
    <row r="623" spans="1:52" x14ac:dyDescent="0.25">
      <c r="A623" s="246" t="s">
        <v>4145</v>
      </c>
      <c r="B623" s="246"/>
      <c r="C623" s="247">
        <v>204091806002</v>
      </c>
      <c r="D623" s="246" t="s">
        <v>3326</v>
      </c>
      <c r="E623" s="246">
        <v>55125</v>
      </c>
      <c r="F623" s="246" t="s">
        <v>40</v>
      </c>
      <c r="G623" s="246" t="s">
        <v>2383</v>
      </c>
      <c r="H623" s="246" t="s">
        <v>982</v>
      </c>
      <c r="I623" s="248" t="s">
        <v>960</v>
      </c>
      <c r="J623" s="246" t="s">
        <v>962</v>
      </c>
      <c r="K623" s="246" t="s">
        <v>8</v>
      </c>
      <c r="L623" s="248">
        <v>1</v>
      </c>
      <c r="M623" s="246"/>
      <c r="N623" s="122"/>
      <c r="O623" s="122"/>
      <c r="P623" s="122"/>
      <c r="Q623" s="122"/>
      <c r="R623" s="266"/>
      <c r="S623" s="165"/>
      <c r="T623" s="166"/>
      <c r="U623" s="164"/>
      <c r="V623" s="167"/>
      <c r="W623" s="266"/>
      <c r="X623" s="165"/>
      <c r="Y623" s="120"/>
      <c r="Z623" s="119"/>
      <c r="AA623" s="123"/>
      <c r="AB623" s="123"/>
      <c r="AC623" s="123"/>
      <c r="AK623" s="129"/>
      <c r="AL623" s="130"/>
      <c r="AM623" s="131"/>
      <c r="AN623" s="130"/>
      <c r="AO623" s="129"/>
      <c r="AP623" s="130"/>
      <c r="AQ623" s="131"/>
      <c r="AR623" s="130"/>
      <c r="AS623" s="130"/>
      <c r="AT623" s="129"/>
      <c r="AU623" s="130"/>
      <c r="AV623" s="131"/>
      <c r="AW623" s="130"/>
      <c r="AX623" s="129"/>
      <c r="AY623" s="130"/>
      <c r="AZ623" s="131"/>
    </row>
    <row r="624" spans="1:52" x14ac:dyDescent="0.25">
      <c r="A624" s="246" t="s">
        <v>4145</v>
      </c>
      <c r="B624" s="246"/>
      <c r="C624" s="247">
        <v>204090906000</v>
      </c>
      <c r="D624" s="246" t="s">
        <v>3326</v>
      </c>
      <c r="E624" s="246">
        <v>59515</v>
      </c>
      <c r="F624" s="246" t="s">
        <v>36</v>
      </c>
      <c r="G624" s="246" t="s">
        <v>2382</v>
      </c>
      <c r="H624" s="246" t="s">
        <v>981</v>
      </c>
      <c r="I624" s="248" t="s">
        <v>960</v>
      </c>
      <c r="J624" s="246" t="s">
        <v>962</v>
      </c>
      <c r="K624" s="246" t="s">
        <v>8</v>
      </c>
      <c r="L624" s="248">
        <v>1</v>
      </c>
      <c r="M624" s="246"/>
      <c r="N624" s="122"/>
      <c r="O624" s="122"/>
      <c r="P624" s="122"/>
      <c r="Q624" s="122"/>
      <c r="R624" s="266"/>
      <c r="S624" s="165"/>
      <c r="T624" s="166"/>
      <c r="U624" s="164"/>
      <c r="V624" s="167"/>
      <c r="W624" s="266"/>
      <c r="X624" s="165"/>
      <c r="Y624" s="120"/>
      <c r="Z624" s="119"/>
      <c r="AA624" s="123"/>
      <c r="AB624" s="123"/>
      <c r="AC624" s="123"/>
      <c r="AK624" s="129"/>
      <c r="AL624" s="130"/>
      <c r="AM624" s="131"/>
      <c r="AN624" s="130"/>
      <c r="AO624" s="129"/>
      <c r="AP624" s="130"/>
      <c r="AQ624" s="131"/>
      <c r="AR624" s="130"/>
      <c r="AS624" s="130"/>
      <c r="AT624" s="129"/>
      <c r="AU624" s="130"/>
      <c r="AV624" s="131"/>
      <c r="AW624" s="130"/>
      <c r="AX624" s="129"/>
      <c r="AY624" s="130"/>
      <c r="AZ624" s="131"/>
    </row>
    <row r="625" spans="1:52" x14ac:dyDescent="0.25">
      <c r="A625" s="246" t="s">
        <v>4145</v>
      </c>
      <c r="B625" s="246"/>
      <c r="C625" s="247">
        <v>204090906002</v>
      </c>
      <c r="D625" s="246" t="s">
        <v>3326</v>
      </c>
      <c r="E625" s="246">
        <v>59515</v>
      </c>
      <c r="F625" s="246" t="s">
        <v>37</v>
      </c>
      <c r="G625" s="246" t="s">
        <v>2382</v>
      </c>
      <c r="H625" s="246" t="s">
        <v>981</v>
      </c>
      <c r="I625" s="248" t="s">
        <v>960</v>
      </c>
      <c r="J625" s="246" t="s">
        <v>962</v>
      </c>
      <c r="K625" s="246" t="s">
        <v>8</v>
      </c>
      <c r="L625" s="248">
        <v>1</v>
      </c>
      <c r="M625" s="246"/>
      <c r="N625" s="122"/>
      <c r="O625" s="122"/>
      <c r="P625" s="122"/>
      <c r="Q625" s="122"/>
      <c r="R625" s="266"/>
      <c r="S625" s="165"/>
      <c r="T625" s="166"/>
      <c r="U625" s="164"/>
      <c r="V625" s="167"/>
      <c r="W625" s="266"/>
      <c r="X625" s="165"/>
      <c r="Y625" s="120"/>
      <c r="Z625" s="119"/>
      <c r="AA625" s="123"/>
      <c r="AB625" s="123"/>
      <c r="AC625" s="123"/>
      <c r="AK625" s="129"/>
      <c r="AL625" s="130"/>
      <c r="AM625" s="131"/>
      <c r="AN625" s="130"/>
      <c r="AO625" s="129"/>
      <c r="AP625" s="130"/>
      <c r="AQ625" s="131"/>
      <c r="AR625" s="130"/>
      <c r="AS625" s="130"/>
      <c r="AT625" s="129"/>
      <c r="AU625" s="130"/>
      <c r="AV625" s="131"/>
      <c r="AW625" s="130"/>
      <c r="AX625" s="129"/>
      <c r="AY625" s="130"/>
      <c r="AZ625" s="131"/>
    </row>
    <row r="626" spans="1:52" x14ac:dyDescent="0.25">
      <c r="A626" s="246" t="s">
        <v>4145</v>
      </c>
      <c r="B626" s="246"/>
      <c r="C626" s="247">
        <v>204090916002</v>
      </c>
      <c r="D626" s="246" t="s">
        <v>3326</v>
      </c>
      <c r="E626" s="246">
        <v>73481</v>
      </c>
      <c r="F626" s="246" t="s">
        <v>60</v>
      </c>
      <c r="G626" s="246" t="s">
        <v>2367</v>
      </c>
      <c r="H626" s="246" t="s">
        <v>991</v>
      </c>
      <c r="I626" s="246" t="s">
        <v>960</v>
      </c>
      <c r="J626" s="246" t="s">
        <v>962</v>
      </c>
      <c r="K626" s="246" t="s">
        <v>8</v>
      </c>
      <c r="L626" s="248">
        <v>1</v>
      </c>
      <c r="M626" s="246"/>
      <c r="N626" s="122"/>
      <c r="O626" s="122"/>
      <c r="P626" s="122"/>
      <c r="Q626" s="122"/>
      <c r="R626" s="266"/>
      <c r="S626" s="165"/>
      <c r="T626" s="166"/>
      <c r="U626" s="164"/>
      <c r="V626" s="167"/>
      <c r="W626" s="266"/>
      <c r="X626" s="165"/>
      <c r="Y626" s="120"/>
      <c r="Z626" s="119"/>
      <c r="AA626" s="123"/>
      <c r="AB626" s="123"/>
      <c r="AC626" s="123"/>
      <c r="AK626" s="129"/>
      <c r="AL626" s="130"/>
      <c r="AM626" s="131"/>
      <c r="AN626" s="130"/>
      <c r="AO626" s="129"/>
      <c r="AP626" s="130"/>
      <c r="AQ626" s="131"/>
      <c r="AR626" s="130"/>
      <c r="AS626" s="130"/>
      <c r="AT626" s="129"/>
      <c r="AU626" s="130"/>
      <c r="AV626" s="131"/>
      <c r="AW626" s="130"/>
      <c r="AX626" s="129"/>
      <c r="AY626" s="130"/>
      <c r="AZ626" s="131"/>
    </row>
    <row r="627" spans="1:52" x14ac:dyDescent="0.25">
      <c r="A627" s="246" t="s">
        <v>4145</v>
      </c>
      <c r="B627" s="246"/>
      <c r="C627" s="247">
        <v>204090916003</v>
      </c>
      <c r="D627" s="246" t="s">
        <v>3326</v>
      </c>
      <c r="E627" s="246">
        <v>73481</v>
      </c>
      <c r="F627" s="246" t="s">
        <v>61</v>
      </c>
      <c r="G627" s="246" t="s">
        <v>2367</v>
      </c>
      <c r="H627" s="246" t="s">
        <v>991</v>
      </c>
      <c r="I627" s="246" t="s">
        <v>960</v>
      </c>
      <c r="J627" s="246" t="s">
        <v>962</v>
      </c>
      <c r="K627" s="246" t="s">
        <v>8</v>
      </c>
      <c r="L627" s="248">
        <v>1</v>
      </c>
      <c r="M627" s="246"/>
      <c r="N627" s="122"/>
      <c r="O627" s="122"/>
      <c r="P627" s="122"/>
      <c r="Q627" s="122"/>
      <c r="R627" s="266"/>
      <c r="S627" s="165"/>
      <c r="T627" s="166"/>
      <c r="U627" s="164"/>
      <c r="V627" s="167"/>
      <c r="W627" s="266"/>
      <c r="X627" s="165"/>
      <c r="Y627" s="120"/>
      <c r="Z627" s="119"/>
      <c r="AA627" s="123"/>
      <c r="AB627" s="123"/>
      <c r="AC627" s="123"/>
      <c r="AK627" s="129"/>
      <c r="AL627" s="130"/>
      <c r="AM627" s="131"/>
      <c r="AN627" s="130"/>
      <c r="AO627" s="129"/>
      <c r="AP627" s="130"/>
      <c r="AQ627" s="131"/>
      <c r="AR627" s="130"/>
      <c r="AS627" s="130"/>
      <c r="AT627" s="129"/>
      <c r="AU627" s="130"/>
      <c r="AV627" s="131"/>
      <c r="AW627" s="130"/>
      <c r="AX627" s="129"/>
      <c r="AY627" s="130"/>
      <c r="AZ627" s="131"/>
    </row>
    <row r="628" spans="1:52" x14ac:dyDescent="0.25">
      <c r="A628" s="246" t="s">
        <v>4145</v>
      </c>
      <c r="B628" s="246"/>
      <c r="C628" s="247">
        <v>214080502000</v>
      </c>
      <c r="D628" s="246" t="s">
        <v>3326</v>
      </c>
      <c r="E628" s="246">
        <v>73498</v>
      </c>
      <c r="F628" s="246" t="s">
        <v>34</v>
      </c>
      <c r="G628" s="246" t="s">
        <v>2381</v>
      </c>
      <c r="H628" s="246" t="s">
        <v>979</v>
      </c>
      <c r="I628" s="246" t="s">
        <v>960</v>
      </c>
      <c r="J628" s="246" t="s">
        <v>962</v>
      </c>
      <c r="K628" s="246" t="s">
        <v>8</v>
      </c>
      <c r="L628" s="248">
        <v>0.8</v>
      </c>
      <c r="M628" s="246"/>
      <c r="N628" s="122"/>
      <c r="O628" s="122"/>
      <c r="P628" s="122"/>
      <c r="Q628" s="122"/>
      <c r="R628" s="266"/>
      <c r="S628" s="165"/>
      <c r="T628" s="166"/>
      <c r="U628" s="164"/>
      <c r="V628" s="167"/>
      <c r="W628" s="266"/>
      <c r="X628" s="165"/>
      <c r="Y628" s="120"/>
      <c r="Z628" s="119"/>
      <c r="AA628" s="123"/>
      <c r="AB628" s="123"/>
      <c r="AC628" s="123"/>
      <c r="AK628" s="129"/>
      <c r="AL628" s="130"/>
      <c r="AM628" s="131"/>
      <c r="AN628" s="130"/>
      <c r="AO628" s="129"/>
      <c r="AP628" s="130"/>
      <c r="AQ628" s="131"/>
      <c r="AR628" s="130"/>
      <c r="AS628" s="130"/>
      <c r="AT628" s="129"/>
      <c r="AU628" s="130"/>
      <c r="AV628" s="131"/>
      <c r="AW628" s="130"/>
      <c r="AX628" s="129"/>
      <c r="AY628" s="130"/>
      <c r="AZ628" s="131"/>
    </row>
    <row r="629" spans="1:52" x14ac:dyDescent="0.25">
      <c r="A629" s="246" t="s">
        <v>4145</v>
      </c>
      <c r="B629" s="246"/>
      <c r="C629" s="247">
        <v>214080502002</v>
      </c>
      <c r="D629" s="246" t="s">
        <v>3326</v>
      </c>
      <c r="E629" s="246">
        <v>73498</v>
      </c>
      <c r="F629" s="246" t="s">
        <v>944</v>
      </c>
      <c r="G629" s="246" t="s">
        <v>2381</v>
      </c>
      <c r="H629" s="246" t="s">
        <v>979</v>
      </c>
      <c r="I629" s="246" t="s">
        <v>960</v>
      </c>
      <c r="J629" s="246" t="s">
        <v>962</v>
      </c>
      <c r="K629" s="246" t="s">
        <v>8</v>
      </c>
      <c r="L629" s="248">
        <v>0.8</v>
      </c>
      <c r="M629" s="246"/>
      <c r="N629" s="122"/>
      <c r="O629" s="122"/>
      <c r="P629" s="122"/>
      <c r="Q629" s="122"/>
      <c r="R629" s="266"/>
      <c r="S629" s="165"/>
      <c r="T629" s="166"/>
      <c r="U629" s="164"/>
      <c r="V629" s="167"/>
      <c r="W629" s="266"/>
      <c r="X629" s="165"/>
      <c r="Y629" s="120"/>
      <c r="Z629" s="119"/>
      <c r="AA629" s="123"/>
      <c r="AB629" s="123"/>
      <c r="AC629" s="123"/>
      <c r="AK629" s="129"/>
      <c r="AL629" s="130"/>
      <c r="AM629" s="131"/>
      <c r="AN629" s="130"/>
      <c r="AO629" s="129"/>
      <c r="AP629" s="130"/>
      <c r="AQ629" s="131"/>
      <c r="AR629" s="130"/>
      <c r="AS629" s="130"/>
      <c r="AT629" s="129"/>
      <c r="AU629" s="130"/>
      <c r="AV629" s="131"/>
      <c r="AW629" s="130"/>
      <c r="AX629" s="129"/>
      <c r="AY629" s="130"/>
      <c r="AZ629" s="131"/>
    </row>
    <row r="630" spans="1:52" x14ac:dyDescent="0.25">
      <c r="A630" s="246" t="s">
        <v>4145</v>
      </c>
      <c r="B630" s="246"/>
      <c r="C630" s="247">
        <v>194092606000</v>
      </c>
      <c r="D630" s="246" t="s">
        <v>3326</v>
      </c>
      <c r="E630" s="246">
        <v>76737</v>
      </c>
      <c r="F630" s="246" t="s">
        <v>42</v>
      </c>
      <c r="G630" s="246" t="s">
        <v>2368</v>
      </c>
      <c r="H630" s="246" t="s">
        <v>983</v>
      </c>
      <c r="I630" s="246" t="s">
        <v>960</v>
      </c>
      <c r="J630" s="246" t="s">
        <v>962</v>
      </c>
      <c r="K630" s="246" t="s">
        <v>8</v>
      </c>
      <c r="L630" s="248">
        <v>1</v>
      </c>
      <c r="M630" s="246"/>
      <c r="N630" s="122"/>
      <c r="O630" s="122"/>
      <c r="P630" s="122"/>
      <c r="Q630" s="122"/>
      <c r="R630" s="266"/>
      <c r="S630" s="165"/>
      <c r="T630" s="166"/>
      <c r="U630" s="164"/>
      <c r="V630" s="167"/>
      <c r="W630" s="266"/>
      <c r="X630" s="165"/>
      <c r="Y630" s="120"/>
      <c r="Z630" s="119"/>
      <c r="AA630" s="123"/>
      <c r="AB630" s="123"/>
      <c r="AC630" s="123"/>
      <c r="AK630" s="129"/>
      <c r="AL630" s="130"/>
      <c r="AM630" s="131"/>
      <c r="AN630" s="130"/>
      <c r="AO630" s="129"/>
      <c r="AP630" s="130"/>
      <c r="AQ630" s="131"/>
      <c r="AR630" s="130"/>
      <c r="AS630" s="130"/>
      <c r="AT630" s="129"/>
      <c r="AU630" s="130"/>
      <c r="AV630" s="131"/>
      <c r="AW630" s="130"/>
      <c r="AX630" s="129"/>
      <c r="AY630" s="130"/>
      <c r="AZ630" s="131"/>
    </row>
    <row r="631" spans="1:52" x14ac:dyDescent="0.25">
      <c r="A631" s="246" t="s">
        <v>4145</v>
      </c>
      <c r="B631" s="246"/>
      <c r="C631" s="247">
        <v>194092606003</v>
      </c>
      <c r="D631" s="246" t="s">
        <v>3326</v>
      </c>
      <c r="E631" s="246">
        <v>76737</v>
      </c>
      <c r="F631" s="246" t="s">
        <v>44</v>
      </c>
      <c r="G631" s="246" t="s">
        <v>2368</v>
      </c>
      <c r="H631" s="246" t="s">
        <v>983</v>
      </c>
      <c r="I631" s="246" t="s">
        <v>960</v>
      </c>
      <c r="J631" s="246" t="s">
        <v>962</v>
      </c>
      <c r="K631" s="246" t="s">
        <v>8</v>
      </c>
      <c r="L631" s="248">
        <v>1</v>
      </c>
      <c r="M631" s="246"/>
      <c r="N631" s="122"/>
      <c r="O631" s="122"/>
      <c r="P631" s="122"/>
      <c r="Q631" s="122"/>
      <c r="R631" s="266"/>
      <c r="S631" s="165"/>
      <c r="T631" s="166"/>
      <c r="U631" s="164"/>
      <c r="V631" s="167"/>
      <c r="W631" s="266"/>
      <c r="X631" s="165"/>
      <c r="Y631" s="120"/>
      <c r="Z631" s="119"/>
      <c r="AA631" s="123"/>
      <c r="AB631" s="123"/>
      <c r="AC631" s="123"/>
      <c r="AK631" s="129"/>
      <c r="AL631" s="130"/>
      <c r="AM631" s="131"/>
      <c r="AN631" s="130"/>
      <c r="AO631" s="129"/>
      <c r="AP631" s="130"/>
      <c r="AQ631" s="131"/>
      <c r="AR631" s="130"/>
      <c r="AS631" s="130"/>
      <c r="AT631" s="129"/>
      <c r="AU631" s="130"/>
      <c r="AV631" s="131"/>
      <c r="AW631" s="130"/>
      <c r="AX631" s="129"/>
      <c r="AY631" s="130"/>
      <c r="AZ631" s="131"/>
    </row>
    <row r="632" spans="1:52" x14ac:dyDescent="0.25">
      <c r="A632" s="246" t="s">
        <v>4145</v>
      </c>
      <c r="B632" s="246"/>
      <c r="C632" s="247">
        <v>204091406002</v>
      </c>
      <c r="D632" s="246" t="s">
        <v>3326</v>
      </c>
      <c r="E632" s="246">
        <v>82223</v>
      </c>
      <c r="F632" s="246" t="s">
        <v>112</v>
      </c>
      <c r="G632" s="246" t="s">
        <v>2406</v>
      </c>
      <c r="H632" s="246" t="s">
        <v>1016</v>
      </c>
      <c r="I632" s="248" t="s">
        <v>960</v>
      </c>
      <c r="J632" s="246" t="s">
        <v>962</v>
      </c>
      <c r="K632" s="246" t="s">
        <v>8</v>
      </c>
      <c r="L632" s="248">
        <v>1</v>
      </c>
      <c r="M632" s="246"/>
      <c r="N632" s="122"/>
      <c r="O632" s="122"/>
      <c r="P632" s="122"/>
      <c r="Q632" s="122"/>
      <c r="R632" s="266"/>
      <c r="S632" s="165"/>
      <c r="T632" s="166"/>
      <c r="U632" s="164"/>
      <c r="V632" s="167"/>
      <c r="W632" s="266"/>
      <c r="X632" s="165"/>
      <c r="Y632" s="120"/>
      <c r="Z632" s="119"/>
      <c r="AA632" s="123"/>
      <c r="AB632" s="123"/>
      <c r="AC632" s="123"/>
      <c r="AK632" s="129"/>
      <c r="AL632" s="130"/>
      <c r="AM632" s="131"/>
      <c r="AN632" s="130"/>
      <c r="AO632" s="129"/>
      <c r="AP632" s="130"/>
      <c r="AQ632" s="131"/>
      <c r="AR632" s="130"/>
      <c r="AS632" s="130"/>
      <c r="AT632" s="129"/>
      <c r="AU632" s="130"/>
      <c r="AV632" s="131"/>
      <c r="AW632" s="130"/>
      <c r="AX632" s="129"/>
      <c r="AY632" s="130"/>
      <c r="AZ632" s="131"/>
    </row>
    <row r="633" spans="1:52" x14ac:dyDescent="0.25">
      <c r="A633" s="246" t="s">
        <v>4145</v>
      </c>
      <c r="B633" s="246"/>
      <c r="C633" s="247">
        <v>204091406003</v>
      </c>
      <c r="D633" s="246" t="s">
        <v>3326</v>
      </c>
      <c r="E633" s="246">
        <v>82223</v>
      </c>
      <c r="F633" s="246" t="s">
        <v>5040</v>
      </c>
      <c r="G633" s="246" t="s">
        <v>2406</v>
      </c>
      <c r="H633" s="246" t="s">
        <v>1016</v>
      </c>
      <c r="I633" s="248" t="s">
        <v>960</v>
      </c>
      <c r="J633" s="246" t="s">
        <v>962</v>
      </c>
      <c r="K633" s="246" t="s">
        <v>8</v>
      </c>
      <c r="L633" s="248">
        <v>1</v>
      </c>
      <c r="M633" s="246"/>
      <c r="N633" s="122"/>
      <c r="O633" s="122"/>
      <c r="P633" s="122"/>
      <c r="Q633" s="122"/>
      <c r="R633" s="266"/>
      <c r="S633" s="165"/>
      <c r="T633" s="166"/>
      <c r="U633" s="164"/>
      <c r="V633" s="167"/>
      <c r="W633" s="266"/>
      <c r="X633" s="165"/>
      <c r="Y633" s="120"/>
      <c r="Z633" s="119"/>
      <c r="AA633" s="123"/>
      <c r="AB633" s="123"/>
      <c r="AC633" s="123"/>
      <c r="AK633" s="129"/>
      <c r="AL633" s="130"/>
      <c r="AM633" s="131"/>
      <c r="AN633" s="130"/>
      <c r="AO633" s="129"/>
      <c r="AP633" s="130"/>
      <c r="AQ633" s="131"/>
      <c r="AR633" s="130"/>
      <c r="AS633" s="130"/>
      <c r="AT633" s="129"/>
      <c r="AU633" s="130"/>
      <c r="AV633" s="131"/>
      <c r="AW633" s="130"/>
      <c r="AX633" s="129"/>
      <c r="AY633" s="130"/>
      <c r="AZ633" s="131"/>
    </row>
    <row r="634" spans="1:52" x14ac:dyDescent="0.25">
      <c r="A634" s="246" t="s">
        <v>4145</v>
      </c>
      <c r="B634" s="246"/>
      <c r="C634" s="247">
        <v>214080306022</v>
      </c>
      <c r="D634" s="246" t="s">
        <v>3326</v>
      </c>
      <c r="E634" s="246">
        <v>133912</v>
      </c>
      <c r="F634" s="246" t="s">
        <v>63</v>
      </c>
      <c r="G634" s="246" t="s">
        <v>2365</v>
      </c>
      <c r="H634" s="246" t="s">
        <v>992</v>
      </c>
      <c r="I634" s="248" t="s">
        <v>960</v>
      </c>
      <c r="J634" s="246" t="s">
        <v>962</v>
      </c>
      <c r="K634" s="246" t="s">
        <v>939</v>
      </c>
      <c r="L634" s="248">
        <v>1</v>
      </c>
      <c r="M634" s="246"/>
      <c r="N634" s="122"/>
      <c r="O634" s="122"/>
      <c r="P634" s="122"/>
      <c r="Q634" s="122"/>
      <c r="R634" s="266"/>
      <c r="S634" s="165"/>
      <c r="T634" s="166"/>
      <c r="U634" s="164"/>
      <c r="V634" s="167"/>
      <c r="W634" s="266"/>
      <c r="X634" s="165"/>
      <c r="Y634" s="120"/>
      <c r="Z634" s="119"/>
      <c r="AA634" s="123"/>
      <c r="AB634" s="123"/>
      <c r="AC634" s="123"/>
      <c r="AK634" s="129"/>
      <c r="AL634" s="130"/>
      <c r="AM634" s="131"/>
      <c r="AN634" s="130"/>
      <c r="AO634" s="129"/>
      <c r="AP634" s="130"/>
      <c r="AQ634" s="131"/>
      <c r="AR634" s="130"/>
      <c r="AS634" s="130"/>
      <c r="AT634" s="129"/>
      <c r="AU634" s="130"/>
      <c r="AV634" s="131"/>
      <c r="AW634" s="130"/>
      <c r="AX634" s="129"/>
      <c r="AY634" s="130"/>
      <c r="AZ634" s="131"/>
    </row>
    <row r="635" spans="1:52" x14ac:dyDescent="0.25">
      <c r="A635" s="246" t="s">
        <v>4145</v>
      </c>
      <c r="B635" s="246"/>
      <c r="C635" s="247">
        <v>214080306023</v>
      </c>
      <c r="D635" s="246" t="s">
        <v>3326</v>
      </c>
      <c r="E635" s="246">
        <v>133912</v>
      </c>
      <c r="F635" s="246" t="s">
        <v>64</v>
      </c>
      <c r="G635" s="246" t="s">
        <v>2365</v>
      </c>
      <c r="H635" s="246" t="s">
        <v>992</v>
      </c>
      <c r="I635" s="248" t="s">
        <v>960</v>
      </c>
      <c r="J635" s="246" t="s">
        <v>962</v>
      </c>
      <c r="K635" s="246" t="s">
        <v>939</v>
      </c>
      <c r="L635" s="248">
        <v>1</v>
      </c>
      <c r="M635" s="246"/>
      <c r="N635" s="122"/>
      <c r="O635" s="122"/>
      <c r="P635" s="122"/>
      <c r="Q635" s="122"/>
      <c r="R635" s="266"/>
      <c r="S635" s="165"/>
      <c r="T635" s="166"/>
      <c r="U635" s="164"/>
      <c r="V635" s="167"/>
      <c r="W635" s="266"/>
      <c r="X635" s="165"/>
      <c r="Y635" s="120"/>
      <c r="Z635" s="119"/>
      <c r="AA635" s="123"/>
      <c r="AB635" s="123"/>
      <c r="AC635" s="123"/>
      <c r="AK635" s="129"/>
      <c r="AL635" s="130"/>
      <c r="AM635" s="131"/>
      <c r="AN635" s="130"/>
      <c r="AO635" s="129"/>
      <c r="AP635" s="130"/>
      <c r="AQ635" s="131"/>
      <c r="AR635" s="130"/>
      <c r="AS635" s="130"/>
      <c r="AT635" s="129"/>
      <c r="AU635" s="130"/>
      <c r="AV635" s="131"/>
      <c r="AW635" s="130"/>
      <c r="AX635" s="129"/>
      <c r="AY635" s="130"/>
      <c r="AZ635" s="131"/>
    </row>
    <row r="636" spans="1:52" x14ac:dyDescent="0.25">
      <c r="A636" s="246" t="s">
        <v>4145</v>
      </c>
      <c r="B636" s="246"/>
      <c r="C636" s="247">
        <v>214080610020</v>
      </c>
      <c r="D636" s="246" t="s">
        <v>3326</v>
      </c>
      <c r="E636" s="246">
        <v>155225</v>
      </c>
      <c r="F636" s="246" t="s">
        <v>865</v>
      </c>
      <c r="G636" s="246" t="s">
        <v>2483</v>
      </c>
      <c r="H636" s="246" t="s">
        <v>1113</v>
      </c>
      <c r="I636" s="246" t="s">
        <v>960</v>
      </c>
      <c r="J636" s="246" t="s">
        <v>962</v>
      </c>
      <c r="K636" s="246" t="s">
        <v>8</v>
      </c>
      <c r="L636" s="248">
        <v>1</v>
      </c>
      <c r="M636" s="246"/>
      <c r="N636" s="122"/>
      <c r="O636" s="122"/>
      <c r="P636" s="122"/>
      <c r="Q636" s="122"/>
      <c r="R636" s="266"/>
      <c r="S636" s="165"/>
      <c r="T636" s="166"/>
      <c r="U636" s="164"/>
      <c r="V636" s="167"/>
      <c r="W636" s="266"/>
      <c r="X636" s="165"/>
      <c r="Y636" s="120"/>
      <c r="Z636" s="119"/>
      <c r="AA636" s="123"/>
      <c r="AB636" s="123"/>
      <c r="AC636" s="123"/>
      <c r="AK636" s="129"/>
      <c r="AL636" s="130"/>
      <c r="AM636" s="131"/>
      <c r="AN636" s="130"/>
      <c r="AO636" s="129"/>
      <c r="AP636" s="130"/>
      <c r="AQ636" s="131"/>
      <c r="AR636" s="130"/>
      <c r="AS636" s="130"/>
      <c r="AT636" s="129"/>
      <c r="AU636" s="130"/>
      <c r="AV636" s="131"/>
      <c r="AW636" s="130"/>
      <c r="AX636" s="129"/>
      <c r="AY636" s="130"/>
      <c r="AZ636" s="131"/>
    </row>
    <row r="637" spans="1:52" x14ac:dyDescent="0.25">
      <c r="A637" s="246" t="s">
        <v>4145</v>
      </c>
      <c r="B637" s="246"/>
      <c r="C637" s="247">
        <v>214080614042</v>
      </c>
      <c r="D637" s="246" t="s">
        <v>3326</v>
      </c>
      <c r="E637" s="246">
        <v>155225</v>
      </c>
      <c r="F637" s="246" t="s">
        <v>277</v>
      </c>
      <c r="G637" s="246" t="s">
        <v>2483</v>
      </c>
      <c r="H637" s="246" t="s">
        <v>1113</v>
      </c>
      <c r="I637" s="246" t="s">
        <v>960</v>
      </c>
      <c r="J637" s="246" t="s">
        <v>962</v>
      </c>
      <c r="K637" s="246" t="s">
        <v>8</v>
      </c>
      <c r="L637" s="248">
        <v>1</v>
      </c>
      <c r="M637" s="246"/>
      <c r="N637" s="122"/>
      <c r="O637" s="122"/>
      <c r="P637" s="122"/>
      <c r="Q637" s="122"/>
      <c r="R637" s="266"/>
      <c r="S637" s="165"/>
      <c r="T637" s="166"/>
      <c r="U637" s="164"/>
      <c r="V637" s="167"/>
      <c r="W637" s="266"/>
      <c r="X637" s="165"/>
      <c r="Y637" s="120"/>
      <c r="Z637" s="119"/>
      <c r="AA637" s="123"/>
      <c r="AB637" s="123"/>
      <c r="AC637" s="123"/>
      <c r="AK637" s="129"/>
      <c r="AL637" s="130"/>
      <c r="AM637" s="131"/>
      <c r="AN637" s="130"/>
      <c r="AO637" s="129"/>
      <c r="AP637" s="130"/>
      <c r="AQ637" s="131"/>
      <c r="AR637" s="130"/>
      <c r="AS637" s="130"/>
      <c r="AT637" s="129"/>
      <c r="AU637" s="130"/>
      <c r="AV637" s="131"/>
      <c r="AW637" s="130"/>
      <c r="AX637" s="129"/>
      <c r="AY637" s="130"/>
      <c r="AZ637" s="131"/>
    </row>
    <row r="638" spans="1:52" x14ac:dyDescent="0.25">
      <c r="A638" s="246" t="s">
        <v>4145</v>
      </c>
      <c r="B638" s="246"/>
      <c r="C638" s="247">
        <v>214080701030</v>
      </c>
      <c r="D638" s="246" t="s">
        <v>3326</v>
      </c>
      <c r="E638" s="246">
        <v>155475</v>
      </c>
      <c r="F638" s="246" t="s">
        <v>68</v>
      </c>
      <c r="G638" s="246" t="s">
        <v>2377</v>
      </c>
      <c r="H638" s="246" t="s">
        <v>996</v>
      </c>
      <c r="I638" s="246" t="s">
        <v>960</v>
      </c>
      <c r="J638" s="246" t="s">
        <v>962</v>
      </c>
      <c r="K638" s="246" t="s">
        <v>8</v>
      </c>
      <c r="L638" s="248">
        <v>1</v>
      </c>
      <c r="M638" s="246"/>
      <c r="N638" s="122"/>
      <c r="O638" s="122"/>
      <c r="P638" s="122"/>
      <c r="Q638" s="122"/>
      <c r="R638" s="266"/>
      <c r="S638" s="165"/>
      <c r="T638" s="166"/>
      <c r="U638" s="164"/>
      <c r="V638" s="167"/>
      <c r="W638" s="266"/>
      <c r="X638" s="165"/>
      <c r="Y638" s="120"/>
      <c r="Z638" s="119"/>
      <c r="AA638" s="123"/>
      <c r="AB638" s="123"/>
      <c r="AC638" s="123"/>
      <c r="AK638" s="129"/>
      <c r="AL638" s="130"/>
      <c r="AM638" s="131"/>
      <c r="AN638" s="130"/>
      <c r="AO638" s="129"/>
      <c r="AP638" s="130"/>
      <c r="AQ638" s="131"/>
      <c r="AR638" s="130"/>
      <c r="AS638" s="130"/>
      <c r="AT638" s="129"/>
      <c r="AU638" s="130"/>
      <c r="AV638" s="131"/>
      <c r="AW638" s="130"/>
      <c r="AX638" s="129"/>
      <c r="AY638" s="130"/>
      <c r="AZ638" s="131"/>
    </row>
    <row r="639" spans="1:52" x14ac:dyDescent="0.25">
      <c r="A639" s="246" t="s">
        <v>4145</v>
      </c>
      <c r="B639" s="246"/>
      <c r="C639" s="247">
        <v>214080701032</v>
      </c>
      <c r="D639" s="246" t="s">
        <v>3326</v>
      </c>
      <c r="E639" s="246">
        <v>155475</v>
      </c>
      <c r="F639" s="246" t="s">
        <v>69</v>
      </c>
      <c r="G639" s="246" t="s">
        <v>2377</v>
      </c>
      <c r="H639" s="246" t="s">
        <v>996</v>
      </c>
      <c r="I639" s="246" t="s">
        <v>960</v>
      </c>
      <c r="J639" s="246" t="s">
        <v>962</v>
      </c>
      <c r="K639" s="246" t="s">
        <v>8</v>
      </c>
      <c r="L639" s="248">
        <v>1</v>
      </c>
      <c r="M639" s="246"/>
      <c r="N639" s="122"/>
      <c r="O639" s="122"/>
      <c r="P639" s="122"/>
      <c r="Q639" s="122"/>
      <c r="R639" s="266"/>
      <c r="S639" s="165"/>
      <c r="T639" s="166"/>
      <c r="U639" s="164"/>
      <c r="V639" s="167"/>
      <c r="W639" s="266"/>
      <c r="X639" s="165"/>
      <c r="Y639" s="120"/>
      <c r="Z639" s="119"/>
      <c r="AA639" s="123"/>
      <c r="AB639" s="123"/>
      <c r="AC639" s="123"/>
      <c r="AK639" s="129"/>
      <c r="AL639" s="130"/>
      <c r="AM639" s="131"/>
      <c r="AN639" s="130"/>
      <c r="AO639" s="129"/>
      <c r="AP639" s="130"/>
      <c r="AQ639" s="131"/>
      <c r="AR639" s="130"/>
      <c r="AS639" s="130"/>
      <c r="AT639" s="129"/>
      <c r="AU639" s="130"/>
      <c r="AV639" s="131"/>
      <c r="AW639" s="130"/>
      <c r="AX639" s="129"/>
      <c r="AY639" s="130"/>
      <c r="AZ639" s="131"/>
    </row>
    <row r="640" spans="1:52" x14ac:dyDescent="0.25">
      <c r="A640" s="246" t="s">
        <v>4145</v>
      </c>
      <c r="B640" s="246"/>
      <c r="C640" s="247">
        <v>214080711030</v>
      </c>
      <c r="D640" s="246" t="s">
        <v>3326</v>
      </c>
      <c r="E640" s="246">
        <v>156247</v>
      </c>
      <c r="F640" s="246" t="s">
        <v>71</v>
      </c>
      <c r="G640" s="246" t="s">
        <v>2376</v>
      </c>
      <c r="H640" s="246" t="s">
        <v>997</v>
      </c>
      <c r="I640" s="246" t="s">
        <v>960</v>
      </c>
      <c r="J640" s="246" t="s">
        <v>962</v>
      </c>
      <c r="K640" s="246" t="s">
        <v>8</v>
      </c>
      <c r="L640" s="248">
        <v>1</v>
      </c>
      <c r="M640" s="246"/>
      <c r="N640" s="122"/>
      <c r="O640" s="122"/>
      <c r="P640" s="122"/>
      <c r="Q640" s="122"/>
      <c r="R640" s="266"/>
      <c r="S640" s="165"/>
      <c r="T640" s="166"/>
      <c r="U640" s="164"/>
      <c r="V640" s="167"/>
      <c r="W640" s="266"/>
      <c r="X640" s="165"/>
      <c r="Y640" s="120"/>
      <c r="Z640" s="119"/>
      <c r="AA640" s="123"/>
      <c r="AB640" s="123"/>
      <c r="AC640" s="123"/>
      <c r="AK640" s="129"/>
      <c r="AL640" s="130"/>
      <c r="AM640" s="131"/>
      <c r="AN640" s="130"/>
      <c r="AO640" s="129"/>
      <c r="AP640" s="130"/>
      <c r="AQ640" s="131"/>
      <c r="AR640" s="130"/>
      <c r="AS640" s="130"/>
      <c r="AT640" s="129"/>
      <c r="AU640" s="130"/>
      <c r="AV640" s="131"/>
      <c r="AW640" s="130"/>
      <c r="AX640" s="129"/>
      <c r="AY640" s="130"/>
      <c r="AZ640" s="131"/>
    </row>
    <row r="641" spans="1:52" x14ac:dyDescent="0.25">
      <c r="A641" s="246" t="s">
        <v>4145</v>
      </c>
      <c r="B641" s="246"/>
      <c r="C641" s="247">
        <v>214080711032</v>
      </c>
      <c r="D641" s="246" t="s">
        <v>3326</v>
      </c>
      <c r="E641" s="246">
        <v>156247</v>
      </c>
      <c r="F641" s="246" t="s">
        <v>72</v>
      </c>
      <c r="G641" s="246" t="s">
        <v>2376</v>
      </c>
      <c r="H641" s="246" t="s">
        <v>997</v>
      </c>
      <c r="I641" s="246" t="s">
        <v>960</v>
      </c>
      <c r="J641" s="246" t="s">
        <v>962</v>
      </c>
      <c r="K641" s="246" t="s">
        <v>8</v>
      </c>
      <c r="L641" s="248">
        <v>1</v>
      </c>
      <c r="M641" s="246"/>
      <c r="N641" s="122"/>
      <c r="O641" s="122"/>
      <c r="P641" s="122"/>
      <c r="Q641" s="122"/>
      <c r="R641" s="266"/>
      <c r="S641" s="165"/>
      <c r="T641" s="166"/>
      <c r="U641" s="164"/>
      <c r="V641" s="167"/>
      <c r="W641" s="266"/>
      <c r="X641" s="165"/>
      <c r="Y641" s="120"/>
      <c r="Z641" s="119"/>
      <c r="AA641" s="123"/>
      <c r="AB641" s="123"/>
      <c r="AC641" s="123"/>
      <c r="AK641" s="129"/>
      <c r="AL641" s="130"/>
      <c r="AM641" s="131"/>
      <c r="AN641" s="130"/>
      <c r="AO641" s="129"/>
      <c r="AP641" s="130"/>
      <c r="AQ641" s="131"/>
      <c r="AR641" s="130"/>
      <c r="AS641" s="130"/>
      <c r="AT641" s="129"/>
      <c r="AU641" s="130"/>
      <c r="AV641" s="131"/>
      <c r="AW641" s="130"/>
      <c r="AX641" s="129"/>
      <c r="AY641" s="130"/>
      <c r="AZ641" s="131"/>
    </row>
    <row r="642" spans="1:52" x14ac:dyDescent="0.25">
      <c r="A642" s="246" t="s">
        <v>4145</v>
      </c>
      <c r="B642" s="246"/>
      <c r="C642" s="247">
        <v>204091008022</v>
      </c>
      <c r="D642" s="246" t="s">
        <v>3326</v>
      </c>
      <c r="E642" s="246">
        <v>159639</v>
      </c>
      <c r="F642" s="246" t="s">
        <v>66</v>
      </c>
      <c r="G642" s="246" t="s">
        <v>2374</v>
      </c>
      <c r="H642" s="246" t="s">
        <v>994</v>
      </c>
      <c r="I642" s="248" t="s">
        <v>960</v>
      </c>
      <c r="J642" s="246" t="s">
        <v>962</v>
      </c>
      <c r="K642" s="246" t="s">
        <v>8</v>
      </c>
      <c r="L642" s="248">
        <v>1</v>
      </c>
      <c r="M642" s="246"/>
      <c r="N642" s="122"/>
      <c r="O642" s="122"/>
      <c r="P642" s="122"/>
      <c r="Q642" s="122"/>
      <c r="R642" s="266"/>
      <c r="S642" s="165"/>
      <c r="T642" s="166"/>
      <c r="U642" s="164"/>
      <c r="V642" s="167"/>
      <c r="W642" s="266"/>
      <c r="X642" s="165"/>
      <c r="Y642" s="120"/>
      <c r="Z642" s="119"/>
      <c r="AA642" s="123"/>
      <c r="AB642" s="123"/>
      <c r="AC642" s="123"/>
      <c r="AK642" s="129"/>
      <c r="AL642" s="130"/>
      <c r="AM642" s="131"/>
      <c r="AN642" s="130"/>
      <c r="AO642" s="129"/>
      <c r="AP642" s="130"/>
      <c r="AQ642" s="131"/>
      <c r="AR642" s="130"/>
      <c r="AS642" s="130"/>
      <c r="AT642" s="129"/>
      <c r="AU642" s="130"/>
      <c r="AV642" s="131"/>
      <c r="AW642" s="130"/>
      <c r="AX642" s="129"/>
      <c r="AY642" s="130"/>
      <c r="AZ642" s="131"/>
    </row>
    <row r="643" spans="1:52" x14ac:dyDescent="0.25">
      <c r="A643" s="246" t="s">
        <v>4145</v>
      </c>
      <c r="B643" s="246"/>
      <c r="C643" s="247">
        <v>204091008023</v>
      </c>
      <c r="D643" s="246" t="s">
        <v>3326</v>
      </c>
      <c r="E643" s="246">
        <v>159639</v>
      </c>
      <c r="F643" s="246" t="s">
        <v>67</v>
      </c>
      <c r="G643" s="246" t="s">
        <v>2374</v>
      </c>
      <c r="H643" s="246" t="s">
        <v>994</v>
      </c>
      <c r="I643" s="246" t="s">
        <v>960</v>
      </c>
      <c r="J643" s="246" t="s">
        <v>962</v>
      </c>
      <c r="K643" s="246" t="s">
        <v>8</v>
      </c>
      <c r="L643" s="248">
        <v>1</v>
      </c>
      <c r="M643" s="246"/>
      <c r="N643" s="122"/>
      <c r="O643" s="122"/>
      <c r="P643" s="122"/>
      <c r="Q643" s="122"/>
      <c r="R643" s="266"/>
      <c r="S643" s="165"/>
      <c r="T643" s="166"/>
      <c r="U643" s="164"/>
      <c r="V643" s="167"/>
      <c r="W643" s="266"/>
      <c r="X643" s="165"/>
      <c r="Y643" s="120"/>
      <c r="Z643" s="119"/>
      <c r="AA643" s="123"/>
      <c r="AB643" s="123"/>
      <c r="AC643" s="123"/>
      <c r="AK643" s="129"/>
      <c r="AL643" s="130"/>
      <c r="AM643" s="131"/>
      <c r="AN643" s="130"/>
      <c r="AO643" s="129"/>
      <c r="AP643" s="130"/>
      <c r="AQ643" s="131"/>
      <c r="AR643" s="130"/>
      <c r="AS643" s="130"/>
      <c r="AT643" s="129"/>
      <c r="AU643" s="130"/>
      <c r="AV643" s="131"/>
      <c r="AW643" s="130"/>
      <c r="AX643" s="129"/>
      <c r="AY643" s="130"/>
      <c r="AZ643" s="131"/>
    </row>
    <row r="644" spans="1:52" x14ac:dyDescent="0.25">
      <c r="A644" s="246" t="s">
        <v>4145</v>
      </c>
      <c r="B644" s="246"/>
      <c r="C644" s="247">
        <v>204090806000</v>
      </c>
      <c r="D644" s="246" t="s">
        <v>3326</v>
      </c>
      <c r="E644" s="246">
        <v>58606</v>
      </c>
      <c r="F644" s="246" t="s">
        <v>20</v>
      </c>
      <c r="G644" s="246" t="s">
        <v>2363</v>
      </c>
      <c r="H644" s="246" t="s">
        <v>973</v>
      </c>
      <c r="I644" s="246" t="s">
        <v>960</v>
      </c>
      <c r="J644" s="246" t="s">
        <v>962</v>
      </c>
      <c r="K644" s="246" t="s">
        <v>8</v>
      </c>
      <c r="L644" s="248">
        <v>1</v>
      </c>
      <c r="M644" s="246"/>
      <c r="N644" s="122"/>
      <c r="O644" s="122"/>
      <c r="P644" s="122"/>
      <c r="Q644" s="122"/>
      <c r="R644" s="266"/>
      <c r="S644" s="165"/>
      <c r="T644" s="166"/>
      <c r="U644" s="164"/>
      <c r="V644" s="167"/>
      <c r="W644" s="266"/>
      <c r="X644" s="165"/>
      <c r="Y644" s="120"/>
      <c r="Z644" s="119"/>
      <c r="AA644" s="123"/>
      <c r="AB644" s="123"/>
      <c r="AC644" s="123"/>
      <c r="AK644" s="129"/>
      <c r="AL644" s="130"/>
      <c r="AM644" s="131"/>
      <c r="AN644" s="130"/>
      <c r="AO644" s="129"/>
      <c r="AP644" s="130"/>
      <c r="AQ644" s="131"/>
      <c r="AR644" s="130"/>
      <c r="AS644" s="130"/>
      <c r="AT644" s="129"/>
      <c r="AU644" s="130"/>
      <c r="AV644" s="131"/>
      <c r="AW644" s="130"/>
      <c r="AX644" s="129"/>
      <c r="AY644" s="130"/>
      <c r="AZ644" s="131"/>
    </row>
    <row r="645" spans="1:52" x14ac:dyDescent="0.25">
      <c r="A645" s="246" t="s">
        <v>4145</v>
      </c>
      <c r="B645" s="246"/>
      <c r="C645" s="247">
        <v>204090806002</v>
      </c>
      <c r="D645" s="246" t="s">
        <v>3326</v>
      </c>
      <c r="E645" s="246">
        <v>58606</v>
      </c>
      <c r="F645" s="246" t="s">
        <v>21</v>
      </c>
      <c r="G645" s="246" t="s">
        <v>2363</v>
      </c>
      <c r="H645" s="246" t="s">
        <v>973</v>
      </c>
      <c r="I645" s="246" t="s">
        <v>960</v>
      </c>
      <c r="J645" s="246" t="s">
        <v>962</v>
      </c>
      <c r="K645" s="246" t="s">
        <v>8</v>
      </c>
      <c r="L645" s="248">
        <v>1</v>
      </c>
      <c r="M645" s="246"/>
      <c r="N645" s="122"/>
      <c r="O645" s="122"/>
      <c r="P645" s="122"/>
      <c r="Q645" s="122"/>
      <c r="R645" s="266"/>
      <c r="S645" s="165"/>
      <c r="T645" s="166"/>
      <c r="U645" s="164"/>
      <c r="V645" s="167"/>
      <c r="W645" s="266"/>
      <c r="X645" s="165"/>
      <c r="Y645" s="120"/>
      <c r="Z645" s="119"/>
      <c r="AA645" s="123"/>
      <c r="AB645" s="123"/>
      <c r="AC645" s="123"/>
      <c r="AK645" s="129"/>
      <c r="AL645" s="130"/>
      <c r="AM645" s="131"/>
      <c r="AN645" s="130"/>
      <c r="AO645" s="129"/>
      <c r="AP645" s="130"/>
      <c r="AQ645" s="131"/>
      <c r="AR645" s="130"/>
      <c r="AS645" s="130"/>
      <c r="AT645" s="129"/>
      <c r="AU645" s="130"/>
      <c r="AV645" s="131"/>
      <c r="AW645" s="130"/>
      <c r="AX645" s="129"/>
      <c r="AY645" s="130"/>
      <c r="AZ645" s="131"/>
    </row>
    <row r="646" spans="1:52" x14ac:dyDescent="0.25">
      <c r="A646" s="246" t="s">
        <v>4145</v>
      </c>
      <c r="B646" s="246"/>
      <c r="C646" s="247">
        <v>204090806003</v>
      </c>
      <c r="D646" s="246" t="s">
        <v>3326</v>
      </c>
      <c r="E646" s="246">
        <v>58606</v>
      </c>
      <c r="F646" s="246" t="s">
        <v>22</v>
      </c>
      <c r="G646" s="246" t="s">
        <v>2363</v>
      </c>
      <c r="H646" s="246" t="s">
        <v>973</v>
      </c>
      <c r="I646" s="246" t="s">
        <v>960</v>
      </c>
      <c r="J646" s="246" t="s">
        <v>962</v>
      </c>
      <c r="K646" s="246" t="s">
        <v>8</v>
      </c>
      <c r="L646" s="248">
        <v>1</v>
      </c>
      <c r="M646" s="246"/>
      <c r="N646" s="122"/>
      <c r="O646" s="122"/>
      <c r="P646" s="122"/>
      <c r="Q646" s="122"/>
      <c r="R646" s="266"/>
      <c r="S646" s="165"/>
      <c r="T646" s="166"/>
      <c r="U646" s="164"/>
      <c r="V646" s="167"/>
      <c r="W646" s="266"/>
      <c r="X646" s="165"/>
      <c r="Y646" s="120"/>
      <c r="Z646" s="119"/>
      <c r="AA646" s="123"/>
      <c r="AB646" s="123"/>
      <c r="AC646" s="123"/>
      <c r="AK646" s="129"/>
      <c r="AL646" s="130"/>
      <c r="AM646" s="131"/>
      <c r="AN646" s="130"/>
      <c r="AO646" s="129"/>
      <c r="AP646" s="130"/>
      <c r="AQ646" s="131"/>
      <c r="AR646" s="130"/>
      <c r="AS646" s="130"/>
      <c r="AT646" s="129"/>
      <c r="AU646" s="130"/>
      <c r="AV646" s="131"/>
      <c r="AW646" s="130"/>
      <c r="AX646" s="129"/>
      <c r="AY646" s="130"/>
      <c r="AZ646" s="131"/>
    </row>
    <row r="647" spans="1:52" x14ac:dyDescent="0.25">
      <c r="A647" s="246" t="s">
        <v>4145</v>
      </c>
      <c r="B647" s="246"/>
      <c r="C647" s="247">
        <v>194091506000</v>
      </c>
      <c r="D647" s="246" t="s">
        <v>3326</v>
      </c>
      <c r="E647" s="246">
        <v>67118</v>
      </c>
      <c r="F647" s="246" t="s">
        <v>948</v>
      </c>
      <c r="G647" s="246" t="s">
        <v>2362</v>
      </c>
      <c r="H647" s="246" t="s">
        <v>975</v>
      </c>
      <c r="I647" s="246" t="s">
        <v>960</v>
      </c>
      <c r="J647" s="246" t="s">
        <v>962</v>
      </c>
      <c r="K647" s="246" t="s">
        <v>8</v>
      </c>
      <c r="L647" s="248">
        <v>0.8</v>
      </c>
      <c r="M647" s="246"/>
      <c r="N647" s="122"/>
      <c r="O647" s="122"/>
      <c r="P647" s="122"/>
      <c r="Q647" s="122"/>
      <c r="R647" s="266"/>
      <c r="S647" s="165"/>
      <c r="T647" s="166"/>
      <c r="U647" s="164"/>
      <c r="V647" s="167"/>
      <c r="W647" s="266"/>
      <c r="X647" s="165"/>
      <c r="Y647" s="120"/>
      <c r="Z647" s="119"/>
      <c r="AA647" s="123"/>
      <c r="AB647" s="123"/>
      <c r="AC647" s="123"/>
      <c r="AK647" s="129"/>
      <c r="AL647" s="130"/>
      <c r="AM647" s="131"/>
      <c r="AN647" s="130"/>
      <c r="AO647" s="129"/>
      <c r="AP647" s="130"/>
      <c r="AQ647" s="131"/>
      <c r="AR647" s="130"/>
      <c r="AS647" s="130"/>
      <c r="AT647" s="129"/>
      <c r="AU647" s="130"/>
      <c r="AV647" s="131"/>
      <c r="AW647" s="130"/>
      <c r="AX647" s="129"/>
      <c r="AY647" s="130"/>
      <c r="AZ647" s="131"/>
    </row>
    <row r="648" spans="1:52" x14ac:dyDescent="0.25">
      <c r="A648" s="246" t="s">
        <v>4145</v>
      </c>
      <c r="B648" s="246"/>
      <c r="C648" s="247">
        <v>194091506002</v>
      </c>
      <c r="D648" s="246" t="s">
        <v>3326</v>
      </c>
      <c r="E648" s="246">
        <v>67118</v>
      </c>
      <c r="F648" s="246" t="s">
        <v>949</v>
      </c>
      <c r="G648" s="246" t="s">
        <v>2362</v>
      </c>
      <c r="H648" s="246" t="s">
        <v>975</v>
      </c>
      <c r="I648" s="246" t="s">
        <v>960</v>
      </c>
      <c r="J648" s="246" t="s">
        <v>962</v>
      </c>
      <c r="K648" s="246" t="s">
        <v>8</v>
      </c>
      <c r="L648" s="248">
        <v>0.8</v>
      </c>
      <c r="M648" s="246"/>
      <c r="N648" s="122"/>
      <c r="O648" s="122"/>
      <c r="P648" s="122"/>
      <c r="Q648" s="122"/>
      <c r="R648" s="266"/>
      <c r="S648" s="165"/>
      <c r="T648" s="166"/>
      <c r="U648" s="164"/>
      <c r="V648" s="167"/>
      <c r="W648" s="266"/>
      <c r="X648" s="165"/>
      <c r="Y648" s="120"/>
      <c r="Z648" s="119"/>
      <c r="AA648" s="123"/>
      <c r="AB648" s="123"/>
      <c r="AC648" s="123"/>
      <c r="AK648" s="129"/>
      <c r="AL648" s="130"/>
      <c r="AM648" s="131"/>
      <c r="AN648" s="130"/>
      <c r="AO648" s="129"/>
      <c r="AP648" s="130"/>
      <c r="AQ648" s="131"/>
      <c r="AR648" s="130"/>
      <c r="AS648" s="130"/>
      <c r="AT648" s="129"/>
      <c r="AU648" s="130"/>
      <c r="AV648" s="131"/>
      <c r="AW648" s="130"/>
      <c r="AX648" s="129"/>
      <c r="AY648" s="130"/>
      <c r="AZ648" s="131"/>
    </row>
    <row r="649" spans="1:52" x14ac:dyDescent="0.25">
      <c r="A649" s="246" t="s">
        <v>4145</v>
      </c>
      <c r="B649" s="246"/>
      <c r="C649" s="247">
        <v>194091506004</v>
      </c>
      <c r="D649" s="246" t="s">
        <v>3326</v>
      </c>
      <c r="E649" s="246">
        <v>67118</v>
      </c>
      <c r="F649" s="246" t="s">
        <v>25</v>
      </c>
      <c r="G649" s="246" t="s">
        <v>2362</v>
      </c>
      <c r="H649" s="246" t="s">
        <v>975</v>
      </c>
      <c r="I649" s="246" t="s">
        <v>960</v>
      </c>
      <c r="J649" s="246" t="s">
        <v>962</v>
      </c>
      <c r="K649" s="246" t="s">
        <v>8</v>
      </c>
      <c r="L649" s="248">
        <v>0.8</v>
      </c>
      <c r="M649" s="246"/>
      <c r="N649" s="122"/>
      <c r="O649" s="122"/>
      <c r="P649" s="122"/>
      <c r="Q649" s="122"/>
      <c r="R649" s="266"/>
      <c r="S649" s="165"/>
      <c r="T649" s="166"/>
      <c r="U649" s="164"/>
      <c r="V649" s="167"/>
      <c r="W649" s="266"/>
      <c r="X649" s="165"/>
      <c r="Y649" s="120"/>
      <c r="Z649" s="119"/>
      <c r="AA649" s="123"/>
      <c r="AB649" s="123"/>
      <c r="AC649" s="123"/>
      <c r="AK649" s="129"/>
      <c r="AL649" s="130"/>
      <c r="AM649" s="131"/>
      <c r="AN649" s="130"/>
      <c r="AO649" s="129"/>
      <c r="AP649" s="130"/>
      <c r="AQ649" s="131"/>
      <c r="AR649" s="130"/>
      <c r="AS649" s="130"/>
      <c r="AT649" s="129"/>
      <c r="AU649" s="130"/>
      <c r="AV649" s="131"/>
      <c r="AW649" s="130"/>
      <c r="AX649" s="129"/>
      <c r="AY649" s="130"/>
      <c r="AZ649" s="131"/>
    </row>
    <row r="650" spans="1:52" x14ac:dyDescent="0.25">
      <c r="A650" s="246" t="s">
        <v>4145</v>
      </c>
      <c r="B650" s="246"/>
      <c r="C650" s="247">
        <v>214081815000</v>
      </c>
      <c r="D650" s="246" t="s">
        <v>3326</v>
      </c>
      <c r="E650" s="246">
        <v>153926</v>
      </c>
      <c r="F650" s="246" t="s">
        <v>26</v>
      </c>
      <c r="G650" s="246" t="s">
        <v>2370</v>
      </c>
      <c r="H650" s="246" t="s">
        <v>976</v>
      </c>
      <c r="I650" s="246" t="s">
        <v>960</v>
      </c>
      <c r="J650" s="246" t="s">
        <v>962</v>
      </c>
      <c r="K650" s="246" t="s">
        <v>8</v>
      </c>
      <c r="L650" s="248">
        <v>1</v>
      </c>
      <c r="M650" s="246"/>
      <c r="N650" s="122"/>
      <c r="O650" s="122"/>
      <c r="P650" s="122"/>
      <c r="Q650" s="122"/>
      <c r="R650" s="266"/>
      <c r="S650" s="165"/>
      <c r="T650" s="166"/>
      <c r="U650" s="164"/>
      <c r="V650" s="167"/>
      <c r="W650" s="266"/>
      <c r="X650" s="165"/>
      <c r="Y650" s="120"/>
      <c r="Z650" s="119"/>
      <c r="AA650" s="123"/>
      <c r="AB650" s="123"/>
      <c r="AC650" s="123"/>
      <c r="AK650" s="129"/>
      <c r="AL650" s="130"/>
      <c r="AM650" s="131"/>
      <c r="AN650" s="130"/>
      <c r="AO650" s="129"/>
      <c r="AP650" s="130"/>
      <c r="AQ650" s="131"/>
      <c r="AR650" s="130"/>
      <c r="AS650" s="130"/>
      <c r="AT650" s="129"/>
      <c r="AU650" s="130"/>
      <c r="AV650" s="131"/>
      <c r="AW650" s="130"/>
      <c r="AX650" s="129"/>
      <c r="AY650" s="130"/>
      <c r="AZ650" s="131"/>
    </row>
    <row r="651" spans="1:52" x14ac:dyDescent="0.25">
      <c r="A651" s="246" t="s">
        <v>4145</v>
      </c>
      <c r="B651" s="246"/>
      <c r="C651" s="247">
        <v>214081815002</v>
      </c>
      <c r="D651" s="246" t="s">
        <v>3326</v>
      </c>
      <c r="E651" s="246">
        <v>153926</v>
      </c>
      <c r="F651" s="246" t="s">
        <v>27</v>
      </c>
      <c r="G651" s="246" t="s">
        <v>2370</v>
      </c>
      <c r="H651" s="246" t="s">
        <v>976</v>
      </c>
      <c r="I651" s="246" t="s">
        <v>960</v>
      </c>
      <c r="J651" s="246" t="s">
        <v>962</v>
      </c>
      <c r="K651" s="246" t="s">
        <v>8</v>
      </c>
      <c r="L651" s="248">
        <v>1</v>
      </c>
      <c r="M651" s="246"/>
      <c r="N651" s="122"/>
      <c r="O651" s="122"/>
      <c r="P651" s="122"/>
      <c r="Q651" s="122"/>
      <c r="R651" s="266"/>
      <c r="S651" s="165"/>
      <c r="T651" s="166"/>
      <c r="U651" s="164"/>
      <c r="V651" s="167"/>
      <c r="W651" s="266"/>
      <c r="X651" s="165"/>
      <c r="Y651" s="120"/>
      <c r="Z651" s="119"/>
      <c r="AA651" s="123"/>
      <c r="AB651" s="123"/>
      <c r="AC651" s="123"/>
      <c r="AK651" s="129"/>
      <c r="AL651" s="130"/>
      <c r="AM651" s="131"/>
      <c r="AN651" s="130"/>
      <c r="AO651" s="129"/>
      <c r="AP651" s="130"/>
      <c r="AQ651" s="131"/>
      <c r="AR651" s="130"/>
      <c r="AS651" s="130"/>
      <c r="AT651" s="129"/>
      <c r="AU651" s="130"/>
      <c r="AV651" s="131"/>
      <c r="AW651" s="130"/>
      <c r="AX651" s="129"/>
      <c r="AY651" s="130"/>
      <c r="AZ651" s="131"/>
    </row>
    <row r="652" spans="1:52" x14ac:dyDescent="0.25">
      <c r="A652" s="246" t="s">
        <v>4145</v>
      </c>
      <c r="B652" s="246"/>
      <c r="C652" s="247">
        <v>214081815004</v>
      </c>
      <c r="D652" s="246" t="s">
        <v>3326</v>
      </c>
      <c r="E652" s="246">
        <v>153926</v>
      </c>
      <c r="F652" s="246" t="s">
        <v>29</v>
      </c>
      <c r="G652" s="246" t="s">
        <v>2370</v>
      </c>
      <c r="H652" s="246" t="s">
        <v>976</v>
      </c>
      <c r="I652" s="246" t="s">
        <v>960</v>
      </c>
      <c r="J652" s="246" t="s">
        <v>962</v>
      </c>
      <c r="K652" s="246" t="s">
        <v>8</v>
      </c>
      <c r="L652" s="248">
        <v>1</v>
      </c>
      <c r="M652" s="246"/>
      <c r="N652" s="122"/>
      <c r="O652" s="122"/>
      <c r="P652" s="122"/>
      <c r="Q652" s="122"/>
      <c r="R652" s="266"/>
      <c r="S652" s="165"/>
      <c r="T652" s="166"/>
      <c r="U652" s="164"/>
      <c r="V652" s="167"/>
      <c r="W652" s="266"/>
      <c r="X652" s="165"/>
      <c r="Y652" s="120"/>
      <c r="Z652" s="119"/>
      <c r="AA652" s="123"/>
      <c r="AB652" s="123"/>
      <c r="AC652" s="123"/>
      <c r="AK652" s="129"/>
      <c r="AL652" s="130"/>
      <c r="AM652" s="131"/>
      <c r="AN652" s="130"/>
      <c r="AO652" s="129"/>
      <c r="AP652" s="130"/>
      <c r="AQ652" s="131"/>
      <c r="AR652" s="130"/>
      <c r="AS652" s="130"/>
      <c r="AT652" s="129"/>
      <c r="AU652" s="130"/>
      <c r="AV652" s="131"/>
      <c r="AW652" s="130"/>
      <c r="AX652" s="129"/>
      <c r="AY652" s="130"/>
      <c r="AZ652" s="131"/>
    </row>
    <row r="653" spans="1:52" x14ac:dyDescent="0.25">
      <c r="A653" s="246" t="s">
        <v>4145</v>
      </c>
      <c r="B653" s="246"/>
      <c r="C653" s="247">
        <v>214080703020</v>
      </c>
      <c r="D653" s="246" t="s">
        <v>3326</v>
      </c>
      <c r="E653" s="246">
        <v>156092</v>
      </c>
      <c r="F653" s="246" t="s">
        <v>30</v>
      </c>
      <c r="G653" s="246" t="s">
        <v>2366</v>
      </c>
      <c r="H653" s="246" t="s">
        <v>978</v>
      </c>
      <c r="I653" s="248" t="s">
        <v>960</v>
      </c>
      <c r="J653" s="246" t="s">
        <v>962</v>
      </c>
      <c r="K653" s="246" t="s">
        <v>8</v>
      </c>
      <c r="L653" s="248">
        <v>1</v>
      </c>
      <c r="M653" s="246"/>
      <c r="N653" s="122"/>
      <c r="O653" s="122"/>
      <c r="P653" s="122"/>
      <c r="Q653" s="122"/>
      <c r="R653" s="266"/>
      <c r="S653" s="165"/>
      <c r="T653" s="166"/>
      <c r="U653" s="164"/>
      <c r="V653" s="167"/>
      <c r="W653" s="266"/>
      <c r="X653" s="165"/>
      <c r="Y653" s="120"/>
      <c r="Z653" s="119"/>
      <c r="AA653" s="123"/>
      <c r="AB653" s="123"/>
      <c r="AC653" s="123"/>
      <c r="AK653" s="129"/>
      <c r="AL653" s="130"/>
      <c r="AM653" s="131"/>
      <c r="AN653" s="130"/>
      <c r="AO653" s="129"/>
      <c r="AP653" s="130"/>
      <c r="AQ653" s="131"/>
      <c r="AR653" s="130"/>
      <c r="AS653" s="130"/>
      <c r="AT653" s="129"/>
      <c r="AU653" s="130"/>
      <c r="AV653" s="131"/>
      <c r="AW653" s="130"/>
      <c r="AX653" s="129"/>
      <c r="AY653" s="130"/>
      <c r="AZ653" s="131"/>
    </row>
    <row r="654" spans="1:52" x14ac:dyDescent="0.25">
      <c r="A654" s="246" t="s">
        <v>4145</v>
      </c>
      <c r="B654" s="246"/>
      <c r="C654" s="247">
        <v>214080703022</v>
      </c>
      <c r="D654" s="246" t="s">
        <v>3326</v>
      </c>
      <c r="E654" s="246">
        <v>156092</v>
      </c>
      <c r="F654" s="246" t="s">
        <v>31</v>
      </c>
      <c r="G654" s="246" t="s">
        <v>2366</v>
      </c>
      <c r="H654" s="246" t="s">
        <v>978</v>
      </c>
      <c r="I654" s="248" t="s">
        <v>960</v>
      </c>
      <c r="J654" s="246" t="s">
        <v>962</v>
      </c>
      <c r="K654" s="246" t="s">
        <v>8</v>
      </c>
      <c r="L654" s="248">
        <v>1</v>
      </c>
      <c r="M654" s="246"/>
      <c r="N654" s="122"/>
      <c r="O654" s="122"/>
      <c r="P654" s="122"/>
      <c r="Q654" s="122"/>
      <c r="R654" s="266"/>
      <c r="S654" s="165"/>
      <c r="T654" s="166"/>
      <c r="U654" s="164"/>
      <c r="V654" s="167"/>
      <c r="W654" s="266"/>
      <c r="X654" s="165"/>
      <c r="Y654" s="120"/>
      <c r="Z654" s="119"/>
      <c r="AA654" s="123"/>
      <c r="AB654" s="123"/>
      <c r="AC654" s="123"/>
      <c r="AK654" s="129"/>
      <c r="AL654" s="130"/>
      <c r="AM654" s="131"/>
      <c r="AN654" s="130"/>
      <c r="AO654" s="129"/>
      <c r="AP654" s="130"/>
      <c r="AQ654" s="131"/>
      <c r="AR654" s="130"/>
      <c r="AS654" s="130"/>
      <c r="AT654" s="129"/>
      <c r="AU654" s="130"/>
      <c r="AV654" s="131"/>
      <c r="AW654" s="130"/>
      <c r="AX654" s="129"/>
      <c r="AY654" s="130"/>
      <c r="AZ654" s="131"/>
    </row>
    <row r="655" spans="1:52" x14ac:dyDescent="0.25">
      <c r="A655" s="246" t="s">
        <v>4145</v>
      </c>
      <c r="B655" s="246"/>
      <c r="C655" s="247">
        <v>214080703023</v>
      </c>
      <c r="D655" s="246" t="s">
        <v>3326</v>
      </c>
      <c r="E655" s="246">
        <v>156092</v>
      </c>
      <c r="F655" s="246" t="s">
        <v>32</v>
      </c>
      <c r="G655" s="246" t="s">
        <v>2366</v>
      </c>
      <c r="H655" s="246" t="s">
        <v>978</v>
      </c>
      <c r="I655" s="248" t="s">
        <v>960</v>
      </c>
      <c r="J655" s="246" t="s">
        <v>962</v>
      </c>
      <c r="K655" s="246" t="s">
        <v>8</v>
      </c>
      <c r="L655" s="248">
        <v>1</v>
      </c>
      <c r="M655" s="246"/>
      <c r="N655" s="122"/>
      <c r="O655" s="122"/>
      <c r="P655" s="122"/>
      <c r="Q655" s="122"/>
      <c r="R655" s="266"/>
      <c r="S655" s="165"/>
      <c r="T655" s="166"/>
      <c r="U655" s="164"/>
      <c r="V655" s="167"/>
      <c r="W655" s="266"/>
      <c r="X655" s="165"/>
      <c r="Y655" s="120"/>
      <c r="Z655" s="119"/>
      <c r="AA655" s="123"/>
      <c r="AB655" s="123"/>
      <c r="AC655" s="123"/>
      <c r="AK655" s="129"/>
      <c r="AL655" s="130"/>
      <c r="AM655" s="131"/>
      <c r="AN655" s="130"/>
      <c r="AO655" s="129"/>
      <c r="AP655" s="130"/>
      <c r="AQ655" s="131"/>
      <c r="AR655" s="130"/>
      <c r="AS655" s="130"/>
      <c r="AT655" s="129"/>
      <c r="AU655" s="130"/>
      <c r="AV655" s="131"/>
      <c r="AW655" s="130"/>
      <c r="AX655" s="129"/>
      <c r="AY655" s="130"/>
      <c r="AZ655" s="131"/>
    </row>
    <row r="656" spans="1:52" x14ac:dyDescent="0.25">
      <c r="A656" s="246" t="s">
        <v>4145</v>
      </c>
      <c r="B656" s="246"/>
      <c r="C656" s="247">
        <v>194092801000</v>
      </c>
      <c r="D656" s="246" t="s">
        <v>3326</v>
      </c>
      <c r="E656" s="246">
        <v>241924</v>
      </c>
      <c r="F656" s="246" t="s">
        <v>16</v>
      </c>
      <c r="G656" s="246" t="s">
        <v>2361</v>
      </c>
      <c r="H656" s="246" t="s">
        <v>972</v>
      </c>
      <c r="I656" s="246" t="s">
        <v>960</v>
      </c>
      <c r="J656" s="246" t="s">
        <v>962</v>
      </c>
      <c r="K656" s="246" t="s">
        <v>8</v>
      </c>
      <c r="L656" s="248">
        <v>1</v>
      </c>
      <c r="M656" s="246"/>
      <c r="N656" s="122"/>
      <c r="O656" s="122"/>
      <c r="P656" s="122"/>
      <c r="Q656" s="122"/>
      <c r="R656" s="266"/>
      <c r="S656" s="165"/>
      <c r="T656" s="166"/>
      <c r="U656" s="164"/>
      <c r="V656" s="167"/>
      <c r="W656" s="266"/>
      <c r="X656" s="165"/>
      <c r="Y656" s="120"/>
      <c r="Z656" s="119"/>
      <c r="AA656" s="123"/>
      <c r="AB656" s="123"/>
      <c r="AC656" s="123"/>
      <c r="AK656" s="129"/>
      <c r="AL656" s="130"/>
      <c r="AM656" s="131"/>
      <c r="AN656" s="130"/>
      <c r="AO656" s="129"/>
      <c r="AP656" s="130"/>
      <c r="AQ656" s="131"/>
      <c r="AR656" s="130"/>
      <c r="AS656" s="130"/>
      <c r="AT656" s="129"/>
      <c r="AU656" s="130"/>
      <c r="AV656" s="131"/>
      <c r="AW656" s="130"/>
      <c r="AX656" s="129"/>
      <c r="AY656" s="130"/>
      <c r="AZ656" s="131"/>
    </row>
    <row r="657" spans="1:52" x14ac:dyDescent="0.25">
      <c r="A657" s="246" t="s">
        <v>4145</v>
      </c>
      <c r="B657" s="246"/>
      <c r="C657" s="247">
        <v>194092801002</v>
      </c>
      <c r="D657" s="246" t="s">
        <v>3326</v>
      </c>
      <c r="E657" s="246">
        <v>241924</v>
      </c>
      <c r="F657" s="246" t="s">
        <v>17</v>
      </c>
      <c r="G657" s="246" t="s">
        <v>2361</v>
      </c>
      <c r="H657" s="246" t="s">
        <v>972</v>
      </c>
      <c r="I657" s="246" t="s">
        <v>960</v>
      </c>
      <c r="J657" s="246" t="s">
        <v>962</v>
      </c>
      <c r="K657" s="246" t="s">
        <v>8</v>
      </c>
      <c r="L657" s="248">
        <v>1</v>
      </c>
      <c r="M657" s="246"/>
      <c r="N657" s="122"/>
      <c r="O657" s="122"/>
      <c r="P657" s="122"/>
      <c r="Q657" s="122"/>
      <c r="R657" s="266"/>
      <c r="S657" s="165"/>
      <c r="T657" s="166"/>
      <c r="U657" s="164"/>
      <c r="V657" s="167"/>
      <c r="W657" s="266"/>
      <c r="X657" s="165"/>
      <c r="Y657" s="120"/>
      <c r="Z657" s="119"/>
      <c r="AA657" s="123"/>
      <c r="AB657" s="123"/>
      <c r="AC657" s="123"/>
      <c r="AK657" s="129"/>
      <c r="AL657" s="130"/>
      <c r="AM657" s="131"/>
      <c r="AN657" s="130"/>
      <c r="AO657" s="129"/>
      <c r="AP657" s="130"/>
      <c r="AQ657" s="131"/>
      <c r="AR657" s="130"/>
      <c r="AS657" s="130"/>
      <c r="AT657" s="129"/>
      <c r="AU657" s="130"/>
      <c r="AV657" s="131"/>
      <c r="AW657" s="130"/>
      <c r="AX657" s="129"/>
      <c r="AY657" s="130"/>
      <c r="AZ657" s="131"/>
    </row>
    <row r="658" spans="1:52" x14ac:dyDescent="0.25">
      <c r="A658" s="246" t="s">
        <v>4145</v>
      </c>
      <c r="B658" s="246"/>
      <c r="C658" s="247">
        <v>194092801003</v>
      </c>
      <c r="D658" s="246" t="s">
        <v>3326</v>
      </c>
      <c r="E658" s="246">
        <v>241924</v>
      </c>
      <c r="F658" s="246" t="s">
        <v>18</v>
      </c>
      <c r="G658" s="246" t="s">
        <v>2361</v>
      </c>
      <c r="H658" s="246" t="s">
        <v>972</v>
      </c>
      <c r="I658" s="246" t="s">
        <v>960</v>
      </c>
      <c r="J658" s="246" t="s">
        <v>962</v>
      </c>
      <c r="K658" s="246" t="s">
        <v>8</v>
      </c>
      <c r="L658" s="248">
        <v>1</v>
      </c>
      <c r="M658" s="246"/>
      <c r="N658" s="122"/>
      <c r="O658" s="122"/>
      <c r="P658" s="122"/>
      <c r="Q658" s="122"/>
      <c r="R658" s="266"/>
      <c r="S658" s="165"/>
      <c r="T658" s="166"/>
      <c r="U658" s="164"/>
      <c r="V658" s="167"/>
      <c r="W658" s="266"/>
      <c r="X658" s="165"/>
      <c r="Y658" s="120"/>
      <c r="Z658" s="119"/>
      <c r="AA658" s="123"/>
      <c r="AB658" s="123"/>
      <c r="AC658" s="123"/>
      <c r="AK658" s="129"/>
      <c r="AL658" s="130"/>
      <c r="AM658" s="131"/>
      <c r="AN658" s="130"/>
      <c r="AO658" s="129"/>
      <c r="AP658" s="130"/>
      <c r="AQ658" s="131"/>
      <c r="AR658" s="130"/>
      <c r="AS658" s="130"/>
      <c r="AT658" s="129"/>
      <c r="AU658" s="130"/>
      <c r="AV658" s="131"/>
      <c r="AW658" s="130"/>
      <c r="AX658" s="129"/>
      <c r="AY658" s="130"/>
      <c r="AZ658" s="131"/>
    </row>
    <row r="659" spans="1:52" x14ac:dyDescent="0.25">
      <c r="A659" s="246" t="s">
        <v>4145</v>
      </c>
      <c r="B659" s="246"/>
      <c r="C659" s="247">
        <v>204083116000</v>
      </c>
      <c r="D659" s="246" t="s">
        <v>3326</v>
      </c>
      <c r="E659" s="246">
        <v>28919</v>
      </c>
      <c r="F659" s="246" t="s">
        <v>9</v>
      </c>
      <c r="G659" s="246" t="s">
        <v>2364</v>
      </c>
      <c r="H659" s="246" t="s">
        <v>969</v>
      </c>
      <c r="I659" s="248" t="s">
        <v>960</v>
      </c>
      <c r="J659" s="246" t="s">
        <v>962</v>
      </c>
      <c r="K659" s="246" t="s">
        <v>8</v>
      </c>
      <c r="L659" s="248">
        <v>0.8</v>
      </c>
      <c r="M659" s="246"/>
      <c r="N659" s="122"/>
      <c r="O659" s="122"/>
      <c r="P659" s="122"/>
      <c r="Q659" s="122"/>
      <c r="R659" s="266"/>
      <c r="S659" s="165"/>
      <c r="T659" s="166"/>
      <c r="U659" s="164"/>
      <c r="V659" s="167"/>
      <c r="W659" s="266"/>
      <c r="X659" s="165"/>
      <c r="Y659" s="120"/>
      <c r="Z659" s="119"/>
      <c r="AA659" s="123"/>
      <c r="AB659" s="123"/>
      <c r="AC659" s="123"/>
      <c r="AK659" s="129"/>
      <c r="AL659" s="130"/>
      <c r="AM659" s="131"/>
      <c r="AN659" s="130"/>
      <c r="AO659" s="129"/>
      <c r="AP659" s="130"/>
      <c r="AQ659" s="131"/>
      <c r="AR659" s="130"/>
      <c r="AS659" s="130"/>
      <c r="AT659" s="129"/>
      <c r="AU659" s="130"/>
      <c r="AV659" s="131"/>
      <c r="AW659" s="130"/>
      <c r="AX659" s="129"/>
      <c r="AY659" s="130"/>
      <c r="AZ659" s="131"/>
    </row>
    <row r="660" spans="1:52" x14ac:dyDescent="0.25">
      <c r="A660" s="246" t="s">
        <v>4145</v>
      </c>
      <c r="B660" s="246"/>
      <c r="C660" s="247">
        <v>204083116003</v>
      </c>
      <c r="D660" s="246" t="s">
        <v>3326</v>
      </c>
      <c r="E660" s="246">
        <v>28919</v>
      </c>
      <c r="F660" s="246" t="s">
        <v>11</v>
      </c>
      <c r="G660" s="246" t="s">
        <v>2364</v>
      </c>
      <c r="H660" s="246" t="s">
        <v>969</v>
      </c>
      <c r="I660" s="248" t="s">
        <v>960</v>
      </c>
      <c r="J660" s="246" t="s">
        <v>962</v>
      </c>
      <c r="K660" s="246" t="s">
        <v>8</v>
      </c>
      <c r="L660" s="248">
        <v>0.8</v>
      </c>
      <c r="M660" s="246"/>
      <c r="N660" s="122"/>
      <c r="O660" s="122"/>
      <c r="P660" s="122"/>
      <c r="Q660" s="122"/>
      <c r="R660" s="266"/>
      <c r="S660" s="165"/>
      <c r="T660" s="166"/>
      <c r="U660" s="164"/>
      <c r="V660" s="167"/>
      <c r="W660" s="266"/>
      <c r="X660" s="165"/>
      <c r="Y660" s="120"/>
      <c r="Z660" s="119"/>
      <c r="AA660" s="123"/>
      <c r="AB660" s="123"/>
      <c r="AC660" s="123"/>
      <c r="AK660" s="129"/>
      <c r="AL660" s="130"/>
      <c r="AM660" s="131"/>
      <c r="AN660" s="130"/>
      <c r="AO660" s="129"/>
      <c r="AP660" s="130"/>
      <c r="AQ660" s="131"/>
      <c r="AR660" s="130"/>
      <c r="AS660" s="130"/>
      <c r="AT660" s="129"/>
      <c r="AU660" s="130"/>
      <c r="AV660" s="131"/>
      <c r="AW660" s="130"/>
      <c r="AX660" s="129"/>
      <c r="AY660" s="130"/>
      <c r="AZ660" s="131"/>
    </row>
    <row r="661" spans="1:52" x14ac:dyDescent="0.25">
      <c r="A661" s="246" t="s">
        <v>4145</v>
      </c>
      <c r="B661" s="246"/>
      <c r="C661" s="247">
        <v>204083116004</v>
      </c>
      <c r="D661" s="246" t="s">
        <v>3326</v>
      </c>
      <c r="E661" s="246">
        <v>28919</v>
      </c>
      <c r="F661" s="246" t="s">
        <v>13</v>
      </c>
      <c r="G661" s="246" t="s">
        <v>2364</v>
      </c>
      <c r="H661" s="246" t="s">
        <v>969</v>
      </c>
      <c r="I661" s="248" t="s">
        <v>960</v>
      </c>
      <c r="J661" s="246" t="s">
        <v>962</v>
      </c>
      <c r="K661" s="246" t="s">
        <v>8</v>
      </c>
      <c r="L661" s="248">
        <v>0.8</v>
      </c>
      <c r="M661" s="246"/>
      <c r="N661" s="122"/>
      <c r="O661" s="122"/>
      <c r="P661" s="122"/>
      <c r="Q661" s="122"/>
      <c r="R661" s="266"/>
      <c r="S661" s="165"/>
      <c r="T661" s="166"/>
      <c r="U661" s="164"/>
      <c r="V661" s="167"/>
      <c r="W661" s="266"/>
      <c r="X661" s="165"/>
      <c r="Y661" s="120"/>
      <c r="Z661" s="119"/>
      <c r="AA661" s="123"/>
      <c r="AB661" s="123"/>
      <c r="AC661" s="123"/>
      <c r="AK661" s="129"/>
      <c r="AL661" s="130"/>
      <c r="AM661" s="131"/>
      <c r="AN661" s="130"/>
      <c r="AO661" s="129"/>
      <c r="AP661" s="130"/>
      <c r="AQ661" s="131"/>
      <c r="AR661" s="130"/>
      <c r="AS661" s="130"/>
      <c r="AT661" s="129"/>
      <c r="AU661" s="130"/>
      <c r="AV661" s="131"/>
      <c r="AW661" s="130"/>
      <c r="AX661" s="129"/>
      <c r="AY661" s="130"/>
      <c r="AZ661" s="131"/>
    </row>
    <row r="662" spans="1:52" x14ac:dyDescent="0.25">
      <c r="A662" s="246" t="s">
        <v>4145</v>
      </c>
      <c r="B662" s="246"/>
      <c r="C662" s="247">
        <v>204083116006</v>
      </c>
      <c r="D662" s="246" t="s">
        <v>3326</v>
      </c>
      <c r="E662" s="246">
        <v>28919</v>
      </c>
      <c r="F662" s="246" t="s">
        <v>15</v>
      </c>
      <c r="G662" s="246" t="s">
        <v>2364</v>
      </c>
      <c r="H662" s="246" t="s">
        <v>969</v>
      </c>
      <c r="I662" s="248" t="s">
        <v>960</v>
      </c>
      <c r="J662" s="246" t="s">
        <v>962</v>
      </c>
      <c r="K662" s="246" t="s">
        <v>8</v>
      </c>
      <c r="L662" s="248">
        <v>0.8</v>
      </c>
      <c r="M662" s="246"/>
      <c r="N662" s="122"/>
      <c r="O662" s="122"/>
      <c r="P662" s="122"/>
      <c r="Q662" s="122"/>
      <c r="R662" s="266"/>
      <c r="S662" s="165"/>
      <c r="T662" s="166"/>
      <c r="U662" s="164"/>
      <c r="V662" s="167"/>
      <c r="W662" s="266"/>
      <c r="X662" s="165"/>
      <c r="Y662" s="120"/>
      <c r="Z662" s="119"/>
      <c r="AA662" s="123"/>
      <c r="AB662" s="123"/>
      <c r="AC662" s="123"/>
      <c r="AK662" s="129"/>
      <c r="AL662" s="130"/>
      <c r="AM662" s="131"/>
      <c r="AN662" s="130"/>
      <c r="AO662" s="129"/>
      <c r="AP662" s="130"/>
      <c r="AQ662" s="131"/>
      <c r="AR662" s="130"/>
      <c r="AS662" s="130"/>
      <c r="AT662" s="129"/>
      <c r="AU662" s="130"/>
      <c r="AV662" s="131"/>
      <c r="AW662" s="130"/>
      <c r="AX662" s="129"/>
      <c r="AY662" s="130"/>
      <c r="AZ662" s="131"/>
    </row>
    <row r="663" spans="1:52" x14ac:dyDescent="0.25">
      <c r="A663" s="246" t="s">
        <v>4145</v>
      </c>
      <c r="B663" s="246"/>
      <c r="C663" s="247">
        <v>204083116002</v>
      </c>
      <c r="D663" s="246" t="s">
        <v>3326</v>
      </c>
      <c r="E663" s="246">
        <v>28919</v>
      </c>
      <c r="F663" s="246" t="s">
        <v>10</v>
      </c>
      <c r="G663" s="246" t="s">
        <v>2364</v>
      </c>
      <c r="H663" s="246" t="s">
        <v>969</v>
      </c>
      <c r="I663" s="248" t="s">
        <v>960</v>
      </c>
      <c r="J663" s="246" t="s">
        <v>962</v>
      </c>
      <c r="K663" s="246" t="s">
        <v>939</v>
      </c>
      <c r="L663" s="248">
        <v>1</v>
      </c>
      <c r="M663" s="246"/>
      <c r="N663" s="122"/>
      <c r="O663" s="122"/>
      <c r="P663" s="122"/>
      <c r="Q663" s="122"/>
      <c r="R663" s="266"/>
      <c r="S663" s="165"/>
      <c r="T663" s="166"/>
      <c r="U663" s="164"/>
      <c r="V663" s="167"/>
      <c r="W663" s="266"/>
      <c r="X663" s="165"/>
      <c r="Y663" s="120"/>
      <c r="Z663" s="119"/>
      <c r="AA663" s="123"/>
      <c r="AB663" s="123"/>
      <c r="AC663" s="123"/>
      <c r="AK663" s="129"/>
      <c r="AL663" s="130"/>
      <c r="AM663" s="131"/>
      <c r="AN663" s="130"/>
      <c r="AO663" s="129"/>
      <c r="AP663" s="130"/>
      <c r="AQ663" s="131"/>
      <c r="AR663" s="130"/>
      <c r="AS663" s="130"/>
      <c r="AT663" s="129"/>
      <c r="AU663" s="130"/>
      <c r="AV663" s="131"/>
      <c r="AW663" s="130"/>
      <c r="AX663" s="129"/>
      <c r="AY663" s="130"/>
      <c r="AZ663" s="131"/>
    </row>
    <row r="664" spans="1:52" x14ac:dyDescent="0.25">
      <c r="A664" s="246" t="s">
        <v>4146</v>
      </c>
      <c r="B664" s="246"/>
      <c r="C664" s="247">
        <v>194083107002</v>
      </c>
      <c r="D664" s="246" t="s">
        <v>3307</v>
      </c>
      <c r="E664" s="246">
        <v>39413</v>
      </c>
      <c r="F664" s="246" t="s">
        <v>1826</v>
      </c>
      <c r="G664" s="246" t="s">
        <v>1825</v>
      </c>
      <c r="H664" s="246" t="s">
        <v>1061</v>
      </c>
      <c r="I664" s="246" t="s">
        <v>960</v>
      </c>
      <c r="J664" s="246" t="s">
        <v>1062</v>
      </c>
      <c r="K664" s="246" t="s">
        <v>3307</v>
      </c>
      <c r="L664" s="248">
        <v>0</v>
      </c>
      <c r="M664" s="246"/>
      <c r="N664" s="122"/>
      <c r="O664" s="122"/>
      <c r="P664" s="122"/>
      <c r="Q664" s="122"/>
      <c r="R664" s="266"/>
      <c r="S664" s="165"/>
      <c r="T664" s="166"/>
      <c r="U664" s="164"/>
      <c r="V664" s="167"/>
      <c r="W664" s="266"/>
      <c r="X664" s="165"/>
      <c r="Y664" s="120"/>
      <c r="Z664" s="119"/>
      <c r="AA664" s="123"/>
      <c r="AB664" s="123"/>
      <c r="AC664" s="123"/>
      <c r="AK664" s="129"/>
      <c r="AL664" s="130"/>
      <c r="AM664" s="131"/>
      <c r="AN664" s="130"/>
      <c r="AO664" s="129"/>
      <c r="AP664" s="130"/>
      <c r="AQ664" s="131"/>
      <c r="AR664" s="130"/>
      <c r="AS664" s="130"/>
      <c r="AT664" s="129"/>
      <c r="AU664" s="130"/>
      <c r="AV664" s="131"/>
      <c r="AW664" s="130"/>
      <c r="AX664" s="129"/>
      <c r="AY664" s="130"/>
      <c r="AZ664" s="131"/>
    </row>
    <row r="665" spans="1:52" x14ac:dyDescent="0.25">
      <c r="A665" s="246" t="s">
        <v>4146</v>
      </c>
      <c r="B665" s="246"/>
      <c r="C665" s="247">
        <v>204083406000</v>
      </c>
      <c r="D665" s="246" t="s">
        <v>3307</v>
      </c>
      <c r="E665" s="246">
        <v>56243</v>
      </c>
      <c r="F665" s="246" t="s">
        <v>2342</v>
      </c>
      <c r="G665" s="246" t="s">
        <v>1936</v>
      </c>
      <c r="H665" s="246" t="s">
        <v>1937</v>
      </c>
      <c r="I665" s="246" t="s">
        <v>960</v>
      </c>
      <c r="J665" s="246" t="s">
        <v>1057</v>
      </c>
      <c r="K665" s="246" t="s">
        <v>3307</v>
      </c>
      <c r="L665" s="248">
        <v>0</v>
      </c>
      <c r="M665" s="246"/>
      <c r="N665" s="122"/>
      <c r="O665" s="122"/>
      <c r="P665" s="122"/>
      <c r="Q665" s="122"/>
      <c r="R665" s="266"/>
      <c r="S665" s="165"/>
      <c r="T665" s="166"/>
      <c r="U665" s="164"/>
      <c r="V665" s="167"/>
      <c r="W665" s="266"/>
      <c r="X665" s="165"/>
      <c r="Y665" s="120"/>
      <c r="Z665" s="119"/>
      <c r="AA665" s="123"/>
      <c r="AB665" s="123"/>
      <c r="AC665" s="123"/>
      <c r="AK665" s="129"/>
      <c r="AL665" s="130"/>
      <c r="AM665" s="131"/>
      <c r="AN665" s="130"/>
      <c r="AO665" s="129"/>
      <c r="AP665" s="130"/>
      <c r="AQ665" s="131"/>
      <c r="AR665" s="130"/>
      <c r="AS665" s="130"/>
      <c r="AT665" s="129"/>
      <c r="AU665" s="130"/>
      <c r="AV665" s="131"/>
      <c r="AW665" s="130"/>
      <c r="AX665" s="129"/>
      <c r="AY665" s="130"/>
      <c r="AZ665" s="131"/>
    </row>
    <row r="666" spans="1:52" x14ac:dyDescent="0.25">
      <c r="A666" s="246" t="s">
        <v>4146</v>
      </c>
      <c r="B666" s="246"/>
      <c r="C666" s="247">
        <v>214091506020</v>
      </c>
      <c r="D666" s="246" t="s">
        <v>3307</v>
      </c>
      <c r="E666" s="246">
        <v>56353</v>
      </c>
      <c r="F666" s="246" t="s">
        <v>2341</v>
      </c>
      <c r="G666" s="246" t="s">
        <v>2322</v>
      </c>
      <c r="H666" s="246" t="s">
        <v>2323</v>
      </c>
      <c r="I666" s="246" t="s">
        <v>960</v>
      </c>
      <c r="J666" s="246" t="s">
        <v>3315</v>
      </c>
      <c r="K666" s="246" t="s">
        <v>3307</v>
      </c>
      <c r="L666" s="248">
        <v>0</v>
      </c>
      <c r="M666" s="246"/>
      <c r="N666" s="122"/>
      <c r="O666" s="122"/>
      <c r="P666" s="122"/>
      <c r="Q666" s="122"/>
      <c r="R666" s="266"/>
      <c r="S666" s="165"/>
      <c r="T666" s="166"/>
      <c r="U666" s="164"/>
      <c r="V666" s="167"/>
      <c r="W666" s="266"/>
      <c r="X666" s="165"/>
      <c r="Y666" s="120"/>
      <c r="Z666" s="119"/>
      <c r="AA666" s="123"/>
      <c r="AB666" s="123"/>
      <c r="AC666" s="123"/>
      <c r="AK666" s="129"/>
      <c r="AL666" s="130"/>
      <c r="AM666" s="131"/>
      <c r="AN666" s="130"/>
      <c r="AO666" s="129"/>
      <c r="AP666" s="130"/>
      <c r="AQ666" s="131"/>
      <c r="AR666" s="130"/>
      <c r="AS666" s="130"/>
      <c r="AT666" s="129"/>
      <c r="AU666" s="130"/>
      <c r="AV666" s="131"/>
      <c r="AW666" s="130"/>
      <c r="AX666" s="129"/>
      <c r="AY666" s="130"/>
      <c r="AZ666" s="131"/>
    </row>
    <row r="667" spans="1:52" x14ac:dyDescent="0.25">
      <c r="A667" s="246" t="s">
        <v>4146</v>
      </c>
      <c r="B667" s="246"/>
      <c r="C667" s="247">
        <v>214082106002</v>
      </c>
      <c r="D667" s="246" t="s">
        <v>3307</v>
      </c>
      <c r="E667" s="246">
        <v>58047</v>
      </c>
      <c r="F667" s="246" t="s">
        <v>2312</v>
      </c>
      <c r="G667" s="246" t="s">
        <v>2310</v>
      </c>
      <c r="H667" s="246" t="s">
        <v>2311</v>
      </c>
      <c r="I667" s="246" t="s">
        <v>960</v>
      </c>
      <c r="J667" s="246" t="s">
        <v>1057</v>
      </c>
      <c r="K667" s="246" t="s">
        <v>3307</v>
      </c>
      <c r="L667" s="248">
        <v>0</v>
      </c>
      <c r="M667" s="246"/>
      <c r="N667" s="122"/>
      <c r="O667" s="122"/>
      <c r="P667" s="122"/>
      <c r="Q667" s="122"/>
      <c r="R667" s="266"/>
      <c r="S667" s="165"/>
      <c r="T667" s="166"/>
      <c r="U667" s="164"/>
      <c r="V667" s="167"/>
      <c r="W667" s="266"/>
      <c r="X667" s="165"/>
      <c r="Y667" s="120"/>
      <c r="Z667" s="119"/>
      <c r="AA667" s="123"/>
      <c r="AB667" s="123"/>
      <c r="AC667" s="123"/>
      <c r="AK667" s="129"/>
      <c r="AL667" s="130"/>
      <c r="AM667" s="131"/>
      <c r="AN667" s="130"/>
      <c r="AO667" s="129"/>
      <c r="AP667" s="130"/>
      <c r="AQ667" s="131"/>
      <c r="AR667" s="130"/>
      <c r="AS667" s="130"/>
      <c r="AT667" s="129"/>
      <c r="AU667" s="130"/>
      <c r="AV667" s="131"/>
      <c r="AW667" s="130"/>
      <c r="AX667" s="129"/>
      <c r="AY667" s="130"/>
      <c r="AZ667" s="131"/>
    </row>
    <row r="668" spans="1:52" x14ac:dyDescent="0.25">
      <c r="A668" s="246" t="s">
        <v>4146</v>
      </c>
      <c r="B668" s="246"/>
      <c r="C668" s="247">
        <v>214090208000</v>
      </c>
      <c r="D668" s="246" t="s">
        <v>3307</v>
      </c>
      <c r="E668" s="246">
        <v>59978</v>
      </c>
      <c r="F668" s="246" t="s">
        <v>1929</v>
      </c>
      <c r="G668" s="246" t="s">
        <v>1927</v>
      </c>
      <c r="H668" s="246" t="s">
        <v>1928</v>
      </c>
      <c r="I668" s="246" t="s">
        <v>960</v>
      </c>
      <c r="J668" s="246" t="s">
        <v>1057</v>
      </c>
      <c r="K668" s="246" t="s">
        <v>3307</v>
      </c>
      <c r="L668" s="248">
        <v>0</v>
      </c>
      <c r="M668" s="246"/>
      <c r="N668" s="122"/>
      <c r="O668" s="122"/>
      <c r="P668" s="122"/>
      <c r="Q668" s="122"/>
      <c r="R668" s="266"/>
      <c r="S668" s="165"/>
      <c r="T668" s="166"/>
      <c r="U668" s="164"/>
      <c r="V668" s="167"/>
      <c r="W668" s="266"/>
      <c r="X668" s="165"/>
      <c r="Y668" s="120"/>
      <c r="Z668" s="119"/>
      <c r="AA668" s="123"/>
      <c r="AB668" s="123"/>
      <c r="AC668" s="123"/>
      <c r="AK668" s="129"/>
      <c r="AL668" s="130"/>
      <c r="AM668" s="131"/>
      <c r="AN668" s="130"/>
      <c r="AO668" s="129"/>
      <c r="AP668" s="130"/>
      <c r="AQ668" s="131"/>
      <c r="AR668" s="130"/>
      <c r="AS668" s="130"/>
      <c r="AT668" s="129"/>
      <c r="AU668" s="130"/>
      <c r="AV668" s="131"/>
      <c r="AW668" s="130"/>
      <c r="AX668" s="129"/>
      <c r="AY668" s="130"/>
      <c r="AZ668" s="131"/>
    </row>
    <row r="669" spans="1:52" x14ac:dyDescent="0.25">
      <c r="A669" s="246" t="s">
        <v>4146</v>
      </c>
      <c r="B669" s="246"/>
      <c r="C669" s="247">
        <v>214091406000</v>
      </c>
      <c r="D669" s="246" t="s">
        <v>3307</v>
      </c>
      <c r="E669" s="246">
        <v>60066</v>
      </c>
      <c r="F669" s="246" t="s">
        <v>2339</v>
      </c>
      <c r="G669" s="246" t="s">
        <v>2273</v>
      </c>
      <c r="H669" s="246" t="s">
        <v>2274</v>
      </c>
      <c r="I669" s="246" t="s">
        <v>960</v>
      </c>
      <c r="J669" s="246" t="s">
        <v>1057</v>
      </c>
      <c r="K669" s="246" t="s">
        <v>3307</v>
      </c>
      <c r="L669" s="248">
        <v>0</v>
      </c>
      <c r="M669" s="246"/>
      <c r="N669" s="122"/>
      <c r="O669" s="122"/>
      <c r="P669" s="122"/>
      <c r="Q669" s="122"/>
      <c r="R669" s="266"/>
      <c r="S669" s="165"/>
      <c r="T669" s="166"/>
      <c r="U669" s="164"/>
      <c r="V669" s="167"/>
      <c r="W669" s="266"/>
      <c r="X669" s="165"/>
      <c r="Y669" s="120"/>
      <c r="Z669" s="119"/>
      <c r="AA669" s="123"/>
      <c r="AB669" s="123"/>
      <c r="AC669" s="123"/>
      <c r="AK669" s="129"/>
      <c r="AL669" s="130"/>
      <c r="AM669" s="131"/>
      <c r="AN669" s="130"/>
      <c r="AO669" s="129"/>
      <c r="AP669" s="130"/>
      <c r="AQ669" s="131"/>
      <c r="AR669" s="130"/>
      <c r="AS669" s="130"/>
      <c r="AT669" s="129"/>
      <c r="AU669" s="130"/>
      <c r="AV669" s="131"/>
      <c r="AW669" s="130"/>
      <c r="AX669" s="129"/>
      <c r="AY669" s="130"/>
      <c r="AZ669" s="131"/>
    </row>
    <row r="670" spans="1:52" x14ac:dyDescent="0.25">
      <c r="A670" s="246" t="s">
        <v>4146</v>
      </c>
      <c r="B670" s="246"/>
      <c r="C670" s="247">
        <v>204083508000</v>
      </c>
      <c r="D670" s="246" t="s">
        <v>3307</v>
      </c>
      <c r="E670" s="246">
        <v>61619</v>
      </c>
      <c r="F670" s="246" t="s">
        <v>1926</v>
      </c>
      <c r="G670" s="246" t="s">
        <v>1924</v>
      </c>
      <c r="H670" s="246" t="s">
        <v>1925</v>
      </c>
      <c r="I670" s="246" t="s">
        <v>960</v>
      </c>
      <c r="J670" s="246" t="s">
        <v>1057</v>
      </c>
      <c r="K670" s="246" t="s">
        <v>3307</v>
      </c>
      <c r="L670" s="248">
        <v>0</v>
      </c>
      <c r="M670" s="246"/>
      <c r="N670" s="122"/>
      <c r="O670" s="122"/>
      <c r="P670" s="122"/>
      <c r="Q670" s="122"/>
      <c r="R670" s="266"/>
      <c r="S670" s="165"/>
      <c r="T670" s="166"/>
      <c r="U670" s="164"/>
      <c r="V670" s="167"/>
      <c r="W670" s="266"/>
      <c r="X670" s="165"/>
      <c r="Y670" s="120"/>
      <c r="Z670" s="119"/>
      <c r="AA670" s="123"/>
      <c r="AB670" s="123"/>
      <c r="AC670" s="123"/>
      <c r="AK670" s="129"/>
      <c r="AL670" s="130"/>
      <c r="AM670" s="131"/>
      <c r="AN670" s="130"/>
      <c r="AO670" s="129"/>
      <c r="AP670" s="130"/>
      <c r="AQ670" s="131"/>
      <c r="AR670" s="130"/>
      <c r="AS670" s="130"/>
      <c r="AT670" s="129"/>
      <c r="AU670" s="130"/>
      <c r="AV670" s="131"/>
      <c r="AW670" s="130"/>
      <c r="AX670" s="129"/>
      <c r="AY670" s="130"/>
      <c r="AZ670" s="131"/>
    </row>
    <row r="671" spans="1:52" x14ac:dyDescent="0.25">
      <c r="A671" s="246" t="s">
        <v>4146</v>
      </c>
      <c r="B671" s="246"/>
      <c r="C671" s="247">
        <v>224071606000</v>
      </c>
      <c r="D671" s="246" t="s">
        <v>3307</v>
      </c>
      <c r="E671" s="246">
        <v>71366</v>
      </c>
      <c r="F671" s="246" t="s">
        <v>2335</v>
      </c>
      <c r="G671" s="246" t="s">
        <v>2000</v>
      </c>
      <c r="H671" s="246" t="s">
        <v>2001</v>
      </c>
      <c r="I671" s="246" t="s">
        <v>960</v>
      </c>
      <c r="J671" s="246" t="s">
        <v>1057</v>
      </c>
      <c r="K671" s="246" t="s">
        <v>3307</v>
      </c>
      <c r="L671" s="248">
        <v>0</v>
      </c>
      <c r="M671" s="246"/>
      <c r="N671" s="122"/>
      <c r="O671" s="122"/>
      <c r="P671" s="122"/>
      <c r="Q671" s="122"/>
      <c r="R671" s="266"/>
      <c r="S671" s="165"/>
      <c r="T671" s="166"/>
      <c r="U671" s="164"/>
      <c r="V671" s="167"/>
      <c r="W671" s="266"/>
      <c r="X671" s="165"/>
      <c r="Y671" s="120"/>
      <c r="Z671" s="119"/>
      <c r="AA671" s="123"/>
      <c r="AB671" s="123"/>
      <c r="AC671" s="123"/>
      <c r="AK671" s="129"/>
      <c r="AL671" s="130"/>
      <c r="AM671" s="131"/>
      <c r="AN671" s="130"/>
      <c r="AO671" s="129"/>
      <c r="AP671" s="130"/>
      <c r="AQ671" s="131"/>
      <c r="AR671" s="130"/>
      <c r="AS671" s="130"/>
      <c r="AT671" s="129"/>
      <c r="AU671" s="130"/>
      <c r="AV671" s="131"/>
      <c r="AW671" s="130"/>
      <c r="AX671" s="129"/>
      <c r="AY671" s="130"/>
      <c r="AZ671" s="131"/>
    </row>
    <row r="672" spans="1:52" x14ac:dyDescent="0.25">
      <c r="A672" s="246" t="s">
        <v>4146</v>
      </c>
      <c r="B672" s="246"/>
      <c r="C672" s="247">
        <v>204053606000</v>
      </c>
      <c r="D672" s="246" t="s">
        <v>3307</v>
      </c>
      <c r="E672" s="246">
        <v>42712</v>
      </c>
      <c r="F672" s="246" t="s">
        <v>2077</v>
      </c>
      <c r="G672" s="246" t="s">
        <v>2075</v>
      </c>
      <c r="H672" s="246" t="s">
        <v>2076</v>
      </c>
      <c r="I672" s="248" t="s">
        <v>960</v>
      </c>
      <c r="J672" s="246" t="s">
        <v>3309</v>
      </c>
      <c r="K672" s="246" t="s">
        <v>3307</v>
      </c>
      <c r="L672" s="248">
        <v>0</v>
      </c>
      <c r="M672" s="246"/>
      <c r="N672" s="122"/>
      <c r="O672" s="122"/>
      <c r="P672" s="122"/>
      <c r="Q672" s="122"/>
      <c r="R672" s="266"/>
      <c r="S672" s="165"/>
      <c r="T672" s="166"/>
      <c r="U672" s="164"/>
      <c r="V672" s="167"/>
      <c r="W672" s="266"/>
      <c r="X672" s="165"/>
      <c r="Y672" s="120"/>
      <c r="Z672" s="119"/>
      <c r="AA672" s="123"/>
      <c r="AB672" s="123"/>
      <c r="AC672" s="123"/>
      <c r="AK672" s="129"/>
      <c r="AL672" s="130"/>
      <c r="AM672" s="131"/>
      <c r="AN672" s="130"/>
      <c r="AO672" s="129"/>
      <c r="AP672" s="130"/>
      <c r="AQ672" s="131"/>
      <c r="AR672" s="130"/>
      <c r="AS672" s="130"/>
      <c r="AT672" s="129"/>
      <c r="AU672" s="130"/>
      <c r="AV672" s="131"/>
      <c r="AW672" s="130"/>
      <c r="AX672" s="129"/>
      <c r="AY672" s="130"/>
      <c r="AZ672" s="131"/>
    </row>
    <row r="673" spans="1:52" x14ac:dyDescent="0.25">
      <c r="A673" s="246" t="s">
        <v>4146</v>
      </c>
      <c r="B673" s="246"/>
      <c r="C673" s="247">
        <v>204053506000</v>
      </c>
      <c r="D673" s="246" t="s">
        <v>3307</v>
      </c>
      <c r="E673" s="246">
        <v>42713</v>
      </c>
      <c r="F673" s="246" t="s">
        <v>2074</v>
      </c>
      <c r="G673" s="246" t="s">
        <v>2072</v>
      </c>
      <c r="H673" s="246" t="s">
        <v>2073</v>
      </c>
      <c r="I673" s="248" t="s">
        <v>960</v>
      </c>
      <c r="J673" s="246" t="s">
        <v>3309</v>
      </c>
      <c r="K673" s="246" t="s">
        <v>3307</v>
      </c>
      <c r="L673" s="248">
        <v>0</v>
      </c>
      <c r="M673" s="246"/>
      <c r="N673" s="122"/>
      <c r="O673" s="122"/>
      <c r="P673" s="122"/>
      <c r="Q673" s="122"/>
      <c r="R673" s="266"/>
      <c r="S673" s="165"/>
      <c r="T673" s="166"/>
      <c r="U673" s="164"/>
      <c r="V673" s="167"/>
      <c r="W673" s="266"/>
      <c r="X673" s="165"/>
      <c r="Y673" s="120"/>
      <c r="Z673" s="119"/>
      <c r="AA673" s="123"/>
      <c r="AB673" s="123"/>
      <c r="AC673" s="123"/>
      <c r="AK673" s="129"/>
      <c r="AL673" s="130"/>
      <c r="AM673" s="131"/>
      <c r="AN673" s="130"/>
      <c r="AO673" s="129"/>
      <c r="AP673" s="130"/>
      <c r="AQ673" s="131"/>
      <c r="AR673" s="130"/>
      <c r="AS673" s="130"/>
      <c r="AT673" s="129"/>
      <c r="AU673" s="130"/>
      <c r="AV673" s="131"/>
      <c r="AW673" s="130"/>
      <c r="AX673" s="129"/>
      <c r="AY673" s="130"/>
      <c r="AZ673" s="131"/>
    </row>
    <row r="674" spans="1:52" x14ac:dyDescent="0.25">
      <c r="A674" s="246" t="s">
        <v>4146</v>
      </c>
      <c r="B674" s="246"/>
      <c r="C674" s="247">
        <v>214091114000</v>
      </c>
      <c r="D674" s="246" t="s">
        <v>3307</v>
      </c>
      <c r="E674" s="246">
        <v>67301</v>
      </c>
      <c r="F674" s="246" t="s">
        <v>2338</v>
      </c>
      <c r="G674" s="246" t="s">
        <v>2336</v>
      </c>
      <c r="H674" s="246" t="s">
        <v>2337</v>
      </c>
      <c r="I674" s="248" t="s">
        <v>960</v>
      </c>
      <c r="J674" s="246" t="s">
        <v>1057</v>
      </c>
      <c r="K674" s="246" t="s">
        <v>3307</v>
      </c>
      <c r="L674" s="248">
        <v>0</v>
      </c>
      <c r="M674" s="246"/>
      <c r="N674" s="122"/>
      <c r="O674" s="122"/>
      <c r="P674" s="122"/>
      <c r="Q674" s="122"/>
      <c r="R674" s="266"/>
      <c r="S674" s="165"/>
      <c r="T674" s="166"/>
      <c r="U674" s="164"/>
      <c r="V674" s="167"/>
      <c r="W674" s="266"/>
      <c r="X674" s="165"/>
      <c r="Y674" s="120"/>
      <c r="Z674" s="119"/>
      <c r="AA674" s="123"/>
      <c r="AB674" s="123"/>
      <c r="AC674" s="123"/>
      <c r="AK674" s="129"/>
      <c r="AL674" s="130"/>
      <c r="AM674" s="131"/>
      <c r="AN674" s="130"/>
      <c r="AO674" s="129"/>
      <c r="AP674" s="130"/>
      <c r="AQ674" s="131"/>
      <c r="AR674" s="130"/>
      <c r="AS674" s="130"/>
      <c r="AT674" s="129"/>
      <c r="AU674" s="130"/>
      <c r="AV674" s="131"/>
      <c r="AW674" s="130"/>
      <c r="AX674" s="129"/>
      <c r="AY674" s="130"/>
      <c r="AZ674" s="131"/>
    </row>
    <row r="675" spans="1:52" x14ac:dyDescent="0.25">
      <c r="A675" s="246" t="s">
        <v>4146</v>
      </c>
      <c r="B675" s="246"/>
      <c r="C675" s="247">
        <v>204083410000</v>
      </c>
      <c r="D675" s="246" t="s">
        <v>3307</v>
      </c>
      <c r="E675" s="246">
        <v>106955</v>
      </c>
      <c r="F675" s="246" t="s">
        <v>2334</v>
      </c>
      <c r="G675" s="246" t="s">
        <v>2332</v>
      </c>
      <c r="H675" s="246" t="s">
        <v>2333</v>
      </c>
      <c r="I675" s="248" t="s">
        <v>960</v>
      </c>
      <c r="J675" s="246" t="s">
        <v>1057</v>
      </c>
      <c r="K675" s="246" t="s">
        <v>3307</v>
      </c>
      <c r="L675" s="248">
        <v>0</v>
      </c>
      <c r="M675" s="246"/>
      <c r="N675" s="122"/>
      <c r="O675" s="122"/>
      <c r="P675" s="122"/>
      <c r="Q675" s="122"/>
      <c r="R675" s="266"/>
      <c r="S675" s="165"/>
      <c r="T675" s="166"/>
      <c r="U675" s="164"/>
      <c r="V675" s="167"/>
      <c r="W675" s="266"/>
      <c r="X675" s="165"/>
      <c r="Y675" s="120"/>
      <c r="Z675" s="119"/>
      <c r="AA675" s="123"/>
      <c r="AB675" s="123"/>
      <c r="AC675" s="123"/>
      <c r="AK675" s="129"/>
      <c r="AL675" s="130"/>
      <c r="AM675" s="131"/>
      <c r="AN675" s="130"/>
      <c r="AO675" s="129"/>
      <c r="AP675" s="130"/>
      <c r="AQ675" s="131"/>
      <c r="AR675" s="130"/>
      <c r="AS675" s="130"/>
      <c r="AT675" s="129"/>
      <c r="AU675" s="130"/>
      <c r="AV675" s="131"/>
      <c r="AW675" s="130"/>
      <c r="AX675" s="129"/>
      <c r="AY675" s="130"/>
      <c r="AZ675" s="131"/>
    </row>
    <row r="676" spans="1:52" x14ac:dyDescent="0.25">
      <c r="A676" s="246" t="s">
        <v>4146</v>
      </c>
      <c r="B676" s="246"/>
      <c r="C676" s="247">
        <v>214093610000</v>
      </c>
      <c r="D676" s="246" t="s">
        <v>3307</v>
      </c>
      <c r="E676" s="246">
        <v>28748</v>
      </c>
      <c r="F676" s="246" t="s">
        <v>2330</v>
      </c>
      <c r="G676" s="246" t="s">
        <v>2163</v>
      </c>
      <c r="H676" s="246" t="s">
        <v>2329</v>
      </c>
      <c r="I676" s="246" t="s">
        <v>960</v>
      </c>
      <c r="J676" s="246" t="s">
        <v>1309</v>
      </c>
      <c r="K676" s="246" t="s">
        <v>3307</v>
      </c>
      <c r="L676" s="248">
        <v>0</v>
      </c>
      <c r="M676" s="246"/>
      <c r="N676" s="122"/>
      <c r="O676" s="122"/>
      <c r="P676" s="122"/>
      <c r="Q676" s="122"/>
      <c r="R676" s="266"/>
      <c r="S676" s="165"/>
      <c r="T676" s="166"/>
      <c r="U676" s="164"/>
      <c r="V676" s="167"/>
      <c r="W676" s="266"/>
      <c r="X676" s="165"/>
      <c r="Y676" s="120"/>
      <c r="Z676" s="119"/>
      <c r="AA676" s="123"/>
      <c r="AB676" s="123"/>
      <c r="AC676" s="123"/>
      <c r="AK676" s="129"/>
      <c r="AL676" s="130"/>
      <c r="AM676" s="131"/>
      <c r="AN676" s="130"/>
      <c r="AO676" s="129"/>
      <c r="AP676" s="130"/>
      <c r="AQ676" s="131"/>
      <c r="AR676" s="130"/>
      <c r="AS676" s="130"/>
      <c r="AT676" s="129"/>
      <c r="AU676" s="130"/>
      <c r="AV676" s="131"/>
      <c r="AW676" s="130"/>
      <c r="AX676" s="129"/>
      <c r="AY676" s="130"/>
      <c r="AZ676" s="131"/>
    </row>
    <row r="677" spans="1:52" x14ac:dyDescent="0.25">
      <c r="A677" s="246" t="s">
        <v>4146</v>
      </c>
      <c r="B677" s="246"/>
      <c r="C677" s="247">
        <v>214082810000</v>
      </c>
      <c r="D677" s="246" t="s">
        <v>3307</v>
      </c>
      <c r="E677" s="246">
        <v>42828</v>
      </c>
      <c r="F677" s="246" t="s">
        <v>2328</v>
      </c>
      <c r="G677" s="246" t="s">
        <v>2326</v>
      </c>
      <c r="H677" s="246" t="s">
        <v>2327</v>
      </c>
      <c r="I677" s="246" t="s">
        <v>960</v>
      </c>
      <c r="J677" s="246" t="s">
        <v>1309</v>
      </c>
      <c r="K677" s="246" t="s">
        <v>3307</v>
      </c>
      <c r="L677" s="248">
        <v>0</v>
      </c>
      <c r="M677" s="246"/>
      <c r="N677" s="122"/>
      <c r="O677" s="122"/>
      <c r="P677" s="122"/>
      <c r="Q677" s="122"/>
      <c r="R677" s="266"/>
      <c r="S677" s="165"/>
      <c r="T677" s="166"/>
      <c r="U677" s="164"/>
      <c r="V677" s="167"/>
      <c r="W677" s="266"/>
      <c r="X677" s="165"/>
      <c r="Y677" s="120"/>
      <c r="Z677" s="119"/>
      <c r="AA677" s="123"/>
      <c r="AB677" s="123"/>
      <c r="AC677" s="123"/>
      <c r="AK677" s="129"/>
      <c r="AL677" s="130"/>
      <c r="AM677" s="131"/>
      <c r="AN677" s="130"/>
      <c r="AO677" s="129"/>
      <c r="AP677" s="130"/>
      <c r="AQ677" s="131"/>
      <c r="AR677" s="130"/>
      <c r="AS677" s="130"/>
      <c r="AT677" s="129"/>
      <c r="AU677" s="130"/>
      <c r="AV677" s="131"/>
      <c r="AW677" s="130"/>
      <c r="AX677" s="129"/>
      <c r="AY677" s="130"/>
      <c r="AZ677" s="131"/>
    </row>
    <row r="678" spans="1:52" x14ac:dyDescent="0.25">
      <c r="A678" s="246" t="s">
        <v>4146</v>
      </c>
      <c r="B678" s="246"/>
      <c r="C678" s="247">
        <v>214080906000</v>
      </c>
      <c r="D678" s="246" t="s">
        <v>3307</v>
      </c>
      <c r="E678" s="246">
        <v>56223</v>
      </c>
      <c r="F678" s="246" t="s">
        <v>2071</v>
      </c>
      <c r="G678" s="246" t="s">
        <v>2069</v>
      </c>
      <c r="H678" s="246" t="s">
        <v>2070</v>
      </c>
      <c r="I678" s="246" t="s">
        <v>960</v>
      </c>
      <c r="J678" s="246" t="s">
        <v>1057</v>
      </c>
      <c r="K678" s="246" t="s">
        <v>3307</v>
      </c>
      <c r="L678" s="248">
        <v>0</v>
      </c>
      <c r="M678" s="246"/>
      <c r="N678" s="122"/>
      <c r="O678" s="122"/>
      <c r="P678" s="122"/>
      <c r="Q678" s="122"/>
      <c r="R678" s="266"/>
      <c r="S678" s="165"/>
      <c r="T678" s="166"/>
      <c r="U678" s="164"/>
      <c r="V678" s="167"/>
      <c r="W678" s="266"/>
      <c r="X678" s="165"/>
      <c r="Y678" s="120"/>
      <c r="Z678" s="119"/>
      <c r="AA678" s="123"/>
      <c r="AB678" s="123"/>
      <c r="AC678" s="123"/>
      <c r="AK678" s="129"/>
      <c r="AL678" s="130"/>
      <c r="AM678" s="131"/>
      <c r="AN678" s="130"/>
      <c r="AO678" s="129"/>
      <c r="AP678" s="130"/>
      <c r="AQ678" s="131"/>
      <c r="AR678" s="130"/>
      <c r="AS678" s="130"/>
      <c r="AT678" s="129"/>
      <c r="AU678" s="130"/>
      <c r="AV678" s="131"/>
      <c r="AW678" s="130"/>
      <c r="AX678" s="129"/>
      <c r="AY678" s="130"/>
      <c r="AZ678" s="131"/>
    </row>
    <row r="679" spans="1:52" x14ac:dyDescent="0.25">
      <c r="A679" s="246" t="s">
        <v>4146</v>
      </c>
      <c r="B679" s="246"/>
      <c r="C679" s="247">
        <v>204083406002</v>
      </c>
      <c r="D679" s="246" t="s">
        <v>3307</v>
      </c>
      <c r="E679" s="246">
        <v>56243</v>
      </c>
      <c r="F679" s="246" t="s">
        <v>1938</v>
      </c>
      <c r="G679" s="246" t="s">
        <v>1936</v>
      </c>
      <c r="H679" s="246" t="s">
        <v>1937</v>
      </c>
      <c r="I679" s="246" t="s">
        <v>960</v>
      </c>
      <c r="J679" s="246" t="s">
        <v>1057</v>
      </c>
      <c r="K679" s="246" t="s">
        <v>3307</v>
      </c>
      <c r="L679" s="248">
        <v>0</v>
      </c>
      <c r="M679" s="246"/>
      <c r="N679" s="122"/>
      <c r="O679" s="122"/>
      <c r="P679" s="122"/>
      <c r="Q679" s="122"/>
      <c r="R679" s="266"/>
      <c r="S679" s="165"/>
      <c r="T679" s="166"/>
      <c r="U679" s="164"/>
      <c r="V679" s="167"/>
      <c r="W679" s="266"/>
      <c r="X679" s="165"/>
      <c r="Y679" s="120"/>
      <c r="Z679" s="119"/>
      <c r="AA679" s="123"/>
      <c r="AB679" s="123"/>
      <c r="AC679" s="123"/>
      <c r="AK679" s="129"/>
      <c r="AL679" s="130"/>
      <c r="AM679" s="131"/>
      <c r="AN679" s="130"/>
      <c r="AO679" s="129"/>
      <c r="AP679" s="130"/>
      <c r="AQ679" s="131"/>
      <c r="AR679" s="130"/>
      <c r="AS679" s="130"/>
      <c r="AT679" s="129"/>
      <c r="AU679" s="130"/>
      <c r="AV679" s="131"/>
      <c r="AW679" s="130"/>
      <c r="AX679" s="129"/>
      <c r="AY679" s="130"/>
      <c r="AZ679" s="131"/>
    </row>
    <row r="680" spans="1:52" x14ac:dyDescent="0.25">
      <c r="A680" s="246" t="s">
        <v>4146</v>
      </c>
      <c r="B680" s="246"/>
      <c r="C680" s="247">
        <v>214080206000</v>
      </c>
      <c r="D680" s="246" t="s">
        <v>3307</v>
      </c>
      <c r="E680" s="246">
        <v>56244</v>
      </c>
      <c r="F680" s="246" t="s">
        <v>2068</v>
      </c>
      <c r="G680" s="246" t="s">
        <v>2066</v>
      </c>
      <c r="H680" s="246" t="s">
        <v>2067</v>
      </c>
      <c r="I680" s="246" t="s">
        <v>960</v>
      </c>
      <c r="J680" s="246" t="s">
        <v>1057</v>
      </c>
      <c r="K680" s="246" t="s">
        <v>3307</v>
      </c>
      <c r="L680" s="248">
        <v>0</v>
      </c>
      <c r="M680" s="246"/>
      <c r="N680" s="122"/>
      <c r="O680" s="122"/>
      <c r="P680" s="122"/>
      <c r="Q680" s="122"/>
      <c r="R680" s="266"/>
      <c r="S680" s="165"/>
      <c r="T680" s="166"/>
      <c r="U680" s="164"/>
      <c r="V680" s="167"/>
      <c r="W680" s="266"/>
      <c r="X680" s="165"/>
      <c r="Y680" s="120"/>
      <c r="Z680" s="119"/>
      <c r="AA680" s="123"/>
      <c r="AB680" s="123"/>
      <c r="AC680" s="123"/>
      <c r="AK680" s="129"/>
      <c r="AL680" s="130"/>
      <c r="AM680" s="131"/>
      <c r="AN680" s="130"/>
      <c r="AO680" s="129"/>
      <c r="AP680" s="130"/>
      <c r="AQ680" s="131"/>
      <c r="AR680" s="130"/>
      <c r="AS680" s="130"/>
      <c r="AT680" s="129"/>
      <c r="AU680" s="130"/>
      <c r="AV680" s="131"/>
      <c r="AW680" s="130"/>
      <c r="AX680" s="129"/>
      <c r="AY680" s="130"/>
      <c r="AZ680" s="131"/>
    </row>
    <row r="681" spans="1:52" x14ac:dyDescent="0.25">
      <c r="A681" s="246" t="s">
        <v>4146</v>
      </c>
      <c r="B681" s="246"/>
      <c r="C681" s="247">
        <v>214091506022</v>
      </c>
      <c r="D681" s="246" t="s">
        <v>3307</v>
      </c>
      <c r="E681" s="246">
        <v>56353</v>
      </c>
      <c r="F681" s="246" t="s">
        <v>2324</v>
      </c>
      <c r="G681" s="246" t="s">
        <v>2322</v>
      </c>
      <c r="H681" s="246" t="s">
        <v>2323</v>
      </c>
      <c r="I681" s="246" t="s">
        <v>960</v>
      </c>
      <c r="J681" s="246" t="s">
        <v>3315</v>
      </c>
      <c r="K681" s="246" t="s">
        <v>3307</v>
      </c>
      <c r="L681" s="248">
        <v>0</v>
      </c>
      <c r="M681" s="246"/>
      <c r="N681" s="122"/>
      <c r="O681" s="122"/>
      <c r="P681" s="122"/>
      <c r="Q681" s="122"/>
      <c r="R681" s="266"/>
      <c r="S681" s="165"/>
      <c r="T681" s="166"/>
      <c r="U681" s="164"/>
      <c r="V681" s="167"/>
      <c r="W681" s="266"/>
      <c r="X681" s="165"/>
      <c r="Y681" s="120"/>
      <c r="Z681" s="119"/>
      <c r="AA681" s="123"/>
      <c r="AB681" s="123"/>
      <c r="AC681" s="123"/>
      <c r="AK681" s="129"/>
      <c r="AL681" s="130"/>
      <c r="AM681" s="131"/>
      <c r="AN681" s="130"/>
      <c r="AO681" s="129"/>
      <c r="AP681" s="130"/>
      <c r="AQ681" s="131"/>
      <c r="AR681" s="130"/>
      <c r="AS681" s="130"/>
      <c r="AT681" s="129"/>
      <c r="AU681" s="130"/>
      <c r="AV681" s="131"/>
      <c r="AW681" s="130"/>
      <c r="AX681" s="129"/>
      <c r="AY681" s="130"/>
      <c r="AZ681" s="131"/>
    </row>
    <row r="682" spans="1:52" x14ac:dyDescent="0.25">
      <c r="A682" s="246" t="s">
        <v>4146</v>
      </c>
      <c r="B682" s="246"/>
      <c r="C682" s="247">
        <v>214090206020</v>
      </c>
      <c r="D682" s="246" t="s">
        <v>3307</v>
      </c>
      <c r="E682" s="246">
        <v>56354</v>
      </c>
      <c r="F682" s="246" t="s">
        <v>2065</v>
      </c>
      <c r="G682" s="246" t="s">
        <v>2063</v>
      </c>
      <c r="H682" s="246" t="s">
        <v>2064</v>
      </c>
      <c r="I682" s="246" t="s">
        <v>960</v>
      </c>
      <c r="J682" s="246" t="s">
        <v>1057</v>
      </c>
      <c r="K682" s="246" t="s">
        <v>3307</v>
      </c>
      <c r="L682" s="248">
        <v>0</v>
      </c>
      <c r="M682" s="246"/>
      <c r="N682" s="122"/>
      <c r="O682" s="122"/>
      <c r="P682" s="122"/>
      <c r="Q682" s="122"/>
      <c r="R682" s="266"/>
      <c r="S682" s="165"/>
      <c r="T682" s="166"/>
      <c r="U682" s="164"/>
      <c r="V682" s="167"/>
      <c r="W682" s="266"/>
      <c r="X682" s="165"/>
      <c r="Y682" s="120"/>
      <c r="Z682" s="119"/>
      <c r="AA682" s="123"/>
      <c r="AB682" s="123"/>
      <c r="AC682" s="123"/>
      <c r="AK682" s="129"/>
      <c r="AL682" s="130"/>
      <c r="AM682" s="131"/>
      <c r="AN682" s="130"/>
      <c r="AO682" s="129"/>
      <c r="AP682" s="130"/>
      <c r="AQ682" s="131"/>
      <c r="AR682" s="130"/>
      <c r="AS682" s="130"/>
      <c r="AT682" s="129"/>
      <c r="AU682" s="130"/>
      <c r="AV682" s="131"/>
      <c r="AW682" s="130"/>
      <c r="AX682" s="129"/>
      <c r="AY682" s="130"/>
      <c r="AZ682" s="131"/>
    </row>
    <row r="683" spans="1:52" x14ac:dyDescent="0.25">
      <c r="A683" s="246" t="s">
        <v>4146</v>
      </c>
      <c r="B683" s="246"/>
      <c r="C683" s="247">
        <v>214093606000</v>
      </c>
      <c r="D683" s="246" t="s">
        <v>3307</v>
      </c>
      <c r="E683" s="246">
        <v>56408</v>
      </c>
      <c r="F683" s="246" t="s">
        <v>2321</v>
      </c>
      <c r="G683" s="246" t="s">
        <v>2319</v>
      </c>
      <c r="H683" s="246" t="s">
        <v>2320</v>
      </c>
      <c r="I683" s="246" t="s">
        <v>960</v>
      </c>
      <c r="J683" s="246" t="s">
        <v>3313</v>
      </c>
      <c r="K683" s="246" t="s">
        <v>3307</v>
      </c>
      <c r="L683" s="248">
        <v>0</v>
      </c>
      <c r="M683" s="246"/>
      <c r="N683" s="122"/>
      <c r="O683" s="122"/>
      <c r="P683" s="122"/>
      <c r="Q683" s="122"/>
      <c r="R683" s="266"/>
      <c r="S683" s="165"/>
      <c r="T683" s="166"/>
      <c r="U683" s="164"/>
      <c r="V683" s="167"/>
      <c r="W683" s="266"/>
      <c r="X683" s="165"/>
      <c r="Y683" s="120"/>
      <c r="Z683" s="119"/>
      <c r="AA683" s="123"/>
      <c r="AB683" s="123"/>
      <c r="AC683" s="123"/>
      <c r="AK683" s="129"/>
      <c r="AL683" s="130"/>
      <c r="AM683" s="131"/>
      <c r="AN683" s="130"/>
      <c r="AO683" s="129"/>
      <c r="AP683" s="130"/>
      <c r="AQ683" s="131"/>
      <c r="AR683" s="130"/>
      <c r="AS683" s="130"/>
      <c r="AT683" s="129"/>
      <c r="AU683" s="130"/>
      <c r="AV683" s="131"/>
      <c r="AW683" s="130"/>
      <c r="AX683" s="129"/>
      <c r="AY683" s="130"/>
      <c r="AZ683" s="131"/>
    </row>
    <row r="684" spans="1:52" x14ac:dyDescent="0.25">
      <c r="A684" s="246" t="s">
        <v>4146</v>
      </c>
      <c r="B684" s="246"/>
      <c r="C684" s="247">
        <v>214092106000</v>
      </c>
      <c r="D684" s="246" t="s">
        <v>3307</v>
      </c>
      <c r="E684" s="246">
        <v>56409</v>
      </c>
      <c r="F684" s="246" t="s">
        <v>2318</v>
      </c>
      <c r="G684" s="246" t="s">
        <v>2316</v>
      </c>
      <c r="H684" s="246" t="s">
        <v>2317</v>
      </c>
      <c r="I684" s="246" t="s">
        <v>960</v>
      </c>
      <c r="J684" s="246" t="s">
        <v>3315</v>
      </c>
      <c r="K684" s="246" t="s">
        <v>3307</v>
      </c>
      <c r="L684" s="248">
        <v>0</v>
      </c>
      <c r="M684" s="246"/>
      <c r="N684" s="122"/>
      <c r="O684" s="122"/>
      <c r="P684" s="122"/>
      <c r="Q684" s="122"/>
      <c r="R684" s="266"/>
      <c r="S684" s="165"/>
      <c r="T684" s="166"/>
      <c r="U684" s="164"/>
      <c r="V684" s="167"/>
      <c r="W684" s="266"/>
      <c r="X684" s="165"/>
      <c r="Y684" s="120"/>
      <c r="Z684" s="119"/>
      <c r="AA684" s="123"/>
      <c r="AB684" s="123"/>
      <c r="AC684" s="123"/>
      <c r="AK684" s="129"/>
      <c r="AL684" s="130"/>
      <c r="AM684" s="131"/>
      <c r="AN684" s="130"/>
      <c r="AO684" s="129"/>
      <c r="AP684" s="130"/>
      <c r="AQ684" s="131"/>
      <c r="AR684" s="130"/>
      <c r="AS684" s="130"/>
      <c r="AT684" s="129"/>
      <c r="AU684" s="130"/>
      <c r="AV684" s="131"/>
      <c r="AW684" s="130"/>
      <c r="AX684" s="129"/>
      <c r="AY684" s="130"/>
      <c r="AZ684" s="131"/>
    </row>
    <row r="685" spans="1:52" x14ac:dyDescent="0.25">
      <c r="A685" s="246" t="s">
        <v>4146</v>
      </c>
      <c r="B685" s="246"/>
      <c r="C685" s="247">
        <v>214082806000</v>
      </c>
      <c r="D685" s="246" t="s">
        <v>3307</v>
      </c>
      <c r="E685" s="246">
        <v>57606</v>
      </c>
      <c r="F685" s="246" t="s">
        <v>2062</v>
      </c>
      <c r="G685" s="246" t="s">
        <v>2060</v>
      </c>
      <c r="H685" s="246" t="s">
        <v>2061</v>
      </c>
      <c r="I685" s="246" t="s">
        <v>960</v>
      </c>
      <c r="J685" s="246" t="s">
        <v>1057</v>
      </c>
      <c r="K685" s="246" t="s">
        <v>3307</v>
      </c>
      <c r="L685" s="248">
        <v>0</v>
      </c>
      <c r="M685" s="246"/>
      <c r="N685" s="122"/>
      <c r="O685" s="122"/>
      <c r="P685" s="122"/>
      <c r="Q685" s="122"/>
      <c r="R685" s="266"/>
      <c r="S685" s="165"/>
      <c r="T685" s="166"/>
      <c r="U685" s="164"/>
      <c r="V685" s="167"/>
      <c r="W685" s="266"/>
      <c r="X685" s="165"/>
      <c r="Y685" s="120"/>
      <c r="Z685" s="119"/>
      <c r="AA685" s="123"/>
      <c r="AB685" s="123"/>
      <c r="AC685" s="123"/>
      <c r="AK685" s="129"/>
      <c r="AL685" s="130"/>
      <c r="AM685" s="131"/>
      <c r="AN685" s="130"/>
      <c r="AO685" s="129"/>
      <c r="AP685" s="130"/>
      <c r="AQ685" s="131"/>
      <c r="AR685" s="130"/>
      <c r="AS685" s="130"/>
      <c r="AT685" s="129"/>
      <c r="AU685" s="130"/>
      <c r="AV685" s="131"/>
      <c r="AW685" s="130"/>
      <c r="AX685" s="129"/>
      <c r="AY685" s="130"/>
      <c r="AZ685" s="131"/>
    </row>
    <row r="686" spans="1:52" x14ac:dyDescent="0.25">
      <c r="A686" s="246" t="s">
        <v>4146</v>
      </c>
      <c r="B686" s="246"/>
      <c r="C686" s="247">
        <v>214083206000</v>
      </c>
      <c r="D686" s="246" t="s">
        <v>3307</v>
      </c>
      <c r="E686" s="246">
        <v>57664</v>
      </c>
      <c r="F686" s="246" t="s">
        <v>2315</v>
      </c>
      <c r="G686" s="246" t="s">
        <v>2313</v>
      </c>
      <c r="H686" s="246" t="s">
        <v>2314</v>
      </c>
      <c r="I686" s="246" t="s">
        <v>960</v>
      </c>
      <c r="J686" s="246" t="s">
        <v>3314</v>
      </c>
      <c r="K686" s="246" t="s">
        <v>3307</v>
      </c>
      <c r="L686" s="248">
        <v>0</v>
      </c>
      <c r="M686" s="246"/>
      <c r="N686" s="122"/>
      <c r="O686" s="122"/>
      <c r="P686" s="122"/>
      <c r="Q686" s="122"/>
      <c r="R686" s="266"/>
      <c r="S686" s="165"/>
      <c r="T686" s="166"/>
      <c r="U686" s="164"/>
      <c r="V686" s="167"/>
      <c r="W686" s="266"/>
      <c r="X686" s="165"/>
      <c r="Y686" s="120"/>
      <c r="Z686" s="119"/>
      <c r="AA686" s="123"/>
      <c r="AB686" s="123"/>
      <c r="AC686" s="123"/>
      <c r="AK686" s="129"/>
      <c r="AL686" s="130"/>
      <c r="AM686" s="131"/>
      <c r="AN686" s="130"/>
      <c r="AO686" s="129"/>
      <c r="AP686" s="130"/>
      <c r="AQ686" s="131"/>
      <c r="AR686" s="130"/>
      <c r="AS686" s="130"/>
      <c r="AT686" s="129"/>
      <c r="AU686" s="130"/>
      <c r="AV686" s="131"/>
      <c r="AW686" s="130"/>
      <c r="AX686" s="129"/>
      <c r="AY686" s="130"/>
      <c r="AZ686" s="131"/>
    </row>
    <row r="687" spans="1:52" x14ac:dyDescent="0.25">
      <c r="A687" s="246" t="s">
        <v>4146</v>
      </c>
      <c r="B687" s="246"/>
      <c r="C687" s="247">
        <v>214082106000</v>
      </c>
      <c r="D687" s="246" t="s">
        <v>3307</v>
      </c>
      <c r="E687" s="246">
        <v>58047</v>
      </c>
      <c r="F687" s="246" t="s">
        <v>2340</v>
      </c>
      <c r="G687" s="246" t="s">
        <v>2310</v>
      </c>
      <c r="H687" s="246" t="s">
        <v>2311</v>
      </c>
      <c r="I687" s="246" t="s">
        <v>960</v>
      </c>
      <c r="J687" s="246" t="s">
        <v>1057</v>
      </c>
      <c r="K687" s="246" t="s">
        <v>3307</v>
      </c>
      <c r="L687" s="248">
        <v>0</v>
      </c>
      <c r="M687" s="246"/>
      <c r="N687" s="122"/>
      <c r="O687" s="122"/>
      <c r="P687" s="122"/>
      <c r="Q687" s="122"/>
      <c r="R687" s="266"/>
      <c r="S687" s="165"/>
      <c r="T687" s="166"/>
      <c r="U687" s="164"/>
      <c r="V687" s="167"/>
      <c r="W687" s="266"/>
      <c r="X687" s="165"/>
      <c r="Y687" s="120"/>
      <c r="Z687" s="119"/>
      <c r="AA687" s="123"/>
      <c r="AB687" s="123"/>
      <c r="AC687" s="123"/>
      <c r="AK687" s="129"/>
      <c r="AL687" s="130"/>
      <c r="AM687" s="131"/>
      <c r="AN687" s="130"/>
      <c r="AO687" s="129"/>
      <c r="AP687" s="130"/>
      <c r="AQ687" s="131"/>
      <c r="AR687" s="130"/>
      <c r="AS687" s="130"/>
      <c r="AT687" s="129"/>
      <c r="AU687" s="130"/>
      <c r="AV687" s="131"/>
      <c r="AW687" s="130"/>
      <c r="AX687" s="129"/>
      <c r="AY687" s="130"/>
      <c r="AZ687" s="131"/>
    </row>
    <row r="688" spans="1:52" x14ac:dyDescent="0.25">
      <c r="A688" s="246" t="s">
        <v>4146</v>
      </c>
      <c r="B688" s="246"/>
      <c r="C688" s="247">
        <v>214082306000</v>
      </c>
      <c r="D688" s="246" t="s">
        <v>3307</v>
      </c>
      <c r="E688" s="246">
        <v>58898</v>
      </c>
      <c r="F688" s="246" t="s">
        <v>2059</v>
      </c>
      <c r="G688" s="246" t="s">
        <v>2057</v>
      </c>
      <c r="H688" s="246" t="s">
        <v>2058</v>
      </c>
      <c r="I688" s="246" t="s">
        <v>960</v>
      </c>
      <c r="J688" s="246" t="s">
        <v>1057</v>
      </c>
      <c r="K688" s="246" t="s">
        <v>3307</v>
      </c>
      <c r="L688" s="248">
        <v>0</v>
      </c>
      <c r="M688" s="246"/>
      <c r="N688" s="122"/>
      <c r="O688" s="122"/>
      <c r="P688" s="122"/>
      <c r="Q688" s="122"/>
      <c r="R688" s="266"/>
      <c r="S688" s="165"/>
      <c r="T688" s="166"/>
      <c r="U688" s="164"/>
      <c r="V688" s="167"/>
      <c r="W688" s="266"/>
      <c r="X688" s="165"/>
      <c r="Y688" s="120"/>
      <c r="Z688" s="119"/>
      <c r="AA688" s="123"/>
      <c r="AB688" s="123"/>
      <c r="AC688" s="123"/>
      <c r="AK688" s="129"/>
      <c r="AL688" s="130"/>
      <c r="AM688" s="131"/>
      <c r="AN688" s="130"/>
      <c r="AO688" s="129"/>
      <c r="AP688" s="130"/>
      <c r="AQ688" s="131"/>
      <c r="AR688" s="130"/>
      <c r="AS688" s="130"/>
      <c r="AT688" s="129"/>
      <c r="AU688" s="130"/>
      <c r="AV688" s="131"/>
      <c r="AW688" s="130"/>
      <c r="AX688" s="129"/>
      <c r="AY688" s="130"/>
      <c r="AZ688" s="131"/>
    </row>
    <row r="689" spans="1:52" x14ac:dyDescent="0.25">
      <c r="A689" s="246" t="s">
        <v>4146</v>
      </c>
      <c r="B689" s="246"/>
      <c r="C689" s="247">
        <v>204053516000</v>
      </c>
      <c r="D689" s="246" t="s">
        <v>3307</v>
      </c>
      <c r="E689" s="246">
        <v>59421</v>
      </c>
      <c r="F689" s="246" t="s">
        <v>1935</v>
      </c>
      <c r="G689" s="246" t="s">
        <v>1933</v>
      </c>
      <c r="H689" s="246" t="s">
        <v>1934</v>
      </c>
      <c r="I689" s="246" t="s">
        <v>960</v>
      </c>
      <c r="J689" s="246" t="s">
        <v>3309</v>
      </c>
      <c r="K689" s="246" t="s">
        <v>3307</v>
      </c>
      <c r="L689" s="248">
        <v>0</v>
      </c>
      <c r="M689" s="246"/>
      <c r="N689" s="122"/>
      <c r="O689" s="122"/>
      <c r="P689" s="122"/>
      <c r="Q689" s="122"/>
      <c r="R689" s="266"/>
      <c r="S689" s="165"/>
      <c r="T689" s="166"/>
      <c r="U689" s="164"/>
      <c r="V689" s="167"/>
      <c r="W689" s="266"/>
      <c r="X689" s="165"/>
      <c r="Y689" s="120"/>
      <c r="Z689" s="119"/>
      <c r="AA689" s="123"/>
      <c r="AB689" s="123"/>
      <c r="AC689" s="123"/>
      <c r="AK689" s="129"/>
      <c r="AL689" s="130"/>
      <c r="AM689" s="131"/>
      <c r="AN689" s="130"/>
      <c r="AO689" s="129"/>
      <c r="AP689" s="130"/>
      <c r="AQ689" s="131"/>
      <c r="AR689" s="130"/>
      <c r="AS689" s="130"/>
      <c r="AT689" s="129"/>
      <c r="AU689" s="130"/>
      <c r="AV689" s="131"/>
      <c r="AW689" s="130"/>
      <c r="AX689" s="129"/>
      <c r="AY689" s="130"/>
      <c r="AZ689" s="131"/>
    </row>
    <row r="690" spans="1:52" x14ac:dyDescent="0.25">
      <c r="A690" s="246" t="s">
        <v>4146</v>
      </c>
      <c r="B690" s="246"/>
      <c r="C690" s="247">
        <v>204053516002</v>
      </c>
      <c r="D690" s="246" t="s">
        <v>3307</v>
      </c>
      <c r="E690" s="246">
        <v>59421</v>
      </c>
      <c r="F690" s="246" t="s">
        <v>2056</v>
      </c>
      <c r="G690" s="246" t="s">
        <v>1933</v>
      </c>
      <c r="H690" s="246" t="s">
        <v>1934</v>
      </c>
      <c r="I690" s="246" t="s">
        <v>960</v>
      </c>
      <c r="J690" s="246" t="s">
        <v>3309</v>
      </c>
      <c r="K690" s="246" t="s">
        <v>3307</v>
      </c>
      <c r="L690" s="248">
        <v>0</v>
      </c>
      <c r="M690" s="246"/>
      <c r="N690" s="122"/>
      <c r="O690" s="122"/>
      <c r="P690" s="122"/>
      <c r="Q690" s="122"/>
      <c r="R690" s="266"/>
      <c r="S690" s="165"/>
      <c r="T690" s="166"/>
      <c r="U690" s="164"/>
      <c r="V690" s="167"/>
      <c r="W690" s="266"/>
      <c r="X690" s="165"/>
      <c r="Y690" s="120"/>
      <c r="Z690" s="119"/>
      <c r="AA690" s="123"/>
      <c r="AB690" s="123"/>
      <c r="AC690" s="123"/>
      <c r="AK690" s="129"/>
      <c r="AL690" s="130"/>
      <c r="AM690" s="131"/>
      <c r="AN690" s="130"/>
      <c r="AO690" s="129"/>
      <c r="AP690" s="130"/>
      <c r="AQ690" s="131"/>
      <c r="AR690" s="130"/>
      <c r="AS690" s="130"/>
      <c r="AT690" s="129"/>
      <c r="AU690" s="130"/>
      <c r="AV690" s="131"/>
      <c r="AW690" s="130"/>
      <c r="AX690" s="129"/>
      <c r="AY690" s="130"/>
      <c r="AZ690" s="131"/>
    </row>
    <row r="691" spans="1:52" x14ac:dyDescent="0.25">
      <c r="A691" s="246" t="s">
        <v>4146</v>
      </c>
      <c r="B691" s="246"/>
      <c r="C691" s="247">
        <v>214091116000</v>
      </c>
      <c r="D691" s="246" t="s">
        <v>3307</v>
      </c>
      <c r="E691" s="246">
        <v>59484</v>
      </c>
      <c r="F691" s="246" t="s">
        <v>2055</v>
      </c>
      <c r="G691" s="246" t="s">
        <v>2053</v>
      </c>
      <c r="H691" s="246" t="s">
        <v>2054</v>
      </c>
      <c r="I691" s="246" t="s">
        <v>960</v>
      </c>
      <c r="J691" s="246" t="s">
        <v>1057</v>
      </c>
      <c r="K691" s="246" t="s">
        <v>3307</v>
      </c>
      <c r="L691" s="248">
        <v>0</v>
      </c>
      <c r="M691" s="246"/>
      <c r="N691" s="122"/>
      <c r="O691" s="122"/>
      <c r="P691" s="122"/>
      <c r="Q691" s="122"/>
      <c r="R691" s="266"/>
      <c r="S691" s="165"/>
      <c r="T691" s="166"/>
      <c r="U691" s="164"/>
      <c r="V691" s="167"/>
      <c r="W691" s="266"/>
      <c r="X691" s="165"/>
      <c r="Y691" s="120"/>
      <c r="Z691" s="119"/>
      <c r="AA691" s="123"/>
      <c r="AB691" s="123"/>
      <c r="AC691" s="123"/>
      <c r="AK691" s="129"/>
      <c r="AL691" s="130"/>
      <c r="AM691" s="131"/>
      <c r="AN691" s="130"/>
      <c r="AO691" s="129"/>
      <c r="AP691" s="130"/>
      <c r="AQ691" s="131"/>
      <c r="AR691" s="130"/>
      <c r="AS691" s="130"/>
      <c r="AT691" s="129"/>
      <c r="AU691" s="130"/>
      <c r="AV691" s="131"/>
      <c r="AW691" s="130"/>
      <c r="AX691" s="129"/>
      <c r="AY691" s="130"/>
      <c r="AZ691" s="131"/>
    </row>
    <row r="692" spans="1:52" x14ac:dyDescent="0.25">
      <c r="A692" s="246" t="s">
        <v>4146</v>
      </c>
      <c r="B692" s="246"/>
      <c r="C692" s="247">
        <v>214091016000</v>
      </c>
      <c r="D692" s="246" t="s">
        <v>3307</v>
      </c>
      <c r="E692" s="246">
        <v>59485</v>
      </c>
      <c r="F692" s="246" t="s">
        <v>2309</v>
      </c>
      <c r="G692" s="246" t="s">
        <v>2307</v>
      </c>
      <c r="H692" s="246" t="s">
        <v>2308</v>
      </c>
      <c r="I692" s="246" t="s">
        <v>960</v>
      </c>
      <c r="J692" s="246" t="s">
        <v>3315</v>
      </c>
      <c r="K692" s="246" t="s">
        <v>3307</v>
      </c>
      <c r="L692" s="248">
        <v>0</v>
      </c>
      <c r="M692" s="246"/>
      <c r="N692" s="122"/>
      <c r="O692" s="122"/>
      <c r="P692" s="122"/>
      <c r="Q692" s="122"/>
      <c r="R692" s="266"/>
      <c r="S692" s="165"/>
      <c r="T692" s="166"/>
      <c r="U692" s="164"/>
      <c r="V692" s="167"/>
      <c r="W692" s="266"/>
      <c r="X692" s="165"/>
      <c r="Y692" s="120"/>
      <c r="Z692" s="119"/>
      <c r="AA692" s="123"/>
      <c r="AB692" s="123"/>
      <c r="AC692" s="123"/>
      <c r="AK692" s="129"/>
      <c r="AL692" s="130"/>
      <c r="AM692" s="131"/>
      <c r="AN692" s="130"/>
      <c r="AO692" s="129"/>
      <c r="AP692" s="130"/>
      <c r="AQ692" s="131"/>
      <c r="AR692" s="130"/>
      <c r="AS692" s="130"/>
      <c r="AT692" s="129"/>
      <c r="AU692" s="130"/>
      <c r="AV692" s="131"/>
      <c r="AW692" s="130"/>
      <c r="AX692" s="129"/>
      <c r="AY692" s="130"/>
      <c r="AZ692" s="131"/>
    </row>
    <row r="693" spans="1:52" x14ac:dyDescent="0.25">
      <c r="A693" s="246" t="s">
        <v>4146</v>
      </c>
      <c r="B693" s="246"/>
      <c r="C693" s="247">
        <v>214090316000</v>
      </c>
      <c r="D693" s="246" t="s">
        <v>3307</v>
      </c>
      <c r="E693" s="246">
        <v>59526</v>
      </c>
      <c r="F693" s="246" t="s">
        <v>2306</v>
      </c>
      <c r="G693" s="246" t="s">
        <v>2095</v>
      </c>
      <c r="H693" s="246" t="s">
        <v>2096</v>
      </c>
      <c r="I693" s="246" t="s">
        <v>960</v>
      </c>
      <c r="J693" s="246" t="s">
        <v>3315</v>
      </c>
      <c r="K693" s="246" t="s">
        <v>3307</v>
      </c>
      <c r="L693" s="248">
        <v>0</v>
      </c>
      <c r="M693" s="246"/>
      <c r="N693" s="122"/>
      <c r="O693" s="122"/>
      <c r="P693" s="122"/>
      <c r="Q693" s="122"/>
      <c r="R693" s="266"/>
      <c r="S693" s="165"/>
      <c r="T693" s="166"/>
      <c r="U693" s="164"/>
      <c r="V693" s="167"/>
      <c r="W693" s="266"/>
      <c r="X693" s="165"/>
      <c r="Y693" s="120"/>
      <c r="Z693" s="119"/>
      <c r="AA693" s="123"/>
      <c r="AB693" s="123"/>
      <c r="AC693" s="123"/>
      <c r="AK693" s="129"/>
      <c r="AL693" s="130"/>
      <c r="AM693" s="131"/>
      <c r="AN693" s="130"/>
      <c r="AO693" s="129"/>
      <c r="AP693" s="130"/>
      <c r="AQ693" s="131"/>
      <c r="AR693" s="130"/>
      <c r="AS693" s="130"/>
      <c r="AT693" s="129"/>
      <c r="AU693" s="130"/>
      <c r="AV693" s="131"/>
      <c r="AW693" s="130"/>
      <c r="AX693" s="129"/>
      <c r="AY693" s="130"/>
      <c r="AZ693" s="131"/>
    </row>
    <row r="694" spans="1:52" x14ac:dyDescent="0.25">
      <c r="A694" s="246" t="s">
        <v>4146</v>
      </c>
      <c r="B694" s="246"/>
      <c r="C694" s="247">
        <v>214091006000</v>
      </c>
      <c r="D694" s="246" t="s">
        <v>3307</v>
      </c>
      <c r="E694" s="246">
        <v>59652</v>
      </c>
      <c r="F694" s="246" t="s">
        <v>2305</v>
      </c>
      <c r="G694" s="246" t="s">
        <v>2303</v>
      </c>
      <c r="H694" s="246" t="s">
        <v>2304</v>
      </c>
      <c r="I694" s="246" t="s">
        <v>960</v>
      </c>
      <c r="J694" s="246" t="s">
        <v>3315</v>
      </c>
      <c r="K694" s="246" t="s">
        <v>3307</v>
      </c>
      <c r="L694" s="248">
        <v>0</v>
      </c>
      <c r="M694" s="246"/>
      <c r="N694" s="122"/>
      <c r="O694" s="122"/>
      <c r="P694" s="122"/>
      <c r="Q694" s="122"/>
      <c r="R694" s="266"/>
      <c r="S694" s="165"/>
      <c r="T694" s="166"/>
      <c r="U694" s="164"/>
      <c r="V694" s="167"/>
      <c r="W694" s="266"/>
      <c r="X694" s="165"/>
      <c r="Y694" s="120"/>
      <c r="Z694" s="119"/>
      <c r="AA694" s="123"/>
      <c r="AB694" s="123"/>
      <c r="AC694" s="123"/>
      <c r="AK694" s="129"/>
      <c r="AL694" s="130"/>
      <c r="AM694" s="131"/>
      <c r="AN694" s="130"/>
      <c r="AO694" s="129"/>
      <c r="AP694" s="130"/>
      <c r="AQ694" s="131"/>
      <c r="AR694" s="130"/>
      <c r="AS694" s="130"/>
      <c r="AT694" s="129"/>
      <c r="AU694" s="130"/>
      <c r="AV694" s="131"/>
      <c r="AW694" s="130"/>
      <c r="AX694" s="129"/>
      <c r="AY694" s="130"/>
      <c r="AZ694" s="131"/>
    </row>
    <row r="695" spans="1:52" x14ac:dyDescent="0.25">
      <c r="A695" s="246" t="s">
        <v>4146</v>
      </c>
      <c r="B695" s="246"/>
      <c r="C695" s="247">
        <v>214091106000</v>
      </c>
      <c r="D695" s="246" t="s">
        <v>3307</v>
      </c>
      <c r="E695" s="246">
        <v>59653</v>
      </c>
      <c r="F695" s="246" t="s">
        <v>2302</v>
      </c>
      <c r="G695" s="246" t="s">
        <v>2300</v>
      </c>
      <c r="H695" s="246" t="s">
        <v>2301</v>
      </c>
      <c r="I695" s="246" t="s">
        <v>960</v>
      </c>
      <c r="J695" s="246" t="s">
        <v>3315</v>
      </c>
      <c r="K695" s="246" t="s">
        <v>3307</v>
      </c>
      <c r="L695" s="248">
        <v>0</v>
      </c>
      <c r="M695" s="246"/>
      <c r="N695" s="122"/>
      <c r="O695" s="122"/>
      <c r="P695" s="122"/>
      <c r="Q695" s="122"/>
      <c r="R695" s="266"/>
      <c r="S695" s="165"/>
      <c r="T695" s="166"/>
      <c r="U695" s="164"/>
      <c r="V695" s="167"/>
      <c r="W695" s="266"/>
      <c r="X695" s="165"/>
      <c r="Y695" s="120"/>
      <c r="Z695" s="119"/>
      <c r="AA695" s="123"/>
      <c r="AB695" s="123"/>
      <c r="AC695" s="123"/>
      <c r="AK695" s="129"/>
      <c r="AL695" s="130"/>
      <c r="AM695" s="131"/>
      <c r="AN695" s="130"/>
      <c r="AO695" s="129"/>
      <c r="AP695" s="130"/>
      <c r="AQ695" s="131"/>
      <c r="AR695" s="130"/>
      <c r="AS695" s="130"/>
      <c r="AT695" s="129"/>
      <c r="AU695" s="130"/>
      <c r="AV695" s="131"/>
      <c r="AW695" s="130"/>
      <c r="AX695" s="129"/>
      <c r="AY695" s="130"/>
      <c r="AZ695" s="131"/>
    </row>
    <row r="696" spans="1:52" x14ac:dyDescent="0.25">
      <c r="A696" s="246" t="s">
        <v>4146</v>
      </c>
      <c r="B696" s="246"/>
      <c r="C696" s="247">
        <v>214091516000</v>
      </c>
      <c r="D696" s="246" t="s">
        <v>3307</v>
      </c>
      <c r="E696" s="246">
        <v>59721</v>
      </c>
      <c r="F696" s="246" t="s">
        <v>2299</v>
      </c>
      <c r="G696" s="246" t="s">
        <v>2297</v>
      </c>
      <c r="H696" s="246" t="s">
        <v>2298</v>
      </c>
      <c r="I696" s="246" t="s">
        <v>960</v>
      </c>
      <c r="J696" s="246" t="s">
        <v>3313</v>
      </c>
      <c r="K696" s="246" t="s">
        <v>3307</v>
      </c>
      <c r="L696" s="248">
        <v>0</v>
      </c>
      <c r="M696" s="246"/>
      <c r="N696" s="122"/>
      <c r="O696" s="122"/>
      <c r="P696" s="122"/>
      <c r="Q696" s="122"/>
      <c r="R696" s="266"/>
      <c r="S696" s="165"/>
      <c r="T696" s="166"/>
      <c r="U696" s="164"/>
      <c r="V696" s="167"/>
      <c r="W696" s="266"/>
      <c r="X696" s="165"/>
      <c r="Y696" s="120"/>
      <c r="Z696" s="119"/>
      <c r="AA696" s="123"/>
      <c r="AB696" s="123"/>
      <c r="AC696" s="123"/>
      <c r="AK696" s="129"/>
      <c r="AL696" s="130"/>
      <c r="AM696" s="131"/>
      <c r="AN696" s="130"/>
      <c r="AO696" s="129"/>
      <c r="AP696" s="130"/>
      <c r="AQ696" s="131"/>
      <c r="AR696" s="130"/>
      <c r="AS696" s="130"/>
      <c r="AT696" s="129"/>
      <c r="AU696" s="130"/>
      <c r="AV696" s="131"/>
      <c r="AW696" s="130"/>
      <c r="AX696" s="129"/>
      <c r="AY696" s="130"/>
      <c r="AZ696" s="131"/>
    </row>
    <row r="697" spans="1:52" x14ac:dyDescent="0.25">
      <c r="A697" s="246" t="s">
        <v>4146</v>
      </c>
      <c r="B697" s="246"/>
      <c r="C697" s="247">
        <v>214092316000</v>
      </c>
      <c r="D697" s="246" t="s">
        <v>3307</v>
      </c>
      <c r="E697" s="246">
        <v>59722</v>
      </c>
      <c r="F697" s="246" t="s">
        <v>2296</v>
      </c>
      <c r="G697" s="246" t="s">
        <v>2294</v>
      </c>
      <c r="H697" s="246" t="s">
        <v>2295</v>
      </c>
      <c r="I697" s="246" t="s">
        <v>960</v>
      </c>
      <c r="J697" s="246" t="s">
        <v>3313</v>
      </c>
      <c r="K697" s="246" t="s">
        <v>3307</v>
      </c>
      <c r="L697" s="248">
        <v>0</v>
      </c>
      <c r="M697" s="246"/>
      <c r="N697" s="122"/>
      <c r="O697" s="122"/>
      <c r="P697" s="122"/>
      <c r="Q697" s="122"/>
      <c r="R697" s="266"/>
      <c r="S697" s="165"/>
      <c r="T697" s="166"/>
      <c r="U697" s="164"/>
      <c r="V697" s="167"/>
      <c r="W697" s="266"/>
      <c r="X697" s="165"/>
      <c r="Y697" s="120"/>
      <c r="Z697" s="119"/>
      <c r="AA697" s="123"/>
      <c r="AB697" s="123"/>
      <c r="AC697" s="123"/>
      <c r="AK697" s="129"/>
      <c r="AL697" s="130"/>
      <c r="AM697" s="131"/>
      <c r="AN697" s="130"/>
      <c r="AO697" s="129"/>
      <c r="AP697" s="130"/>
      <c r="AQ697" s="131"/>
      <c r="AR697" s="130"/>
      <c r="AS697" s="130"/>
      <c r="AT697" s="129"/>
      <c r="AU697" s="130"/>
      <c r="AV697" s="131"/>
      <c r="AW697" s="130"/>
      <c r="AX697" s="129"/>
      <c r="AY697" s="130"/>
      <c r="AZ697" s="131"/>
    </row>
    <row r="698" spans="1:52" x14ac:dyDescent="0.25">
      <c r="A698" s="246" t="s">
        <v>4146</v>
      </c>
      <c r="B698" s="246"/>
      <c r="C698" s="247">
        <v>214092216000</v>
      </c>
      <c r="D698" s="246" t="s">
        <v>3307</v>
      </c>
      <c r="E698" s="246">
        <v>59822</v>
      </c>
      <c r="F698" s="246" t="s">
        <v>2293</v>
      </c>
      <c r="G698" s="246" t="s">
        <v>2291</v>
      </c>
      <c r="H698" s="246" t="s">
        <v>2292</v>
      </c>
      <c r="I698" s="246" t="s">
        <v>960</v>
      </c>
      <c r="J698" s="246" t="s">
        <v>3313</v>
      </c>
      <c r="K698" s="246" t="s">
        <v>3307</v>
      </c>
      <c r="L698" s="248">
        <v>0</v>
      </c>
      <c r="M698" s="246"/>
      <c r="N698" s="122"/>
      <c r="O698" s="122"/>
      <c r="P698" s="122"/>
      <c r="Q698" s="122"/>
      <c r="R698" s="266"/>
      <c r="S698" s="165"/>
      <c r="T698" s="166"/>
      <c r="U698" s="164"/>
      <c r="V698" s="167"/>
      <c r="W698" s="266"/>
      <c r="X698" s="165"/>
      <c r="Y698" s="120"/>
      <c r="Z698" s="119"/>
      <c r="AA698" s="123"/>
      <c r="AB698" s="123"/>
      <c r="AC698" s="123"/>
      <c r="AK698" s="129"/>
      <c r="AL698" s="130"/>
      <c r="AM698" s="131"/>
      <c r="AN698" s="130"/>
      <c r="AO698" s="129"/>
      <c r="AP698" s="130"/>
      <c r="AQ698" s="131"/>
      <c r="AR698" s="130"/>
      <c r="AS698" s="130"/>
      <c r="AT698" s="129"/>
      <c r="AU698" s="130"/>
      <c r="AV698" s="131"/>
      <c r="AW698" s="130"/>
      <c r="AX698" s="129"/>
      <c r="AY698" s="130"/>
      <c r="AZ698" s="131"/>
    </row>
    <row r="699" spans="1:52" x14ac:dyDescent="0.25">
      <c r="A699" s="246" t="s">
        <v>4146</v>
      </c>
      <c r="B699" s="246"/>
      <c r="C699" s="247">
        <v>214092306000</v>
      </c>
      <c r="D699" s="246" t="s">
        <v>3307</v>
      </c>
      <c r="E699" s="246">
        <v>59890</v>
      </c>
      <c r="F699" s="246" t="s">
        <v>2290</v>
      </c>
      <c r="G699" s="246" t="s">
        <v>2288</v>
      </c>
      <c r="H699" s="246" t="s">
        <v>2289</v>
      </c>
      <c r="I699" s="246" t="s">
        <v>960</v>
      </c>
      <c r="J699" s="246" t="s">
        <v>3314</v>
      </c>
      <c r="K699" s="246" t="s">
        <v>3307</v>
      </c>
      <c r="L699" s="248">
        <v>0</v>
      </c>
      <c r="M699" s="246"/>
      <c r="N699" s="122"/>
      <c r="O699" s="122"/>
      <c r="P699" s="122"/>
      <c r="Q699" s="122"/>
      <c r="R699" s="266"/>
      <c r="S699" s="165"/>
      <c r="T699" s="166"/>
      <c r="U699" s="164"/>
      <c r="V699" s="167"/>
      <c r="W699" s="266"/>
      <c r="X699" s="165"/>
      <c r="Y699" s="120"/>
      <c r="Z699" s="119"/>
      <c r="AA699" s="123"/>
      <c r="AB699" s="123"/>
      <c r="AC699" s="123"/>
      <c r="AK699" s="129"/>
      <c r="AL699" s="130"/>
      <c r="AM699" s="131"/>
      <c r="AN699" s="130"/>
      <c r="AO699" s="129"/>
      <c r="AP699" s="130"/>
      <c r="AQ699" s="131"/>
      <c r="AR699" s="130"/>
      <c r="AS699" s="130"/>
      <c r="AT699" s="129"/>
      <c r="AU699" s="130"/>
      <c r="AV699" s="131"/>
      <c r="AW699" s="130"/>
      <c r="AX699" s="129"/>
      <c r="AY699" s="130"/>
      <c r="AZ699" s="131"/>
    </row>
    <row r="700" spans="1:52" x14ac:dyDescent="0.25">
      <c r="A700" s="246" t="s">
        <v>4146</v>
      </c>
      <c r="B700" s="246"/>
      <c r="C700" s="247">
        <v>214090216000</v>
      </c>
      <c r="D700" s="246" t="s">
        <v>3307</v>
      </c>
      <c r="E700" s="246">
        <v>59933</v>
      </c>
      <c r="F700" s="246" t="s">
        <v>2287</v>
      </c>
      <c r="G700" s="246" t="s">
        <v>2285</v>
      </c>
      <c r="H700" s="246" t="s">
        <v>2286</v>
      </c>
      <c r="I700" s="246" t="s">
        <v>960</v>
      </c>
      <c r="J700" s="246" t="s">
        <v>3313</v>
      </c>
      <c r="K700" s="246" t="s">
        <v>3307</v>
      </c>
      <c r="L700" s="248">
        <v>0</v>
      </c>
      <c r="M700" s="246"/>
      <c r="N700" s="122"/>
      <c r="O700" s="122"/>
      <c r="P700" s="122"/>
      <c r="Q700" s="122"/>
      <c r="R700" s="266"/>
      <c r="S700" s="165"/>
      <c r="T700" s="166"/>
      <c r="U700" s="164"/>
      <c r="V700" s="167"/>
      <c r="W700" s="266"/>
      <c r="X700" s="165"/>
      <c r="Y700" s="120"/>
      <c r="Z700" s="119"/>
      <c r="AA700" s="123"/>
      <c r="AB700" s="123"/>
      <c r="AC700" s="123"/>
      <c r="AK700" s="129"/>
      <c r="AL700" s="130"/>
      <c r="AM700" s="131"/>
      <c r="AN700" s="130"/>
      <c r="AO700" s="129"/>
      <c r="AP700" s="130"/>
      <c r="AQ700" s="131"/>
      <c r="AR700" s="130"/>
      <c r="AS700" s="130"/>
      <c r="AT700" s="129"/>
      <c r="AU700" s="130"/>
      <c r="AV700" s="131"/>
      <c r="AW700" s="130"/>
      <c r="AX700" s="129"/>
      <c r="AY700" s="130"/>
      <c r="AZ700" s="131"/>
    </row>
    <row r="701" spans="1:52" x14ac:dyDescent="0.25">
      <c r="A701" s="246" t="s">
        <v>4146</v>
      </c>
      <c r="B701" s="246"/>
      <c r="C701" s="247">
        <v>214092308000</v>
      </c>
      <c r="D701" s="246" t="s">
        <v>3307</v>
      </c>
      <c r="E701" s="246">
        <v>59942</v>
      </c>
      <c r="F701" s="246" t="s">
        <v>2052</v>
      </c>
      <c r="G701" s="246" t="s">
        <v>2050</v>
      </c>
      <c r="H701" s="246" t="s">
        <v>2051</v>
      </c>
      <c r="I701" s="246" t="s">
        <v>960</v>
      </c>
      <c r="J701" s="246" t="s">
        <v>1057</v>
      </c>
      <c r="K701" s="246" t="s">
        <v>3307</v>
      </c>
      <c r="L701" s="248">
        <v>0</v>
      </c>
      <c r="M701" s="246"/>
      <c r="N701" s="122"/>
      <c r="O701" s="122"/>
      <c r="P701" s="122"/>
      <c r="Q701" s="122"/>
      <c r="R701" s="266"/>
      <c r="S701" s="165"/>
      <c r="T701" s="166"/>
      <c r="U701" s="164"/>
      <c r="V701" s="167"/>
      <c r="W701" s="266"/>
      <c r="X701" s="165"/>
      <c r="Y701" s="120"/>
      <c r="Z701" s="119"/>
      <c r="AA701" s="123"/>
      <c r="AB701" s="123"/>
      <c r="AC701" s="123"/>
      <c r="AK701" s="129"/>
      <c r="AL701" s="130"/>
      <c r="AM701" s="131"/>
      <c r="AN701" s="130"/>
      <c r="AO701" s="129"/>
      <c r="AP701" s="130"/>
      <c r="AQ701" s="131"/>
      <c r="AR701" s="130"/>
      <c r="AS701" s="130"/>
      <c r="AT701" s="129"/>
      <c r="AU701" s="130"/>
      <c r="AV701" s="131"/>
      <c r="AW701" s="130"/>
      <c r="AX701" s="129"/>
      <c r="AY701" s="130"/>
      <c r="AZ701" s="131"/>
    </row>
    <row r="702" spans="1:52" x14ac:dyDescent="0.25">
      <c r="A702" s="246" t="s">
        <v>4146</v>
      </c>
      <c r="B702" s="246"/>
      <c r="C702" s="247">
        <v>214091108000</v>
      </c>
      <c r="D702" s="246" t="s">
        <v>3307</v>
      </c>
      <c r="E702" s="246">
        <v>59970</v>
      </c>
      <c r="F702" s="246" t="s">
        <v>2284</v>
      </c>
      <c r="G702" s="246" t="s">
        <v>2282</v>
      </c>
      <c r="H702" s="246" t="s">
        <v>2283</v>
      </c>
      <c r="I702" s="246" t="s">
        <v>960</v>
      </c>
      <c r="J702" s="246" t="s">
        <v>3315</v>
      </c>
      <c r="K702" s="246" t="s">
        <v>3307</v>
      </c>
      <c r="L702" s="248">
        <v>0</v>
      </c>
      <c r="M702" s="246"/>
      <c r="N702" s="122"/>
      <c r="O702" s="122"/>
      <c r="P702" s="122"/>
      <c r="Q702" s="122"/>
      <c r="R702" s="266"/>
      <c r="S702" s="165"/>
      <c r="T702" s="166"/>
      <c r="U702" s="164"/>
      <c r="V702" s="167"/>
      <c r="W702" s="266"/>
      <c r="X702" s="165"/>
      <c r="Y702" s="120"/>
      <c r="Z702" s="119"/>
      <c r="AA702" s="123"/>
      <c r="AB702" s="123"/>
      <c r="AC702" s="123"/>
      <c r="AK702" s="129"/>
      <c r="AL702" s="130"/>
      <c r="AM702" s="131"/>
      <c r="AN702" s="130"/>
      <c r="AO702" s="129"/>
      <c r="AP702" s="130"/>
      <c r="AQ702" s="131"/>
      <c r="AR702" s="130"/>
      <c r="AS702" s="130"/>
      <c r="AT702" s="129"/>
      <c r="AU702" s="130"/>
      <c r="AV702" s="131"/>
      <c r="AW702" s="130"/>
      <c r="AX702" s="129"/>
      <c r="AY702" s="130"/>
      <c r="AZ702" s="131"/>
    </row>
    <row r="703" spans="1:52" x14ac:dyDescent="0.25">
      <c r="A703" s="246" t="s">
        <v>4146</v>
      </c>
      <c r="B703" s="246"/>
      <c r="C703" s="247">
        <v>214090208002</v>
      </c>
      <c r="D703" s="246" t="s">
        <v>3307</v>
      </c>
      <c r="E703" s="246">
        <v>59978</v>
      </c>
      <c r="F703" s="246" t="s">
        <v>2049</v>
      </c>
      <c r="G703" s="246" t="s">
        <v>1927</v>
      </c>
      <c r="H703" s="246" t="s">
        <v>1928</v>
      </c>
      <c r="I703" s="246" t="s">
        <v>960</v>
      </c>
      <c r="J703" s="246" t="s">
        <v>1057</v>
      </c>
      <c r="K703" s="246" t="s">
        <v>3307</v>
      </c>
      <c r="L703" s="248">
        <v>0</v>
      </c>
      <c r="M703" s="246"/>
      <c r="N703" s="122"/>
      <c r="O703" s="122"/>
      <c r="P703" s="122"/>
      <c r="Q703" s="122"/>
      <c r="R703" s="266"/>
      <c r="S703" s="165"/>
      <c r="T703" s="166"/>
      <c r="U703" s="164"/>
      <c r="V703" s="167"/>
      <c r="W703" s="266"/>
      <c r="X703" s="165"/>
      <c r="Y703" s="120"/>
      <c r="Z703" s="119"/>
      <c r="AA703" s="123"/>
      <c r="AB703" s="123"/>
      <c r="AC703" s="123"/>
      <c r="AK703" s="129"/>
      <c r="AL703" s="130"/>
      <c r="AM703" s="131"/>
      <c r="AN703" s="130"/>
      <c r="AO703" s="129"/>
      <c r="AP703" s="130"/>
      <c r="AQ703" s="131"/>
      <c r="AR703" s="130"/>
      <c r="AS703" s="130"/>
      <c r="AT703" s="129"/>
      <c r="AU703" s="130"/>
      <c r="AV703" s="131"/>
      <c r="AW703" s="130"/>
      <c r="AX703" s="129"/>
      <c r="AY703" s="130"/>
      <c r="AZ703" s="131"/>
    </row>
    <row r="704" spans="1:52" x14ac:dyDescent="0.25">
      <c r="A704" s="246" t="s">
        <v>4146</v>
      </c>
      <c r="B704" s="246"/>
      <c r="C704" s="247">
        <v>214090308000</v>
      </c>
      <c r="D704" s="246" t="s">
        <v>3307</v>
      </c>
      <c r="E704" s="246">
        <v>60024</v>
      </c>
      <c r="F704" s="246" t="s">
        <v>2281</v>
      </c>
      <c r="G704" s="246" t="s">
        <v>2279</v>
      </c>
      <c r="H704" s="246" t="s">
        <v>2280</v>
      </c>
      <c r="I704" s="246" t="s">
        <v>960</v>
      </c>
      <c r="J704" s="246" t="s">
        <v>1057</v>
      </c>
      <c r="K704" s="246" t="s">
        <v>3307</v>
      </c>
      <c r="L704" s="248">
        <v>0</v>
      </c>
      <c r="M704" s="246"/>
      <c r="N704" s="122"/>
      <c r="O704" s="122"/>
      <c r="P704" s="122"/>
      <c r="Q704" s="122"/>
      <c r="R704" s="266"/>
      <c r="S704" s="165"/>
      <c r="T704" s="166"/>
      <c r="U704" s="164"/>
      <c r="V704" s="167"/>
      <c r="W704" s="266"/>
      <c r="X704" s="165"/>
      <c r="Y704" s="120"/>
      <c r="Z704" s="119"/>
      <c r="AA704" s="123"/>
      <c r="AB704" s="123"/>
      <c r="AC704" s="123"/>
      <c r="AK704" s="129"/>
      <c r="AL704" s="130"/>
      <c r="AM704" s="131"/>
      <c r="AN704" s="130"/>
      <c r="AO704" s="129"/>
      <c r="AP704" s="130"/>
      <c r="AQ704" s="131"/>
      <c r="AR704" s="130"/>
      <c r="AS704" s="130"/>
      <c r="AT704" s="129"/>
      <c r="AU704" s="130"/>
      <c r="AV704" s="131"/>
      <c r="AW704" s="130"/>
      <c r="AX704" s="129"/>
      <c r="AY704" s="130"/>
      <c r="AZ704" s="131"/>
    </row>
    <row r="705" spans="1:52" x14ac:dyDescent="0.25">
      <c r="A705" s="246" t="s">
        <v>4146</v>
      </c>
      <c r="B705" s="246"/>
      <c r="C705" s="247">
        <v>214091408000</v>
      </c>
      <c r="D705" s="246" t="s">
        <v>3307</v>
      </c>
      <c r="E705" s="246">
        <v>60025</v>
      </c>
      <c r="F705" s="246" t="s">
        <v>2048</v>
      </c>
      <c r="G705" s="246" t="s">
        <v>2046</v>
      </c>
      <c r="H705" s="246" t="s">
        <v>2047</v>
      </c>
      <c r="I705" s="246" t="s">
        <v>960</v>
      </c>
      <c r="J705" s="246" t="s">
        <v>1057</v>
      </c>
      <c r="K705" s="246" t="s">
        <v>3307</v>
      </c>
      <c r="L705" s="248">
        <v>0</v>
      </c>
      <c r="M705" s="246"/>
      <c r="N705" s="122"/>
      <c r="O705" s="122"/>
      <c r="P705" s="122"/>
      <c r="Q705" s="122"/>
      <c r="R705" s="266"/>
      <c r="S705" s="165"/>
      <c r="T705" s="166"/>
      <c r="U705" s="164"/>
      <c r="V705" s="167"/>
      <c r="W705" s="266"/>
      <c r="X705" s="165"/>
      <c r="Y705" s="120"/>
      <c r="Z705" s="119"/>
      <c r="AA705" s="123"/>
      <c r="AB705" s="123"/>
      <c r="AC705" s="123"/>
      <c r="AK705" s="129"/>
      <c r="AL705" s="130"/>
      <c r="AM705" s="131"/>
      <c r="AN705" s="130"/>
      <c r="AO705" s="129"/>
      <c r="AP705" s="130"/>
      <c r="AQ705" s="131"/>
      <c r="AR705" s="130"/>
      <c r="AS705" s="130"/>
      <c r="AT705" s="129"/>
      <c r="AU705" s="130"/>
      <c r="AV705" s="131"/>
      <c r="AW705" s="130"/>
      <c r="AX705" s="129"/>
      <c r="AY705" s="130"/>
      <c r="AZ705" s="131"/>
    </row>
    <row r="706" spans="1:52" x14ac:dyDescent="0.25">
      <c r="A706" s="246" t="s">
        <v>4146</v>
      </c>
      <c r="B706" s="246"/>
      <c r="C706" s="247">
        <v>214091416000</v>
      </c>
      <c r="D706" s="246" t="s">
        <v>3307</v>
      </c>
      <c r="E706" s="246">
        <v>60026</v>
      </c>
      <c r="F706" s="246" t="s">
        <v>2278</v>
      </c>
      <c r="G706" s="246" t="s">
        <v>2276</v>
      </c>
      <c r="H706" s="246" t="s">
        <v>2277</v>
      </c>
      <c r="I706" s="246" t="s">
        <v>960</v>
      </c>
      <c r="J706" s="246" t="s">
        <v>3315</v>
      </c>
      <c r="K706" s="246" t="s">
        <v>3307</v>
      </c>
      <c r="L706" s="248">
        <v>0</v>
      </c>
      <c r="M706" s="246"/>
      <c r="N706" s="122"/>
      <c r="O706" s="122"/>
      <c r="P706" s="122"/>
      <c r="Q706" s="122"/>
      <c r="R706" s="266"/>
      <c r="S706" s="165"/>
      <c r="T706" s="166"/>
      <c r="U706" s="164"/>
      <c r="V706" s="167"/>
      <c r="W706" s="266"/>
      <c r="X706" s="165"/>
      <c r="Y706" s="120"/>
      <c r="Z706" s="119"/>
      <c r="AA706" s="123"/>
      <c r="AB706" s="123"/>
      <c r="AC706" s="123"/>
      <c r="AK706" s="129"/>
      <c r="AL706" s="130"/>
      <c r="AM706" s="131"/>
      <c r="AN706" s="130"/>
      <c r="AO706" s="129"/>
      <c r="AP706" s="130"/>
      <c r="AQ706" s="131"/>
      <c r="AR706" s="130"/>
      <c r="AS706" s="130"/>
      <c r="AT706" s="129"/>
      <c r="AU706" s="130"/>
      <c r="AV706" s="131"/>
      <c r="AW706" s="130"/>
      <c r="AX706" s="129"/>
      <c r="AY706" s="130"/>
      <c r="AZ706" s="131"/>
    </row>
    <row r="707" spans="1:52" x14ac:dyDescent="0.25">
      <c r="A707" s="246" t="s">
        <v>4146</v>
      </c>
      <c r="B707" s="246"/>
      <c r="C707" s="247">
        <v>214091406002</v>
      </c>
      <c r="D707" s="246" t="s">
        <v>3307</v>
      </c>
      <c r="E707" s="246">
        <v>60066</v>
      </c>
      <c r="F707" s="246" t="s">
        <v>2275</v>
      </c>
      <c r="G707" s="246" t="s">
        <v>2273</v>
      </c>
      <c r="H707" s="246" t="s">
        <v>2274</v>
      </c>
      <c r="I707" s="246" t="s">
        <v>960</v>
      </c>
      <c r="J707" s="246" t="s">
        <v>1057</v>
      </c>
      <c r="K707" s="246" t="s">
        <v>3307</v>
      </c>
      <c r="L707" s="248">
        <v>0</v>
      </c>
      <c r="M707" s="246"/>
      <c r="N707" s="122"/>
      <c r="O707" s="122"/>
      <c r="P707" s="122"/>
      <c r="Q707" s="122"/>
      <c r="R707" s="266"/>
      <c r="S707" s="165"/>
      <c r="T707" s="166"/>
      <c r="U707" s="164"/>
      <c r="V707" s="167"/>
      <c r="W707" s="266"/>
      <c r="X707" s="165"/>
      <c r="Y707" s="120"/>
      <c r="Z707" s="119"/>
      <c r="AA707" s="123"/>
      <c r="AB707" s="123"/>
      <c r="AC707" s="123"/>
      <c r="AK707" s="129"/>
      <c r="AL707" s="130"/>
      <c r="AM707" s="131"/>
      <c r="AN707" s="130"/>
      <c r="AO707" s="129"/>
      <c r="AP707" s="130"/>
      <c r="AQ707" s="131"/>
      <c r="AR707" s="130"/>
      <c r="AS707" s="130"/>
      <c r="AT707" s="129"/>
      <c r="AU707" s="130"/>
      <c r="AV707" s="131"/>
      <c r="AW707" s="130"/>
      <c r="AX707" s="129"/>
      <c r="AY707" s="130"/>
      <c r="AZ707" s="131"/>
    </row>
    <row r="708" spans="1:52" x14ac:dyDescent="0.25">
      <c r="A708" s="246" t="s">
        <v>4146</v>
      </c>
      <c r="B708" s="246"/>
      <c r="C708" s="247">
        <v>214090306000</v>
      </c>
      <c r="D708" s="246" t="s">
        <v>3307</v>
      </c>
      <c r="E708" s="246">
        <v>60084</v>
      </c>
      <c r="F708" s="246" t="s">
        <v>2272</v>
      </c>
      <c r="G708" s="246" t="s">
        <v>2270</v>
      </c>
      <c r="H708" s="246" t="s">
        <v>2271</v>
      </c>
      <c r="I708" s="246" t="s">
        <v>960</v>
      </c>
      <c r="J708" s="246" t="s">
        <v>3315</v>
      </c>
      <c r="K708" s="246" t="s">
        <v>3307</v>
      </c>
      <c r="L708" s="248">
        <v>0</v>
      </c>
      <c r="M708" s="246"/>
      <c r="N708" s="122"/>
      <c r="O708" s="122"/>
      <c r="P708" s="122"/>
      <c r="Q708" s="122"/>
      <c r="R708" s="266"/>
      <c r="S708" s="165"/>
      <c r="T708" s="166"/>
      <c r="U708" s="164"/>
      <c r="V708" s="167"/>
      <c r="W708" s="266"/>
      <c r="X708" s="165"/>
      <c r="Y708" s="120"/>
      <c r="Z708" s="119"/>
      <c r="AA708" s="123"/>
      <c r="AB708" s="123"/>
      <c r="AC708" s="123"/>
      <c r="AK708" s="129"/>
      <c r="AL708" s="130"/>
      <c r="AM708" s="131"/>
      <c r="AN708" s="130"/>
      <c r="AO708" s="129"/>
      <c r="AP708" s="130"/>
      <c r="AQ708" s="131"/>
      <c r="AR708" s="130"/>
      <c r="AS708" s="130"/>
      <c r="AT708" s="129"/>
      <c r="AU708" s="130"/>
      <c r="AV708" s="131"/>
      <c r="AW708" s="130"/>
      <c r="AX708" s="129"/>
      <c r="AY708" s="130"/>
      <c r="AZ708" s="131"/>
    </row>
    <row r="709" spans="1:52" x14ac:dyDescent="0.25">
      <c r="A709" s="246" t="s">
        <v>4146</v>
      </c>
      <c r="B709" s="246"/>
      <c r="C709" s="247">
        <v>214092616000</v>
      </c>
      <c r="D709" s="246" t="s">
        <v>3307</v>
      </c>
      <c r="E709" s="246">
        <v>60177</v>
      </c>
      <c r="F709" s="246" t="s">
        <v>2269</v>
      </c>
      <c r="G709" s="246" t="s">
        <v>2267</v>
      </c>
      <c r="H709" s="246" t="s">
        <v>2268</v>
      </c>
      <c r="I709" s="246" t="s">
        <v>960</v>
      </c>
      <c r="J709" s="246" t="s">
        <v>3315</v>
      </c>
      <c r="K709" s="246" t="s">
        <v>3307</v>
      </c>
      <c r="L709" s="248">
        <v>0</v>
      </c>
      <c r="M709" s="246"/>
      <c r="N709" s="122"/>
      <c r="O709" s="122"/>
      <c r="P709" s="122"/>
      <c r="Q709" s="122"/>
      <c r="R709" s="266"/>
      <c r="S709" s="165"/>
      <c r="T709" s="166"/>
      <c r="U709" s="164"/>
      <c r="V709" s="167"/>
      <c r="W709" s="266"/>
      <c r="X709" s="165"/>
      <c r="Y709" s="120"/>
      <c r="Z709" s="119"/>
      <c r="AA709" s="123"/>
      <c r="AB709" s="123"/>
      <c r="AC709" s="123"/>
      <c r="AK709" s="129"/>
      <c r="AL709" s="130"/>
      <c r="AM709" s="131"/>
      <c r="AN709" s="130"/>
      <c r="AO709" s="129"/>
      <c r="AP709" s="130"/>
      <c r="AQ709" s="131"/>
      <c r="AR709" s="130"/>
      <c r="AS709" s="130"/>
      <c r="AT709" s="129"/>
      <c r="AU709" s="130"/>
      <c r="AV709" s="131"/>
      <c r="AW709" s="130"/>
      <c r="AX709" s="129"/>
      <c r="AY709" s="130"/>
      <c r="AZ709" s="131"/>
    </row>
    <row r="710" spans="1:52" x14ac:dyDescent="0.25">
      <c r="A710" s="246" t="s">
        <v>4146</v>
      </c>
      <c r="B710" s="246"/>
      <c r="C710" s="247">
        <v>214092516000</v>
      </c>
      <c r="D710" s="246" t="s">
        <v>3307</v>
      </c>
      <c r="E710" s="246">
        <v>60217</v>
      </c>
      <c r="F710" s="246" t="s">
        <v>2266</v>
      </c>
      <c r="G710" s="246" t="s">
        <v>2264</v>
      </c>
      <c r="H710" s="246" t="s">
        <v>2265</v>
      </c>
      <c r="I710" s="246" t="s">
        <v>960</v>
      </c>
      <c r="J710" s="246" t="s">
        <v>3315</v>
      </c>
      <c r="K710" s="246" t="s">
        <v>3307</v>
      </c>
      <c r="L710" s="248">
        <v>0</v>
      </c>
      <c r="M710" s="246"/>
      <c r="N710" s="122"/>
      <c r="O710" s="122"/>
      <c r="P710" s="122"/>
      <c r="Q710" s="122"/>
      <c r="R710" s="266"/>
      <c r="S710" s="165"/>
      <c r="T710" s="166"/>
      <c r="U710" s="164"/>
      <c r="V710" s="167"/>
      <c r="W710" s="266"/>
      <c r="X710" s="165"/>
      <c r="Y710" s="120"/>
      <c r="Z710" s="119"/>
      <c r="AA710" s="123"/>
      <c r="AB710" s="123"/>
      <c r="AC710" s="123"/>
      <c r="AK710" s="129"/>
      <c r="AL710" s="130"/>
      <c r="AM710" s="131"/>
      <c r="AN710" s="130"/>
      <c r="AO710" s="129"/>
      <c r="AP710" s="130"/>
      <c r="AQ710" s="131"/>
      <c r="AR710" s="130"/>
      <c r="AS710" s="130"/>
      <c r="AT710" s="129"/>
      <c r="AU710" s="130"/>
      <c r="AV710" s="131"/>
      <c r="AW710" s="130"/>
      <c r="AX710" s="129"/>
      <c r="AY710" s="130"/>
      <c r="AZ710" s="131"/>
    </row>
    <row r="711" spans="1:52" x14ac:dyDescent="0.25">
      <c r="A711" s="246" t="s">
        <v>4146</v>
      </c>
      <c r="B711" s="246"/>
      <c r="C711" s="247">
        <v>214092206000</v>
      </c>
      <c r="D711" s="246" t="s">
        <v>3307</v>
      </c>
      <c r="E711" s="246">
        <v>60226</v>
      </c>
      <c r="F711" s="246" t="s">
        <v>2263</v>
      </c>
      <c r="G711" s="246" t="s">
        <v>2261</v>
      </c>
      <c r="H711" s="246" t="s">
        <v>2262</v>
      </c>
      <c r="I711" s="246" t="s">
        <v>960</v>
      </c>
      <c r="J711" s="246" t="s">
        <v>3315</v>
      </c>
      <c r="K711" s="246" t="s">
        <v>3307</v>
      </c>
      <c r="L711" s="248">
        <v>0</v>
      </c>
      <c r="M711" s="246"/>
      <c r="N711" s="122"/>
      <c r="O711" s="122"/>
      <c r="P711" s="122"/>
      <c r="Q711" s="122"/>
      <c r="R711" s="266"/>
      <c r="S711" s="165"/>
      <c r="T711" s="166"/>
      <c r="U711" s="164"/>
      <c r="V711" s="167"/>
      <c r="W711" s="266"/>
      <c r="X711" s="165"/>
      <c r="Y711" s="120"/>
      <c r="Z711" s="119"/>
      <c r="AA711" s="123"/>
      <c r="AB711" s="123"/>
      <c r="AC711" s="123"/>
      <c r="AK711" s="129"/>
      <c r="AL711" s="130"/>
      <c r="AM711" s="131"/>
      <c r="AN711" s="130"/>
      <c r="AO711" s="129"/>
      <c r="AP711" s="130"/>
      <c r="AQ711" s="131"/>
      <c r="AR711" s="130"/>
      <c r="AS711" s="130"/>
      <c r="AT711" s="129"/>
      <c r="AU711" s="130"/>
      <c r="AV711" s="131"/>
      <c r="AW711" s="130"/>
      <c r="AX711" s="129"/>
      <c r="AY711" s="130"/>
      <c r="AZ711" s="131"/>
    </row>
    <row r="712" spans="1:52" x14ac:dyDescent="0.25">
      <c r="A712" s="246" t="s">
        <v>4146</v>
      </c>
      <c r="B712" s="246"/>
      <c r="C712" s="247">
        <v>214093616000</v>
      </c>
      <c r="D712" s="246" t="s">
        <v>3307</v>
      </c>
      <c r="E712" s="246">
        <v>60287</v>
      </c>
      <c r="F712" s="246" t="s">
        <v>2260</v>
      </c>
      <c r="G712" s="246" t="s">
        <v>2258</v>
      </c>
      <c r="H712" s="246" t="s">
        <v>2259</v>
      </c>
      <c r="I712" s="246" t="s">
        <v>960</v>
      </c>
      <c r="J712" s="246" t="s">
        <v>3315</v>
      </c>
      <c r="K712" s="246" t="s">
        <v>3307</v>
      </c>
      <c r="L712" s="248">
        <v>0</v>
      </c>
      <c r="M712" s="246"/>
      <c r="N712" s="122"/>
      <c r="O712" s="122"/>
      <c r="P712" s="122"/>
      <c r="Q712" s="122"/>
      <c r="R712" s="266"/>
      <c r="S712" s="165"/>
      <c r="T712" s="166"/>
      <c r="U712" s="164"/>
      <c r="V712" s="167"/>
      <c r="W712" s="266"/>
      <c r="X712" s="165"/>
      <c r="Y712" s="120"/>
      <c r="Z712" s="119"/>
      <c r="AA712" s="123"/>
      <c r="AB712" s="123"/>
      <c r="AC712" s="123"/>
      <c r="AK712" s="129"/>
      <c r="AL712" s="130"/>
      <c r="AM712" s="131"/>
      <c r="AN712" s="130"/>
      <c r="AO712" s="129"/>
      <c r="AP712" s="130"/>
      <c r="AQ712" s="131"/>
      <c r="AR712" s="130"/>
      <c r="AS712" s="130"/>
      <c r="AT712" s="129"/>
      <c r="AU712" s="130"/>
      <c r="AV712" s="131"/>
      <c r="AW712" s="130"/>
      <c r="AX712" s="129"/>
      <c r="AY712" s="130"/>
      <c r="AZ712" s="131"/>
    </row>
    <row r="713" spans="1:52" x14ac:dyDescent="0.25">
      <c r="A713" s="246" t="s">
        <v>4146</v>
      </c>
      <c r="B713" s="246"/>
      <c r="C713" s="247">
        <v>214092414000</v>
      </c>
      <c r="D713" s="246" t="s">
        <v>3307</v>
      </c>
      <c r="E713" s="246">
        <v>60410</v>
      </c>
      <c r="F713" s="246" t="s">
        <v>2257</v>
      </c>
      <c r="G713" s="246" t="s">
        <v>2255</v>
      </c>
      <c r="H713" s="246" t="s">
        <v>2256</v>
      </c>
      <c r="I713" s="246" t="s">
        <v>960</v>
      </c>
      <c r="J713" s="246" t="s">
        <v>3315</v>
      </c>
      <c r="K713" s="246" t="s">
        <v>3307</v>
      </c>
      <c r="L713" s="248">
        <v>0</v>
      </c>
      <c r="M713" s="246"/>
      <c r="N713" s="122"/>
      <c r="O713" s="122"/>
      <c r="P713" s="122"/>
      <c r="Q713" s="122"/>
      <c r="R713" s="266"/>
      <c r="S713" s="165"/>
      <c r="T713" s="166"/>
      <c r="U713" s="164"/>
      <c r="V713" s="167"/>
      <c r="W713" s="266"/>
      <c r="X713" s="165"/>
      <c r="Y713" s="120"/>
      <c r="Z713" s="119"/>
      <c r="AA713" s="123"/>
      <c r="AB713" s="123"/>
      <c r="AC713" s="123"/>
      <c r="AK713" s="129"/>
      <c r="AL713" s="130"/>
      <c r="AM713" s="131"/>
      <c r="AN713" s="130"/>
      <c r="AO713" s="129"/>
      <c r="AP713" s="130"/>
      <c r="AQ713" s="131"/>
      <c r="AR713" s="130"/>
      <c r="AS713" s="130"/>
      <c r="AT713" s="129"/>
      <c r="AU713" s="130"/>
      <c r="AV713" s="131"/>
      <c r="AW713" s="130"/>
      <c r="AX713" s="129"/>
      <c r="AY713" s="130"/>
      <c r="AZ713" s="131"/>
    </row>
    <row r="714" spans="1:52" x14ac:dyDescent="0.25">
      <c r="A714" s="246" t="s">
        <v>4146</v>
      </c>
      <c r="B714" s="246"/>
      <c r="C714" s="247">
        <v>214092108000</v>
      </c>
      <c r="D714" s="246" t="s">
        <v>3307</v>
      </c>
      <c r="E714" s="246">
        <v>60458</v>
      </c>
      <c r="F714" s="246" t="s">
        <v>2254</v>
      </c>
      <c r="G714" s="246" t="s">
        <v>2252</v>
      </c>
      <c r="H714" s="246" t="s">
        <v>2253</v>
      </c>
      <c r="I714" s="246" t="s">
        <v>960</v>
      </c>
      <c r="J714" s="246" t="s">
        <v>3313</v>
      </c>
      <c r="K714" s="246" t="s">
        <v>3307</v>
      </c>
      <c r="L714" s="248">
        <v>0</v>
      </c>
      <c r="M714" s="246"/>
      <c r="N714" s="122"/>
      <c r="O714" s="122"/>
      <c r="P714" s="122"/>
      <c r="Q714" s="122"/>
      <c r="R714" s="266"/>
      <c r="S714" s="165"/>
      <c r="T714" s="166"/>
      <c r="U714" s="164"/>
      <c r="V714" s="167"/>
      <c r="W714" s="266"/>
      <c r="X714" s="165"/>
      <c r="Y714" s="120"/>
      <c r="Z714" s="119"/>
      <c r="AA714" s="123"/>
      <c r="AB714" s="123"/>
      <c r="AC714" s="123"/>
      <c r="AK714" s="129"/>
      <c r="AL714" s="130"/>
      <c r="AM714" s="131"/>
      <c r="AN714" s="130"/>
      <c r="AO714" s="129"/>
      <c r="AP714" s="130"/>
      <c r="AQ714" s="131"/>
      <c r="AR714" s="130"/>
      <c r="AS714" s="130"/>
      <c r="AT714" s="129"/>
      <c r="AU714" s="130"/>
      <c r="AV714" s="131"/>
      <c r="AW714" s="130"/>
      <c r="AX714" s="129"/>
      <c r="AY714" s="130"/>
      <c r="AZ714" s="131"/>
    </row>
    <row r="715" spans="1:52" x14ac:dyDescent="0.25">
      <c r="A715" s="246" t="s">
        <v>4146</v>
      </c>
      <c r="B715" s="246"/>
      <c r="C715" s="247">
        <v>204083606000</v>
      </c>
      <c r="D715" s="246" t="s">
        <v>3307</v>
      </c>
      <c r="E715" s="246">
        <v>61369</v>
      </c>
      <c r="F715" s="246" t="s">
        <v>2045</v>
      </c>
      <c r="G715" s="246" t="s">
        <v>2043</v>
      </c>
      <c r="H715" s="246" t="s">
        <v>2044</v>
      </c>
      <c r="I715" s="246" t="s">
        <v>960</v>
      </c>
      <c r="J715" s="246" t="s">
        <v>1057</v>
      </c>
      <c r="K715" s="246" t="s">
        <v>3307</v>
      </c>
      <c r="L715" s="248">
        <v>0</v>
      </c>
      <c r="M715" s="246"/>
      <c r="N715" s="122"/>
      <c r="O715" s="122"/>
      <c r="P715" s="122"/>
      <c r="Q715" s="122"/>
      <c r="R715" s="266"/>
      <c r="S715" s="165"/>
      <c r="T715" s="166"/>
      <c r="U715" s="164"/>
      <c r="V715" s="167"/>
      <c r="W715" s="266"/>
      <c r="X715" s="165"/>
      <c r="Y715" s="120"/>
      <c r="Z715" s="119"/>
      <c r="AA715" s="123"/>
      <c r="AB715" s="123"/>
      <c r="AC715" s="123"/>
      <c r="AK715" s="129"/>
      <c r="AL715" s="130"/>
      <c r="AM715" s="131"/>
      <c r="AN715" s="130"/>
      <c r="AO715" s="129"/>
      <c r="AP715" s="130"/>
      <c r="AQ715" s="131"/>
      <c r="AR715" s="130"/>
      <c r="AS715" s="130"/>
      <c r="AT715" s="129"/>
      <c r="AU715" s="130"/>
      <c r="AV715" s="131"/>
      <c r="AW715" s="130"/>
      <c r="AX715" s="129"/>
      <c r="AY715" s="130"/>
      <c r="AZ715" s="131"/>
    </row>
    <row r="716" spans="1:52" x14ac:dyDescent="0.25">
      <c r="A716" s="246" t="s">
        <v>4146</v>
      </c>
      <c r="B716" s="246"/>
      <c r="C716" s="247">
        <v>204083608000</v>
      </c>
      <c r="D716" s="246" t="s">
        <v>3307</v>
      </c>
      <c r="E716" s="246">
        <v>61555</v>
      </c>
      <c r="F716" s="246" t="s">
        <v>2042</v>
      </c>
      <c r="G716" s="246" t="s">
        <v>2040</v>
      </c>
      <c r="H716" s="246" t="s">
        <v>2041</v>
      </c>
      <c r="I716" s="246" t="s">
        <v>960</v>
      </c>
      <c r="J716" s="246" t="s">
        <v>1057</v>
      </c>
      <c r="K716" s="246" t="s">
        <v>3307</v>
      </c>
      <c r="L716" s="248">
        <v>0</v>
      </c>
      <c r="M716" s="246"/>
      <c r="N716" s="122"/>
      <c r="O716" s="122"/>
      <c r="P716" s="122"/>
      <c r="Q716" s="122"/>
      <c r="R716" s="266"/>
      <c r="S716" s="165"/>
      <c r="T716" s="166"/>
      <c r="U716" s="164"/>
      <c r="V716" s="167"/>
      <c r="W716" s="266"/>
      <c r="X716" s="165"/>
      <c r="Y716" s="120"/>
      <c r="Z716" s="119"/>
      <c r="AA716" s="123"/>
      <c r="AB716" s="123"/>
      <c r="AC716" s="123"/>
      <c r="AK716" s="129"/>
      <c r="AL716" s="130"/>
      <c r="AM716" s="131"/>
      <c r="AN716" s="130"/>
      <c r="AO716" s="129"/>
      <c r="AP716" s="130"/>
      <c r="AQ716" s="131"/>
      <c r="AR716" s="130"/>
      <c r="AS716" s="130"/>
      <c r="AT716" s="129"/>
      <c r="AU716" s="130"/>
      <c r="AV716" s="131"/>
      <c r="AW716" s="130"/>
      <c r="AX716" s="129"/>
      <c r="AY716" s="130"/>
      <c r="AZ716" s="131"/>
    </row>
    <row r="717" spans="1:52" x14ac:dyDescent="0.25">
      <c r="A717" s="246" t="s">
        <v>4146</v>
      </c>
      <c r="B717" s="246"/>
      <c r="C717" s="247">
        <v>204083416000</v>
      </c>
      <c r="D717" s="246" t="s">
        <v>3307</v>
      </c>
      <c r="E717" s="246">
        <v>61557</v>
      </c>
      <c r="F717" s="246" t="s">
        <v>2039</v>
      </c>
      <c r="G717" s="246" t="s">
        <v>2037</v>
      </c>
      <c r="H717" s="246" t="s">
        <v>2038</v>
      </c>
      <c r="I717" s="246" t="s">
        <v>960</v>
      </c>
      <c r="J717" s="246" t="s">
        <v>1057</v>
      </c>
      <c r="K717" s="246" t="s">
        <v>3307</v>
      </c>
      <c r="L717" s="248">
        <v>0</v>
      </c>
      <c r="M717" s="246"/>
      <c r="N717" s="122"/>
      <c r="O717" s="122"/>
      <c r="P717" s="122"/>
      <c r="Q717" s="122"/>
      <c r="R717" s="266"/>
      <c r="S717" s="165"/>
      <c r="T717" s="166"/>
      <c r="U717" s="164"/>
      <c r="V717" s="167"/>
      <c r="W717" s="266"/>
      <c r="X717" s="165"/>
      <c r="Y717" s="120"/>
      <c r="Z717" s="119"/>
      <c r="AA717" s="123"/>
      <c r="AB717" s="123"/>
      <c r="AC717" s="123"/>
      <c r="AK717" s="129"/>
      <c r="AL717" s="130"/>
      <c r="AM717" s="131"/>
      <c r="AN717" s="130"/>
      <c r="AO717" s="129"/>
      <c r="AP717" s="130"/>
      <c r="AQ717" s="131"/>
      <c r="AR717" s="130"/>
      <c r="AS717" s="130"/>
      <c r="AT717" s="129"/>
      <c r="AU717" s="130"/>
      <c r="AV717" s="131"/>
      <c r="AW717" s="130"/>
      <c r="AX717" s="129"/>
      <c r="AY717" s="130"/>
      <c r="AZ717" s="131"/>
    </row>
    <row r="718" spans="1:52" x14ac:dyDescent="0.25">
      <c r="A718" s="246" t="s">
        <v>4146</v>
      </c>
      <c r="B718" s="246"/>
      <c r="C718" s="247">
        <v>204083414000</v>
      </c>
      <c r="D718" s="246" t="s">
        <v>3307</v>
      </c>
      <c r="E718" s="246">
        <v>61558</v>
      </c>
      <c r="F718" s="246" t="s">
        <v>2036</v>
      </c>
      <c r="G718" s="246" t="s">
        <v>2034</v>
      </c>
      <c r="H718" s="246" t="s">
        <v>2035</v>
      </c>
      <c r="I718" s="246" t="s">
        <v>960</v>
      </c>
      <c r="J718" s="246" t="s">
        <v>1057</v>
      </c>
      <c r="K718" s="246" t="s">
        <v>3307</v>
      </c>
      <c r="L718" s="248">
        <v>0</v>
      </c>
      <c r="M718" s="246"/>
      <c r="N718" s="122"/>
      <c r="O718" s="122"/>
      <c r="P718" s="122"/>
      <c r="Q718" s="122"/>
      <c r="R718" s="266"/>
      <c r="S718" s="165"/>
      <c r="T718" s="166"/>
      <c r="U718" s="164"/>
      <c r="V718" s="167"/>
      <c r="W718" s="266"/>
      <c r="X718" s="165"/>
      <c r="Y718" s="120"/>
      <c r="Z718" s="119"/>
      <c r="AA718" s="123"/>
      <c r="AB718" s="123"/>
      <c r="AC718" s="123"/>
      <c r="AK718" s="129"/>
      <c r="AL718" s="130"/>
      <c r="AM718" s="131"/>
      <c r="AN718" s="130"/>
      <c r="AO718" s="129"/>
      <c r="AP718" s="130"/>
      <c r="AQ718" s="131"/>
      <c r="AR718" s="130"/>
      <c r="AS718" s="130"/>
      <c r="AT718" s="129"/>
      <c r="AU718" s="130"/>
      <c r="AV718" s="131"/>
      <c r="AW718" s="130"/>
      <c r="AX718" s="129"/>
      <c r="AY718" s="130"/>
      <c r="AZ718" s="131"/>
    </row>
    <row r="719" spans="1:52" x14ac:dyDescent="0.25">
      <c r="A719" s="246" t="s">
        <v>4146</v>
      </c>
      <c r="B719" s="246"/>
      <c r="C719" s="247">
        <v>214080208000</v>
      </c>
      <c r="D719" s="246" t="s">
        <v>3307</v>
      </c>
      <c r="E719" s="246">
        <v>61618</v>
      </c>
      <c r="F719" s="246" t="s">
        <v>2033</v>
      </c>
      <c r="G719" s="246" t="s">
        <v>2031</v>
      </c>
      <c r="H719" s="246" t="s">
        <v>2032</v>
      </c>
      <c r="I719" s="246" t="s">
        <v>960</v>
      </c>
      <c r="J719" s="246" t="s">
        <v>1057</v>
      </c>
      <c r="K719" s="246" t="s">
        <v>3307</v>
      </c>
      <c r="L719" s="248">
        <v>0</v>
      </c>
      <c r="M719" s="246"/>
      <c r="N719" s="122"/>
      <c r="O719" s="122"/>
      <c r="P719" s="122"/>
      <c r="Q719" s="122"/>
      <c r="R719" s="266"/>
      <c r="S719" s="165"/>
      <c r="T719" s="166"/>
      <c r="U719" s="164"/>
      <c r="V719" s="167"/>
      <c r="W719" s="266"/>
      <c r="X719" s="165"/>
      <c r="Y719" s="120"/>
      <c r="Z719" s="119"/>
      <c r="AA719" s="123"/>
      <c r="AB719" s="123"/>
      <c r="AC719" s="123"/>
      <c r="AK719" s="129"/>
      <c r="AL719" s="130"/>
      <c r="AM719" s="131"/>
      <c r="AN719" s="130"/>
      <c r="AO719" s="129"/>
      <c r="AP719" s="130"/>
      <c r="AQ719" s="131"/>
      <c r="AR719" s="130"/>
      <c r="AS719" s="130"/>
      <c r="AT719" s="129"/>
      <c r="AU719" s="130"/>
      <c r="AV719" s="131"/>
      <c r="AW719" s="130"/>
      <c r="AX719" s="129"/>
      <c r="AY719" s="130"/>
      <c r="AZ719" s="131"/>
    </row>
    <row r="720" spans="1:52" x14ac:dyDescent="0.25">
      <c r="A720" s="246" t="s">
        <v>4146</v>
      </c>
      <c r="B720" s="246"/>
      <c r="C720" s="247">
        <v>204083508002</v>
      </c>
      <c r="D720" s="246" t="s">
        <v>3307</v>
      </c>
      <c r="E720" s="246">
        <v>61619</v>
      </c>
      <c r="F720" s="246" t="s">
        <v>2030</v>
      </c>
      <c r="G720" s="246" t="s">
        <v>1924</v>
      </c>
      <c r="H720" s="246" t="s">
        <v>1925</v>
      </c>
      <c r="I720" s="246" t="s">
        <v>960</v>
      </c>
      <c r="J720" s="246" t="s">
        <v>1057</v>
      </c>
      <c r="K720" s="246" t="s">
        <v>3307</v>
      </c>
      <c r="L720" s="248">
        <v>0</v>
      </c>
      <c r="M720" s="246"/>
      <c r="N720" s="122"/>
      <c r="O720" s="122"/>
      <c r="P720" s="122"/>
      <c r="Q720" s="122"/>
      <c r="R720" s="266"/>
      <c r="S720" s="165"/>
      <c r="T720" s="166"/>
      <c r="U720" s="164"/>
      <c r="V720" s="167"/>
      <c r="W720" s="266"/>
      <c r="X720" s="165"/>
      <c r="Y720" s="120"/>
      <c r="Z720" s="119"/>
      <c r="AA720" s="123"/>
      <c r="AB720" s="123"/>
      <c r="AC720" s="123"/>
      <c r="AK720" s="129"/>
      <c r="AL720" s="130"/>
      <c r="AM720" s="131"/>
      <c r="AN720" s="130"/>
      <c r="AO720" s="129"/>
      <c r="AP720" s="130"/>
      <c r="AQ720" s="131"/>
      <c r="AR720" s="130"/>
      <c r="AS720" s="130"/>
      <c r="AT720" s="129"/>
      <c r="AU720" s="130"/>
      <c r="AV720" s="131"/>
      <c r="AW720" s="130"/>
      <c r="AX720" s="129"/>
      <c r="AY720" s="130"/>
      <c r="AZ720" s="131"/>
    </row>
    <row r="721" spans="1:52" x14ac:dyDescent="0.25">
      <c r="A721" s="246" t="s">
        <v>4146</v>
      </c>
      <c r="B721" s="246"/>
      <c r="C721" s="247">
        <v>214080908000</v>
      </c>
      <c r="D721" s="246" t="s">
        <v>3307</v>
      </c>
      <c r="E721" s="246">
        <v>62239</v>
      </c>
      <c r="F721" s="246" t="s">
        <v>2029</v>
      </c>
      <c r="G721" s="246" t="s">
        <v>2027</v>
      </c>
      <c r="H721" s="246" t="s">
        <v>2028</v>
      </c>
      <c r="I721" s="246" t="s">
        <v>960</v>
      </c>
      <c r="J721" s="246" t="s">
        <v>1057</v>
      </c>
      <c r="K721" s="246" t="s">
        <v>3307</v>
      </c>
      <c r="L721" s="248">
        <v>0</v>
      </c>
      <c r="M721" s="246"/>
      <c r="N721" s="122"/>
      <c r="O721" s="122"/>
      <c r="P721" s="122"/>
      <c r="Q721" s="122"/>
      <c r="R721" s="266"/>
      <c r="S721" s="165"/>
      <c r="T721" s="166"/>
      <c r="U721" s="164"/>
      <c r="V721" s="167"/>
      <c r="W721" s="266"/>
      <c r="X721" s="165"/>
      <c r="Y721" s="120"/>
      <c r="Z721" s="119"/>
      <c r="AA721" s="123"/>
      <c r="AB721" s="123"/>
      <c r="AC721" s="123"/>
      <c r="AK721" s="129"/>
      <c r="AL721" s="130"/>
      <c r="AM721" s="131"/>
      <c r="AN721" s="130"/>
      <c r="AO721" s="129"/>
      <c r="AP721" s="130"/>
      <c r="AQ721" s="131"/>
      <c r="AR721" s="130"/>
      <c r="AS721" s="130"/>
      <c r="AT721" s="129"/>
      <c r="AU721" s="130"/>
      <c r="AV721" s="131"/>
      <c r="AW721" s="130"/>
      <c r="AX721" s="129"/>
      <c r="AY721" s="130"/>
      <c r="AZ721" s="131"/>
    </row>
    <row r="722" spans="1:52" x14ac:dyDescent="0.25">
      <c r="A722" s="246" t="s">
        <v>4146</v>
      </c>
      <c r="B722" s="246"/>
      <c r="C722" s="247">
        <v>214080916000</v>
      </c>
      <c r="D722" s="246" t="s">
        <v>3307</v>
      </c>
      <c r="E722" s="246">
        <v>62240</v>
      </c>
      <c r="F722" s="246" t="s">
        <v>2026</v>
      </c>
      <c r="G722" s="246" t="s">
        <v>2024</v>
      </c>
      <c r="H722" s="246" t="s">
        <v>2025</v>
      </c>
      <c r="I722" s="246" t="s">
        <v>960</v>
      </c>
      <c r="J722" s="246" t="s">
        <v>1057</v>
      </c>
      <c r="K722" s="246" t="s">
        <v>3307</v>
      </c>
      <c r="L722" s="248">
        <v>0</v>
      </c>
      <c r="M722" s="246"/>
      <c r="N722" s="122"/>
      <c r="O722" s="122"/>
      <c r="P722" s="122"/>
      <c r="Q722" s="122"/>
      <c r="R722" s="266"/>
      <c r="S722" s="165"/>
      <c r="T722" s="166"/>
      <c r="U722" s="164"/>
      <c r="V722" s="167"/>
      <c r="W722" s="266"/>
      <c r="X722" s="165"/>
      <c r="Y722" s="120"/>
      <c r="Z722" s="119"/>
      <c r="AA722" s="123"/>
      <c r="AB722" s="123"/>
      <c r="AC722" s="123"/>
      <c r="AK722" s="129"/>
      <c r="AL722" s="130"/>
      <c r="AM722" s="131"/>
      <c r="AN722" s="130"/>
      <c r="AO722" s="129"/>
      <c r="AP722" s="130"/>
      <c r="AQ722" s="131"/>
      <c r="AR722" s="130"/>
      <c r="AS722" s="130"/>
      <c r="AT722" s="129"/>
      <c r="AU722" s="130"/>
      <c r="AV722" s="131"/>
      <c r="AW722" s="130"/>
      <c r="AX722" s="129"/>
      <c r="AY722" s="130"/>
      <c r="AZ722" s="131"/>
    </row>
    <row r="723" spans="1:52" x14ac:dyDescent="0.25">
      <c r="A723" s="246" t="s">
        <v>4146</v>
      </c>
      <c r="B723" s="246"/>
      <c r="C723" s="247">
        <v>214080216000</v>
      </c>
      <c r="D723" s="246" t="s">
        <v>3307</v>
      </c>
      <c r="E723" s="246">
        <v>64216</v>
      </c>
      <c r="F723" s="246" t="s">
        <v>2251</v>
      </c>
      <c r="G723" s="246" t="s">
        <v>2249</v>
      </c>
      <c r="H723" s="246" t="s">
        <v>2250</v>
      </c>
      <c r="I723" s="246" t="s">
        <v>960</v>
      </c>
      <c r="J723" s="246" t="s">
        <v>3312</v>
      </c>
      <c r="K723" s="246" t="s">
        <v>3307</v>
      </c>
      <c r="L723" s="248">
        <v>0</v>
      </c>
      <c r="M723" s="246"/>
      <c r="N723" s="122"/>
      <c r="O723" s="122"/>
      <c r="P723" s="122"/>
      <c r="Q723" s="122"/>
      <c r="R723" s="266"/>
      <c r="S723" s="165"/>
      <c r="T723" s="166"/>
      <c r="U723" s="164"/>
      <c r="V723" s="167"/>
      <c r="W723" s="266"/>
      <c r="X723" s="165"/>
      <c r="Y723" s="120"/>
      <c r="Z723" s="119"/>
      <c r="AA723" s="123"/>
      <c r="AB723" s="123"/>
      <c r="AC723" s="123"/>
      <c r="AK723" s="129"/>
      <c r="AL723" s="130"/>
      <c r="AM723" s="131"/>
      <c r="AN723" s="130"/>
      <c r="AO723" s="129"/>
      <c r="AP723" s="130"/>
      <c r="AQ723" s="131"/>
      <c r="AR723" s="130"/>
      <c r="AS723" s="130"/>
      <c r="AT723" s="129"/>
      <c r="AU723" s="130"/>
      <c r="AV723" s="131"/>
      <c r="AW723" s="130"/>
      <c r="AX723" s="129"/>
      <c r="AY723" s="130"/>
      <c r="AZ723" s="131"/>
    </row>
    <row r="724" spans="1:52" x14ac:dyDescent="0.25">
      <c r="A724" s="246" t="s">
        <v>4146</v>
      </c>
      <c r="B724" s="246"/>
      <c r="C724" s="247">
        <v>214082016000</v>
      </c>
      <c r="D724" s="246" t="s">
        <v>3307</v>
      </c>
      <c r="E724" s="246">
        <v>65132</v>
      </c>
      <c r="F724" s="246" t="s">
        <v>2023</v>
      </c>
      <c r="G724" s="246" t="s">
        <v>2021</v>
      </c>
      <c r="H724" s="246" t="s">
        <v>2022</v>
      </c>
      <c r="I724" s="246" t="s">
        <v>960</v>
      </c>
      <c r="J724" s="246" t="s">
        <v>1057</v>
      </c>
      <c r="K724" s="246" t="s">
        <v>3307</v>
      </c>
      <c r="L724" s="248">
        <v>0</v>
      </c>
      <c r="M724" s="246"/>
      <c r="N724" s="122"/>
      <c r="O724" s="122"/>
      <c r="P724" s="122"/>
      <c r="Q724" s="122"/>
      <c r="R724" s="266"/>
      <c r="S724" s="165"/>
      <c r="T724" s="166"/>
      <c r="U724" s="164"/>
      <c r="V724" s="167"/>
      <c r="W724" s="266"/>
      <c r="X724" s="165"/>
      <c r="Y724" s="120"/>
      <c r="Z724" s="119"/>
      <c r="AA724" s="123"/>
      <c r="AB724" s="123"/>
      <c r="AC724" s="123"/>
      <c r="AK724" s="129"/>
      <c r="AL724" s="130"/>
      <c r="AM724" s="131"/>
      <c r="AN724" s="130"/>
      <c r="AO724" s="129"/>
      <c r="AP724" s="130"/>
      <c r="AQ724" s="131"/>
      <c r="AR724" s="130"/>
      <c r="AS724" s="130"/>
      <c r="AT724" s="129"/>
      <c r="AU724" s="130"/>
      <c r="AV724" s="131"/>
      <c r="AW724" s="130"/>
      <c r="AX724" s="129"/>
      <c r="AY724" s="130"/>
      <c r="AZ724" s="131"/>
    </row>
    <row r="725" spans="1:52" x14ac:dyDescent="0.25">
      <c r="A725" s="246" t="s">
        <v>4146</v>
      </c>
      <c r="B725" s="246"/>
      <c r="C725" s="247">
        <v>214082816000</v>
      </c>
      <c r="D725" s="246" t="s">
        <v>3307</v>
      </c>
      <c r="E725" s="246">
        <v>65159</v>
      </c>
      <c r="F725" s="246" t="s">
        <v>2020</v>
      </c>
      <c r="G725" s="246" t="s">
        <v>2018</v>
      </c>
      <c r="H725" s="246" t="s">
        <v>2019</v>
      </c>
      <c r="I725" s="246" t="s">
        <v>960</v>
      </c>
      <c r="J725" s="246" t="s">
        <v>1057</v>
      </c>
      <c r="K725" s="246" t="s">
        <v>3307</v>
      </c>
      <c r="L725" s="248">
        <v>0</v>
      </c>
      <c r="M725" s="246"/>
      <c r="N725" s="122"/>
      <c r="O725" s="122"/>
      <c r="P725" s="122"/>
      <c r="Q725" s="122"/>
      <c r="R725" s="266"/>
      <c r="S725" s="165"/>
      <c r="T725" s="166"/>
      <c r="U725" s="164"/>
      <c r="V725" s="167"/>
      <c r="W725" s="266"/>
      <c r="X725" s="165"/>
      <c r="Y725" s="120"/>
      <c r="Z725" s="119"/>
      <c r="AA725" s="123"/>
      <c r="AB725" s="123"/>
      <c r="AC725" s="123"/>
      <c r="AK725" s="129"/>
      <c r="AL725" s="130"/>
      <c r="AM725" s="131"/>
      <c r="AN725" s="130"/>
      <c r="AO725" s="129"/>
      <c r="AP725" s="130"/>
      <c r="AQ725" s="131"/>
      <c r="AR725" s="130"/>
      <c r="AS725" s="130"/>
      <c r="AT725" s="129"/>
      <c r="AU725" s="130"/>
      <c r="AV725" s="131"/>
      <c r="AW725" s="130"/>
      <c r="AX725" s="129"/>
      <c r="AY725" s="130"/>
      <c r="AZ725" s="131"/>
    </row>
    <row r="726" spans="1:52" x14ac:dyDescent="0.25">
      <c r="A726" s="246" t="s">
        <v>4146</v>
      </c>
      <c r="B726" s="246"/>
      <c r="C726" s="247">
        <v>214082116000</v>
      </c>
      <c r="D726" s="246" t="s">
        <v>3307</v>
      </c>
      <c r="E726" s="246">
        <v>65160</v>
      </c>
      <c r="F726" s="246" t="s">
        <v>2017</v>
      </c>
      <c r="G726" s="246" t="s">
        <v>2015</v>
      </c>
      <c r="H726" s="246" t="s">
        <v>2016</v>
      </c>
      <c r="I726" s="246" t="s">
        <v>960</v>
      </c>
      <c r="J726" s="246" t="s">
        <v>1057</v>
      </c>
      <c r="K726" s="246" t="s">
        <v>3307</v>
      </c>
      <c r="L726" s="248">
        <v>0</v>
      </c>
      <c r="M726" s="246"/>
      <c r="N726" s="122"/>
      <c r="O726" s="122"/>
      <c r="P726" s="122"/>
      <c r="Q726" s="122"/>
      <c r="R726" s="266"/>
      <c r="S726" s="165"/>
      <c r="T726" s="166"/>
      <c r="U726" s="164"/>
      <c r="V726" s="167"/>
      <c r="W726" s="266"/>
      <c r="X726" s="165"/>
      <c r="Y726" s="120"/>
      <c r="Z726" s="119"/>
      <c r="AA726" s="123"/>
      <c r="AB726" s="123"/>
      <c r="AC726" s="123"/>
      <c r="AK726" s="129"/>
      <c r="AL726" s="130"/>
      <c r="AM726" s="131"/>
      <c r="AN726" s="130"/>
      <c r="AO726" s="129"/>
      <c r="AP726" s="130"/>
      <c r="AQ726" s="131"/>
      <c r="AR726" s="130"/>
      <c r="AS726" s="130"/>
      <c r="AT726" s="129"/>
      <c r="AU726" s="130"/>
      <c r="AV726" s="131"/>
      <c r="AW726" s="130"/>
      <c r="AX726" s="129"/>
      <c r="AY726" s="130"/>
      <c r="AZ726" s="131"/>
    </row>
    <row r="727" spans="1:52" x14ac:dyDescent="0.25">
      <c r="A727" s="246" t="s">
        <v>4146</v>
      </c>
      <c r="B727" s="246"/>
      <c r="C727" s="247">
        <v>214082516000</v>
      </c>
      <c r="D727" s="246" t="s">
        <v>3307</v>
      </c>
      <c r="E727" s="246">
        <v>65300</v>
      </c>
      <c r="F727" s="246" t="s">
        <v>2014</v>
      </c>
      <c r="G727" s="246" t="s">
        <v>2012</v>
      </c>
      <c r="H727" s="246" t="s">
        <v>2013</v>
      </c>
      <c r="I727" s="246" t="s">
        <v>960</v>
      </c>
      <c r="J727" s="246" t="s">
        <v>1057</v>
      </c>
      <c r="K727" s="246" t="s">
        <v>3307</v>
      </c>
      <c r="L727" s="248">
        <v>0</v>
      </c>
      <c r="M727" s="246"/>
      <c r="N727" s="122"/>
      <c r="O727" s="122"/>
      <c r="P727" s="122"/>
      <c r="Q727" s="122"/>
      <c r="R727" s="266"/>
      <c r="S727" s="165"/>
      <c r="T727" s="166"/>
      <c r="U727" s="164"/>
      <c r="V727" s="167"/>
      <c r="W727" s="266"/>
      <c r="X727" s="165"/>
      <c r="Y727" s="120"/>
      <c r="Z727" s="119"/>
      <c r="AA727" s="123"/>
      <c r="AB727" s="123"/>
      <c r="AC727" s="123"/>
      <c r="AK727" s="129"/>
      <c r="AL727" s="130"/>
      <c r="AM727" s="131"/>
      <c r="AN727" s="130"/>
      <c r="AO727" s="129"/>
      <c r="AP727" s="130"/>
      <c r="AQ727" s="131"/>
      <c r="AR727" s="130"/>
      <c r="AS727" s="130"/>
      <c r="AT727" s="129"/>
      <c r="AU727" s="130"/>
      <c r="AV727" s="131"/>
      <c r="AW727" s="130"/>
      <c r="AX727" s="129"/>
      <c r="AY727" s="130"/>
      <c r="AZ727" s="131"/>
    </row>
    <row r="728" spans="1:52" x14ac:dyDescent="0.25">
      <c r="A728" s="246" t="s">
        <v>4146</v>
      </c>
      <c r="B728" s="246"/>
      <c r="C728" s="247">
        <v>214091008000</v>
      </c>
      <c r="D728" s="246" t="s">
        <v>3307</v>
      </c>
      <c r="E728" s="246">
        <v>67008</v>
      </c>
      <c r="F728" s="246" t="s">
        <v>2248</v>
      </c>
      <c r="G728" s="246" t="s">
        <v>2246</v>
      </c>
      <c r="H728" s="246" t="s">
        <v>2247</v>
      </c>
      <c r="I728" s="246" t="s">
        <v>960</v>
      </c>
      <c r="J728" s="246" t="s">
        <v>1157</v>
      </c>
      <c r="K728" s="246" t="s">
        <v>3307</v>
      </c>
      <c r="L728" s="248">
        <v>0</v>
      </c>
      <c r="M728" s="246"/>
      <c r="N728" s="122"/>
      <c r="O728" s="122"/>
      <c r="P728" s="122"/>
      <c r="Q728" s="122"/>
      <c r="R728" s="266"/>
      <c r="S728" s="165"/>
      <c r="T728" s="166"/>
      <c r="U728" s="164"/>
      <c r="V728" s="167"/>
      <c r="W728" s="266"/>
      <c r="X728" s="165"/>
      <c r="Y728" s="120"/>
      <c r="Z728" s="119"/>
      <c r="AA728" s="123"/>
      <c r="AB728" s="123"/>
      <c r="AC728" s="123"/>
      <c r="AK728" s="129"/>
      <c r="AL728" s="130"/>
      <c r="AM728" s="131"/>
      <c r="AN728" s="130"/>
      <c r="AO728" s="129"/>
      <c r="AP728" s="130"/>
      <c r="AQ728" s="131"/>
      <c r="AR728" s="130"/>
      <c r="AS728" s="130"/>
      <c r="AT728" s="129"/>
      <c r="AU728" s="130"/>
      <c r="AV728" s="131"/>
      <c r="AW728" s="130"/>
      <c r="AX728" s="129"/>
      <c r="AY728" s="130"/>
      <c r="AZ728" s="131"/>
    </row>
    <row r="729" spans="1:52" x14ac:dyDescent="0.25">
      <c r="A729" s="246" t="s">
        <v>4146</v>
      </c>
      <c r="B729" s="246"/>
      <c r="C729" s="247">
        <v>214091014000</v>
      </c>
      <c r="D729" s="246" t="s">
        <v>3307</v>
      </c>
      <c r="E729" s="246">
        <v>67009</v>
      </c>
      <c r="F729" s="246" t="s">
        <v>2245</v>
      </c>
      <c r="G729" s="246" t="s">
        <v>2243</v>
      </c>
      <c r="H729" s="246" t="s">
        <v>2244</v>
      </c>
      <c r="I729" s="246" t="s">
        <v>960</v>
      </c>
      <c r="J729" s="246" t="s">
        <v>3315</v>
      </c>
      <c r="K729" s="246" t="s">
        <v>3307</v>
      </c>
      <c r="L729" s="248">
        <v>0</v>
      </c>
      <c r="M729" s="246"/>
      <c r="N729" s="122"/>
      <c r="O729" s="122"/>
      <c r="P729" s="122"/>
      <c r="Q729" s="122"/>
      <c r="R729" s="266"/>
      <c r="S729" s="165"/>
      <c r="T729" s="166"/>
      <c r="U729" s="164"/>
      <c r="V729" s="167"/>
      <c r="W729" s="266"/>
      <c r="X729" s="165"/>
      <c r="Y729" s="120"/>
      <c r="Z729" s="119"/>
      <c r="AA729" s="123"/>
      <c r="AB729" s="123"/>
      <c r="AC729" s="123"/>
      <c r="AK729" s="129"/>
      <c r="AL729" s="130"/>
      <c r="AM729" s="131"/>
      <c r="AN729" s="130"/>
      <c r="AO729" s="129"/>
      <c r="AP729" s="130"/>
      <c r="AQ729" s="131"/>
      <c r="AR729" s="130"/>
      <c r="AS729" s="130"/>
      <c r="AT729" s="129"/>
      <c r="AU729" s="130"/>
      <c r="AV729" s="131"/>
      <c r="AW729" s="130"/>
      <c r="AX729" s="129"/>
      <c r="AY729" s="130"/>
      <c r="AZ729" s="131"/>
    </row>
    <row r="730" spans="1:52" x14ac:dyDescent="0.25">
      <c r="A730" s="246" t="s">
        <v>4146</v>
      </c>
      <c r="B730" s="246"/>
      <c r="C730" s="247">
        <v>214091508000</v>
      </c>
      <c r="D730" s="246" t="s">
        <v>3307</v>
      </c>
      <c r="E730" s="246">
        <v>67010</v>
      </c>
      <c r="F730" s="246" t="s">
        <v>2011</v>
      </c>
      <c r="G730" s="246" t="s">
        <v>2009</v>
      </c>
      <c r="H730" s="246" t="s">
        <v>2010</v>
      </c>
      <c r="I730" s="246" t="s">
        <v>960</v>
      </c>
      <c r="J730" s="246" t="s">
        <v>1057</v>
      </c>
      <c r="K730" s="246" t="s">
        <v>3307</v>
      </c>
      <c r="L730" s="248">
        <v>0</v>
      </c>
      <c r="M730" s="246"/>
      <c r="N730" s="122"/>
      <c r="O730" s="122"/>
      <c r="P730" s="122"/>
      <c r="Q730" s="122"/>
      <c r="R730" s="266"/>
      <c r="S730" s="165"/>
      <c r="T730" s="166"/>
      <c r="U730" s="164"/>
      <c r="V730" s="167"/>
      <c r="W730" s="266"/>
      <c r="X730" s="165"/>
      <c r="Y730" s="120"/>
      <c r="Z730" s="119"/>
      <c r="AA730" s="123"/>
      <c r="AB730" s="123"/>
      <c r="AC730" s="123"/>
      <c r="AK730" s="129"/>
      <c r="AL730" s="130"/>
      <c r="AM730" s="131"/>
      <c r="AN730" s="130"/>
      <c r="AO730" s="129"/>
      <c r="AP730" s="130"/>
      <c r="AQ730" s="131"/>
      <c r="AR730" s="130"/>
      <c r="AS730" s="130"/>
      <c r="AT730" s="129"/>
      <c r="AU730" s="130"/>
      <c r="AV730" s="131"/>
      <c r="AW730" s="130"/>
      <c r="AX730" s="129"/>
      <c r="AY730" s="130"/>
      <c r="AZ730" s="131"/>
    </row>
    <row r="731" spans="1:52" x14ac:dyDescent="0.25">
      <c r="A731" s="246" t="s">
        <v>4146</v>
      </c>
      <c r="B731" s="246"/>
      <c r="C731" s="247">
        <v>214090214000</v>
      </c>
      <c r="D731" s="246" t="s">
        <v>3307</v>
      </c>
      <c r="E731" s="246">
        <v>67333</v>
      </c>
      <c r="F731" s="246" t="s">
        <v>2242</v>
      </c>
      <c r="G731" s="246" t="s">
        <v>2240</v>
      </c>
      <c r="H731" s="246" t="s">
        <v>2241</v>
      </c>
      <c r="I731" s="246" t="s">
        <v>960</v>
      </c>
      <c r="J731" s="246" t="s">
        <v>3315</v>
      </c>
      <c r="K731" s="246" t="s">
        <v>3307</v>
      </c>
      <c r="L731" s="248">
        <v>0</v>
      </c>
      <c r="M731" s="246"/>
      <c r="N731" s="122"/>
      <c r="O731" s="122"/>
      <c r="P731" s="122"/>
      <c r="Q731" s="122"/>
      <c r="R731" s="266"/>
      <c r="S731" s="165"/>
      <c r="T731" s="166"/>
      <c r="U731" s="164"/>
      <c r="V731" s="167"/>
      <c r="W731" s="266"/>
      <c r="X731" s="165"/>
      <c r="Y731" s="120"/>
      <c r="Z731" s="119"/>
      <c r="AA731" s="123"/>
      <c r="AB731" s="123"/>
      <c r="AC731" s="123"/>
      <c r="AK731" s="129"/>
      <c r="AL731" s="130"/>
      <c r="AM731" s="131"/>
      <c r="AN731" s="130"/>
      <c r="AO731" s="129"/>
      <c r="AP731" s="130"/>
      <c r="AQ731" s="131"/>
      <c r="AR731" s="130"/>
      <c r="AS731" s="130"/>
      <c r="AT731" s="129"/>
      <c r="AU731" s="130"/>
      <c r="AV731" s="131"/>
      <c r="AW731" s="130"/>
      <c r="AX731" s="129"/>
      <c r="AY731" s="130"/>
      <c r="AZ731" s="131"/>
    </row>
    <row r="732" spans="1:52" x14ac:dyDescent="0.25">
      <c r="A732" s="246" t="s">
        <v>4146</v>
      </c>
      <c r="B732" s="246"/>
      <c r="C732" s="247">
        <v>214082014000</v>
      </c>
      <c r="D732" s="246" t="s">
        <v>3307</v>
      </c>
      <c r="E732" s="246">
        <v>70773</v>
      </c>
      <c r="F732" s="246" t="s">
        <v>2008</v>
      </c>
      <c r="G732" s="246" t="s">
        <v>2006</v>
      </c>
      <c r="H732" s="246" t="s">
        <v>2007</v>
      </c>
      <c r="I732" s="246" t="s">
        <v>960</v>
      </c>
      <c r="J732" s="246" t="s">
        <v>1057</v>
      </c>
      <c r="K732" s="246" t="s">
        <v>3307</v>
      </c>
      <c r="L732" s="248">
        <v>0</v>
      </c>
      <c r="M732" s="246"/>
      <c r="N732" s="122"/>
      <c r="O732" s="122"/>
      <c r="P732" s="122"/>
      <c r="Q732" s="122"/>
      <c r="R732" s="266"/>
      <c r="S732" s="165"/>
      <c r="T732" s="166"/>
      <c r="U732" s="164"/>
      <c r="V732" s="167"/>
      <c r="W732" s="266"/>
      <c r="X732" s="165"/>
      <c r="Y732" s="120"/>
      <c r="Z732" s="119"/>
      <c r="AA732" s="123"/>
      <c r="AB732" s="123"/>
      <c r="AC732" s="123"/>
      <c r="AK732" s="129"/>
      <c r="AL732" s="130"/>
      <c r="AM732" s="131"/>
      <c r="AN732" s="130"/>
      <c r="AO732" s="129"/>
      <c r="AP732" s="130"/>
      <c r="AQ732" s="131"/>
      <c r="AR732" s="130"/>
      <c r="AS732" s="130"/>
      <c r="AT732" s="129"/>
      <c r="AU732" s="130"/>
      <c r="AV732" s="131"/>
      <c r="AW732" s="130"/>
      <c r="AX732" s="129"/>
      <c r="AY732" s="130"/>
      <c r="AZ732" s="131"/>
    </row>
    <row r="733" spans="1:52" x14ac:dyDescent="0.25">
      <c r="A733" s="246" t="s">
        <v>4146</v>
      </c>
      <c r="B733" s="246"/>
      <c r="C733" s="247">
        <v>214082308000</v>
      </c>
      <c r="D733" s="246" t="s">
        <v>3307</v>
      </c>
      <c r="E733" s="246">
        <v>71004</v>
      </c>
      <c r="F733" s="246" t="s">
        <v>2005</v>
      </c>
      <c r="G733" s="246" t="s">
        <v>2003</v>
      </c>
      <c r="H733" s="246" t="s">
        <v>2004</v>
      </c>
      <c r="I733" s="246" t="s">
        <v>960</v>
      </c>
      <c r="J733" s="246" t="s">
        <v>1057</v>
      </c>
      <c r="K733" s="246" t="s">
        <v>3307</v>
      </c>
      <c r="L733" s="248">
        <v>0</v>
      </c>
      <c r="M733" s="246"/>
      <c r="N733" s="122"/>
      <c r="O733" s="122"/>
      <c r="P733" s="122"/>
      <c r="Q733" s="122"/>
      <c r="R733" s="266"/>
      <c r="S733" s="165"/>
      <c r="T733" s="166"/>
      <c r="U733" s="164"/>
      <c r="V733" s="167"/>
      <c r="W733" s="266"/>
      <c r="X733" s="165"/>
      <c r="Y733" s="120"/>
      <c r="Z733" s="119"/>
      <c r="AA733" s="123"/>
      <c r="AB733" s="123"/>
      <c r="AC733" s="123"/>
      <c r="AK733" s="129"/>
      <c r="AL733" s="130"/>
      <c r="AM733" s="131"/>
      <c r="AN733" s="130"/>
      <c r="AO733" s="129"/>
      <c r="AP733" s="130"/>
      <c r="AQ733" s="131"/>
      <c r="AR733" s="130"/>
      <c r="AS733" s="130"/>
      <c r="AT733" s="129"/>
      <c r="AU733" s="130"/>
      <c r="AV733" s="131"/>
      <c r="AW733" s="130"/>
      <c r="AX733" s="129"/>
      <c r="AY733" s="130"/>
      <c r="AZ733" s="131"/>
    </row>
    <row r="734" spans="1:52" x14ac:dyDescent="0.25">
      <c r="A734" s="246" t="s">
        <v>4146</v>
      </c>
      <c r="B734" s="246"/>
      <c r="C734" s="247">
        <v>224070516000</v>
      </c>
      <c r="D734" s="246" t="s">
        <v>3307</v>
      </c>
      <c r="E734" s="246">
        <v>71342</v>
      </c>
      <c r="F734" s="246" t="s">
        <v>1923</v>
      </c>
      <c r="G734" s="246" t="s">
        <v>1921</v>
      </c>
      <c r="H734" s="246" t="s">
        <v>1922</v>
      </c>
      <c r="I734" s="246" t="s">
        <v>960</v>
      </c>
      <c r="J734" s="246" t="s">
        <v>1057</v>
      </c>
      <c r="K734" s="246" t="s">
        <v>3307</v>
      </c>
      <c r="L734" s="248">
        <v>0</v>
      </c>
      <c r="M734" s="246"/>
      <c r="N734" s="122"/>
      <c r="O734" s="122"/>
      <c r="P734" s="122"/>
      <c r="Q734" s="122"/>
      <c r="R734" s="266"/>
      <c r="S734" s="165"/>
      <c r="T734" s="166"/>
      <c r="U734" s="164"/>
      <c r="V734" s="167"/>
      <c r="W734" s="266"/>
      <c r="X734" s="165"/>
      <c r="Y734" s="120"/>
      <c r="Z734" s="119"/>
      <c r="AA734" s="123"/>
      <c r="AB734" s="123"/>
      <c r="AC734" s="123"/>
      <c r="AK734" s="129"/>
      <c r="AL734" s="130"/>
      <c r="AM734" s="131"/>
      <c r="AN734" s="130"/>
      <c r="AO734" s="129"/>
      <c r="AP734" s="130"/>
      <c r="AQ734" s="131"/>
      <c r="AR734" s="130"/>
      <c r="AS734" s="130"/>
      <c r="AT734" s="129"/>
      <c r="AU734" s="130"/>
      <c r="AV734" s="131"/>
      <c r="AW734" s="130"/>
      <c r="AX734" s="129"/>
      <c r="AY734" s="130"/>
      <c r="AZ734" s="131"/>
    </row>
    <row r="735" spans="1:52" x14ac:dyDescent="0.25">
      <c r="A735" s="246" t="s">
        <v>4146</v>
      </c>
      <c r="B735" s="246"/>
      <c r="C735" s="247">
        <v>224071606002</v>
      </c>
      <c r="D735" s="246" t="s">
        <v>3307</v>
      </c>
      <c r="E735" s="246">
        <v>71366</v>
      </c>
      <c r="F735" s="246" t="s">
        <v>2002</v>
      </c>
      <c r="G735" s="246" t="s">
        <v>2000</v>
      </c>
      <c r="H735" s="246" t="s">
        <v>2001</v>
      </c>
      <c r="I735" s="246" t="s">
        <v>960</v>
      </c>
      <c r="J735" s="246" t="s">
        <v>1057</v>
      </c>
      <c r="K735" s="246" t="s">
        <v>3307</v>
      </c>
      <c r="L735" s="248">
        <v>0</v>
      </c>
      <c r="M735" s="246"/>
      <c r="N735" s="122"/>
      <c r="O735" s="122"/>
      <c r="P735" s="122"/>
      <c r="Q735" s="122"/>
      <c r="R735" s="266"/>
      <c r="S735" s="165"/>
      <c r="T735" s="166"/>
      <c r="U735" s="164"/>
      <c r="V735" s="167"/>
      <c r="W735" s="266"/>
      <c r="X735" s="165"/>
      <c r="Y735" s="120"/>
      <c r="Z735" s="119"/>
      <c r="AA735" s="123"/>
      <c r="AB735" s="123"/>
      <c r="AC735" s="123"/>
      <c r="AK735" s="129"/>
      <c r="AL735" s="130"/>
      <c r="AM735" s="131"/>
      <c r="AN735" s="130"/>
      <c r="AO735" s="129"/>
      <c r="AP735" s="130"/>
      <c r="AQ735" s="131"/>
      <c r="AR735" s="130"/>
      <c r="AS735" s="130"/>
      <c r="AT735" s="129"/>
      <c r="AU735" s="130"/>
      <c r="AV735" s="131"/>
      <c r="AW735" s="130"/>
      <c r="AX735" s="129"/>
      <c r="AY735" s="130"/>
      <c r="AZ735" s="131"/>
    </row>
    <row r="736" spans="1:52" x14ac:dyDescent="0.25">
      <c r="A736" s="246" t="s">
        <v>4146</v>
      </c>
      <c r="B736" s="246"/>
      <c r="C736" s="247">
        <v>204083408000</v>
      </c>
      <c r="D736" s="246" t="s">
        <v>3307</v>
      </c>
      <c r="E736" s="246">
        <v>75431</v>
      </c>
      <c r="F736" s="246" t="s">
        <v>1999</v>
      </c>
      <c r="G736" s="246" t="s">
        <v>1997</v>
      </c>
      <c r="H736" s="246" t="s">
        <v>1998</v>
      </c>
      <c r="I736" s="246" t="s">
        <v>960</v>
      </c>
      <c r="J736" s="246" t="s">
        <v>1057</v>
      </c>
      <c r="K736" s="246" t="s">
        <v>3307</v>
      </c>
      <c r="L736" s="248">
        <v>0</v>
      </c>
      <c r="M736" s="246"/>
      <c r="N736" s="122"/>
      <c r="O736" s="122"/>
      <c r="P736" s="122"/>
      <c r="Q736" s="122"/>
      <c r="R736" s="266"/>
      <c r="S736" s="165"/>
      <c r="T736" s="166"/>
      <c r="U736" s="164"/>
      <c r="V736" s="167"/>
      <c r="W736" s="266"/>
      <c r="X736" s="165"/>
      <c r="Y736" s="120"/>
      <c r="Z736" s="119"/>
      <c r="AA736" s="123"/>
      <c r="AB736" s="123"/>
      <c r="AC736" s="123"/>
      <c r="AK736" s="129"/>
      <c r="AL736" s="130"/>
      <c r="AM736" s="131"/>
      <c r="AN736" s="130"/>
      <c r="AO736" s="129"/>
      <c r="AP736" s="130"/>
      <c r="AQ736" s="131"/>
      <c r="AR736" s="130"/>
      <c r="AS736" s="130"/>
      <c r="AT736" s="129"/>
      <c r="AU736" s="130"/>
      <c r="AV736" s="131"/>
      <c r="AW736" s="130"/>
      <c r="AX736" s="129"/>
      <c r="AY736" s="130"/>
      <c r="AZ736" s="131"/>
    </row>
    <row r="737" spans="1:52" x14ac:dyDescent="0.25">
      <c r="A737" s="246" t="s">
        <v>4146</v>
      </c>
      <c r="B737" s="246"/>
      <c r="C737" s="247">
        <v>214080914000</v>
      </c>
      <c r="D737" s="246" t="s">
        <v>3307</v>
      </c>
      <c r="E737" s="246">
        <v>75432</v>
      </c>
      <c r="F737" s="246" t="s">
        <v>1996</v>
      </c>
      <c r="G737" s="246" t="s">
        <v>1994</v>
      </c>
      <c r="H737" s="246" t="s">
        <v>1995</v>
      </c>
      <c r="I737" s="246" t="s">
        <v>960</v>
      </c>
      <c r="J737" s="246" t="s">
        <v>1057</v>
      </c>
      <c r="K737" s="246" t="s">
        <v>3307</v>
      </c>
      <c r="L737" s="248">
        <v>0</v>
      </c>
      <c r="M737" s="246"/>
      <c r="N737" s="122"/>
      <c r="O737" s="122"/>
      <c r="P737" s="122"/>
      <c r="Q737" s="122"/>
      <c r="R737" s="266"/>
      <c r="S737" s="165"/>
      <c r="T737" s="166"/>
      <c r="U737" s="164"/>
      <c r="V737" s="167"/>
      <c r="W737" s="266"/>
      <c r="X737" s="165"/>
      <c r="Y737" s="120"/>
      <c r="Z737" s="119"/>
      <c r="AA737" s="123"/>
      <c r="AB737" s="123"/>
      <c r="AC737" s="123"/>
      <c r="AK737" s="129"/>
      <c r="AL737" s="130"/>
      <c r="AM737" s="131"/>
      <c r="AN737" s="130"/>
      <c r="AO737" s="129"/>
      <c r="AP737" s="130"/>
      <c r="AQ737" s="131"/>
      <c r="AR737" s="130"/>
      <c r="AS737" s="130"/>
      <c r="AT737" s="129"/>
      <c r="AU737" s="130"/>
      <c r="AV737" s="131"/>
      <c r="AW737" s="130"/>
      <c r="AX737" s="129"/>
      <c r="AY737" s="130"/>
      <c r="AZ737" s="131"/>
    </row>
    <row r="738" spans="1:52" x14ac:dyDescent="0.25">
      <c r="A738" s="246" t="s">
        <v>4146</v>
      </c>
      <c r="B738" s="246"/>
      <c r="C738" s="247">
        <v>214082114000</v>
      </c>
      <c r="D738" s="246" t="s">
        <v>3307</v>
      </c>
      <c r="E738" s="246">
        <v>75463</v>
      </c>
      <c r="F738" s="246" t="s">
        <v>1993</v>
      </c>
      <c r="G738" s="246" t="s">
        <v>1991</v>
      </c>
      <c r="H738" s="246" t="s">
        <v>1992</v>
      </c>
      <c r="I738" s="246" t="s">
        <v>960</v>
      </c>
      <c r="J738" s="246" t="s">
        <v>1057</v>
      </c>
      <c r="K738" s="246" t="s">
        <v>3307</v>
      </c>
      <c r="L738" s="248">
        <v>0</v>
      </c>
      <c r="M738" s="246"/>
      <c r="N738" s="122"/>
      <c r="O738" s="122"/>
      <c r="P738" s="122"/>
      <c r="Q738" s="122"/>
      <c r="R738" s="266"/>
      <c r="S738" s="165"/>
      <c r="T738" s="166"/>
      <c r="U738" s="164"/>
      <c r="V738" s="167"/>
      <c r="W738" s="266"/>
      <c r="X738" s="165"/>
      <c r="Y738" s="120"/>
      <c r="Z738" s="119"/>
      <c r="AA738" s="123"/>
      <c r="AB738" s="123"/>
      <c r="AC738" s="123"/>
      <c r="AK738" s="129"/>
      <c r="AL738" s="130"/>
      <c r="AM738" s="131"/>
      <c r="AN738" s="130"/>
      <c r="AO738" s="129"/>
      <c r="AP738" s="130"/>
      <c r="AQ738" s="131"/>
      <c r="AR738" s="130"/>
      <c r="AS738" s="130"/>
      <c r="AT738" s="129"/>
      <c r="AU738" s="130"/>
      <c r="AV738" s="131"/>
      <c r="AW738" s="130"/>
      <c r="AX738" s="129"/>
      <c r="AY738" s="130"/>
      <c r="AZ738" s="131"/>
    </row>
    <row r="739" spans="1:52" x14ac:dyDescent="0.25">
      <c r="A739" s="246" t="s">
        <v>4146</v>
      </c>
      <c r="B739" s="246"/>
      <c r="C739" s="247">
        <v>214090314000</v>
      </c>
      <c r="D739" s="246" t="s">
        <v>3307</v>
      </c>
      <c r="E739" s="246">
        <v>77008</v>
      </c>
      <c r="F739" s="246" t="s">
        <v>1990</v>
      </c>
      <c r="G739" s="246" t="s">
        <v>1988</v>
      </c>
      <c r="H739" s="246" t="s">
        <v>1989</v>
      </c>
      <c r="I739" s="246" t="s">
        <v>960</v>
      </c>
      <c r="J739" s="246" t="s">
        <v>1057</v>
      </c>
      <c r="K739" s="246" t="s">
        <v>3307</v>
      </c>
      <c r="L739" s="248">
        <v>0</v>
      </c>
      <c r="M739" s="246"/>
      <c r="N739" s="122"/>
      <c r="O739" s="122"/>
      <c r="P739" s="122"/>
      <c r="Q739" s="122"/>
      <c r="R739" s="266"/>
      <c r="S739" s="165"/>
      <c r="T739" s="166"/>
      <c r="U739" s="164"/>
      <c r="V739" s="167"/>
      <c r="W739" s="266"/>
      <c r="X739" s="165"/>
      <c r="Y739" s="120"/>
      <c r="Z739" s="119"/>
      <c r="AA739" s="123"/>
      <c r="AB739" s="123"/>
      <c r="AC739" s="123"/>
      <c r="AK739" s="129"/>
      <c r="AL739" s="130"/>
      <c r="AM739" s="131"/>
      <c r="AN739" s="130"/>
      <c r="AO739" s="129"/>
      <c r="AP739" s="130"/>
      <c r="AQ739" s="131"/>
      <c r="AR739" s="130"/>
      <c r="AS739" s="130"/>
      <c r="AT739" s="129"/>
      <c r="AU739" s="130"/>
      <c r="AV739" s="131"/>
      <c r="AW739" s="130"/>
      <c r="AX739" s="129"/>
      <c r="AY739" s="130"/>
      <c r="AZ739" s="131"/>
    </row>
    <row r="740" spans="1:52" x14ac:dyDescent="0.25">
      <c r="A740" s="246" t="s">
        <v>4146</v>
      </c>
      <c r="B740" s="246"/>
      <c r="C740" s="247">
        <v>214092508000</v>
      </c>
      <c r="D740" s="246" t="s">
        <v>3307</v>
      </c>
      <c r="E740" s="246">
        <v>83723</v>
      </c>
      <c r="F740" s="246" t="s">
        <v>2239</v>
      </c>
      <c r="G740" s="246" t="s">
        <v>2237</v>
      </c>
      <c r="H740" s="246" t="s">
        <v>2238</v>
      </c>
      <c r="I740" s="246" t="s">
        <v>960</v>
      </c>
      <c r="J740" s="246" t="s">
        <v>3315</v>
      </c>
      <c r="K740" s="246" t="s">
        <v>3307</v>
      </c>
      <c r="L740" s="248">
        <v>0</v>
      </c>
      <c r="M740" s="246"/>
      <c r="N740" s="122"/>
      <c r="O740" s="122"/>
      <c r="P740" s="122"/>
      <c r="Q740" s="122"/>
      <c r="R740" s="266"/>
      <c r="S740" s="165"/>
      <c r="T740" s="166"/>
      <c r="U740" s="164"/>
      <c r="V740" s="167"/>
      <c r="W740" s="266"/>
      <c r="X740" s="165"/>
      <c r="Y740" s="120"/>
      <c r="Z740" s="119"/>
      <c r="AA740" s="123"/>
      <c r="AB740" s="123"/>
      <c r="AC740" s="123"/>
      <c r="AK740" s="129"/>
      <c r="AL740" s="130"/>
      <c r="AM740" s="131"/>
      <c r="AN740" s="130"/>
      <c r="AO740" s="129"/>
      <c r="AP740" s="130"/>
      <c r="AQ740" s="131"/>
      <c r="AR740" s="130"/>
      <c r="AS740" s="130"/>
      <c r="AT740" s="129"/>
      <c r="AU740" s="130"/>
      <c r="AV740" s="131"/>
      <c r="AW740" s="130"/>
      <c r="AX740" s="129"/>
      <c r="AY740" s="130"/>
      <c r="AZ740" s="131"/>
    </row>
    <row r="741" spans="1:52" x14ac:dyDescent="0.25">
      <c r="A741" s="246" t="s">
        <v>4146</v>
      </c>
      <c r="B741" s="246"/>
      <c r="C741" s="247">
        <v>214091414000</v>
      </c>
      <c r="D741" s="246" t="s">
        <v>3307</v>
      </c>
      <c r="E741" s="246">
        <v>83736</v>
      </c>
      <c r="F741" s="246" t="s">
        <v>2236</v>
      </c>
      <c r="G741" s="246" t="s">
        <v>2234</v>
      </c>
      <c r="H741" s="246" t="s">
        <v>2235</v>
      </c>
      <c r="I741" s="246" t="s">
        <v>960</v>
      </c>
      <c r="J741" s="246" t="s">
        <v>3315</v>
      </c>
      <c r="K741" s="246" t="s">
        <v>3307</v>
      </c>
      <c r="L741" s="248">
        <v>0</v>
      </c>
      <c r="M741" s="246"/>
      <c r="N741" s="122"/>
      <c r="O741" s="122"/>
      <c r="P741" s="122"/>
      <c r="Q741" s="122"/>
      <c r="R741" s="266"/>
      <c r="S741" s="165"/>
      <c r="T741" s="166"/>
      <c r="U741" s="164"/>
      <c r="V741" s="167"/>
      <c r="W741" s="266"/>
      <c r="X741" s="165"/>
      <c r="Y741" s="120"/>
      <c r="Z741" s="119"/>
      <c r="AA741" s="123"/>
      <c r="AB741" s="123"/>
      <c r="AC741" s="123"/>
      <c r="AK741" s="129"/>
      <c r="AL741" s="130"/>
      <c r="AM741" s="131"/>
      <c r="AN741" s="130"/>
      <c r="AO741" s="129"/>
      <c r="AP741" s="130"/>
      <c r="AQ741" s="131"/>
      <c r="AR741" s="130"/>
      <c r="AS741" s="130"/>
      <c r="AT741" s="129"/>
      <c r="AU741" s="130"/>
      <c r="AV741" s="131"/>
      <c r="AW741" s="130"/>
      <c r="AX741" s="129"/>
      <c r="AY741" s="130"/>
      <c r="AZ741" s="131"/>
    </row>
    <row r="742" spans="1:52" x14ac:dyDescent="0.25">
      <c r="A742" s="246" t="s">
        <v>4146</v>
      </c>
      <c r="B742" s="246"/>
      <c r="C742" s="247">
        <v>224070508000</v>
      </c>
      <c r="D742" s="246" t="s">
        <v>3307</v>
      </c>
      <c r="E742" s="246">
        <v>86846</v>
      </c>
      <c r="F742" s="246" t="s">
        <v>1920</v>
      </c>
      <c r="G742" s="246" t="s">
        <v>1918</v>
      </c>
      <c r="H742" s="246" t="s">
        <v>1919</v>
      </c>
      <c r="I742" s="246" t="s">
        <v>960</v>
      </c>
      <c r="J742" s="246" t="s">
        <v>1057</v>
      </c>
      <c r="K742" s="246" t="s">
        <v>3307</v>
      </c>
      <c r="L742" s="248">
        <v>0</v>
      </c>
      <c r="M742" s="246"/>
      <c r="N742" s="122"/>
      <c r="O742" s="122"/>
      <c r="P742" s="122"/>
      <c r="Q742" s="122"/>
      <c r="R742" s="266"/>
      <c r="S742" s="165"/>
      <c r="T742" s="166"/>
      <c r="U742" s="164"/>
      <c r="V742" s="167"/>
      <c r="W742" s="266"/>
      <c r="X742" s="165"/>
      <c r="Y742" s="120"/>
      <c r="Z742" s="119"/>
      <c r="AA742" s="123"/>
      <c r="AB742" s="123"/>
      <c r="AC742" s="123"/>
      <c r="AK742" s="129"/>
      <c r="AL742" s="130"/>
      <c r="AM742" s="131"/>
      <c r="AN742" s="130"/>
      <c r="AO742" s="129"/>
      <c r="AP742" s="130"/>
      <c r="AQ742" s="131"/>
      <c r="AR742" s="130"/>
      <c r="AS742" s="130"/>
      <c r="AT742" s="129"/>
      <c r="AU742" s="130"/>
      <c r="AV742" s="131"/>
      <c r="AW742" s="130"/>
      <c r="AX742" s="129"/>
      <c r="AY742" s="130"/>
      <c r="AZ742" s="131"/>
    </row>
    <row r="743" spans="1:52" x14ac:dyDescent="0.25">
      <c r="A743" s="246" t="s">
        <v>4146</v>
      </c>
      <c r="B743" s="246"/>
      <c r="C743" s="247">
        <v>214082108000</v>
      </c>
      <c r="D743" s="246" t="s">
        <v>3307</v>
      </c>
      <c r="E743" s="246">
        <v>89924</v>
      </c>
      <c r="F743" s="246" t="s">
        <v>1987</v>
      </c>
      <c r="G743" s="246" t="s">
        <v>1985</v>
      </c>
      <c r="H743" s="246" t="s">
        <v>1986</v>
      </c>
      <c r="I743" s="246" t="s">
        <v>960</v>
      </c>
      <c r="J743" s="246" t="s">
        <v>1057</v>
      </c>
      <c r="K743" s="246" t="s">
        <v>3307</v>
      </c>
      <c r="L743" s="248">
        <v>0</v>
      </c>
      <c r="M743" s="246"/>
      <c r="N743" s="122"/>
      <c r="O743" s="122"/>
      <c r="P743" s="122"/>
      <c r="Q743" s="122"/>
      <c r="R743" s="266"/>
      <c r="S743" s="165"/>
      <c r="T743" s="166"/>
      <c r="U743" s="164"/>
      <c r="V743" s="167"/>
      <c r="W743" s="266"/>
      <c r="X743" s="165"/>
      <c r="Y743" s="120"/>
      <c r="Z743" s="119"/>
      <c r="AA743" s="123"/>
      <c r="AB743" s="123"/>
      <c r="AC743" s="123"/>
      <c r="AK743" s="129"/>
      <c r="AL743" s="130"/>
      <c r="AM743" s="131"/>
      <c r="AN743" s="130"/>
      <c r="AO743" s="129"/>
      <c r="AP743" s="130"/>
      <c r="AQ743" s="131"/>
      <c r="AR743" s="130"/>
      <c r="AS743" s="130"/>
      <c r="AT743" s="129"/>
      <c r="AU743" s="130"/>
      <c r="AV743" s="131"/>
      <c r="AW743" s="130"/>
      <c r="AX743" s="129"/>
      <c r="AY743" s="130"/>
      <c r="AZ743" s="131"/>
    </row>
    <row r="744" spans="1:52" x14ac:dyDescent="0.25">
      <c r="A744" s="246" t="s">
        <v>4146</v>
      </c>
      <c r="B744" s="246"/>
      <c r="C744" s="247">
        <v>214082414000</v>
      </c>
      <c r="D744" s="246" t="s">
        <v>3307</v>
      </c>
      <c r="E744" s="246">
        <v>89926</v>
      </c>
      <c r="F744" s="246" t="s">
        <v>2233</v>
      </c>
      <c r="G744" s="246" t="s">
        <v>2231</v>
      </c>
      <c r="H744" s="246" t="s">
        <v>2232</v>
      </c>
      <c r="I744" s="246" t="s">
        <v>960</v>
      </c>
      <c r="J744" s="246" t="s">
        <v>1057</v>
      </c>
      <c r="K744" s="246" t="s">
        <v>3307</v>
      </c>
      <c r="L744" s="248">
        <v>0</v>
      </c>
      <c r="M744" s="246"/>
      <c r="N744" s="122"/>
      <c r="O744" s="122"/>
      <c r="P744" s="122"/>
      <c r="Q744" s="122"/>
      <c r="R744" s="266"/>
      <c r="S744" s="165"/>
      <c r="T744" s="166"/>
      <c r="U744" s="164"/>
      <c r="V744" s="167"/>
      <c r="W744" s="266"/>
      <c r="X744" s="165"/>
      <c r="Y744" s="120"/>
      <c r="Z744" s="119"/>
      <c r="AA744" s="123"/>
      <c r="AB744" s="123"/>
      <c r="AC744" s="123"/>
      <c r="AK744" s="129"/>
      <c r="AL744" s="130"/>
      <c r="AM744" s="131"/>
      <c r="AN744" s="130"/>
      <c r="AO744" s="129"/>
      <c r="AP744" s="130"/>
      <c r="AQ744" s="131"/>
      <c r="AR744" s="130"/>
      <c r="AS744" s="130"/>
      <c r="AT744" s="129"/>
      <c r="AU744" s="130"/>
      <c r="AV744" s="131"/>
      <c r="AW744" s="130"/>
      <c r="AX744" s="129"/>
      <c r="AY744" s="130"/>
      <c r="AZ744" s="131"/>
    </row>
    <row r="745" spans="1:52" x14ac:dyDescent="0.25">
      <c r="A745" s="246" t="s">
        <v>4146</v>
      </c>
      <c r="B745" s="246"/>
      <c r="C745" s="247">
        <v>214093602000</v>
      </c>
      <c r="D745" s="246" t="s">
        <v>3307</v>
      </c>
      <c r="E745" s="246">
        <v>105706</v>
      </c>
      <c r="F745" s="246" t="s">
        <v>2230</v>
      </c>
      <c r="G745" s="246" t="s">
        <v>2175</v>
      </c>
      <c r="H745" s="246" t="s">
        <v>2229</v>
      </c>
      <c r="I745" s="246" t="s">
        <v>960</v>
      </c>
      <c r="J745" s="246" t="s">
        <v>3317</v>
      </c>
      <c r="K745" s="246" t="s">
        <v>3307</v>
      </c>
      <c r="L745" s="248">
        <v>0</v>
      </c>
      <c r="M745" s="246"/>
      <c r="N745" s="122"/>
      <c r="O745" s="122"/>
      <c r="P745" s="122"/>
      <c r="Q745" s="122"/>
      <c r="R745" s="266"/>
      <c r="S745" s="165"/>
      <c r="T745" s="166"/>
      <c r="U745" s="164"/>
      <c r="V745" s="167"/>
      <c r="W745" s="266"/>
      <c r="X745" s="165"/>
      <c r="Y745" s="120"/>
      <c r="Z745" s="119"/>
      <c r="AA745" s="123"/>
      <c r="AB745" s="123"/>
      <c r="AC745" s="123"/>
      <c r="AK745" s="129"/>
      <c r="AL745" s="130"/>
      <c r="AM745" s="131"/>
      <c r="AN745" s="130"/>
      <c r="AO745" s="129"/>
      <c r="AP745" s="130"/>
      <c r="AQ745" s="131"/>
      <c r="AR745" s="130"/>
      <c r="AS745" s="130"/>
      <c r="AT745" s="129"/>
      <c r="AU745" s="130"/>
      <c r="AV745" s="131"/>
      <c r="AW745" s="130"/>
      <c r="AX745" s="129"/>
      <c r="AY745" s="130"/>
      <c r="AZ745" s="131"/>
    </row>
    <row r="746" spans="1:52" x14ac:dyDescent="0.25">
      <c r="A746" s="246" t="s">
        <v>4146</v>
      </c>
      <c r="B746" s="246"/>
      <c r="C746" s="247">
        <v>214092314000</v>
      </c>
      <c r="D746" s="246" t="s">
        <v>3307</v>
      </c>
      <c r="E746" s="246">
        <v>106834</v>
      </c>
      <c r="F746" s="246" t="s">
        <v>1984</v>
      </c>
      <c r="G746" s="246" t="s">
        <v>1982</v>
      </c>
      <c r="H746" s="246" t="s">
        <v>1983</v>
      </c>
      <c r="I746" s="246" t="s">
        <v>960</v>
      </c>
      <c r="J746" s="246" t="s">
        <v>1057</v>
      </c>
      <c r="K746" s="246" t="s">
        <v>3307</v>
      </c>
      <c r="L746" s="248">
        <v>0</v>
      </c>
      <c r="M746" s="246"/>
      <c r="N746" s="122"/>
      <c r="O746" s="122"/>
      <c r="P746" s="122"/>
      <c r="Q746" s="122"/>
      <c r="R746" s="266"/>
      <c r="S746" s="165"/>
      <c r="T746" s="166"/>
      <c r="U746" s="164"/>
      <c r="V746" s="167"/>
      <c r="W746" s="266"/>
      <c r="X746" s="165"/>
      <c r="Y746" s="120"/>
      <c r="Z746" s="119"/>
      <c r="AA746" s="123"/>
      <c r="AB746" s="123"/>
      <c r="AC746" s="123"/>
      <c r="AK746" s="129"/>
      <c r="AL746" s="130"/>
      <c r="AM746" s="131"/>
      <c r="AN746" s="130"/>
      <c r="AO746" s="129"/>
      <c r="AP746" s="130"/>
      <c r="AQ746" s="131"/>
      <c r="AR746" s="130"/>
      <c r="AS746" s="130"/>
      <c r="AT746" s="129"/>
      <c r="AU746" s="130"/>
      <c r="AV746" s="131"/>
      <c r="AW746" s="130"/>
      <c r="AX746" s="129"/>
      <c r="AY746" s="130"/>
      <c r="AZ746" s="131"/>
    </row>
    <row r="747" spans="1:52" x14ac:dyDescent="0.25">
      <c r="A747" s="246" t="s">
        <v>4146</v>
      </c>
      <c r="B747" s="246"/>
      <c r="C747" s="247">
        <v>214092214000</v>
      </c>
      <c r="D747" s="246" t="s">
        <v>3307</v>
      </c>
      <c r="E747" s="246">
        <v>106835</v>
      </c>
      <c r="F747" s="246" t="s">
        <v>2228</v>
      </c>
      <c r="G747" s="246" t="s">
        <v>2226</v>
      </c>
      <c r="H747" s="246" t="s">
        <v>2227</v>
      </c>
      <c r="I747" s="246" t="s">
        <v>960</v>
      </c>
      <c r="J747" s="246" t="s">
        <v>3313</v>
      </c>
      <c r="K747" s="246" t="s">
        <v>3307</v>
      </c>
      <c r="L747" s="248">
        <v>0</v>
      </c>
      <c r="M747" s="246"/>
      <c r="N747" s="122"/>
      <c r="O747" s="122"/>
      <c r="P747" s="122"/>
      <c r="Q747" s="122"/>
      <c r="R747" s="266"/>
      <c r="S747" s="165"/>
      <c r="T747" s="166"/>
      <c r="U747" s="164"/>
      <c r="V747" s="167"/>
      <c r="W747" s="266"/>
      <c r="X747" s="165"/>
      <c r="Y747" s="120"/>
      <c r="Z747" s="119"/>
      <c r="AA747" s="123"/>
      <c r="AB747" s="123"/>
      <c r="AC747" s="123"/>
      <c r="AK747" s="129"/>
      <c r="AL747" s="130"/>
      <c r="AM747" s="131"/>
      <c r="AN747" s="130"/>
      <c r="AO747" s="129"/>
      <c r="AP747" s="130"/>
      <c r="AQ747" s="131"/>
      <c r="AR747" s="130"/>
      <c r="AS747" s="130"/>
      <c r="AT747" s="129"/>
      <c r="AU747" s="130"/>
      <c r="AV747" s="131"/>
      <c r="AW747" s="130"/>
      <c r="AX747" s="129"/>
      <c r="AY747" s="130"/>
      <c r="AZ747" s="131"/>
    </row>
    <row r="748" spans="1:52" x14ac:dyDescent="0.25">
      <c r="A748" s="246" t="s">
        <v>4146</v>
      </c>
      <c r="B748" s="246"/>
      <c r="C748" s="247">
        <v>214091514000</v>
      </c>
      <c r="D748" s="246" t="s">
        <v>3307</v>
      </c>
      <c r="E748" s="246">
        <v>106836</v>
      </c>
      <c r="F748" s="246" t="s">
        <v>2225</v>
      </c>
      <c r="G748" s="246" t="s">
        <v>2223</v>
      </c>
      <c r="H748" s="246" t="s">
        <v>2224</v>
      </c>
      <c r="I748" s="246" t="s">
        <v>960</v>
      </c>
      <c r="J748" s="246" t="s">
        <v>3313</v>
      </c>
      <c r="K748" s="246" t="s">
        <v>3307</v>
      </c>
      <c r="L748" s="248">
        <v>0</v>
      </c>
      <c r="M748" s="246"/>
      <c r="N748" s="122"/>
      <c r="O748" s="122"/>
      <c r="P748" s="122"/>
      <c r="Q748" s="122"/>
      <c r="R748" s="266"/>
      <c r="S748" s="165"/>
      <c r="T748" s="166"/>
      <c r="U748" s="164"/>
      <c r="V748" s="167"/>
      <c r="W748" s="266"/>
      <c r="X748" s="165"/>
      <c r="Y748" s="120"/>
      <c r="Z748" s="119"/>
      <c r="AA748" s="123"/>
      <c r="AB748" s="123"/>
      <c r="AC748" s="123"/>
      <c r="AK748" s="129"/>
      <c r="AL748" s="130"/>
      <c r="AM748" s="131"/>
      <c r="AN748" s="130"/>
      <c r="AO748" s="129"/>
      <c r="AP748" s="130"/>
      <c r="AQ748" s="131"/>
      <c r="AR748" s="130"/>
      <c r="AS748" s="130"/>
      <c r="AT748" s="129"/>
      <c r="AU748" s="130"/>
      <c r="AV748" s="131"/>
      <c r="AW748" s="130"/>
      <c r="AX748" s="129"/>
      <c r="AY748" s="130"/>
      <c r="AZ748" s="131"/>
    </row>
    <row r="749" spans="1:52" x14ac:dyDescent="0.25">
      <c r="A749" s="246" t="s">
        <v>4146</v>
      </c>
      <c r="B749" s="246"/>
      <c r="C749" s="247">
        <v>214092114000</v>
      </c>
      <c r="D749" s="246" t="s">
        <v>3307</v>
      </c>
      <c r="E749" s="246">
        <v>106837</v>
      </c>
      <c r="F749" s="246" t="s">
        <v>2222</v>
      </c>
      <c r="G749" s="246" t="s">
        <v>2220</v>
      </c>
      <c r="H749" s="246" t="s">
        <v>2221</v>
      </c>
      <c r="I749" s="246" t="s">
        <v>960</v>
      </c>
      <c r="J749" s="246" t="s">
        <v>3315</v>
      </c>
      <c r="K749" s="246" t="s">
        <v>3307</v>
      </c>
      <c r="L749" s="248">
        <v>0</v>
      </c>
      <c r="M749" s="246"/>
      <c r="N749" s="122"/>
      <c r="O749" s="122"/>
      <c r="P749" s="122"/>
      <c r="Q749" s="122"/>
      <c r="R749" s="266"/>
      <c r="S749" s="165"/>
      <c r="T749" s="166"/>
      <c r="U749" s="164"/>
      <c r="V749" s="167"/>
      <c r="W749" s="266"/>
      <c r="X749" s="165"/>
      <c r="Y749" s="120"/>
      <c r="Z749" s="119"/>
      <c r="AA749" s="123"/>
      <c r="AB749" s="123"/>
      <c r="AC749" s="123"/>
      <c r="AK749" s="129"/>
      <c r="AL749" s="130"/>
      <c r="AM749" s="131"/>
      <c r="AN749" s="130"/>
      <c r="AO749" s="129"/>
      <c r="AP749" s="130"/>
      <c r="AQ749" s="131"/>
      <c r="AR749" s="130"/>
      <c r="AS749" s="130"/>
      <c r="AT749" s="129"/>
      <c r="AU749" s="130"/>
      <c r="AV749" s="131"/>
      <c r="AW749" s="130"/>
      <c r="AX749" s="129"/>
      <c r="AY749" s="130"/>
      <c r="AZ749" s="131"/>
    </row>
    <row r="750" spans="1:52" x14ac:dyDescent="0.25">
      <c r="A750" s="246" t="s">
        <v>4146</v>
      </c>
      <c r="B750" s="246"/>
      <c r="C750" s="247">
        <v>214092116000</v>
      </c>
      <c r="D750" s="246" t="s">
        <v>3307</v>
      </c>
      <c r="E750" s="246">
        <v>106843</v>
      </c>
      <c r="F750" s="246" t="s">
        <v>2219</v>
      </c>
      <c r="G750" s="246" t="s">
        <v>2217</v>
      </c>
      <c r="H750" s="246" t="s">
        <v>2218</v>
      </c>
      <c r="I750" s="246" t="s">
        <v>960</v>
      </c>
      <c r="J750" s="246" t="s">
        <v>3313</v>
      </c>
      <c r="K750" s="246" t="s">
        <v>3307</v>
      </c>
      <c r="L750" s="248">
        <v>0</v>
      </c>
      <c r="M750" s="246"/>
      <c r="N750" s="122"/>
      <c r="O750" s="122"/>
      <c r="P750" s="122"/>
      <c r="Q750" s="122"/>
      <c r="R750" s="266"/>
      <c r="S750" s="165"/>
      <c r="T750" s="166"/>
      <c r="U750" s="164"/>
      <c r="V750" s="167"/>
      <c r="W750" s="266"/>
      <c r="X750" s="165"/>
      <c r="Y750" s="120"/>
      <c r="Z750" s="119"/>
      <c r="AA750" s="123"/>
      <c r="AB750" s="123"/>
      <c r="AC750" s="123"/>
      <c r="AK750" s="129"/>
      <c r="AL750" s="130"/>
      <c r="AM750" s="131"/>
      <c r="AN750" s="130"/>
      <c r="AO750" s="129"/>
      <c r="AP750" s="130"/>
      <c r="AQ750" s="131"/>
      <c r="AR750" s="130"/>
      <c r="AS750" s="130"/>
      <c r="AT750" s="129"/>
      <c r="AU750" s="130"/>
      <c r="AV750" s="131"/>
      <c r="AW750" s="130"/>
      <c r="AX750" s="129"/>
      <c r="AY750" s="130"/>
      <c r="AZ750" s="131"/>
    </row>
    <row r="751" spans="1:52" x14ac:dyDescent="0.25">
      <c r="A751" s="246" t="s">
        <v>4146</v>
      </c>
      <c r="B751" s="246"/>
      <c r="C751" s="247">
        <v>214092208000</v>
      </c>
      <c r="D751" s="246" t="s">
        <v>3307</v>
      </c>
      <c r="E751" s="246">
        <v>106844</v>
      </c>
      <c r="F751" s="246" t="s">
        <v>1981</v>
      </c>
      <c r="G751" s="246" t="s">
        <v>1979</v>
      </c>
      <c r="H751" s="246" t="s">
        <v>1980</v>
      </c>
      <c r="I751" s="246" t="s">
        <v>960</v>
      </c>
      <c r="J751" s="246" t="s">
        <v>1057</v>
      </c>
      <c r="K751" s="246" t="s">
        <v>3307</v>
      </c>
      <c r="L751" s="248">
        <v>0</v>
      </c>
      <c r="M751" s="246"/>
      <c r="N751" s="122"/>
      <c r="O751" s="122"/>
      <c r="P751" s="122"/>
      <c r="Q751" s="122"/>
      <c r="R751" s="266"/>
      <c r="S751" s="165"/>
      <c r="T751" s="166"/>
      <c r="U751" s="164"/>
      <c r="V751" s="167"/>
      <c r="W751" s="266"/>
      <c r="X751" s="165"/>
      <c r="Y751" s="120"/>
      <c r="Z751" s="119"/>
      <c r="AA751" s="123"/>
      <c r="AB751" s="123"/>
      <c r="AC751" s="123"/>
      <c r="AK751" s="129"/>
      <c r="AL751" s="130"/>
      <c r="AM751" s="131"/>
      <c r="AN751" s="130"/>
      <c r="AO751" s="129"/>
      <c r="AP751" s="130"/>
      <c r="AQ751" s="131"/>
      <c r="AR751" s="130"/>
      <c r="AS751" s="130"/>
      <c r="AT751" s="129"/>
      <c r="AU751" s="130"/>
      <c r="AV751" s="131"/>
      <c r="AW751" s="130"/>
      <c r="AX751" s="129"/>
      <c r="AY751" s="130"/>
      <c r="AZ751" s="131"/>
    </row>
    <row r="752" spans="1:52" x14ac:dyDescent="0.25">
      <c r="A752" s="246" t="s">
        <v>4146</v>
      </c>
      <c r="B752" s="246"/>
      <c r="C752" s="247">
        <v>214082905000</v>
      </c>
      <c r="D752" s="246" t="s">
        <v>3307</v>
      </c>
      <c r="E752" s="246">
        <v>123656</v>
      </c>
      <c r="F752" s="246" t="s">
        <v>2216</v>
      </c>
      <c r="G752" s="246" t="s">
        <v>2214</v>
      </c>
      <c r="H752" s="246" t="s">
        <v>2215</v>
      </c>
      <c r="I752" s="246" t="s">
        <v>960</v>
      </c>
      <c r="J752" s="246" t="s">
        <v>3311</v>
      </c>
      <c r="K752" s="246" t="s">
        <v>3307</v>
      </c>
      <c r="L752" s="248">
        <v>0</v>
      </c>
      <c r="M752" s="246"/>
      <c r="N752" s="122"/>
      <c r="O752" s="122"/>
      <c r="P752" s="122"/>
      <c r="Q752" s="122"/>
      <c r="R752" s="266"/>
      <c r="S752" s="165"/>
      <c r="T752" s="166"/>
      <c r="U752" s="164"/>
      <c r="V752" s="167"/>
      <c r="W752" s="266"/>
      <c r="X752" s="165"/>
      <c r="Y752" s="120"/>
      <c r="Z752" s="119"/>
      <c r="AA752" s="123"/>
      <c r="AB752" s="123"/>
      <c r="AC752" s="123"/>
      <c r="AK752" s="129"/>
      <c r="AL752" s="130"/>
      <c r="AM752" s="131"/>
      <c r="AN752" s="130"/>
      <c r="AO752" s="129"/>
      <c r="AP752" s="130"/>
      <c r="AQ752" s="131"/>
      <c r="AR752" s="130"/>
      <c r="AS752" s="130"/>
      <c r="AT752" s="129"/>
      <c r="AU752" s="130"/>
      <c r="AV752" s="131"/>
      <c r="AW752" s="130"/>
      <c r="AX752" s="129"/>
      <c r="AY752" s="130"/>
      <c r="AZ752" s="131"/>
    </row>
    <row r="753" spans="1:52" x14ac:dyDescent="0.25">
      <c r="A753" s="246" t="s">
        <v>4146</v>
      </c>
      <c r="B753" s="246"/>
      <c r="C753" s="247">
        <v>214080214000</v>
      </c>
      <c r="D753" s="246" t="s">
        <v>3307</v>
      </c>
      <c r="E753" s="246">
        <v>214892</v>
      </c>
      <c r="F753" s="246" t="s">
        <v>1977</v>
      </c>
      <c r="G753" s="246" t="s">
        <v>1975</v>
      </c>
      <c r="H753" s="246" t="s">
        <v>1976</v>
      </c>
      <c r="I753" s="246" t="s">
        <v>960</v>
      </c>
      <c r="J753" s="246" t="s">
        <v>1057</v>
      </c>
      <c r="K753" s="246" t="s">
        <v>3307</v>
      </c>
      <c r="L753" s="248">
        <v>0</v>
      </c>
      <c r="M753" s="246"/>
      <c r="N753" s="122"/>
      <c r="O753" s="122"/>
      <c r="P753" s="122"/>
      <c r="Q753" s="122"/>
      <c r="R753" s="266"/>
      <c r="S753" s="165"/>
      <c r="T753" s="166"/>
      <c r="U753" s="164"/>
      <c r="V753" s="167"/>
      <c r="W753" s="266"/>
      <c r="X753" s="165"/>
      <c r="Y753" s="120"/>
      <c r="Z753" s="119"/>
      <c r="AA753" s="123"/>
      <c r="AB753" s="123"/>
      <c r="AC753" s="123"/>
      <c r="AK753" s="129"/>
      <c r="AL753" s="130"/>
      <c r="AM753" s="131"/>
      <c r="AN753" s="130"/>
      <c r="AO753" s="129"/>
      <c r="AP753" s="130"/>
      <c r="AQ753" s="131"/>
      <c r="AR753" s="130"/>
      <c r="AS753" s="130"/>
      <c r="AT753" s="129"/>
      <c r="AU753" s="130"/>
      <c r="AV753" s="131"/>
      <c r="AW753" s="130"/>
      <c r="AX753" s="129"/>
      <c r="AY753" s="130"/>
      <c r="AZ753" s="131"/>
    </row>
    <row r="754" spans="1:52" x14ac:dyDescent="0.25">
      <c r="A754" s="246" t="s">
        <v>4146</v>
      </c>
      <c r="B754" s="246"/>
      <c r="C754" s="247">
        <v>214091410000</v>
      </c>
      <c r="D754" s="246" t="s">
        <v>3307</v>
      </c>
      <c r="E754" s="246">
        <v>311260</v>
      </c>
      <c r="F754" s="246" t="s">
        <v>2213</v>
      </c>
      <c r="G754" s="246" t="s">
        <v>2211</v>
      </c>
      <c r="H754" s="246" t="s">
        <v>2212</v>
      </c>
      <c r="I754" s="246" t="s">
        <v>960</v>
      </c>
      <c r="J754" s="246" t="s">
        <v>3315</v>
      </c>
      <c r="K754" s="246" t="s">
        <v>3307</v>
      </c>
      <c r="L754" s="248">
        <v>0</v>
      </c>
      <c r="M754" s="246"/>
      <c r="N754" s="122"/>
      <c r="O754" s="122"/>
      <c r="P754" s="122"/>
      <c r="Q754" s="122"/>
      <c r="R754" s="266"/>
      <c r="S754" s="165"/>
      <c r="T754" s="166"/>
      <c r="U754" s="164"/>
      <c r="V754" s="167"/>
      <c r="W754" s="266"/>
      <c r="X754" s="165"/>
      <c r="Y754" s="120"/>
      <c r="Z754" s="119"/>
      <c r="AA754" s="123"/>
      <c r="AB754" s="123"/>
      <c r="AC754" s="123"/>
      <c r="AK754" s="129"/>
      <c r="AL754" s="130"/>
      <c r="AM754" s="131"/>
      <c r="AN754" s="130"/>
      <c r="AO754" s="129"/>
      <c r="AP754" s="130"/>
      <c r="AQ754" s="131"/>
      <c r="AR754" s="130"/>
      <c r="AS754" s="130"/>
      <c r="AT754" s="129"/>
      <c r="AU754" s="130"/>
      <c r="AV754" s="131"/>
      <c r="AW754" s="130"/>
      <c r="AX754" s="129"/>
      <c r="AY754" s="130"/>
      <c r="AZ754" s="131"/>
    </row>
    <row r="755" spans="1:52" x14ac:dyDescent="0.25">
      <c r="A755" s="246" t="s">
        <v>4146</v>
      </c>
      <c r="B755" s="246"/>
      <c r="C755" s="247">
        <v>214091102000</v>
      </c>
      <c r="D755" s="246" t="s">
        <v>3307</v>
      </c>
      <c r="E755" s="246">
        <v>311261</v>
      </c>
      <c r="F755" s="246" t="s">
        <v>2210</v>
      </c>
      <c r="G755" s="246" t="s">
        <v>2208</v>
      </c>
      <c r="H755" s="246" t="s">
        <v>2209</v>
      </c>
      <c r="I755" s="246" t="s">
        <v>960</v>
      </c>
      <c r="J755" s="246" t="s">
        <v>3315</v>
      </c>
      <c r="K755" s="246" t="s">
        <v>3307</v>
      </c>
      <c r="L755" s="248">
        <v>0</v>
      </c>
      <c r="M755" s="246"/>
      <c r="N755" s="122"/>
      <c r="O755" s="122"/>
      <c r="P755" s="122"/>
      <c r="Q755" s="122"/>
      <c r="R755" s="266"/>
      <c r="S755" s="165"/>
      <c r="T755" s="166"/>
      <c r="U755" s="164"/>
      <c r="V755" s="167"/>
      <c r="W755" s="266"/>
      <c r="X755" s="165"/>
      <c r="Y755" s="120"/>
      <c r="Z755" s="119"/>
      <c r="AA755" s="123"/>
      <c r="AB755" s="123"/>
      <c r="AC755" s="123"/>
      <c r="AK755" s="129"/>
      <c r="AL755" s="130"/>
      <c r="AM755" s="131"/>
      <c r="AN755" s="130"/>
      <c r="AO755" s="129"/>
      <c r="AP755" s="130"/>
      <c r="AQ755" s="131"/>
      <c r="AR755" s="130"/>
      <c r="AS755" s="130"/>
      <c r="AT755" s="129"/>
      <c r="AU755" s="130"/>
      <c r="AV755" s="131"/>
      <c r="AW755" s="130"/>
      <c r="AX755" s="129"/>
      <c r="AY755" s="130"/>
      <c r="AZ755" s="131"/>
    </row>
    <row r="756" spans="1:52" x14ac:dyDescent="0.25">
      <c r="A756" s="246" t="s">
        <v>4146</v>
      </c>
      <c r="B756" s="246"/>
      <c r="C756" s="247">
        <v>214091412020</v>
      </c>
      <c r="D756" s="246" t="s">
        <v>3307</v>
      </c>
      <c r="E756" s="246">
        <v>311262</v>
      </c>
      <c r="F756" s="246" t="s">
        <v>2207</v>
      </c>
      <c r="G756" s="246" t="s">
        <v>2205</v>
      </c>
      <c r="H756" s="246" t="s">
        <v>2206</v>
      </c>
      <c r="I756" s="246" t="s">
        <v>960</v>
      </c>
      <c r="J756" s="246" t="s">
        <v>3315</v>
      </c>
      <c r="K756" s="246" t="s">
        <v>3307</v>
      </c>
      <c r="L756" s="248">
        <v>0</v>
      </c>
      <c r="M756" s="246"/>
      <c r="N756" s="122"/>
      <c r="O756" s="122"/>
      <c r="P756" s="122"/>
      <c r="Q756" s="122"/>
      <c r="R756" s="266"/>
      <c r="S756" s="165"/>
      <c r="T756" s="166"/>
      <c r="U756" s="164"/>
      <c r="V756" s="167"/>
      <c r="W756" s="266"/>
      <c r="X756" s="165"/>
      <c r="Y756" s="120"/>
      <c r="Z756" s="119"/>
      <c r="AA756" s="123"/>
      <c r="AB756" s="123"/>
      <c r="AC756" s="123"/>
      <c r="AK756" s="129"/>
      <c r="AL756" s="130"/>
      <c r="AM756" s="131"/>
      <c r="AN756" s="130"/>
      <c r="AO756" s="129"/>
      <c r="AP756" s="130"/>
      <c r="AQ756" s="131"/>
      <c r="AR756" s="130"/>
      <c r="AS756" s="130"/>
      <c r="AT756" s="129"/>
      <c r="AU756" s="130"/>
      <c r="AV756" s="131"/>
      <c r="AW756" s="130"/>
      <c r="AX756" s="129"/>
      <c r="AY756" s="130"/>
      <c r="AZ756" s="131"/>
    </row>
    <row r="757" spans="1:52" x14ac:dyDescent="0.25">
      <c r="A757" s="246" t="s">
        <v>4146</v>
      </c>
      <c r="B757" s="246"/>
      <c r="C757" s="247">
        <v>214091104020</v>
      </c>
      <c r="D757" s="246" t="s">
        <v>3307</v>
      </c>
      <c r="E757" s="246">
        <v>311264</v>
      </c>
      <c r="F757" s="246" t="s">
        <v>2204</v>
      </c>
      <c r="G757" s="246" t="s">
        <v>2202</v>
      </c>
      <c r="H757" s="246" t="s">
        <v>2203</v>
      </c>
      <c r="I757" s="246" t="s">
        <v>960</v>
      </c>
      <c r="J757" s="246" t="s">
        <v>3315</v>
      </c>
      <c r="K757" s="246" t="s">
        <v>3307</v>
      </c>
      <c r="L757" s="248">
        <v>0</v>
      </c>
      <c r="M757" s="246"/>
      <c r="N757" s="122"/>
      <c r="O757" s="122"/>
      <c r="P757" s="122"/>
      <c r="Q757" s="122"/>
      <c r="R757" s="266"/>
      <c r="S757" s="165"/>
      <c r="T757" s="166"/>
      <c r="U757" s="164"/>
      <c r="V757" s="167"/>
      <c r="W757" s="266"/>
      <c r="X757" s="165"/>
      <c r="Y757" s="120"/>
      <c r="Z757" s="119"/>
      <c r="AA757" s="123"/>
      <c r="AB757" s="123"/>
      <c r="AC757" s="123"/>
      <c r="AK757" s="129"/>
      <c r="AL757" s="130"/>
      <c r="AM757" s="131"/>
      <c r="AN757" s="130"/>
      <c r="AO757" s="129"/>
      <c r="AP757" s="130"/>
      <c r="AQ757" s="131"/>
      <c r="AR757" s="130"/>
      <c r="AS757" s="130"/>
      <c r="AT757" s="129"/>
      <c r="AU757" s="130"/>
      <c r="AV757" s="131"/>
      <c r="AW757" s="130"/>
      <c r="AX757" s="129"/>
      <c r="AY757" s="130"/>
      <c r="AZ757" s="131"/>
    </row>
    <row r="758" spans="1:52" x14ac:dyDescent="0.25">
      <c r="A758" s="246" t="s">
        <v>4146</v>
      </c>
      <c r="B758" s="246"/>
      <c r="C758" s="247">
        <v>214092412000</v>
      </c>
      <c r="D758" s="246" t="s">
        <v>3307</v>
      </c>
      <c r="E758" s="246">
        <v>311272</v>
      </c>
      <c r="F758" s="246" t="s">
        <v>2201</v>
      </c>
      <c r="G758" s="246" t="s">
        <v>2199</v>
      </c>
      <c r="H758" s="246" t="s">
        <v>2200</v>
      </c>
      <c r="I758" s="246" t="s">
        <v>960</v>
      </c>
      <c r="J758" s="246" t="s">
        <v>3315</v>
      </c>
      <c r="K758" s="246" t="s">
        <v>3307</v>
      </c>
      <c r="L758" s="248">
        <v>0</v>
      </c>
      <c r="M758" s="246"/>
      <c r="N758" s="122"/>
      <c r="O758" s="122"/>
      <c r="P758" s="122"/>
      <c r="Q758" s="122"/>
      <c r="R758" s="266"/>
      <c r="S758" s="165"/>
      <c r="T758" s="166"/>
      <c r="U758" s="164"/>
      <c r="V758" s="167"/>
      <c r="W758" s="266"/>
      <c r="X758" s="165"/>
      <c r="Y758" s="120"/>
      <c r="Z758" s="119"/>
      <c r="AA758" s="123"/>
      <c r="AB758" s="123"/>
      <c r="AC758" s="123"/>
      <c r="AK758" s="129"/>
      <c r="AL758" s="130"/>
      <c r="AM758" s="131"/>
      <c r="AN758" s="130"/>
      <c r="AO758" s="129"/>
      <c r="AP758" s="130"/>
      <c r="AQ758" s="131"/>
      <c r="AR758" s="130"/>
      <c r="AS758" s="130"/>
      <c r="AT758" s="129"/>
      <c r="AU758" s="130"/>
      <c r="AV758" s="131"/>
      <c r="AW758" s="130"/>
      <c r="AX758" s="129"/>
      <c r="AY758" s="130"/>
      <c r="AZ758" s="131"/>
    </row>
    <row r="759" spans="1:52" x14ac:dyDescent="0.25">
      <c r="A759" s="246" t="s">
        <v>4146</v>
      </c>
      <c r="B759" s="246"/>
      <c r="C759" s="247">
        <v>214092514000</v>
      </c>
      <c r="D759" s="246" t="s">
        <v>3307</v>
      </c>
      <c r="E759" s="246">
        <v>311275</v>
      </c>
      <c r="F759" s="246" t="s">
        <v>2198</v>
      </c>
      <c r="G759" s="246" t="s">
        <v>2196</v>
      </c>
      <c r="H759" s="246" t="s">
        <v>2197</v>
      </c>
      <c r="I759" s="246" t="s">
        <v>960</v>
      </c>
      <c r="J759" s="246" t="s">
        <v>3315</v>
      </c>
      <c r="K759" s="246" t="s">
        <v>3307</v>
      </c>
      <c r="L759" s="248">
        <v>0</v>
      </c>
      <c r="M759" s="246"/>
      <c r="N759" s="122"/>
      <c r="O759" s="122"/>
      <c r="P759" s="122"/>
      <c r="Q759" s="122"/>
      <c r="R759" s="266"/>
      <c r="S759" s="165"/>
      <c r="T759" s="166"/>
      <c r="U759" s="164"/>
      <c r="V759" s="167"/>
      <c r="W759" s="266"/>
      <c r="X759" s="165"/>
      <c r="Y759" s="120"/>
      <c r="Z759" s="119"/>
      <c r="AA759" s="123"/>
      <c r="AB759" s="123"/>
      <c r="AC759" s="123"/>
      <c r="AK759" s="129"/>
      <c r="AL759" s="130"/>
      <c r="AM759" s="131"/>
      <c r="AN759" s="130"/>
      <c r="AO759" s="129"/>
      <c r="AP759" s="130"/>
      <c r="AQ759" s="131"/>
      <c r="AR759" s="130"/>
      <c r="AS759" s="130"/>
      <c r="AT759" s="129"/>
      <c r="AU759" s="130"/>
      <c r="AV759" s="131"/>
      <c r="AW759" s="130"/>
      <c r="AX759" s="129"/>
      <c r="AY759" s="130"/>
      <c r="AZ759" s="131"/>
    </row>
    <row r="760" spans="1:52" x14ac:dyDescent="0.25">
      <c r="A760" s="246" t="s">
        <v>4146</v>
      </c>
      <c r="B760" s="246"/>
      <c r="C760" s="247">
        <v>214091001000</v>
      </c>
      <c r="D760" s="246" t="s">
        <v>3307</v>
      </c>
      <c r="E760" s="246">
        <v>311286</v>
      </c>
      <c r="F760" s="246" t="s">
        <v>2195</v>
      </c>
      <c r="G760" s="246" t="s">
        <v>2193</v>
      </c>
      <c r="H760" s="246" t="s">
        <v>2194</v>
      </c>
      <c r="I760" s="246" t="s">
        <v>960</v>
      </c>
      <c r="J760" s="246" t="s">
        <v>3315</v>
      </c>
      <c r="K760" s="246" t="s">
        <v>3307</v>
      </c>
      <c r="L760" s="248">
        <v>0</v>
      </c>
      <c r="M760" s="246"/>
      <c r="N760" s="122"/>
      <c r="O760" s="122"/>
      <c r="P760" s="122"/>
      <c r="Q760" s="122"/>
      <c r="R760" s="266"/>
      <c r="S760" s="165"/>
      <c r="T760" s="166"/>
      <c r="U760" s="164"/>
      <c r="V760" s="167"/>
      <c r="W760" s="266"/>
      <c r="X760" s="165"/>
      <c r="Y760" s="120"/>
      <c r="Z760" s="119"/>
      <c r="AA760" s="123"/>
      <c r="AB760" s="123"/>
      <c r="AC760" s="123"/>
      <c r="AK760" s="129"/>
      <c r="AL760" s="130"/>
      <c r="AM760" s="131"/>
      <c r="AN760" s="130"/>
      <c r="AO760" s="129"/>
      <c r="AP760" s="130"/>
      <c r="AQ760" s="131"/>
      <c r="AR760" s="130"/>
      <c r="AS760" s="130"/>
      <c r="AT760" s="129"/>
      <c r="AU760" s="130"/>
      <c r="AV760" s="131"/>
      <c r="AW760" s="130"/>
      <c r="AX760" s="129"/>
      <c r="AY760" s="130"/>
      <c r="AZ760" s="131"/>
    </row>
    <row r="761" spans="1:52" x14ac:dyDescent="0.25">
      <c r="A761" s="246" t="s">
        <v>4146</v>
      </c>
      <c r="B761" s="246"/>
      <c r="C761" s="247">
        <v>214092502000</v>
      </c>
      <c r="D761" s="246" t="s">
        <v>3307</v>
      </c>
      <c r="E761" s="246">
        <v>311299</v>
      </c>
      <c r="F761" s="246" t="s">
        <v>2192</v>
      </c>
      <c r="G761" s="246" t="s">
        <v>2190</v>
      </c>
      <c r="H761" s="246" t="s">
        <v>2191</v>
      </c>
      <c r="I761" s="246" t="s">
        <v>960</v>
      </c>
      <c r="J761" s="246" t="s">
        <v>3315</v>
      </c>
      <c r="K761" s="246" t="s">
        <v>3307</v>
      </c>
      <c r="L761" s="248">
        <v>0</v>
      </c>
      <c r="M761" s="246"/>
      <c r="N761" s="122"/>
      <c r="O761" s="122"/>
      <c r="P761" s="122"/>
      <c r="Q761" s="122"/>
      <c r="R761" s="266"/>
      <c r="S761" s="165"/>
      <c r="T761" s="166"/>
      <c r="U761" s="164"/>
      <c r="V761" s="167"/>
      <c r="W761" s="266"/>
      <c r="X761" s="165"/>
      <c r="Y761" s="120"/>
      <c r="Z761" s="119"/>
      <c r="AA761" s="123"/>
      <c r="AB761" s="123"/>
      <c r="AC761" s="123"/>
      <c r="AK761" s="129"/>
      <c r="AL761" s="130"/>
      <c r="AM761" s="131"/>
      <c r="AN761" s="130"/>
      <c r="AO761" s="129"/>
      <c r="AP761" s="130"/>
      <c r="AQ761" s="131"/>
      <c r="AR761" s="130"/>
      <c r="AS761" s="130"/>
      <c r="AT761" s="129"/>
      <c r="AU761" s="130"/>
      <c r="AV761" s="131"/>
      <c r="AW761" s="130"/>
      <c r="AX761" s="129"/>
      <c r="AY761" s="130"/>
      <c r="AZ761" s="131"/>
    </row>
    <row r="762" spans="1:52" x14ac:dyDescent="0.25">
      <c r="A762" s="246" t="s">
        <v>4146</v>
      </c>
      <c r="B762" s="246"/>
      <c r="C762" s="247">
        <v>214092410030</v>
      </c>
      <c r="D762" s="246" t="s">
        <v>3307</v>
      </c>
      <c r="E762" s="246">
        <v>311323</v>
      </c>
      <c r="F762" s="246" t="s">
        <v>2189</v>
      </c>
      <c r="G762" s="246" t="s">
        <v>2187</v>
      </c>
      <c r="H762" s="246" t="s">
        <v>2188</v>
      </c>
      <c r="I762" s="246" t="s">
        <v>960</v>
      </c>
      <c r="J762" s="246" t="s">
        <v>3315</v>
      </c>
      <c r="K762" s="246" t="s">
        <v>3307</v>
      </c>
      <c r="L762" s="248">
        <v>0</v>
      </c>
      <c r="M762" s="246"/>
      <c r="N762" s="122"/>
      <c r="O762" s="122"/>
      <c r="P762" s="122"/>
      <c r="Q762" s="122"/>
      <c r="R762" s="266"/>
      <c r="S762" s="165"/>
      <c r="T762" s="166"/>
      <c r="U762" s="164"/>
      <c r="V762" s="167"/>
      <c r="W762" s="266"/>
      <c r="X762" s="165"/>
      <c r="Y762" s="120"/>
      <c r="Z762" s="119"/>
      <c r="AA762" s="123"/>
      <c r="AB762" s="123"/>
      <c r="AC762" s="123"/>
      <c r="AK762" s="129"/>
      <c r="AL762" s="130"/>
      <c r="AM762" s="131"/>
      <c r="AN762" s="130"/>
      <c r="AO762" s="129"/>
      <c r="AP762" s="130"/>
      <c r="AQ762" s="131"/>
      <c r="AR762" s="130"/>
      <c r="AS762" s="130"/>
      <c r="AT762" s="129"/>
      <c r="AU762" s="130"/>
      <c r="AV762" s="131"/>
      <c r="AW762" s="130"/>
      <c r="AX762" s="129"/>
      <c r="AY762" s="130"/>
      <c r="AZ762" s="131"/>
    </row>
    <row r="763" spans="1:52" x14ac:dyDescent="0.25">
      <c r="A763" s="246" t="s">
        <v>4146</v>
      </c>
      <c r="B763" s="246"/>
      <c r="C763" s="247">
        <v>214092204000</v>
      </c>
      <c r="D763" s="246" t="s">
        <v>3307</v>
      </c>
      <c r="E763" s="246">
        <v>311377</v>
      </c>
      <c r="F763" s="246" t="s">
        <v>2186</v>
      </c>
      <c r="G763" s="246" t="s">
        <v>2184</v>
      </c>
      <c r="H763" s="246" t="s">
        <v>2185</v>
      </c>
      <c r="I763" s="246" t="s">
        <v>960</v>
      </c>
      <c r="J763" s="246" t="s">
        <v>3315</v>
      </c>
      <c r="K763" s="246" t="s">
        <v>3307</v>
      </c>
      <c r="L763" s="248">
        <v>0</v>
      </c>
      <c r="M763" s="246"/>
      <c r="N763" s="122"/>
      <c r="O763" s="122"/>
      <c r="P763" s="122"/>
      <c r="Q763" s="122"/>
      <c r="R763" s="266"/>
      <c r="S763" s="165"/>
      <c r="T763" s="166"/>
      <c r="U763" s="164"/>
      <c r="V763" s="167"/>
      <c r="W763" s="266"/>
      <c r="X763" s="165"/>
      <c r="Y763" s="120"/>
      <c r="Z763" s="119"/>
      <c r="AA763" s="123"/>
      <c r="AB763" s="123"/>
      <c r="AC763" s="123"/>
      <c r="AK763" s="129"/>
      <c r="AL763" s="130"/>
      <c r="AM763" s="131"/>
      <c r="AN763" s="130"/>
      <c r="AO763" s="129"/>
      <c r="AP763" s="130"/>
      <c r="AQ763" s="131"/>
      <c r="AR763" s="130"/>
      <c r="AS763" s="130"/>
      <c r="AT763" s="129"/>
      <c r="AU763" s="130"/>
      <c r="AV763" s="131"/>
      <c r="AW763" s="130"/>
      <c r="AX763" s="129"/>
      <c r="AY763" s="130"/>
      <c r="AZ763" s="131"/>
    </row>
    <row r="764" spans="1:52" x14ac:dyDescent="0.25">
      <c r="A764" s="246" t="s">
        <v>4146</v>
      </c>
      <c r="B764" s="246"/>
      <c r="C764" s="247">
        <v>214090210000</v>
      </c>
      <c r="D764" s="246" t="s">
        <v>3307</v>
      </c>
      <c r="E764" s="246">
        <v>311390</v>
      </c>
      <c r="F764" s="246" t="s">
        <v>2183</v>
      </c>
      <c r="G764" s="246" t="s">
        <v>2181</v>
      </c>
      <c r="H764" s="246" t="s">
        <v>2182</v>
      </c>
      <c r="I764" s="246" t="s">
        <v>960</v>
      </c>
      <c r="J764" s="246" t="s">
        <v>3315</v>
      </c>
      <c r="K764" s="246" t="s">
        <v>3307</v>
      </c>
      <c r="L764" s="248">
        <v>0</v>
      </c>
      <c r="M764" s="246"/>
      <c r="N764" s="122"/>
      <c r="O764" s="122"/>
      <c r="P764" s="122"/>
      <c r="Q764" s="122"/>
      <c r="R764" s="266"/>
      <c r="S764" s="165"/>
      <c r="T764" s="166"/>
      <c r="U764" s="164"/>
      <c r="V764" s="167"/>
      <c r="W764" s="266"/>
      <c r="X764" s="165"/>
      <c r="Y764" s="120"/>
      <c r="Z764" s="119"/>
      <c r="AA764" s="123"/>
      <c r="AB764" s="123"/>
      <c r="AC764" s="123"/>
      <c r="AK764" s="129"/>
      <c r="AL764" s="130"/>
      <c r="AM764" s="131"/>
      <c r="AN764" s="130"/>
      <c r="AO764" s="129"/>
      <c r="AP764" s="130"/>
      <c r="AQ764" s="131"/>
      <c r="AR764" s="130"/>
      <c r="AS764" s="130"/>
      <c r="AT764" s="129"/>
      <c r="AU764" s="130"/>
      <c r="AV764" s="131"/>
      <c r="AW764" s="130"/>
      <c r="AX764" s="129"/>
      <c r="AY764" s="130"/>
      <c r="AZ764" s="131"/>
    </row>
    <row r="765" spans="1:52" x14ac:dyDescent="0.25">
      <c r="A765" s="246" t="s">
        <v>4146</v>
      </c>
      <c r="B765" s="246"/>
      <c r="C765" s="247">
        <v>214092512030</v>
      </c>
      <c r="D765" s="246" t="s">
        <v>3307</v>
      </c>
      <c r="E765" s="246">
        <v>311392</v>
      </c>
      <c r="F765" s="246" t="s">
        <v>2180</v>
      </c>
      <c r="G765" s="246" t="s">
        <v>2178</v>
      </c>
      <c r="H765" s="246" t="s">
        <v>2179</v>
      </c>
      <c r="I765" s="246" t="s">
        <v>960</v>
      </c>
      <c r="J765" s="246" t="s">
        <v>3315</v>
      </c>
      <c r="K765" s="246" t="s">
        <v>3307</v>
      </c>
      <c r="L765" s="248">
        <v>0</v>
      </c>
      <c r="M765" s="246"/>
      <c r="N765" s="122"/>
      <c r="O765" s="122"/>
      <c r="P765" s="122"/>
      <c r="Q765" s="122"/>
      <c r="R765" s="266"/>
      <c r="S765" s="165"/>
      <c r="T765" s="166"/>
      <c r="U765" s="164"/>
      <c r="V765" s="167"/>
      <c r="W765" s="266"/>
      <c r="X765" s="165"/>
      <c r="Y765" s="120"/>
      <c r="Z765" s="119"/>
      <c r="AA765" s="123"/>
      <c r="AB765" s="123"/>
      <c r="AC765" s="123"/>
      <c r="AK765" s="129"/>
      <c r="AL765" s="130"/>
      <c r="AM765" s="131"/>
      <c r="AN765" s="130"/>
      <c r="AO765" s="129"/>
      <c r="AP765" s="130"/>
      <c r="AQ765" s="131"/>
      <c r="AR765" s="130"/>
      <c r="AS765" s="130"/>
      <c r="AT765" s="129"/>
      <c r="AU765" s="130"/>
      <c r="AV765" s="131"/>
      <c r="AW765" s="130"/>
      <c r="AX765" s="129"/>
      <c r="AY765" s="130"/>
      <c r="AZ765" s="131"/>
    </row>
    <row r="766" spans="1:52" x14ac:dyDescent="0.25">
      <c r="A766" s="246" t="s">
        <v>4146</v>
      </c>
      <c r="B766" s="246"/>
      <c r="C766" s="247">
        <v>214093602020</v>
      </c>
      <c r="D766" s="246" t="s">
        <v>3307</v>
      </c>
      <c r="E766" s="246">
        <v>311862</v>
      </c>
      <c r="F766" s="246" t="s">
        <v>2177</v>
      </c>
      <c r="G766" s="246" t="s">
        <v>2175</v>
      </c>
      <c r="H766" s="246" t="s">
        <v>2176</v>
      </c>
      <c r="I766" s="246" t="s">
        <v>960</v>
      </c>
      <c r="J766" s="246" t="s">
        <v>3315</v>
      </c>
      <c r="K766" s="246" t="s">
        <v>3307</v>
      </c>
      <c r="L766" s="248">
        <v>0</v>
      </c>
      <c r="M766" s="246"/>
      <c r="N766" s="122"/>
      <c r="O766" s="122"/>
      <c r="P766" s="122"/>
      <c r="Q766" s="122"/>
      <c r="R766" s="266"/>
      <c r="S766" s="165"/>
      <c r="T766" s="166"/>
      <c r="U766" s="164"/>
      <c r="V766" s="167"/>
      <c r="W766" s="266"/>
      <c r="X766" s="165"/>
      <c r="Y766" s="120"/>
      <c r="Z766" s="119"/>
      <c r="AA766" s="123"/>
      <c r="AB766" s="123"/>
      <c r="AC766" s="123"/>
      <c r="AK766" s="129"/>
      <c r="AL766" s="130"/>
      <c r="AM766" s="131"/>
      <c r="AN766" s="130"/>
      <c r="AO766" s="129"/>
      <c r="AP766" s="130"/>
      <c r="AQ766" s="131"/>
      <c r="AR766" s="130"/>
      <c r="AS766" s="130"/>
      <c r="AT766" s="129"/>
      <c r="AU766" s="130"/>
      <c r="AV766" s="131"/>
      <c r="AW766" s="130"/>
      <c r="AX766" s="129"/>
      <c r="AY766" s="130"/>
      <c r="AZ766" s="131"/>
    </row>
    <row r="767" spans="1:52" x14ac:dyDescent="0.25">
      <c r="A767" s="246" t="s">
        <v>4146</v>
      </c>
      <c r="B767" s="246"/>
      <c r="C767" s="247">
        <v>214093604000</v>
      </c>
      <c r="D767" s="246" t="s">
        <v>3307</v>
      </c>
      <c r="E767" s="246">
        <v>311914</v>
      </c>
      <c r="F767" s="246" t="s">
        <v>2174</v>
      </c>
      <c r="G767" s="246" t="s">
        <v>2172</v>
      </c>
      <c r="H767" s="246" t="s">
        <v>2173</v>
      </c>
      <c r="I767" s="246" t="s">
        <v>960</v>
      </c>
      <c r="J767" s="246" t="s">
        <v>3315</v>
      </c>
      <c r="K767" s="246" t="s">
        <v>3307</v>
      </c>
      <c r="L767" s="248">
        <v>0</v>
      </c>
      <c r="M767" s="246"/>
      <c r="N767" s="122"/>
      <c r="O767" s="122"/>
      <c r="P767" s="122"/>
      <c r="Q767" s="122"/>
      <c r="R767" s="266"/>
      <c r="S767" s="165"/>
      <c r="T767" s="166"/>
      <c r="U767" s="164"/>
      <c r="V767" s="167"/>
      <c r="W767" s="266"/>
      <c r="X767" s="165"/>
      <c r="Y767" s="120"/>
      <c r="Z767" s="119"/>
      <c r="AA767" s="123"/>
      <c r="AB767" s="123"/>
      <c r="AC767" s="123"/>
      <c r="AK767" s="129"/>
      <c r="AL767" s="130"/>
      <c r="AM767" s="131"/>
      <c r="AN767" s="130"/>
      <c r="AO767" s="129"/>
      <c r="AP767" s="130"/>
      <c r="AQ767" s="131"/>
      <c r="AR767" s="130"/>
      <c r="AS767" s="130"/>
      <c r="AT767" s="129"/>
      <c r="AU767" s="130"/>
      <c r="AV767" s="131"/>
      <c r="AW767" s="130"/>
      <c r="AX767" s="129"/>
      <c r="AY767" s="130"/>
      <c r="AZ767" s="131"/>
    </row>
    <row r="768" spans="1:52" x14ac:dyDescent="0.25">
      <c r="A768" s="246" t="s">
        <v>4146</v>
      </c>
      <c r="B768" s="246"/>
      <c r="C768" s="247">
        <v>214093614020</v>
      </c>
      <c r="D768" s="246" t="s">
        <v>3307</v>
      </c>
      <c r="E768" s="246">
        <v>311954</v>
      </c>
      <c r="F768" s="246" t="s">
        <v>2171</v>
      </c>
      <c r="G768" s="246" t="s">
        <v>2169</v>
      </c>
      <c r="H768" s="246" t="s">
        <v>2170</v>
      </c>
      <c r="I768" s="246" t="s">
        <v>960</v>
      </c>
      <c r="J768" s="246" t="s">
        <v>3315</v>
      </c>
      <c r="K768" s="246" t="s">
        <v>3307</v>
      </c>
      <c r="L768" s="248">
        <v>0</v>
      </c>
      <c r="M768" s="246"/>
      <c r="N768" s="122"/>
      <c r="O768" s="122"/>
      <c r="P768" s="122"/>
      <c r="Q768" s="122"/>
      <c r="R768" s="266"/>
      <c r="S768" s="165"/>
      <c r="T768" s="166"/>
      <c r="U768" s="164"/>
      <c r="V768" s="167"/>
      <c r="W768" s="266"/>
      <c r="X768" s="165"/>
      <c r="Y768" s="120"/>
      <c r="Z768" s="119"/>
      <c r="AA768" s="123"/>
      <c r="AB768" s="123"/>
      <c r="AC768" s="123"/>
      <c r="AK768" s="129"/>
      <c r="AL768" s="130"/>
      <c r="AM768" s="131"/>
      <c r="AN768" s="130"/>
      <c r="AO768" s="129"/>
      <c r="AP768" s="130"/>
      <c r="AQ768" s="131"/>
      <c r="AR768" s="130"/>
      <c r="AS768" s="130"/>
      <c r="AT768" s="129"/>
      <c r="AU768" s="130"/>
      <c r="AV768" s="131"/>
      <c r="AW768" s="130"/>
      <c r="AX768" s="129"/>
      <c r="AY768" s="130"/>
      <c r="AZ768" s="131"/>
    </row>
    <row r="769" spans="1:52" x14ac:dyDescent="0.25">
      <c r="A769" s="246" t="s">
        <v>4146</v>
      </c>
      <c r="B769" s="246"/>
      <c r="C769" s="247">
        <v>214093608000</v>
      </c>
      <c r="D769" s="246" t="s">
        <v>3307</v>
      </c>
      <c r="E769" s="246">
        <v>311974</v>
      </c>
      <c r="F769" s="246" t="s">
        <v>2168</v>
      </c>
      <c r="G769" s="246" t="s">
        <v>2166</v>
      </c>
      <c r="H769" s="246" t="s">
        <v>2167</v>
      </c>
      <c r="I769" s="246" t="s">
        <v>960</v>
      </c>
      <c r="J769" s="246" t="s">
        <v>3315</v>
      </c>
      <c r="K769" s="246" t="s">
        <v>3307</v>
      </c>
      <c r="L769" s="248">
        <v>0</v>
      </c>
      <c r="M769" s="246"/>
      <c r="N769" s="122"/>
      <c r="O769" s="122"/>
      <c r="P769" s="122"/>
      <c r="Q769" s="122"/>
      <c r="R769" s="266"/>
      <c r="S769" s="165"/>
      <c r="T769" s="166"/>
      <c r="U769" s="164"/>
      <c r="V769" s="167"/>
      <c r="W769" s="266"/>
      <c r="X769" s="165"/>
      <c r="Y769" s="120"/>
      <c r="Z769" s="119"/>
      <c r="AA769" s="123"/>
      <c r="AB769" s="123"/>
      <c r="AC769" s="123"/>
      <c r="AK769" s="129"/>
      <c r="AL769" s="130"/>
      <c r="AM769" s="131"/>
      <c r="AN769" s="130"/>
      <c r="AO769" s="129"/>
      <c r="AP769" s="130"/>
      <c r="AQ769" s="131"/>
      <c r="AR769" s="130"/>
      <c r="AS769" s="130"/>
      <c r="AT769" s="129"/>
      <c r="AU769" s="130"/>
      <c r="AV769" s="131"/>
      <c r="AW769" s="130"/>
      <c r="AX769" s="129"/>
      <c r="AY769" s="130"/>
      <c r="AZ769" s="131"/>
    </row>
    <row r="770" spans="1:52" x14ac:dyDescent="0.25">
      <c r="A770" s="246" t="s">
        <v>4146</v>
      </c>
      <c r="B770" s="246"/>
      <c r="C770" s="247">
        <v>214093610020</v>
      </c>
      <c r="D770" s="246" t="s">
        <v>3307</v>
      </c>
      <c r="E770" s="246">
        <v>311976</v>
      </c>
      <c r="F770" s="246" t="s">
        <v>2165</v>
      </c>
      <c r="G770" s="246" t="s">
        <v>2163</v>
      </c>
      <c r="H770" s="246" t="s">
        <v>2164</v>
      </c>
      <c r="I770" s="246" t="s">
        <v>960</v>
      </c>
      <c r="J770" s="246" t="s">
        <v>3315</v>
      </c>
      <c r="K770" s="246" t="s">
        <v>3307</v>
      </c>
      <c r="L770" s="248">
        <v>0</v>
      </c>
      <c r="M770" s="246"/>
      <c r="N770" s="122"/>
      <c r="O770" s="122"/>
      <c r="P770" s="122"/>
      <c r="Q770" s="122"/>
      <c r="R770" s="266"/>
      <c r="S770" s="165"/>
      <c r="T770" s="166"/>
      <c r="U770" s="164"/>
      <c r="V770" s="167"/>
      <c r="W770" s="266"/>
      <c r="X770" s="165"/>
      <c r="Y770" s="120"/>
      <c r="Z770" s="119"/>
      <c r="AA770" s="123"/>
      <c r="AB770" s="123"/>
      <c r="AC770" s="123"/>
      <c r="AK770" s="129"/>
      <c r="AL770" s="130"/>
      <c r="AM770" s="131"/>
      <c r="AN770" s="130"/>
      <c r="AO770" s="129"/>
      <c r="AP770" s="130"/>
      <c r="AQ770" s="131"/>
      <c r="AR770" s="130"/>
      <c r="AS770" s="130"/>
      <c r="AT770" s="129"/>
      <c r="AU770" s="130"/>
      <c r="AV770" s="131"/>
      <c r="AW770" s="130"/>
      <c r="AX770" s="129"/>
      <c r="AY770" s="130"/>
      <c r="AZ770" s="131"/>
    </row>
    <row r="771" spans="1:52" x14ac:dyDescent="0.25">
      <c r="A771" s="246" t="s">
        <v>4146</v>
      </c>
      <c r="B771" s="246"/>
      <c r="C771" s="247">
        <v>214092210000</v>
      </c>
      <c r="D771" s="246" t="s">
        <v>3307</v>
      </c>
      <c r="E771" s="246">
        <v>311992</v>
      </c>
      <c r="F771" s="246" t="s">
        <v>2162</v>
      </c>
      <c r="G771" s="246" t="s">
        <v>2160</v>
      </c>
      <c r="H771" s="246" t="s">
        <v>2161</v>
      </c>
      <c r="I771" s="246" t="s">
        <v>960</v>
      </c>
      <c r="J771" s="246" t="s">
        <v>3315</v>
      </c>
      <c r="K771" s="246" t="s">
        <v>3307</v>
      </c>
      <c r="L771" s="248">
        <v>0</v>
      </c>
      <c r="M771" s="246"/>
      <c r="N771" s="122"/>
      <c r="O771" s="122"/>
      <c r="P771" s="122"/>
      <c r="Q771" s="122"/>
      <c r="R771" s="266"/>
      <c r="S771" s="165"/>
      <c r="T771" s="166"/>
      <c r="U771" s="164"/>
      <c r="V771" s="167"/>
      <c r="W771" s="266"/>
      <c r="X771" s="165"/>
      <c r="Y771" s="120"/>
      <c r="Z771" s="119"/>
      <c r="AA771" s="123"/>
      <c r="AB771" s="123"/>
      <c r="AC771" s="123"/>
      <c r="AK771" s="129"/>
      <c r="AL771" s="130"/>
      <c r="AM771" s="131"/>
      <c r="AN771" s="130"/>
      <c r="AO771" s="129"/>
      <c r="AP771" s="130"/>
      <c r="AQ771" s="131"/>
      <c r="AR771" s="130"/>
      <c r="AS771" s="130"/>
      <c r="AT771" s="129"/>
      <c r="AU771" s="130"/>
      <c r="AV771" s="131"/>
      <c r="AW771" s="130"/>
      <c r="AX771" s="129"/>
      <c r="AY771" s="130"/>
      <c r="AZ771" s="131"/>
    </row>
    <row r="772" spans="1:52" x14ac:dyDescent="0.25">
      <c r="A772" s="246" t="s">
        <v>4146</v>
      </c>
      <c r="B772" s="246"/>
      <c r="C772" s="247">
        <v>214090212000</v>
      </c>
      <c r="D772" s="246" t="s">
        <v>3307</v>
      </c>
      <c r="E772" s="246">
        <v>311993</v>
      </c>
      <c r="F772" s="246" t="s">
        <v>2159</v>
      </c>
      <c r="G772" s="246" t="s">
        <v>2157</v>
      </c>
      <c r="H772" s="246" t="s">
        <v>2158</v>
      </c>
      <c r="I772" s="246" t="s">
        <v>960</v>
      </c>
      <c r="J772" s="246" t="s">
        <v>3315</v>
      </c>
      <c r="K772" s="246" t="s">
        <v>3307</v>
      </c>
      <c r="L772" s="248">
        <v>0</v>
      </c>
      <c r="M772" s="246"/>
      <c r="N772" s="122"/>
      <c r="O772" s="122"/>
      <c r="P772" s="122"/>
      <c r="Q772" s="122"/>
      <c r="R772" s="266"/>
      <c r="S772" s="165"/>
      <c r="T772" s="166"/>
      <c r="U772" s="164"/>
      <c r="V772" s="167"/>
      <c r="W772" s="266"/>
      <c r="X772" s="165"/>
      <c r="Y772" s="120"/>
      <c r="Z772" s="119"/>
      <c r="AA772" s="123"/>
      <c r="AB772" s="123"/>
      <c r="AC772" s="123"/>
      <c r="AK772" s="129"/>
      <c r="AL772" s="130"/>
      <c r="AM772" s="131"/>
      <c r="AN772" s="130"/>
      <c r="AO772" s="129"/>
      <c r="AP772" s="130"/>
      <c r="AQ772" s="131"/>
      <c r="AR772" s="130"/>
      <c r="AS772" s="130"/>
      <c r="AT772" s="129"/>
      <c r="AU772" s="130"/>
      <c r="AV772" s="131"/>
      <c r="AW772" s="130"/>
      <c r="AX772" s="129"/>
      <c r="AY772" s="130"/>
      <c r="AZ772" s="131"/>
    </row>
    <row r="773" spans="1:52" x14ac:dyDescent="0.25">
      <c r="A773" s="246" t="s">
        <v>4146</v>
      </c>
      <c r="B773" s="246"/>
      <c r="C773" s="247">
        <v>214092104000</v>
      </c>
      <c r="D773" s="246" t="s">
        <v>3307</v>
      </c>
      <c r="E773" s="246">
        <v>312002</v>
      </c>
      <c r="F773" s="246" t="s">
        <v>2156</v>
      </c>
      <c r="G773" s="246" t="s">
        <v>2154</v>
      </c>
      <c r="H773" s="246" t="s">
        <v>2155</v>
      </c>
      <c r="I773" s="246" t="s">
        <v>960</v>
      </c>
      <c r="J773" s="246" t="s">
        <v>3315</v>
      </c>
      <c r="K773" s="246" t="s">
        <v>3307</v>
      </c>
      <c r="L773" s="248">
        <v>0</v>
      </c>
      <c r="M773" s="246"/>
      <c r="N773" s="122"/>
      <c r="O773" s="122"/>
      <c r="P773" s="122"/>
      <c r="Q773" s="122"/>
      <c r="R773" s="266"/>
      <c r="S773" s="165"/>
      <c r="T773" s="166"/>
      <c r="U773" s="164"/>
      <c r="V773" s="167"/>
      <c r="W773" s="266"/>
      <c r="X773" s="165"/>
      <c r="Y773" s="120"/>
      <c r="Z773" s="119"/>
      <c r="AA773" s="123"/>
      <c r="AB773" s="123"/>
      <c r="AC773" s="123"/>
      <c r="AK773" s="129"/>
      <c r="AL773" s="130"/>
      <c r="AM773" s="131"/>
      <c r="AN773" s="130"/>
      <c r="AO773" s="129"/>
      <c r="AP773" s="130"/>
      <c r="AQ773" s="131"/>
      <c r="AR773" s="130"/>
      <c r="AS773" s="130"/>
      <c r="AT773" s="129"/>
      <c r="AU773" s="130"/>
      <c r="AV773" s="131"/>
      <c r="AW773" s="130"/>
      <c r="AX773" s="129"/>
      <c r="AY773" s="130"/>
      <c r="AZ773" s="131"/>
    </row>
    <row r="774" spans="1:52" x14ac:dyDescent="0.25">
      <c r="A774" s="246" t="s">
        <v>4146</v>
      </c>
      <c r="B774" s="246"/>
      <c r="C774" s="247">
        <v>214092102000</v>
      </c>
      <c r="D774" s="246" t="s">
        <v>3307</v>
      </c>
      <c r="E774" s="246">
        <v>312003</v>
      </c>
      <c r="F774" s="246" t="s">
        <v>2153</v>
      </c>
      <c r="G774" s="246" t="s">
        <v>2151</v>
      </c>
      <c r="H774" s="246" t="s">
        <v>2152</v>
      </c>
      <c r="I774" s="246" t="s">
        <v>960</v>
      </c>
      <c r="J774" s="246" t="s">
        <v>3315</v>
      </c>
      <c r="K774" s="246" t="s">
        <v>3307</v>
      </c>
      <c r="L774" s="248">
        <v>0</v>
      </c>
      <c r="M774" s="246"/>
      <c r="N774" s="122"/>
      <c r="O774" s="122"/>
      <c r="P774" s="122"/>
      <c r="Q774" s="122"/>
      <c r="R774" s="266"/>
      <c r="S774" s="165"/>
      <c r="T774" s="166"/>
      <c r="U774" s="164"/>
      <c r="V774" s="167"/>
      <c r="W774" s="266"/>
      <c r="X774" s="165"/>
      <c r="Y774" s="120"/>
      <c r="Z774" s="119"/>
      <c r="AA774" s="123"/>
      <c r="AB774" s="123"/>
      <c r="AC774" s="123"/>
      <c r="AK774" s="129"/>
      <c r="AL774" s="130"/>
      <c r="AM774" s="131"/>
      <c r="AN774" s="130"/>
      <c r="AO774" s="129"/>
      <c r="AP774" s="130"/>
      <c r="AQ774" s="131"/>
      <c r="AR774" s="130"/>
      <c r="AS774" s="130"/>
      <c r="AT774" s="129"/>
      <c r="AU774" s="130"/>
      <c r="AV774" s="131"/>
      <c r="AW774" s="130"/>
      <c r="AX774" s="129"/>
      <c r="AY774" s="130"/>
      <c r="AZ774" s="131"/>
    </row>
    <row r="775" spans="1:52" x14ac:dyDescent="0.25">
      <c r="A775" s="246" t="s">
        <v>4146</v>
      </c>
      <c r="B775" s="246"/>
      <c r="C775" s="247">
        <v>214092310000</v>
      </c>
      <c r="D775" s="246" t="s">
        <v>3307</v>
      </c>
      <c r="E775" s="246">
        <v>312004</v>
      </c>
      <c r="F775" s="246" t="s">
        <v>2150</v>
      </c>
      <c r="G775" s="246" t="s">
        <v>2148</v>
      </c>
      <c r="H775" s="246" t="s">
        <v>2149</v>
      </c>
      <c r="I775" s="246" t="s">
        <v>960</v>
      </c>
      <c r="J775" s="246" t="s">
        <v>3315</v>
      </c>
      <c r="K775" s="246" t="s">
        <v>3307</v>
      </c>
      <c r="L775" s="248">
        <v>0</v>
      </c>
      <c r="M775" s="246"/>
      <c r="N775" s="122"/>
      <c r="O775" s="122"/>
      <c r="P775" s="122"/>
      <c r="Q775" s="122"/>
      <c r="R775" s="266"/>
      <c r="S775" s="165"/>
      <c r="T775" s="166"/>
      <c r="U775" s="164"/>
      <c r="V775" s="167"/>
      <c r="W775" s="266"/>
      <c r="X775" s="165"/>
      <c r="Y775" s="120"/>
      <c r="Z775" s="119"/>
      <c r="AA775" s="123"/>
      <c r="AB775" s="123"/>
      <c r="AC775" s="123"/>
      <c r="AK775" s="129"/>
      <c r="AL775" s="130"/>
      <c r="AM775" s="131"/>
      <c r="AN775" s="130"/>
      <c r="AO775" s="129"/>
      <c r="AP775" s="130"/>
      <c r="AQ775" s="131"/>
      <c r="AR775" s="130"/>
      <c r="AS775" s="130"/>
      <c r="AT775" s="129"/>
      <c r="AU775" s="130"/>
      <c r="AV775" s="131"/>
      <c r="AW775" s="130"/>
      <c r="AX775" s="129"/>
      <c r="AY775" s="130"/>
      <c r="AZ775" s="131"/>
    </row>
    <row r="776" spans="1:52" x14ac:dyDescent="0.25">
      <c r="A776" s="246" t="s">
        <v>4146</v>
      </c>
      <c r="B776" s="246"/>
      <c r="C776" s="247">
        <v>214091512000</v>
      </c>
      <c r="D776" s="246" t="s">
        <v>3307</v>
      </c>
      <c r="E776" s="246">
        <v>312008</v>
      </c>
      <c r="F776" s="246" t="s">
        <v>2147</v>
      </c>
      <c r="G776" s="246" t="s">
        <v>2145</v>
      </c>
      <c r="H776" s="246" t="s">
        <v>2146</v>
      </c>
      <c r="I776" s="246" t="s">
        <v>960</v>
      </c>
      <c r="J776" s="246" t="s">
        <v>3315</v>
      </c>
      <c r="K776" s="246" t="s">
        <v>3307</v>
      </c>
      <c r="L776" s="248">
        <v>0</v>
      </c>
      <c r="M776" s="246"/>
      <c r="N776" s="122"/>
      <c r="O776" s="122"/>
      <c r="P776" s="122"/>
      <c r="Q776" s="122"/>
      <c r="R776" s="266"/>
      <c r="S776" s="165"/>
      <c r="T776" s="166"/>
      <c r="U776" s="164"/>
      <c r="V776" s="167"/>
      <c r="W776" s="266"/>
      <c r="X776" s="165"/>
      <c r="Y776" s="120"/>
      <c r="Z776" s="119"/>
      <c r="AA776" s="123"/>
      <c r="AB776" s="123"/>
      <c r="AC776" s="123"/>
      <c r="AK776" s="129"/>
      <c r="AL776" s="130"/>
      <c r="AM776" s="131"/>
      <c r="AN776" s="130"/>
      <c r="AO776" s="129"/>
      <c r="AP776" s="130"/>
      <c r="AQ776" s="131"/>
      <c r="AR776" s="130"/>
      <c r="AS776" s="130"/>
      <c r="AT776" s="129"/>
      <c r="AU776" s="130"/>
      <c r="AV776" s="131"/>
      <c r="AW776" s="130"/>
      <c r="AX776" s="129"/>
      <c r="AY776" s="130"/>
      <c r="AZ776" s="131"/>
    </row>
    <row r="777" spans="1:52" x14ac:dyDescent="0.25">
      <c r="A777" s="246" t="s">
        <v>4146</v>
      </c>
      <c r="B777" s="246"/>
      <c r="C777" s="247">
        <v>214091012000</v>
      </c>
      <c r="D777" s="246" t="s">
        <v>3307</v>
      </c>
      <c r="E777" s="246">
        <v>312201</v>
      </c>
      <c r="F777" s="246" t="s">
        <v>2144</v>
      </c>
      <c r="G777" s="246" t="s">
        <v>2142</v>
      </c>
      <c r="H777" s="246" t="s">
        <v>2143</v>
      </c>
      <c r="I777" s="246" t="s">
        <v>960</v>
      </c>
      <c r="J777" s="246" t="s">
        <v>3315</v>
      </c>
      <c r="K777" s="246" t="s">
        <v>3307</v>
      </c>
      <c r="L777" s="248">
        <v>0</v>
      </c>
      <c r="M777" s="246"/>
      <c r="N777" s="122"/>
      <c r="O777" s="122"/>
      <c r="P777" s="122"/>
      <c r="Q777" s="122"/>
      <c r="R777" s="266"/>
      <c r="S777" s="165"/>
      <c r="T777" s="166"/>
      <c r="U777" s="164"/>
      <c r="V777" s="167"/>
      <c r="W777" s="266"/>
      <c r="X777" s="165"/>
      <c r="Y777" s="120"/>
      <c r="Z777" s="119"/>
      <c r="AA777" s="123"/>
      <c r="AB777" s="123"/>
      <c r="AC777" s="123"/>
      <c r="AK777" s="129"/>
      <c r="AL777" s="130"/>
      <c r="AM777" s="131"/>
      <c r="AN777" s="130"/>
      <c r="AO777" s="129"/>
      <c r="AP777" s="130"/>
      <c r="AQ777" s="131"/>
      <c r="AR777" s="130"/>
      <c r="AS777" s="130"/>
      <c r="AT777" s="129"/>
      <c r="AU777" s="130"/>
      <c r="AV777" s="131"/>
      <c r="AW777" s="130"/>
      <c r="AX777" s="129"/>
      <c r="AY777" s="130"/>
      <c r="AZ777" s="131"/>
    </row>
    <row r="778" spans="1:52" x14ac:dyDescent="0.25">
      <c r="A778" s="246" t="s">
        <v>4146</v>
      </c>
      <c r="B778" s="246"/>
      <c r="C778" s="247">
        <v>214092211020</v>
      </c>
      <c r="D778" s="246" t="s">
        <v>3307</v>
      </c>
      <c r="E778" s="246">
        <v>312207</v>
      </c>
      <c r="F778" s="246" t="s">
        <v>2141</v>
      </c>
      <c r="G778" s="246" t="s">
        <v>2139</v>
      </c>
      <c r="H778" s="246" t="s">
        <v>2140</v>
      </c>
      <c r="I778" s="246" t="s">
        <v>960</v>
      </c>
      <c r="J778" s="246" t="s">
        <v>3315</v>
      </c>
      <c r="K778" s="246" t="s">
        <v>3307</v>
      </c>
      <c r="L778" s="248">
        <v>0</v>
      </c>
      <c r="M778" s="246"/>
      <c r="N778" s="122"/>
      <c r="O778" s="122"/>
      <c r="P778" s="122"/>
      <c r="Q778" s="122"/>
      <c r="R778" s="266"/>
      <c r="S778" s="165"/>
      <c r="T778" s="166"/>
      <c r="U778" s="164"/>
      <c r="V778" s="167"/>
      <c r="W778" s="266"/>
      <c r="X778" s="165"/>
      <c r="Y778" s="120"/>
      <c r="Z778" s="119"/>
      <c r="AA778" s="123"/>
      <c r="AB778" s="123"/>
      <c r="AC778" s="123"/>
      <c r="AK778" s="129"/>
      <c r="AL778" s="130"/>
      <c r="AM778" s="131"/>
      <c r="AN778" s="130"/>
      <c r="AO778" s="129"/>
      <c r="AP778" s="130"/>
      <c r="AQ778" s="131"/>
      <c r="AR778" s="130"/>
      <c r="AS778" s="130"/>
      <c r="AT778" s="129"/>
      <c r="AU778" s="130"/>
      <c r="AV778" s="131"/>
      <c r="AW778" s="130"/>
      <c r="AX778" s="129"/>
      <c r="AY778" s="130"/>
      <c r="AZ778" s="131"/>
    </row>
    <row r="779" spans="1:52" x14ac:dyDescent="0.25">
      <c r="A779" s="246" t="s">
        <v>4146</v>
      </c>
      <c r="B779" s="246"/>
      <c r="C779" s="247">
        <v>214092110000</v>
      </c>
      <c r="D779" s="246" t="s">
        <v>3307</v>
      </c>
      <c r="E779" s="246">
        <v>312215</v>
      </c>
      <c r="F779" s="246" t="s">
        <v>2138</v>
      </c>
      <c r="G779" s="246" t="s">
        <v>2136</v>
      </c>
      <c r="H779" s="246" t="s">
        <v>2137</v>
      </c>
      <c r="I779" s="246" t="s">
        <v>960</v>
      </c>
      <c r="J779" s="246" t="s">
        <v>3315</v>
      </c>
      <c r="K779" s="246" t="s">
        <v>3307</v>
      </c>
      <c r="L779" s="248">
        <v>0</v>
      </c>
      <c r="M779" s="246"/>
      <c r="N779" s="122"/>
      <c r="O779" s="122"/>
      <c r="P779" s="122"/>
      <c r="Q779" s="122"/>
      <c r="R779" s="266"/>
      <c r="S779" s="165"/>
      <c r="T779" s="166"/>
      <c r="U779" s="164"/>
      <c r="V779" s="167"/>
      <c r="W779" s="266"/>
      <c r="X779" s="165"/>
      <c r="Y779" s="120"/>
      <c r="Z779" s="119"/>
      <c r="AA779" s="123"/>
      <c r="AB779" s="123"/>
      <c r="AC779" s="123"/>
      <c r="AK779" s="129"/>
      <c r="AL779" s="130"/>
      <c r="AM779" s="131"/>
      <c r="AN779" s="130"/>
      <c r="AO779" s="129"/>
      <c r="AP779" s="130"/>
      <c r="AQ779" s="131"/>
      <c r="AR779" s="130"/>
      <c r="AS779" s="130"/>
      <c r="AT779" s="129"/>
      <c r="AU779" s="130"/>
      <c r="AV779" s="131"/>
      <c r="AW779" s="130"/>
      <c r="AX779" s="129"/>
      <c r="AY779" s="130"/>
      <c r="AZ779" s="131"/>
    </row>
    <row r="780" spans="1:52" x14ac:dyDescent="0.25">
      <c r="A780" s="246" t="s">
        <v>4146</v>
      </c>
      <c r="B780" s="246"/>
      <c r="C780" s="247">
        <v>214093612000</v>
      </c>
      <c r="D780" s="246" t="s">
        <v>3307</v>
      </c>
      <c r="E780" s="246">
        <v>312271</v>
      </c>
      <c r="F780" s="246" t="s">
        <v>2135</v>
      </c>
      <c r="G780" s="246" t="s">
        <v>2133</v>
      </c>
      <c r="H780" s="246" t="s">
        <v>2134</v>
      </c>
      <c r="I780" s="246" t="s">
        <v>960</v>
      </c>
      <c r="J780" s="246" t="s">
        <v>3315</v>
      </c>
      <c r="K780" s="246" t="s">
        <v>3307</v>
      </c>
      <c r="L780" s="248">
        <v>0</v>
      </c>
      <c r="M780" s="246"/>
      <c r="N780" s="122"/>
      <c r="O780" s="122"/>
      <c r="P780" s="122"/>
      <c r="Q780" s="122"/>
      <c r="R780" s="266"/>
      <c r="S780" s="165"/>
      <c r="T780" s="166"/>
      <c r="U780" s="164"/>
      <c r="V780" s="167"/>
      <c r="W780" s="266"/>
      <c r="X780" s="165"/>
      <c r="Y780" s="120"/>
      <c r="Z780" s="119"/>
      <c r="AA780" s="123"/>
      <c r="AB780" s="123"/>
      <c r="AC780" s="123"/>
      <c r="AK780" s="129"/>
      <c r="AL780" s="130"/>
      <c r="AM780" s="131"/>
      <c r="AN780" s="130"/>
      <c r="AO780" s="129"/>
      <c r="AP780" s="130"/>
      <c r="AQ780" s="131"/>
      <c r="AR780" s="130"/>
      <c r="AS780" s="130"/>
      <c r="AT780" s="129"/>
      <c r="AU780" s="130"/>
      <c r="AV780" s="131"/>
      <c r="AW780" s="130"/>
      <c r="AX780" s="129"/>
      <c r="AY780" s="130"/>
      <c r="AZ780" s="131"/>
    </row>
    <row r="781" spans="1:52" x14ac:dyDescent="0.25">
      <c r="A781" s="246" t="s">
        <v>4146</v>
      </c>
      <c r="B781" s="246"/>
      <c r="C781" s="247">
        <v>214092510020</v>
      </c>
      <c r="D781" s="246" t="s">
        <v>3307</v>
      </c>
      <c r="E781" s="246">
        <v>312400</v>
      </c>
      <c r="F781" s="246" t="s">
        <v>2132</v>
      </c>
      <c r="G781" s="246" t="s">
        <v>2079</v>
      </c>
      <c r="H781" s="246" t="s">
        <v>2131</v>
      </c>
      <c r="I781" s="246" t="s">
        <v>960</v>
      </c>
      <c r="J781" s="246" t="s">
        <v>3315</v>
      </c>
      <c r="K781" s="246" t="s">
        <v>3307</v>
      </c>
      <c r="L781" s="248">
        <v>0</v>
      </c>
      <c r="M781" s="246"/>
      <c r="N781" s="122"/>
      <c r="O781" s="122"/>
      <c r="P781" s="122"/>
      <c r="Q781" s="122"/>
      <c r="R781" s="266"/>
      <c r="S781" s="165"/>
      <c r="T781" s="166"/>
      <c r="U781" s="164"/>
      <c r="V781" s="167"/>
      <c r="W781" s="266"/>
      <c r="X781" s="165"/>
      <c r="Y781" s="120"/>
      <c r="Z781" s="119"/>
      <c r="AA781" s="123"/>
      <c r="AB781" s="123"/>
      <c r="AC781" s="123"/>
      <c r="AK781" s="129"/>
      <c r="AL781" s="130"/>
      <c r="AM781" s="131"/>
      <c r="AN781" s="130"/>
      <c r="AO781" s="129"/>
      <c r="AP781" s="130"/>
      <c r="AQ781" s="131"/>
      <c r="AR781" s="130"/>
      <c r="AS781" s="130"/>
      <c r="AT781" s="129"/>
      <c r="AU781" s="130"/>
      <c r="AV781" s="131"/>
      <c r="AW781" s="130"/>
      <c r="AX781" s="129"/>
      <c r="AY781" s="130"/>
      <c r="AZ781" s="131"/>
    </row>
    <row r="782" spans="1:52" x14ac:dyDescent="0.25">
      <c r="A782" s="246" t="s">
        <v>4146</v>
      </c>
      <c r="B782" s="246"/>
      <c r="C782" s="247">
        <v>214091504020</v>
      </c>
      <c r="D782" s="246" t="s">
        <v>3307</v>
      </c>
      <c r="E782" s="246">
        <v>312650</v>
      </c>
      <c r="F782" s="246" t="s">
        <v>2130</v>
      </c>
      <c r="G782" s="246" t="s">
        <v>2128</v>
      </c>
      <c r="H782" s="246" t="s">
        <v>2129</v>
      </c>
      <c r="I782" s="246" t="s">
        <v>960</v>
      </c>
      <c r="J782" s="246" t="s">
        <v>3315</v>
      </c>
      <c r="K782" s="246" t="s">
        <v>3307</v>
      </c>
      <c r="L782" s="248">
        <v>0</v>
      </c>
      <c r="M782" s="246"/>
      <c r="N782" s="122"/>
      <c r="O782" s="122"/>
      <c r="P782" s="122"/>
      <c r="Q782" s="122"/>
      <c r="R782" s="266"/>
      <c r="S782" s="165"/>
      <c r="T782" s="166"/>
      <c r="U782" s="164"/>
      <c r="V782" s="167"/>
      <c r="W782" s="266"/>
      <c r="X782" s="165"/>
      <c r="Y782" s="120"/>
      <c r="Z782" s="119"/>
      <c r="AA782" s="123"/>
      <c r="AB782" s="123"/>
      <c r="AC782" s="123"/>
      <c r="AK782" s="129"/>
      <c r="AL782" s="130"/>
      <c r="AM782" s="131"/>
      <c r="AN782" s="130"/>
      <c r="AO782" s="129"/>
      <c r="AP782" s="130"/>
      <c r="AQ782" s="131"/>
      <c r="AR782" s="130"/>
      <c r="AS782" s="130"/>
      <c r="AT782" s="129"/>
      <c r="AU782" s="130"/>
      <c r="AV782" s="131"/>
      <c r="AW782" s="130"/>
      <c r="AX782" s="129"/>
      <c r="AY782" s="130"/>
      <c r="AZ782" s="131"/>
    </row>
    <row r="783" spans="1:52" x14ac:dyDescent="0.25">
      <c r="A783" s="246" t="s">
        <v>4146</v>
      </c>
      <c r="B783" s="246"/>
      <c r="C783" s="247">
        <v>214092504040</v>
      </c>
      <c r="D783" s="246" t="s">
        <v>3307</v>
      </c>
      <c r="E783" s="246">
        <v>312699</v>
      </c>
      <c r="F783" s="246" t="s">
        <v>2127</v>
      </c>
      <c r="G783" s="246" t="s">
        <v>2125</v>
      </c>
      <c r="H783" s="246" t="s">
        <v>2126</v>
      </c>
      <c r="I783" s="246" t="s">
        <v>960</v>
      </c>
      <c r="J783" s="246" t="s">
        <v>3315</v>
      </c>
      <c r="K783" s="246" t="s">
        <v>3307</v>
      </c>
      <c r="L783" s="248">
        <v>0</v>
      </c>
      <c r="M783" s="246"/>
      <c r="N783" s="122"/>
      <c r="O783" s="122"/>
      <c r="P783" s="122"/>
      <c r="Q783" s="122"/>
      <c r="R783" s="266"/>
      <c r="S783" s="165"/>
      <c r="T783" s="166"/>
      <c r="U783" s="164"/>
      <c r="V783" s="167"/>
      <c r="W783" s="266"/>
      <c r="X783" s="165"/>
      <c r="Y783" s="120"/>
      <c r="Z783" s="119"/>
      <c r="AA783" s="123"/>
      <c r="AB783" s="123"/>
      <c r="AC783" s="123"/>
      <c r="AK783" s="129"/>
      <c r="AL783" s="130"/>
      <c r="AM783" s="131"/>
      <c r="AN783" s="130"/>
      <c r="AO783" s="129"/>
      <c r="AP783" s="130"/>
      <c r="AQ783" s="131"/>
      <c r="AR783" s="130"/>
      <c r="AS783" s="130"/>
      <c r="AT783" s="129"/>
      <c r="AU783" s="130"/>
      <c r="AV783" s="131"/>
      <c r="AW783" s="130"/>
      <c r="AX783" s="129"/>
      <c r="AY783" s="130"/>
      <c r="AZ783" s="131"/>
    </row>
    <row r="784" spans="1:52" x14ac:dyDescent="0.25">
      <c r="A784" s="246" t="s">
        <v>4146</v>
      </c>
      <c r="B784" s="246"/>
      <c r="C784" s="247">
        <v>214092112000</v>
      </c>
      <c r="D784" s="246" t="s">
        <v>3307</v>
      </c>
      <c r="E784" s="246">
        <v>312703</v>
      </c>
      <c r="F784" s="246" t="s">
        <v>2124</v>
      </c>
      <c r="G784" s="246" t="s">
        <v>2122</v>
      </c>
      <c r="H784" s="246" t="s">
        <v>2123</v>
      </c>
      <c r="I784" s="246" t="s">
        <v>960</v>
      </c>
      <c r="J784" s="246" t="s">
        <v>3315</v>
      </c>
      <c r="K784" s="246" t="s">
        <v>3307</v>
      </c>
      <c r="L784" s="248">
        <v>0</v>
      </c>
      <c r="M784" s="246"/>
      <c r="N784" s="122"/>
      <c r="O784" s="122"/>
      <c r="P784" s="122"/>
      <c r="Q784" s="122"/>
      <c r="R784" s="266"/>
      <c r="S784" s="165"/>
      <c r="T784" s="166"/>
      <c r="U784" s="164"/>
      <c r="V784" s="167"/>
      <c r="W784" s="266"/>
      <c r="X784" s="165"/>
      <c r="Y784" s="120"/>
      <c r="Z784" s="119"/>
      <c r="AA784" s="123"/>
      <c r="AB784" s="123"/>
      <c r="AC784" s="123"/>
      <c r="AK784" s="129"/>
      <c r="AL784" s="130"/>
      <c r="AM784" s="131"/>
      <c r="AN784" s="130"/>
      <c r="AO784" s="129"/>
      <c r="AP784" s="130"/>
      <c r="AQ784" s="131"/>
      <c r="AR784" s="130"/>
      <c r="AS784" s="130"/>
      <c r="AT784" s="129"/>
      <c r="AU784" s="130"/>
      <c r="AV784" s="131"/>
      <c r="AW784" s="130"/>
      <c r="AX784" s="129"/>
      <c r="AY784" s="130"/>
      <c r="AZ784" s="131"/>
    </row>
    <row r="785" spans="1:52" x14ac:dyDescent="0.25">
      <c r="A785" s="246" t="s">
        <v>4146</v>
      </c>
      <c r="B785" s="246"/>
      <c r="C785" s="247">
        <v>214093501000</v>
      </c>
      <c r="D785" s="246" t="s">
        <v>3307</v>
      </c>
      <c r="E785" s="246">
        <v>313163</v>
      </c>
      <c r="F785" s="246" t="s">
        <v>2121</v>
      </c>
      <c r="G785" s="246" t="s">
        <v>2119</v>
      </c>
      <c r="H785" s="246" t="s">
        <v>2120</v>
      </c>
      <c r="I785" s="246" t="s">
        <v>960</v>
      </c>
      <c r="J785" s="246" t="s">
        <v>3315</v>
      </c>
      <c r="K785" s="246" t="s">
        <v>3307</v>
      </c>
      <c r="L785" s="248">
        <v>0</v>
      </c>
      <c r="M785" s="246"/>
      <c r="N785" s="122"/>
      <c r="O785" s="122"/>
      <c r="P785" s="122"/>
      <c r="Q785" s="122"/>
      <c r="R785" s="266"/>
      <c r="S785" s="165"/>
      <c r="T785" s="166"/>
      <c r="U785" s="164"/>
      <c r="V785" s="167"/>
      <c r="W785" s="266"/>
      <c r="X785" s="165"/>
      <c r="Y785" s="120"/>
      <c r="Z785" s="119"/>
      <c r="AA785" s="123"/>
      <c r="AB785" s="123"/>
      <c r="AC785" s="123"/>
      <c r="AK785" s="129"/>
      <c r="AL785" s="130"/>
      <c r="AM785" s="131"/>
      <c r="AN785" s="130"/>
      <c r="AO785" s="129"/>
      <c r="AP785" s="130"/>
      <c r="AQ785" s="131"/>
      <c r="AR785" s="130"/>
      <c r="AS785" s="130"/>
      <c r="AT785" s="129"/>
      <c r="AU785" s="130"/>
      <c r="AV785" s="131"/>
      <c r="AW785" s="130"/>
      <c r="AX785" s="129"/>
      <c r="AY785" s="130"/>
      <c r="AZ785" s="131"/>
    </row>
    <row r="786" spans="1:52" x14ac:dyDescent="0.25">
      <c r="A786" s="246" t="s">
        <v>4146</v>
      </c>
      <c r="B786" s="246"/>
      <c r="C786" s="247">
        <v>214093503020</v>
      </c>
      <c r="D786" s="246" t="s">
        <v>3307</v>
      </c>
      <c r="E786" s="246">
        <v>313170</v>
      </c>
      <c r="F786" s="246" t="s">
        <v>2118</v>
      </c>
      <c r="G786" s="246" t="s">
        <v>2116</v>
      </c>
      <c r="H786" s="246" t="s">
        <v>2117</v>
      </c>
      <c r="I786" s="246" t="s">
        <v>960</v>
      </c>
      <c r="J786" s="246" t="s">
        <v>3315</v>
      </c>
      <c r="K786" s="246" t="s">
        <v>3307</v>
      </c>
      <c r="L786" s="248">
        <v>0</v>
      </c>
      <c r="M786" s="246"/>
      <c r="N786" s="122"/>
      <c r="O786" s="122"/>
      <c r="P786" s="122"/>
      <c r="Q786" s="122"/>
      <c r="R786" s="266"/>
      <c r="S786" s="165"/>
      <c r="T786" s="166"/>
      <c r="U786" s="164"/>
      <c r="V786" s="167"/>
      <c r="W786" s="266"/>
      <c r="X786" s="165"/>
      <c r="Y786" s="120"/>
      <c r="Z786" s="119"/>
      <c r="AA786" s="123"/>
      <c r="AB786" s="123"/>
      <c r="AC786" s="123"/>
      <c r="AK786" s="129"/>
      <c r="AL786" s="130"/>
      <c r="AM786" s="131"/>
      <c r="AN786" s="130"/>
      <c r="AO786" s="129"/>
      <c r="AP786" s="130"/>
      <c r="AQ786" s="131"/>
      <c r="AR786" s="130"/>
      <c r="AS786" s="130"/>
      <c r="AT786" s="129"/>
      <c r="AU786" s="130"/>
      <c r="AV786" s="131"/>
      <c r="AW786" s="130"/>
      <c r="AX786" s="129"/>
      <c r="AY786" s="130"/>
      <c r="AZ786" s="131"/>
    </row>
    <row r="787" spans="1:52" x14ac:dyDescent="0.25">
      <c r="A787" s="246" t="s">
        <v>4146</v>
      </c>
      <c r="B787" s="246"/>
      <c r="C787" s="247">
        <v>214093505000</v>
      </c>
      <c r="D787" s="246" t="s">
        <v>3307</v>
      </c>
      <c r="E787" s="246">
        <v>313173</v>
      </c>
      <c r="F787" s="246" t="s">
        <v>2115</v>
      </c>
      <c r="G787" s="246" t="s">
        <v>2113</v>
      </c>
      <c r="H787" s="246" t="s">
        <v>2114</v>
      </c>
      <c r="I787" s="246" t="s">
        <v>960</v>
      </c>
      <c r="J787" s="246" t="s">
        <v>3315</v>
      </c>
      <c r="K787" s="246" t="s">
        <v>3307</v>
      </c>
      <c r="L787" s="248">
        <v>0</v>
      </c>
      <c r="M787" s="246"/>
      <c r="N787" s="122"/>
      <c r="O787" s="122"/>
      <c r="P787" s="122"/>
      <c r="Q787" s="122"/>
      <c r="R787" s="266"/>
      <c r="S787" s="165"/>
      <c r="T787" s="166"/>
      <c r="U787" s="164"/>
      <c r="V787" s="167"/>
      <c r="W787" s="266"/>
      <c r="X787" s="165"/>
      <c r="Y787" s="120"/>
      <c r="Z787" s="119"/>
      <c r="AA787" s="123"/>
      <c r="AB787" s="123"/>
      <c r="AC787" s="123"/>
      <c r="AK787" s="129"/>
      <c r="AL787" s="130"/>
      <c r="AM787" s="131"/>
      <c r="AN787" s="130"/>
      <c r="AO787" s="129"/>
      <c r="AP787" s="130"/>
      <c r="AQ787" s="131"/>
      <c r="AR787" s="130"/>
      <c r="AS787" s="130"/>
      <c r="AT787" s="129"/>
      <c r="AU787" s="130"/>
      <c r="AV787" s="131"/>
      <c r="AW787" s="130"/>
      <c r="AX787" s="129"/>
      <c r="AY787" s="130"/>
      <c r="AZ787" s="131"/>
    </row>
    <row r="788" spans="1:52" x14ac:dyDescent="0.25">
      <c r="A788" s="246" t="s">
        <v>4146</v>
      </c>
      <c r="B788" s="246"/>
      <c r="C788" s="247">
        <v>214093511000</v>
      </c>
      <c r="D788" s="246" t="s">
        <v>3307</v>
      </c>
      <c r="E788" s="246">
        <v>313195</v>
      </c>
      <c r="F788" s="246" t="s">
        <v>2112</v>
      </c>
      <c r="G788" s="246" t="s">
        <v>2110</v>
      </c>
      <c r="H788" s="246" t="s">
        <v>2111</v>
      </c>
      <c r="I788" s="246" t="s">
        <v>960</v>
      </c>
      <c r="J788" s="246" t="s">
        <v>3315</v>
      </c>
      <c r="K788" s="246" t="s">
        <v>3307</v>
      </c>
      <c r="L788" s="248">
        <v>0</v>
      </c>
      <c r="M788" s="246"/>
      <c r="N788" s="122"/>
      <c r="O788" s="122"/>
      <c r="P788" s="122"/>
      <c r="Q788" s="122"/>
      <c r="R788" s="266"/>
      <c r="S788" s="165"/>
      <c r="T788" s="166"/>
      <c r="U788" s="164"/>
      <c r="V788" s="167"/>
      <c r="W788" s="266"/>
      <c r="X788" s="165"/>
      <c r="Y788" s="120"/>
      <c r="Z788" s="119"/>
      <c r="AA788" s="123"/>
      <c r="AB788" s="123"/>
      <c r="AC788" s="123"/>
      <c r="AK788" s="129"/>
      <c r="AL788" s="130"/>
      <c r="AM788" s="131"/>
      <c r="AN788" s="130"/>
      <c r="AO788" s="129"/>
      <c r="AP788" s="130"/>
      <c r="AQ788" s="131"/>
      <c r="AR788" s="130"/>
      <c r="AS788" s="130"/>
      <c r="AT788" s="129"/>
      <c r="AU788" s="130"/>
      <c r="AV788" s="131"/>
      <c r="AW788" s="130"/>
      <c r="AX788" s="129"/>
      <c r="AY788" s="130"/>
      <c r="AZ788" s="131"/>
    </row>
    <row r="789" spans="1:52" x14ac:dyDescent="0.25">
      <c r="A789" s="246" t="s">
        <v>4146</v>
      </c>
      <c r="B789" s="246"/>
      <c r="C789" s="247">
        <v>214093512000</v>
      </c>
      <c r="D789" s="246" t="s">
        <v>3307</v>
      </c>
      <c r="E789" s="246">
        <v>313199</v>
      </c>
      <c r="F789" s="246" t="s">
        <v>2109</v>
      </c>
      <c r="G789" s="246" t="s">
        <v>2107</v>
      </c>
      <c r="H789" s="246" t="s">
        <v>2108</v>
      </c>
      <c r="I789" s="246" t="s">
        <v>960</v>
      </c>
      <c r="J789" s="246" t="s">
        <v>3315</v>
      </c>
      <c r="K789" s="246" t="s">
        <v>3307</v>
      </c>
      <c r="L789" s="248">
        <v>0</v>
      </c>
      <c r="M789" s="246"/>
      <c r="N789" s="122"/>
      <c r="O789" s="122"/>
      <c r="P789" s="122"/>
      <c r="Q789" s="122"/>
      <c r="R789" s="266"/>
      <c r="S789" s="165"/>
      <c r="T789" s="166"/>
      <c r="U789" s="164"/>
      <c r="V789" s="167"/>
      <c r="W789" s="266"/>
      <c r="X789" s="165"/>
      <c r="Y789" s="120"/>
      <c r="Z789" s="119"/>
      <c r="AA789" s="123"/>
      <c r="AB789" s="123"/>
      <c r="AC789" s="123"/>
      <c r="AK789" s="129"/>
      <c r="AL789" s="130"/>
      <c r="AM789" s="131"/>
      <c r="AN789" s="130"/>
      <c r="AO789" s="129"/>
      <c r="AP789" s="130"/>
      <c r="AQ789" s="131"/>
      <c r="AR789" s="130"/>
      <c r="AS789" s="130"/>
      <c r="AT789" s="129"/>
      <c r="AU789" s="130"/>
      <c r="AV789" s="131"/>
      <c r="AW789" s="130"/>
      <c r="AX789" s="129"/>
      <c r="AY789" s="130"/>
      <c r="AZ789" s="131"/>
    </row>
    <row r="790" spans="1:52" x14ac:dyDescent="0.25">
      <c r="A790" s="246" t="s">
        <v>4146</v>
      </c>
      <c r="B790" s="246"/>
      <c r="C790" s="247">
        <v>214093507020</v>
      </c>
      <c r="D790" s="246" t="s">
        <v>3307</v>
      </c>
      <c r="E790" s="246">
        <v>313203</v>
      </c>
      <c r="F790" s="246" t="s">
        <v>2106</v>
      </c>
      <c r="G790" s="246" t="s">
        <v>2104</v>
      </c>
      <c r="H790" s="246" t="s">
        <v>2105</v>
      </c>
      <c r="I790" s="246" t="s">
        <v>960</v>
      </c>
      <c r="J790" s="246" t="s">
        <v>3315</v>
      </c>
      <c r="K790" s="246" t="s">
        <v>3307</v>
      </c>
      <c r="L790" s="248">
        <v>0</v>
      </c>
      <c r="M790" s="246"/>
      <c r="N790" s="122"/>
      <c r="O790" s="122"/>
      <c r="P790" s="122"/>
      <c r="Q790" s="122"/>
      <c r="R790" s="266"/>
      <c r="S790" s="165"/>
      <c r="T790" s="166"/>
      <c r="U790" s="164"/>
      <c r="V790" s="167"/>
      <c r="W790" s="266"/>
      <c r="X790" s="165"/>
      <c r="Y790" s="120"/>
      <c r="Z790" s="119"/>
      <c r="AA790" s="123"/>
      <c r="AB790" s="123"/>
      <c r="AC790" s="123"/>
      <c r="AK790" s="129"/>
      <c r="AL790" s="130"/>
      <c r="AM790" s="131"/>
      <c r="AN790" s="130"/>
      <c r="AO790" s="129"/>
      <c r="AP790" s="130"/>
      <c r="AQ790" s="131"/>
      <c r="AR790" s="130"/>
      <c r="AS790" s="130"/>
      <c r="AT790" s="129"/>
      <c r="AU790" s="130"/>
      <c r="AV790" s="131"/>
      <c r="AW790" s="130"/>
      <c r="AX790" s="129"/>
      <c r="AY790" s="130"/>
      <c r="AZ790" s="131"/>
    </row>
    <row r="791" spans="1:52" x14ac:dyDescent="0.25">
      <c r="A791" s="246" t="s">
        <v>4146</v>
      </c>
      <c r="B791" s="246"/>
      <c r="C791" s="247">
        <v>214092610000</v>
      </c>
      <c r="D791" s="246" t="s">
        <v>3307</v>
      </c>
      <c r="E791" s="246">
        <v>313206</v>
      </c>
      <c r="F791" s="246" t="s">
        <v>2103</v>
      </c>
      <c r="G791" s="246" t="s">
        <v>2101</v>
      </c>
      <c r="H791" s="246" t="s">
        <v>2102</v>
      </c>
      <c r="I791" s="246" t="s">
        <v>960</v>
      </c>
      <c r="J791" s="246" t="s">
        <v>3315</v>
      </c>
      <c r="K791" s="246" t="s">
        <v>3307</v>
      </c>
      <c r="L791" s="248">
        <v>0</v>
      </c>
      <c r="M791" s="246"/>
      <c r="N791" s="122"/>
      <c r="O791" s="122"/>
      <c r="P791" s="122"/>
      <c r="Q791" s="122"/>
      <c r="R791" s="266"/>
      <c r="S791" s="165"/>
      <c r="T791" s="166"/>
      <c r="U791" s="164"/>
      <c r="V791" s="167"/>
      <c r="W791" s="266"/>
      <c r="X791" s="165"/>
      <c r="Y791" s="120"/>
      <c r="Z791" s="119"/>
      <c r="AA791" s="123"/>
      <c r="AB791" s="123"/>
      <c r="AC791" s="123"/>
      <c r="AK791" s="129"/>
      <c r="AL791" s="130"/>
      <c r="AM791" s="131"/>
      <c r="AN791" s="130"/>
      <c r="AO791" s="129"/>
      <c r="AP791" s="130"/>
      <c r="AQ791" s="131"/>
      <c r="AR791" s="130"/>
      <c r="AS791" s="130"/>
      <c r="AT791" s="129"/>
      <c r="AU791" s="130"/>
      <c r="AV791" s="131"/>
      <c r="AW791" s="130"/>
      <c r="AX791" s="129"/>
      <c r="AY791" s="130"/>
      <c r="AZ791" s="131"/>
    </row>
    <row r="792" spans="1:52" x14ac:dyDescent="0.25">
      <c r="A792" s="246" t="s">
        <v>4146</v>
      </c>
      <c r="B792" s="246"/>
      <c r="C792" s="247">
        <v>214091004000</v>
      </c>
      <c r="D792" s="246" t="s">
        <v>3307</v>
      </c>
      <c r="E792" s="246">
        <v>313413</v>
      </c>
      <c r="F792" s="246" t="s">
        <v>2100</v>
      </c>
      <c r="G792" s="246" t="s">
        <v>2098</v>
      </c>
      <c r="H792" s="246" t="s">
        <v>2099</v>
      </c>
      <c r="I792" s="246" t="s">
        <v>960</v>
      </c>
      <c r="J792" s="246" t="s">
        <v>3315</v>
      </c>
      <c r="K792" s="246" t="s">
        <v>3307</v>
      </c>
      <c r="L792" s="248">
        <v>0</v>
      </c>
      <c r="M792" s="246"/>
      <c r="N792" s="122"/>
      <c r="O792" s="122"/>
      <c r="P792" s="122"/>
      <c r="Q792" s="122"/>
      <c r="R792" s="266"/>
      <c r="S792" s="165"/>
      <c r="T792" s="166"/>
      <c r="U792" s="164"/>
      <c r="V792" s="167"/>
      <c r="W792" s="266"/>
      <c r="X792" s="165"/>
      <c r="Y792" s="120"/>
      <c r="Z792" s="119"/>
      <c r="AA792" s="123"/>
      <c r="AB792" s="123"/>
      <c r="AC792" s="123"/>
      <c r="AK792" s="129"/>
      <c r="AL792" s="130"/>
      <c r="AM792" s="131"/>
      <c r="AN792" s="130"/>
      <c r="AO792" s="129"/>
      <c r="AP792" s="130"/>
      <c r="AQ792" s="131"/>
      <c r="AR792" s="130"/>
      <c r="AS792" s="130"/>
      <c r="AT792" s="129"/>
      <c r="AU792" s="130"/>
      <c r="AV792" s="131"/>
      <c r="AW792" s="130"/>
      <c r="AX792" s="129"/>
      <c r="AY792" s="130"/>
      <c r="AZ792" s="131"/>
    </row>
    <row r="793" spans="1:52" x14ac:dyDescent="0.25">
      <c r="A793" s="246" t="s">
        <v>4146</v>
      </c>
      <c r="B793" s="246"/>
      <c r="C793" s="247">
        <v>214090316020</v>
      </c>
      <c r="D793" s="246" t="s">
        <v>3307</v>
      </c>
      <c r="E793" s="246">
        <v>313428</v>
      </c>
      <c r="F793" s="246" t="s">
        <v>2097</v>
      </c>
      <c r="G793" s="246" t="s">
        <v>2095</v>
      </c>
      <c r="H793" s="246" t="s">
        <v>2096</v>
      </c>
      <c r="I793" s="246" t="s">
        <v>960</v>
      </c>
      <c r="J793" s="246" t="s">
        <v>3315</v>
      </c>
      <c r="K793" s="246" t="s">
        <v>3307</v>
      </c>
      <c r="L793" s="248">
        <v>0</v>
      </c>
      <c r="M793" s="246"/>
      <c r="N793" s="122"/>
      <c r="O793" s="122"/>
      <c r="P793" s="122"/>
      <c r="Q793" s="122"/>
      <c r="R793" s="266"/>
      <c r="S793" s="165"/>
      <c r="T793" s="166"/>
      <c r="U793" s="164"/>
      <c r="V793" s="167"/>
      <c r="W793" s="266"/>
      <c r="X793" s="165"/>
      <c r="Y793" s="120"/>
      <c r="Z793" s="119"/>
      <c r="AA793" s="123"/>
      <c r="AB793" s="123"/>
      <c r="AC793" s="123"/>
      <c r="AK793" s="129"/>
      <c r="AL793" s="130"/>
      <c r="AM793" s="131"/>
      <c r="AN793" s="130"/>
      <c r="AO793" s="129"/>
      <c r="AP793" s="130"/>
      <c r="AQ793" s="131"/>
      <c r="AR793" s="130"/>
      <c r="AS793" s="130"/>
      <c r="AT793" s="129"/>
      <c r="AU793" s="130"/>
      <c r="AV793" s="131"/>
      <c r="AW793" s="130"/>
      <c r="AX793" s="129"/>
      <c r="AY793" s="130"/>
      <c r="AZ793" s="131"/>
    </row>
    <row r="794" spans="1:52" x14ac:dyDescent="0.25">
      <c r="A794" s="246" t="s">
        <v>4146</v>
      </c>
      <c r="B794" s="246"/>
      <c r="C794" s="247">
        <v>214091010000</v>
      </c>
      <c r="D794" s="246" t="s">
        <v>3307</v>
      </c>
      <c r="E794" s="246">
        <v>313460</v>
      </c>
      <c r="F794" s="246" t="s">
        <v>2094</v>
      </c>
      <c r="G794" s="246" t="s">
        <v>2092</v>
      </c>
      <c r="H794" s="246" t="s">
        <v>2093</v>
      </c>
      <c r="I794" s="246" t="s">
        <v>960</v>
      </c>
      <c r="J794" s="246" t="s">
        <v>3315</v>
      </c>
      <c r="K794" s="246" t="s">
        <v>3307</v>
      </c>
      <c r="L794" s="248">
        <v>0</v>
      </c>
      <c r="M794" s="246"/>
      <c r="N794" s="122"/>
      <c r="O794" s="122"/>
      <c r="P794" s="122"/>
      <c r="Q794" s="122"/>
      <c r="R794" s="266"/>
      <c r="S794" s="165"/>
      <c r="T794" s="166"/>
      <c r="U794" s="164"/>
      <c r="V794" s="167"/>
      <c r="W794" s="266"/>
      <c r="X794" s="165"/>
      <c r="Y794" s="120"/>
      <c r="Z794" s="119"/>
      <c r="AA794" s="123"/>
      <c r="AB794" s="123"/>
      <c r="AC794" s="123"/>
      <c r="AK794" s="129"/>
      <c r="AL794" s="130"/>
      <c r="AM794" s="131"/>
      <c r="AN794" s="130"/>
      <c r="AO794" s="129"/>
      <c r="AP794" s="130"/>
      <c r="AQ794" s="131"/>
      <c r="AR794" s="130"/>
      <c r="AS794" s="130"/>
      <c r="AT794" s="129"/>
      <c r="AU794" s="130"/>
      <c r="AV794" s="131"/>
      <c r="AW794" s="130"/>
      <c r="AX794" s="129"/>
      <c r="AY794" s="130"/>
      <c r="AZ794" s="131"/>
    </row>
    <row r="795" spans="1:52" x14ac:dyDescent="0.25">
      <c r="A795" s="246" t="s">
        <v>4146</v>
      </c>
      <c r="B795" s="246"/>
      <c r="C795" s="247">
        <v>214090304040</v>
      </c>
      <c r="D795" s="246" t="s">
        <v>3307</v>
      </c>
      <c r="E795" s="246">
        <v>313696</v>
      </c>
      <c r="F795" s="246" t="s">
        <v>2091</v>
      </c>
      <c r="G795" s="246" t="s">
        <v>2089</v>
      </c>
      <c r="H795" s="246" t="s">
        <v>2090</v>
      </c>
      <c r="I795" s="246" t="s">
        <v>960</v>
      </c>
      <c r="J795" s="246" t="s">
        <v>3315</v>
      </c>
      <c r="K795" s="246" t="s">
        <v>3307</v>
      </c>
      <c r="L795" s="248">
        <v>0</v>
      </c>
      <c r="M795" s="246"/>
      <c r="N795" s="122"/>
      <c r="O795" s="122"/>
      <c r="P795" s="122"/>
      <c r="Q795" s="122"/>
      <c r="R795" s="266"/>
      <c r="S795" s="165"/>
      <c r="T795" s="166"/>
      <c r="U795" s="164"/>
      <c r="V795" s="167"/>
      <c r="W795" s="266"/>
      <c r="X795" s="165"/>
      <c r="Y795" s="120"/>
      <c r="Z795" s="119"/>
      <c r="AA795" s="123"/>
      <c r="AB795" s="123"/>
      <c r="AC795" s="123"/>
      <c r="AK795" s="129"/>
      <c r="AL795" s="130"/>
      <c r="AM795" s="131"/>
      <c r="AN795" s="130"/>
      <c r="AO795" s="129"/>
      <c r="AP795" s="130"/>
      <c r="AQ795" s="131"/>
      <c r="AR795" s="130"/>
      <c r="AS795" s="130"/>
      <c r="AT795" s="129"/>
      <c r="AU795" s="130"/>
      <c r="AV795" s="131"/>
      <c r="AW795" s="130"/>
      <c r="AX795" s="129"/>
      <c r="AY795" s="130"/>
      <c r="AZ795" s="131"/>
    </row>
    <row r="796" spans="1:52" x14ac:dyDescent="0.25">
      <c r="A796" s="246" t="s">
        <v>4146</v>
      </c>
      <c r="B796" s="246"/>
      <c r="C796" s="247">
        <v>214091510020</v>
      </c>
      <c r="D796" s="246" t="s">
        <v>3307</v>
      </c>
      <c r="E796" s="246">
        <v>313719</v>
      </c>
      <c r="F796" s="246" t="s">
        <v>2088</v>
      </c>
      <c r="G796" s="246" t="s">
        <v>2086</v>
      </c>
      <c r="H796" s="246" t="s">
        <v>2087</v>
      </c>
      <c r="I796" s="246" t="s">
        <v>960</v>
      </c>
      <c r="J796" s="246" t="s">
        <v>3315</v>
      </c>
      <c r="K796" s="246" t="s">
        <v>3307</v>
      </c>
      <c r="L796" s="248">
        <v>0</v>
      </c>
      <c r="M796" s="246"/>
      <c r="N796" s="122"/>
      <c r="O796" s="122"/>
      <c r="P796" s="122"/>
      <c r="Q796" s="122"/>
      <c r="R796" s="266"/>
      <c r="S796" s="165"/>
      <c r="T796" s="166"/>
      <c r="U796" s="164"/>
      <c r="V796" s="167"/>
      <c r="W796" s="266"/>
      <c r="X796" s="165"/>
      <c r="Y796" s="120"/>
      <c r="Z796" s="119"/>
      <c r="AA796" s="123"/>
      <c r="AB796" s="123"/>
      <c r="AC796" s="123"/>
      <c r="AK796" s="129"/>
      <c r="AL796" s="130"/>
      <c r="AM796" s="131"/>
      <c r="AN796" s="130"/>
      <c r="AO796" s="129"/>
      <c r="AP796" s="130"/>
      <c r="AQ796" s="131"/>
      <c r="AR796" s="130"/>
      <c r="AS796" s="130"/>
      <c r="AT796" s="129"/>
      <c r="AU796" s="130"/>
      <c r="AV796" s="131"/>
      <c r="AW796" s="130"/>
      <c r="AX796" s="129"/>
      <c r="AY796" s="130"/>
      <c r="AZ796" s="131"/>
    </row>
    <row r="797" spans="1:52" x14ac:dyDescent="0.25">
      <c r="A797" s="246" t="s">
        <v>4146</v>
      </c>
      <c r="B797" s="246"/>
      <c r="C797" s="247">
        <v>214093509000</v>
      </c>
      <c r="D797" s="246" t="s">
        <v>3307</v>
      </c>
      <c r="E797" s="246">
        <v>313871</v>
      </c>
      <c r="F797" s="246" t="s">
        <v>2085</v>
      </c>
      <c r="G797" s="246" t="s">
        <v>2083</v>
      </c>
      <c r="H797" s="246" t="s">
        <v>2084</v>
      </c>
      <c r="I797" s="246" t="s">
        <v>960</v>
      </c>
      <c r="J797" s="246" t="s">
        <v>3315</v>
      </c>
      <c r="K797" s="246" t="s">
        <v>3307</v>
      </c>
      <c r="L797" s="248">
        <v>0</v>
      </c>
      <c r="M797" s="246"/>
      <c r="N797" s="122"/>
      <c r="O797" s="122"/>
      <c r="P797" s="122"/>
      <c r="Q797" s="122"/>
      <c r="R797" s="266"/>
      <c r="S797" s="165"/>
      <c r="T797" s="166"/>
      <c r="U797" s="164"/>
      <c r="V797" s="167"/>
      <c r="W797" s="266"/>
      <c r="X797" s="165"/>
      <c r="Y797" s="120"/>
      <c r="Z797" s="119"/>
      <c r="AA797" s="123"/>
      <c r="AB797" s="123"/>
      <c r="AC797" s="123"/>
      <c r="AK797" s="129"/>
      <c r="AL797" s="130"/>
      <c r="AM797" s="131"/>
      <c r="AN797" s="130"/>
      <c r="AO797" s="129"/>
      <c r="AP797" s="130"/>
      <c r="AQ797" s="131"/>
      <c r="AR797" s="130"/>
      <c r="AS797" s="130"/>
      <c r="AT797" s="129"/>
      <c r="AU797" s="130"/>
      <c r="AV797" s="131"/>
      <c r="AW797" s="130"/>
      <c r="AX797" s="129"/>
      <c r="AY797" s="130"/>
      <c r="AZ797" s="131"/>
    </row>
    <row r="798" spans="1:52" x14ac:dyDescent="0.25">
      <c r="A798" s="246" t="s">
        <v>4146</v>
      </c>
      <c r="B798" s="246"/>
      <c r="C798" s="247">
        <v>214093515000</v>
      </c>
      <c r="D798" s="246" t="s">
        <v>3307</v>
      </c>
      <c r="E798" s="246">
        <v>313872</v>
      </c>
      <c r="F798" s="246" t="s">
        <v>2082</v>
      </c>
      <c r="G798" s="246" t="s">
        <v>2080</v>
      </c>
      <c r="H798" s="246" t="s">
        <v>2081</v>
      </c>
      <c r="I798" s="246" t="s">
        <v>960</v>
      </c>
      <c r="J798" s="246" t="s">
        <v>3315</v>
      </c>
      <c r="K798" s="246" t="s">
        <v>3307</v>
      </c>
      <c r="L798" s="248">
        <v>0</v>
      </c>
      <c r="M798" s="246"/>
      <c r="N798" s="122"/>
      <c r="O798" s="122"/>
      <c r="P798" s="122"/>
      <c r="Q798" s="122"/>
      <c r="R798" s="266"/>
      <c r="S798" s="165"/>
      <c r="T798" s="166"/>
      <c r="U798" s="164"/>
      <c r="V798" s="167"/>
      <c r="W798" s="266"/>
      <c r="X798" s="165"/>
      <c r="Y798" s="120"/>
      <c r="Z798" s="119"/>
      <c r="AA798" s="123"/>
      <c r="AB798" s="123"/>
      <c r="AC798" s="123"/>
      <c r="AK798" s="129"/>
      <c r="AL798" s="130"/>
      <c r="AM798" s="131"/>
      <c r="AN798" s="130"/>
      <c r="AO798" s="129"/>
      <c r="AP798" s="130"/>
      <c r="AQ798" s="131"/>
      <c r="AR798" s="130"/>
      <c r="AS798" s="130"/>
      <c r="AT798" s="129"/>
      <c r="AU798" s="130"/>
      <c r="AV798" s="131"/>
      <c r="AW798" s="130"/>
      <c r="AX798" s="129"/>
      <c r="AY798" s="130"/>
      <c r="AZ798" s="131"/>
    </row>
    <row r="799" spans="1:52" x14ac:dyDescent="0.25">
      <c r="A799" s="246" t="s">
        <v>4146</v>
      </c>
      <c r="B799" s="246"/>
      <c r="C799" s="247">
        <v>224070510000</v>
      </c>
      <c r="D799" s="246" t="s">
        <v>3307</v>
      </c>
      <c r="E799" s="246">
        <v>362491</v>
      </c>
      <c r="F799" s="246" t="s">
        <v>1974</v>
      </c>
      <c r="G799" s="246" t="s">
        <v>1972</v>
      </c>
      <c r="H799" s="246" t="s">
        <v>1973</v>
      </c>
      <c r="I799" s="246" t="s">
        <v>960</v>
      </c>
      <c r="J799" s="246" t="s">
        <v>1057</v>
      </c>
      <c r="K799" s="246" t="s">
        <v>3307</v>
      </c>
      <c r="L799" s="248">
        <v>0</v>
      </c>
      <c r="M799" s="246"/>
      <c r="R799" s="275"/>
      <c r="U799" s="268"/>
      <c r="W799" s="275"/>
      <c r="Y799" s="120"/>
      <c r="Z799" s="119"/>
      <c r="AC799" s="132"/>
      <c r="AK799" s="129"/>
      <c r="AL799" s="130"/>
      <c r="AM799" s="131"/>
      <c r="AN799" s="130"/>
      <c r="AO799" s="129"/>
      <c r="AP799" s="130"/>
      <c r="AQ799" s="131"/>
      <c r="AR799" s="130"/>
      <c r="AS799" s="130"/>
      <c r="AT799" s="129"/>
      <c r="AU799" s="130"/>
      <c r="AV799" s="131"/>
      <c r="AW799" s="130"/>
      <c r="AX799" s="129"/>
      <c r="AY799" s="130"/>
      <c r="AZ799" s="131"/>
    </row>
    <row r="800" spans="1:52" x14ac:dyDescent="0.25">
      <c r="A800" s="246" t="s">
        <v>4146</v>
      </c>
      <c r="B800" s="246"/>
      <c r="C800" s="247">
        <v>224070502000</v>
      </c>
      <c r="D800" s="246" t="s">
        <v>3307</v>
      </c>
      <c r="E800" s="246">
        <v>362495</v>
      </c>
      <c r="F800" s="246" t="s">
        <v>1971</v>
      </c>
      <c r="G800" s="246" t="s">
        <v>1969</v>
      </c>
      <c r="H800" s="246" t="s">
        <v>1970</v>
      </c>
      <c r="I800" s="246" t="s">
        <v>960</v>
      </c>
      <c r="J800" s="246" t="s">
        <v>1057</v>
      </c>
      <c r="K800" s="246" t="s">
        <v>3307</v>
      </c>
      <c r="L800" s="248">
        <v>0</v>
      </c>
      <c r="M800" s="246"/>
      <c r="R800" s="275"/>
      <c r="U800" s="268"/>
      <c r="W800" s="275"/>
      <c r="Y800" s="120"/>
      <c r="Z800" s="119"/>
      <c r="AC800" s="132"/>
      <c r="AK800" s="129"/>
      <c r="AL800" s="130"/>
      <c r="AM800" s="131"/>
      <c r="AN800" s="130"/>
      <c r="AO800" s="129"/>
      <c r="AP800" s="130"/>
      <c r="AQ800" s="131"/>
      <c r="AR800" s="130"/>
      <c r="AS800" s="130"/>
      <c r="AT800" s="129"/>
      <c r="AU800" s="130"/>
      <c r="AV800" s="131"/>
      <c r="AW800" s="130"/>
      <c r="AX800" s="129"/>
      <c r="AY800" s="130"/>
      <c r="AZ800" s="131"/>
    </row>
    <row r="801" spans="1:52" x14ac:dyDescent="0.25">
      <c r="A801" s="246" t="s">
        <v>4146</v>
      </c>
      <c r="B801" s="246"/>
      <c r="C801" s="247">
        <v>224071616000</v>
      </c>
      <c r="D801" s="246" t="s">
        <v>3307</v>
      </c>
      <c r="E801" s="246">
        <v>362504</v>
      </c>
      <c r="F801" s="246" t="s">
        <v>1968</v>
      </c>
      <c r="G801" s="246" t="s">
        <v>1966</v>
      </c>
      <c r="H801" s="246" t="s">
        <v>1967</v>
      </c>
      <c r="I801" s="246" t="s">
        <v>960</v>
      </c>
      <c r="J801" s="246" t="s">
        <v>1057</v>
      </c>
      <c r="K801" s="246" t="s">
        <v>3307</v>
      </c>
      <c r="L801" s="248">
        <v>0</v>
      </c>
      <c r="M801" s="246"/>
      <c r="R801" s="275"/>
      <c r="U801" s="268"/>
      <c r="W801" s="275"/>
      <c r="Y801" s="120"/>
      <c r="Z801" s="119"/>
      <c r="AC801" s="132"/>
      <c r="AK801" s="129"/>
      <c r="AL801" s="130"/>
      <c r="AM801" s="131"/>
      <c r="AN801" s="130"/>
      <c r="AO801" s="129"/>
      <c r="AP801" s="130"/>
      <c r="AQ801" s="131"/>
      <c r="AR801" s="130"/>
      <c r="AS801" s="130"/>
      <c r="AT801" s="129"/>
      <c r="AU801" s="130"/>
      <c r="AV801" s="131"/>
      <c r="AW801" s="130"/>
      <c r="AX801" s="129"/>
      <c r="AY801" s="130"/>
      <c r="AZ801" s="131"/>
    </row>
    <row r="802" spans="1:52" x14ac:dyDescent="0.25">
      <c r="A802" s="246" t="s">
        <v>4146</v>
      </c>
      <c r="B802" s="246"/>
      <c r="C802" s="247">
        <v>224071614000</v>
      </c>
      <c r="D802" s="246" t="s">
        <v>3307</v>
      </c>
      <c r="E802" s="246">
        <v>362530</v>
      </c>
      <c r="F802" s="246" t="s">
        <v>1965</v>
      </c>
      <c r="G802" s="246" t="s">
        <v>1963</v>
      </c>
      <c r="H802" s="246" t="s">
        <v>1964</v>
      </c>
      <c r="I802" s="246" t="s">
        <v>960</v>
      </c>
      <c r="J802" s="246" t="s">
        <v>1057</v>
      </c>
      <c r="K802" s="246" t="s">
        <v>3307</v>
      </c>
      <c r="L802" s="248">
        <v>0</v>
      </c>
      <c r="M802" s="246"/>
      <c r="R802" s="275"/>
      <c r="U802" s="268"/>
      <c r="W802" s="275"/>
      <c r="Y802" s="120"/>
      <c r="Z802" s="119"/>
      <c r="AC802" s="132"/>
      <c r="AK802" s="129"/>
      <c r="AL802" s="130"/>
      <c r="AM802" s="131"/>
      <c r="AN802" s="130"/>
      <c r="AO802" s="129"/>
      <c r="AP802" s="130"/>
      <c r="AQ802" s="131"/>
      <c r="AR802" s="130"/>
      <c r="AS802" s="130"/>
      <c r="AT802" s="129"/>
      <c r="AU802" s="130"/>
      <c r="AV802" s="131"/>
      <c r="AW802" s="130"/>
      <c r="AX802" s="129"/>
      <c r="AY802" s="130"/>
      <c r="AZ802" s="131"/>
    </row>
    <row r="803" spans="1:52" x14ac:dyDescent="0.25">
      <c r="A803" s="246" t="s">
        <v>4146</v>
      </c>
      <c r="B803" s="246"/>
      <c r="C803" s="247">
        <v>224071610000</v>
      </c>
      <c r="D803" s="246" t="s">
        <v>3307</v>
      </c>
      <c r="E803" s="246">
        <v>362778</v>
      </c>
      <c r="F803" s="246" t="s">
        <v>1962</v>
      </c>
      <c r="G803" s="246" t="s">
        <v>1960</v>
      </c>
      <c r="H803" s="246" t="s">
        <v>1961</v>
      </c>
      <c r="I803" s="246" t="s">
        <v>960</v>
      </c>
      <c r="J803" s="246" t="s">
        <v>1057</v>
      </c>
      <c r="K803" s="246" t="s">
        <v>3307</v>
      </c>
      <c r="L803" s="248">
        <v>0</v>
      </c>
      <c r="M803" s="246"/>
      <c r="R803" s="275"/>
      <c r="U803" s="268"/>
      <c r="W803" s="275"/>
      <c r="Y803" s="120"/>
      <c r="Z803" s="119"/>
      <c r="AC803" s="132"/>
      <c r="AK803" s="129"/>
      <c r="AL803" s="130"/>
      <c r="AM803" s="131"/>
      <c r="AN803" s="130"/>
      <c r="AO803" s="129"/>
      <c r="AP803" s="130"/>
      <c r="AQ803" s="131"/>
      <c r="AR803" s="130"/>
      <c r="AS803" s="130"/>
      <c r="AT803" s="129"/>
      <c r="AU803" s="130"/>
      <c r="AV803" s="131"/>
      <c r="AW803" s="130"/>
      <c r="AX803" s="129"/>
      <c r="AY803" s="130"/>
      <c r="AZ803" s="131"/>
    </row>
    <row r="804" spans="1:52" x14ac:dyDescent="0.25">
      <c r="A804" s="246" t="s">
        <v>4146</v>
      </c>
      <c r="B804" s="246"/>
      <c r="C804" s="247">
        <v>224071611000</v>
      </c>
      <c r="D804" s="246" t="s">
        <v>3307</v>
      </c>
      <c r="E804" s="246">
        <v>362779</v>
      </c>
      <c r="F804" s="246" t="s">
        <v>1959</v>
      </c>
      <c r="G804" s="246" t="s">
        <v>1957</v>
      </c>
      <c r="H804" s="246" t="s">
        <v>1958</v>
      </c>
      <c r="I804" s="246" t="s">
        <v>960</v>
      </c>
      <c r="J804" s="246" t="s">
        <v>1057</v>
      </c>
      <c r="K804" s="246" t="s">
        <v>3307</v>
      </c>
      <c r="L804" s="248">
        <v>0</v>
      </c>
      <c r="M804" s="246"/>
      <c r="R804" s="275"/>
      <c r="U804" s="268"/>
      <c r="W804" s="275"/>
      <c r="Y804" s="120"/>
      <c r="Z804" s="119"/>
      <c r="AC804" s="132"/>
      <c r="AK804" s="129"/>
      <c r="AL804" s="130"/>
      <c r="AM804" s="131"/>
      <c r="AN804" s="130"/>
      <c r="AO804" s="129"/>
      <c r="AP804" s="130"/>
      <c r="AQ804" s="131"/>
      <c r="AR804" s="130"/>
      <c r="AS804" s="130"/>
      <c r="AT804" s="129"/>
      <c r="AU804" s="130"/>
      <c r="AV804" s="131"/>
      <c r="AW804" s="130"/>
      <c r="AX804" s="129"/>
      <c r="AY804" s="130"/>
      <c r="AZ804" s="131"/>
    </row>
    <row r="805" spans="1:52" x14ac:dyDescent="0.25">
      <c r="A805" s="246" t="s">
        <v>4146</v>
      </c>
      <c r="B805" s="246"/>
      <c r="C805" s="247">
        <v>224070514000</v>
      </c>
      <c r="D805" s="246" t="s">
        <v>3307</v>
      </c>
      <c r="E805" s="246">
        <v>366484</v>
      </c>
      <c r="F805" s="246" t="s">
        <v>1956</v>
      </c>
      <c r="G805" s="246" t="s">
        <v>1954</v>
      </c>
      <c r="H805" s="246" t="s">
        <v>1955</v>
      </c>
      <c r="I805" s="246" t="s">
        <v>960</v>
      </c>
      <c r="J805" s="246" t="s">
        <v>1057</v>
      </c>
      <c r="K805" s="246" t="s">
        <v>3307</v>
      </c>
      <c r="L805" s="248">
        <v>0</v>
      </c>
      <c r="M805" s="246"/>
      <c r="R805" s="275"/>
      <c r="U805" s="268"/>
      <c r="W805" s="275"/>
      <c r="Y805" s="120"/>
      <c r="Z805" s="119"/>
      <c r="AC805" s="132"/>
      <c r="AK805" s="129"/>
      <c r="AL805" s="130"/>
      <c r="AM805" s="131"/>
      <c r="AN805" s="130"/>
      <c r="AO805" s="129"/>
      <c r="AP805" s="130"/>
      <c r="AQ805" s="131"/>
      <c r="AR805" s="130"/>
      <c r="AS805" s="130"/>
      <c r="AT805" s="129"/>
      <c r="AU805" s="130"/>
      <c r="AV805" s="131"/>
      <c r="AW805" s="130"/>
      <c r="AX805" s="129"/>
      <c r="AY805" s="130"/>
      <c r="AZ805" s="131"/>
    </row>
    <row r="806" spans="1:52" x14ac:dyDescent="0.25">
      <c r="A806" s="246" t="s">
        <v>4146</v>
      </c>
      <c r="B806" s="246"/>
      <c r="C806" s="247">
        <v>224071602000</v>
      </c>
      <c r="D806" s="246" t="s">
        <v>3307</v>
      </c>
      <c r="E806" s="246">
        <v>367321</v>
      </c>
      <c r="F806" s="246" t="s">
        <v>1953</v>
      </c>
      <c r="G806" s="246" t="s">
        <v>1951</v>
      </c>
      <c r="H806" s="246" t="s">
        <v>1952</v>
      </c>
      <c r="I806" s="246" t="s">
        <v>960</v>
      </c>
      <c r="J806" s="246" t="s">
        <v>1057</v>
      </c>
      <c r="K806" s="246" t="s">
        <v>3307</v>
      </c>
      <c r="L806" s="248">
        <v>0</v>
      </c>
      <c r="M806" s="246"/>
      <c r="R806" s="275"/>
      <c r="U806" s="268"/>
      <c r="W806" s="275"/>
      <c r="Y806" s="120"/>
      <c r="Z806" s="119"/>
      <c r="AC806" s="132"/>
      <c r="AK806" s="129"/>
      <c r="AL806" s="130"/>
      <c r="AM806" s="131"/>
      <c r="AN806" s="130"/>
      <c r="AO806" s="129"/>
      <c r="AP806" s="130"/>
      <c r="AQ806" s="131"/>
      <c r="AR806" s="130"/>
      <c r="AS806" s="130"/>
      <c r="AT806" s="129"/>
      <c r="AU806" s="130"/>
      <c r="AV806" s="131"/>
      <c r="AW806" s="130"/>
      <c r="AX806" s="129"/>
      <c r="AY806" s="130"/>
      <c r="AZ806" s="131"/>
    </row>
    <row r="807" spans="1:52" x14ac:dyDescent="0.25">
      <c r="A807" s="246" t="s">
        <v>4146</v>
      </c>
      <c r="B807" s="246"/>
      <c r="C807" s="247">
        <v>224070503000</v>
      </c>
      <c r="D807" s="246" t="s">
        <v>3307</v>
      </c>
      <c r="E807" s="246">
        <v>367648</v>
      </c>
      <c r="F807" s="246" t="s">
        <v>1950</v>
      </c>
      <c r="G807" s="246" t="s">
        <v>1948</v>
      </c>
      <c r="H807" s="246" t="s">
        <v>1949</v>
      </c>
      <c r="I807" s="246" t="s">
        <v>960</v>
      </c>
      <c r="J807" s="246" t="s">
        <v>1057</v>
      </c>
      <c r="K807" s="246" t="s">
        <v>3307</v>
      </c>
      <c r="L807" s="248">
        <v>0</v>
      </c>
      <c r="M807" s="246"/>
      <c r="R807" s="275"/>
      <c r="U807" s="268"/>
      <c r="W807" s="275"/>
      <c r="Y807" s="120"/>
      <c r="Z807" s="119"/>
      <c r="AC807" s="132"/>
      <c r="AK807" s="129"/>
      <c r="AL807" s="130"/>
      <c r="AM807" s="131"/>
      <c r="AN807" s="130"/>
      <c r="AO807" s="129"/>
      <c r="AP807" s="130"/>
      <c r="AQ807" s="131"/>
      <c r="AR807" s="130"/>
      <c r="AS807" s="130"/>
      <c r="AT807" s="129"/>
      <c r="AU807" s="130"/>
      <c r="AV807" s="131"/>
      <c r="AW807" s="130"/>
      <c r="AX807" s="129"/>
      <c r="AY807" s="130"/>
      <c r="AZ807" s="131"/>
    </row>
    <row r="808" spans="1:52" x14ac:dyDescent="0.25">
      <c r="A808" s="246" t="s">
        <v>4146</v>
      </c>
      <c r="B808" s="246"/>
      <c r="C808" s="247">
        <v>224070506000</v>
      </c>
      <c r="D808" s="246" t="s">
        <v>3307</v>
      </c>
      <c r="E808" s="246">
        <v>368228</v>
      </c>
      <c r="F808" s="246" t="s">
        <v>1947</v>
      </c>
      <c r="G808" s="246" t="s">
        <v>1945</v>
      </c>
      <c r="H808" s="246" t="s">
        <v>1946</v>
      </c>
      <c r="I808" s="246" t="s">
        <v>960</v>
      </c>
      <c r="J808" s="246" t="s">
        <v>1057</v>
      </c>
      <c r="K808" s="246" t="s">
        <v>3307</v>
      </c>
      <c r="L808" s="248">
        <v>0</v>
      </c>
      <c r="M808" s="246"/>
      <c r="R808" s="275"/>
      <c r="U808" s="268"/>
      <c r="W808" s="275"/>
      <c r="Y808" s="120"/>
      <c r="Z808" s="119"/>
      <c r="AC808" s="132"/>
      <c r="AK808" s="129"/>
      <c r="AL808" s="130"/>
      <c r="AM808" s="131"/>
      <c r="AN808" s="130"/>
      <c r="AO808" s="129"/>
      <c r="AP808" s="130"/>
      <c r="AQ808" s="131"/>
      <c r="AR808" s="130"/>
      <c r="AS808" s="130"/>
      <c r="AT808" s="129"/>
      <c r="AU808" s="130"/>
      <c r="AV808" s="131"/>
      <c r="AW808" s="130"/>
      <c r="AX808" s="129"/>
      <c r="AY808" s="130"/>
      <c r="AZ808" s="131"/>
    </row>
    <row r="809" spans="1:52" x14ac:dyDescent="0.25">
      <c r="A809" s="246" t="s">
        <v>4146</v>
      </c>
      <c r="B809" s="246"/>
      <c r="C809" s="247">
        <v>224070513000</v>
      </c>
      <c r="D809" s="246" t="s">
        <v>3307</v>
      </c>
      <c r="E809" s="246">
        <v>371825</v>
      </c>
      <c r="F809" s="246" t="s">
        <v>1944</v>
      </c>
      <c r="G809" s="246" t="s">
        <v>1942</v>
      </c>
      <c r="H809" s="246" t="s">
        <v>1943</v>
      </c>
      <c r="I809" s="246" t="s">
        <v>960</v>
      </c>
      <c r="J809" s="246" t="s">
        <v>1057</v>
      </c>
      <c r="K809" s="246" t="s">
        <v>3307</v>
      </c>
      <c r="L809" s="248">
        <v>0</v>
      </c>
      <c r="M809" s="246"/>
      <c r="R809" s="275"/>
      <c r="U809" s="268"/>
      <c r="W809" s="275"/>
      <c r="Y809" s="120"/>
      <c r="Z809" s="119"/>
      <c r="AC809" s="132"/>
      <c r="AK809" s="129"/>
      <c r="AL809" s="130"/>
      <c r="AM809" s="131"/>
      <c r="AN809" s="130"/>
      <c r="AO809" s="129"/>
      <c r="AP809" s="130"/>
      <c r="AQ809" s="131"/>
      <c r="AR809" s="130"/>
      <c r="AS809" s="130"/>
      <c r="AT809" s="129"/>
      <c r="AU809" s="130"/>
      <c r="AV809" s="131"/>
      <c r="AW809" s="130"/>
      <c r="AX809" s="129"/>
      <c r="AY809" s="130"/>
      <c r="AZ809" s="131"/>
    </row>
    <row r="810" spans="1:52" x14ac:dyDescent="0.25">
      <c r="A810" s="246" t="s">
        <v>4146</v>
      </c>
      <c r="B810" s="246"/>
      <c r="C810" s="247">
        <v>224071603000</v>
      </c>
      <c r="D810" s="246" t="s">
        <v>3307</v>
      </c>
      <c r="E810" s="246">
        <v>371827</v>
      </c>
      <c r="F810" s="246" t="s">
        <v>1941</v>
      </c>
      <c r="G810" s="246" t="s">
        <v>1939</v>
      </c>
      <c r="H810" s="246" t="s">
        <v>1940</v>
      </c>
      <c r="I810" s="246" t="s">
        <v>960</v>
      </c>
      <c r="J810" s="246" t="s">
        <v>1057</v>
      </c>
      <c r="K810" s="246" t="s">
        <v>3307</v>
      </c>
      <c r="L810" s="248">
        <v>0</v>
      </c>
      <c r="M810" s="246"/>
      <c r="R810" s="275"/>
      <c r="U810" s="268"/>
      <c r="W810" s="275"/>
      <c r="Y810" s="120"/>
      <c r="Z810" s="119"/>
      <c r="AC810" s="132"/>
      <c r="AK810" s="129"/>
      <c r="AL810" s="130"/>
      <c r="AM810" s="131"/>
      <c r="AN810" s="130"/>
      <c r="AO810" s="129"/>
      <c r="AP810" s="130"/>
      <c r="AQ810" s="131"/>
      <c r="AR810" s="130"/>
      <c r="AS810" s="130"/>
      <c r="AT810" s="129"/>
      <c r="AU810" s="130"/>
      <c r="AV810" s="131"/>
      <c r="AW810" s="130"/>
      <c r="AX810" s="129"/>
      <c r="AY810" s="130"/>
      <c r="AZ810" s="131"/>
    </row>
    <row r="811" spans="1:52" x14ac:dyDescent="0.25">
      <c r="A811" s="246" t="s">
        <v>4146</v>
      </c>
      <c r="B811" s="246"/>
      <c r="C811" s="247">
        <v>204053606002</v>
      </c>
      <c r="D811" s="246" t="s">
        <v>3307</v>
      </c>
      <c r="E811" s="246">
        <v>42712</v>
      </c>
      <c r="F811" s="246" t="s">
        <v>2517</v>
      </c>
      <c r="G811" s="246" t="s">
        <v>2075</v>
      </c>
      <c r="H811" s="246" t="s">
        <v>2076</v>
      </c>
      <c r="I811" s="248" t="s">
        <v>960</v>
      </c>
      <c r="J811" s="246" t="s">
        <v>3309</v>
      </c>
      <c r="K811" s="246" t="s">
        <v>3307</v>
      </c>
      <c r="L811" s="248">
        <v>0</v>
      </c>
      <c r="M811" s="246"/>
      <c r="R811" s="275"/>
      <c r="U811" s="268"/>
      <c r="W811" s="275"/>
      <c r="Y811" s="120"/>
      <c r="Z811" s="119"/>
      <c r="AC811" s="132"/>
      <c r="AK811" s="129"/>
      <c r="AL811" s="130"/>
      <c r="AM811" s="131"/>
      <c r="AN811" s="130"/>
      <c r="AO811" s="129"/>
      <c r="AP811" s="130"/>
      <c r="AQ811" s="131"/>
      <c r="AR811" s="130"/>
      <c r="AS811" s="130"/>
      <c r="AT811" s="129"/>
      <c r="AU811" s="130"/>
      <c r="AV811" s="131"/>
      <c r="AW811" s="130"/>
      <c r="AX811" s="129"/>
      <c r="AY811" s="130"/>
      <c r="AZ811" s="131"/>
    </row>
    <row r="812" spans="1:52" x14ac:dyDescent="0.25">
      <c r="A812" s="246" t="s">
        <v>4146</v>
      </c>
      <c r="B812" s="246"/>
      <c r="C812" s="247">
        <v>204053506002</v>
      </c>
      <c r="D812" s="246" t="s">
        <v>3307</v>
      </c>
      <c r="E812" s="246">
        <v>42713</v>
      </c>
      <c r="F812" s="246" t="s">
        <v>2516</v>
      </c>
      <c r="G812" s="246" t="s">
        <v>2072</v>
      </c>
      <c r="H812" s="246" t="s">
        <v>2073</v>
      </c>
      <c r="I812" s="248" t="s">
        <v>960</v>
      </c>
      <c r="J812" s="246" t="s">
        <v>3309</v>
      </c>
      <c r="K812" s="246" t="s">
        <v>3307</v>
      </c>
      <c r="L812" s="248">
        <v>0</v>
      </c>
      <c r="M812" s="246"/>
      <c r="R812" s="275"/>
      <c r="U812" s="268"/>
      <c r="W812" s="275"/>
      <c r="Y812" s="120"/>
      <c r="Z812" s="119"/>
      <c r="AC812" s="132"/>
      <c r="AK812" s="129"/>
      <c r="AL812" s="130"/>
      <c r="AM812" s="131"/>
      <c r="AN812" s="130"/>
      <c r="AO812" s="129"/>
      <c r="AP812" s="130"/>
      <c r="AQ812" s="131"/>
      <c r="AR812" s="130"/>
      <c r="AS812" s="130"/>
      <c r="AT812" s="129"/>
      <c r="AU812" s="130"/>
      <c r="AV812" s="131"/>
      <c r="AW812" s="130"/>
      <c r="AX812" s="129"/>
      <c r="AY812" s="130"/>
      <c r="AZ812" s="131"/>
    </row>
    <row r="813" spans="1:52" x14ac:dyDescent="0.25">
      <c r="A813" s="246" t="s">
        <v>4146</v>
      </c>
      <c r="B813" s="246"/>
      <c r="C813" s="247">
        <v>204053616000</v>
      </c>
      <c r="D813" s="246" t="s">
        <v>3307</v>
      </c>
      <c r="E813" s="246">
        <v>59580</v>
      </c>
      <c r="F813" s="246" t="s">
        <v>1932</v>
      </c>
      <c r="G813" s="246" t="s">
        <v>1930</v>
      </c>
      <c r="H813" s="246" t="s">
        <v>1931</v>
      </c>
      <c r="I813" s="248" t="s">
        <v>960</v>
      </c>
      <c r="J813" s="246" t="s">
        <v>3309</v>
      </c>
      <c r="K813" s="246" t="s">
        <v>3307</v>
      </c>
      <c r="L813" s="248">
        <v>0</v>
      </c>
      <c r="M813" s="246"/>
      <c r="R813" s="275"/>
      <c r="U813" s="268"/>
      <c r="W813" s="275"/>
      <c r="Y813" s="120"/>
      <c r="Z813" s="119"/>
      <c r="AC813" s="132"/>
      <c r="AK813" s="129"/>
      <c r="AL813" s="130"/>
      <c r="AM813" s="131"/>
      <c r="AN813" s="130"/>
      <c r="AO813" s="129"/>
      <c r="AP813" s="130"/>
      <c r="AQ813" s="131"/>
      <c r="AR813" s="130"/>
      <c r="AS813" s="130"/>
      <c r="AT813" s="129"/>
      <c r="AU813" s="130"/>
      <c r="AV813" s="131"/>
      <c r="AW813" s="130"/>
      <c r="AX813" s="129"/>
      <c r="AY813" s="130"/>
      <c r="AZ813" s="131"/>
    </row>
    <row r="814" spans="1:52" x14ac:dyDescent="0.25">
      <c r="A814" s="246" t="s">
        <v>4146</v>
      </c>
      <c r="B814" s="246"/>
      <c r="C814" s="247">
        <v>204053616002</v>
      </c>
      <c r="D814" s="246" t="s">
        <v>3307</v>
      </c>
      <c r="E814" s="246">
        <v>59580</v>
      </c>
      <c r="F814" s="246" t="s">
        <v>2515</v>
      </c>
      <c r="G814" s="246" t="s">
        <v>1930</v>
      </c>
      <c r="H814" s="246" t="s">
        <v>1931</v>
      </c>
      <c r="I814" s="248" t="s">
        <v>960</v>
      </c>
      <c r="J814" s="246" t="s">
        <v>3309</v>
      </c>
      <c r="K814" s="246" t="s">
        <v>3307</v>
      </c>
      <c r="L814" s="248">
        <v>0</v>
      </c>
      <c r="M814" s="246"/>
      <c r="R814" s="275"/>
      <c r="U814" s="268"/>
      <c r="W814" s="275"/>
      <c r="Y814" s="120"/>
      <c r="Z814" s="119"/>
      <c r="AC814" s="132"/>
      <c r="AK814" s="129"/>
      <c r="AL814" s="130"/>
      <c r="AM814" s="131"/>
      <c r="AN814" s="130"/>
      <c r="AO814" s="129"/>
      <c r="AP814" s="130"/>
      <c r="AQ814" s="131"/>
      <c r="AR814" s="130"/>
      <c r="AS814" s="130"/>
      <c r="AT814" s="129"/>
      <c r="AU814" s="130"/>
      <c r="AV814" s="131"/>
      <c r="AW814" s="130"/>
      <c r="AX814" s="129"/>
      <c r="AY814" s="130"/>
      <c r="AZ814" s="131"/>
    </row>
    <row r="815" spans="1:52" x14ac:dyDescent="0.25">
      <c r="A815" s="246" t="s">
        <v>4146</v>
      </c>
      <c r="B815" s="246"/>
      <c r="C815" s="247">
        <v>204083506000</v>
      </c>
      <c r="D815" s="246" t="s">
        <v>3307</v>
      </c>
      <c r="E815" s="246">
        <v>61371</v>
      </c>
      <c r="F815" s="246" t="s">
        <v>2521</v>
      </c>
      <c r="G815" s="246" t="s">
        <v>2519</v>
      </c>
      <c r="H815" s="246" t="s">
        <v>2520</v>
      </c>
      <c r="I815" s="248" t="s">
        <v>960</v>
      </c>
      <c r="J815" s="246" t="s">
        <v>1057</v>
      </c>
      <c r="K815" s="246" t="s">
        <v>3307</v>
      </c>
      <c r="L815" s="248">
        <v>0</v>
      </c>
      <c r="M815" s="246"/>
      <c r="R815" s="275"/>
      <c r="U815" s="268"/>
      <c r="W815" s="275"/>
      <c r="Y815" s="120"/>
      <c r="Z815" s="119"/>
      <c r="AC815" s="132"/>
      <c r="AK815" s="129"/>
      <c r="AL815" s="130"/>
      <c r="AM815" s="131"/>
      <c r="AN815" s="130"/>
      <c r="AO815" s="129"/>
      <c r="AP815" s="130"/>
      <c r="AQ815" s="131"/>
      <c r="AR815" s="130"/>
      <c r="AS815" s="130"/>
      <c r="AT815" s="129"/>
      <c r="AU815" s="130"/>
      <c r="AV815" s="131"/>
      <c r="AW815" s="130"/>
      <c r="AX815" s="129"/>
      <c r="AY815" s="130"/>
      <c r="AZ815" s="131"/>
    </row>
    <row r="816" spans="1:52" x14ac:dyDescent="0.25">
      <c r="A816" s="246" t="s">
        <v>4146</v>
      </c>
      <c r="B816" s="246"/>
      <c r="C816" s="247">
        <v>214091114002</v>
      </c>
      <c r="D816" s="246" t="s">
        <v>3307</v>
      </c>
      <c r="E816" s="246">
        <v>67301</v>
      </c>
      <c r="F816" s="246" t="s">
        <v>2518</v>
      </c>
      <c r="G816" s="246" t="s">
        <v>2336</v>
      </c>
      <c r="H816" s="246" t="s">
        <v>2337</v>
      </c>
      <c r="I816" s="248" t="s">
        <v>960</v>
      </c>
      <c r="J816" s="246" t="s">
        <v>1057</v>
      </c>
      <c r="K816" s="246" t="s">
        <v>3307</v>
      </c>
      <c r="L816" s="248">
        <v>0</v>
      </c>
      <c r="M816" s="246"/>
      <c r="R816" s="275"/>
      <c r="U816" s="268"/>
      <c r="W816" s="275"/>
      <c r="Y816" s="120"/>
      <c r="Z816" s="119"/>
      <c r="AC816" s="132"/>
      <c r="AK816" s="129"/>
      <c r="AL816" s="130"/>
      <c r="AM816" s="131"/>
      <c r="AN816" s="130"/>
      <c r="AO816" s="129"/>
      <c r="AP816" s="130"/>
      <c r="AQ816" s="131"/>
      <c r="AR816" s="130"/>
      <c r="AS816" s="130"/>
      <c r="AT816" s="129"/>
      <c r="AU816" s="130"/>
      <c r="AV816" s="131"/>
      <c r="AW816" s="130"/>
      <c r="AX816" s="129"/>
      <c r="AY816" s="130"/>
      <c r="AZ816" s="131"/>
    </row>
    <row r="817" spans="1:52" x14ac:dyDescent="0.25">
      <c r="A817" s="246" t="s">
        <v>4146</v>
      </c>
      <c r="B817" s="246"/>
      <c r="C817" s="247">
        <v>204053514000</v>
      </c>
      <c r="D817" s="246" t="s">
        <v>3307</v>
      </c>
      <c r="E817" s="246">
        <v>102029</v>
      </c>
      <c r="F817" s="246" t="s">
        <v>1917</v>
      </c>
      <c r="G817" s="246" t="s">
        <v>1915</v>
      </c>
      <c r="H817" s="246" t="s">
        <v>1916</v>
      </c>
      <c r="I817" s="248" t="s">
        <v>960</v>
      </c>
      <c r="J817" s="246" t="s">
        <v>3309</v>
      </c>
      <c r="K817" s="246" t="s">
        <v>3307</v>
      </c>
      <c r="L817" s="248">
        <v>0</v>
      </c>
      <c r="M817" s="246"/>
      <c r="R817" s="275"/>
      <c r="U817" s="268"/>
      <c r="W817" s="275"/>
      <c r="Y817" s="120"/>
      <c r="Z817" s="119"/>
      <c r="AC817" s="132"/>
      <c r="AK817" s="129"/>
      <c r="AL817" s="130"/>
      <c r="AM817" s="131"/>
      <c r="AN817" s="130"/>
      <c r="AO817" s="129"/>
      <c r="AP817" s="130"/>
      <c r="AQ817" s="131"/>
      <c r="AR817" s="130"/>
      <c r="AS817" s="130"/>
      <c r="AT817" s="129"/>
      <c r="AU817" s="130"/>
      <c r="AV817" s="131"/>
      <c r="AW817" s="130"/>
      <c r="AX817" s="129"/>
      <c r="AY817" s="130"/>
      <c r="AZ817" s="131"/>
    </row>
    <row r="818" spans="1:52" x14ac:dyDescent="0.25">
      <c r="A818" s="246" t="s">
        <v>4146</v>
      </c>
      <c r="B818" s="246"/>
      <c r="C818" s="247">
        <v>204053514002</v>
      </c>
      <c r="D818" s="246" t="s">
        <v>3307</v>
      </c>
      <c r="E818" s="246">
        <v>102029</v>
      </c>
      <c r="F818" s="246" t="s">
        <v>2514</v>
      </c>
      <c r="G818" s="246" t="s">
        <v>1915</v>
      </c>
      <c r="H818" s="246" t="s">
        <v>1916</v>
      </c>
      <c r="I818" s="248" t="s">
        <v>960</v>
      </c>
      <c r="J818" s="246" t="s">
        <v>3309</v>
      </c>
      <c r="K818" s="246" t="s">
        <v>3307</v>
      </c>
      <c r="L818" s="248">
        <v>0</v>
      </c>
      <c r="M818" s="246"/>
      <c r="R818" s="275"/>
      <c r="U818" s="268"/>
      <c r="W818" s="275"/>
      <c r="Y818" s="120"/>
      <c r="Z818" s="119"/>
      <c r="AC818" s="132"/>
      <c r="AK818" s="129"/>
      <c r="AL818" s="130"/>
      <c r="AM818" s="131"/>
      <c r="AN818" s="130"/>
      <c r="AO818" s="129"/>
      <c r="AP818" s="130"/>
      <c r="AQ818" s="131"/>
      <c r="AR818" s="130"/>
      <c r="AS818" s="130"/>
      <c r="AT818" s="129"/>
      <c r="AU818" s="130"/>
      <c r="AV818" s="131"/>
      <c r="AW818" s="130"/>
      <c r="AX818" s="129"/>
      <c r="AY818" s="130"/>
      <c r="AZ818" s="131"/>
    </row>
    <row r="819" spans="1:52" x14ac:dyDescent="0.25">
      <c r="A819" s="246" t="s">
        <v>4146</v>
      </c>
      <c r="B819" s="246"/>
      <c r="C819" s="247">
        <v>204053608000</v>
      </c>
      <c r="D819" s="246" t="s">
        <v>3307</v>
      </c>
      <c r="E819" s="246">
        <v>102030</v>
      </c>
      <c r="F819" s="246" t="s">
        <v>1914</v>
      </c>
      <c r="G819" s="246" t="s">
        <v>1912</v>
      </c>
      <c r="H819" s="246" t="s">
        <v>1913</v>
      </c>
      <c r="I819" s="248" t="s">
        <v>960</v>
      </c>
      <c r="J819" s="246" t="s">
        <v>3309</v>
      </c>
      <c r="K819" s="246" t="s">
        <v>3307</v>
      </c>
      <c r="L819" s="248">
        <v>0</v>
      </c>
      <c r="M819" s="246"/>
      <c r="R819" s="275"/>
      <c r="U819" s="268"/>
      <c r="W819" s="275"/>
      <c r="Y819" s="120"/>
      <c r="Z819" s="119"/>
      <c r="AC819" s="132"/>
      <c r="AK819" s="129"/>
      <c r="AL819" s="130"/>
      <c r="AM819" s="131"/>
      <c r="AN819" s="130"/>
      <c r="AO819" s="129"/>
      <c r="AP819" s="130"/>
      <c r="AQ819" s="131"/>
      <c r="AR819" s="130"/>
      <c r="AS819" s="130"/>
      <c r="AT819" s="129"/>
      <c r="AU819" s="130"/>
      <c r="AV819" s="131"/>
      <c r="AW819" s="130"/>
      <c r="AX819" s="129"/>
      <c r="AY819" s="130"/>
      <c r="AZ819" s="131"/>
    </row>
    <row r="820" spans="1:52" x14ac:dyDescent="0.25">
      <c r="A820" s="246" t="s">
        <v>4146</v>
      </c>
      <c r="B820" s="246"/>
      <c r="C820" s="247">
        <v>204053608002</v>
      </c>
      <c r="D820" s="246" t="s">
        <v>3307</v>
      </c>
      <c r="E820" s="246">
        <v>102030</v>
      </c>
      <c r="F820" s="246" t="s">
        <v>2513</v>
      </c>
      <c r="G820" s="246" t="s">
        <v>1912</v>
      </c>
      <c r="H820" s="246" t="s">
        <v>1913</v>
      </c>
      <c r="I820" s="248" t="s">
        <v>960</v>
      </c>
      <c r="J820" s="246" t="s">
        <v>3309</v>
      </c>
      <c r="K820" s="246" t="s">
        <v>3307</v>
      </c>
      <c r="L820" s="248">
        <v>0</v>
      </c>
      <c r="M820" s="246"/>
      <c r="R820" s="275"/>
      <c r="U820" s="268"/>
      <c r="W820" s="275"/>
      <c r="Y820" s="120"/>
      <c r="Z820" s="119"/>
      <c r="AC820" s="132"/>
      <c r="AK820" s="129"/>
      <c r="AL820" s="130"/>
      <c r="AM820" s="131"/>
      <c r="AN820" s="130"/>
      <c r="AO820" s="129"/>
      <c r="AP820" s="130"/>
      <c r="AQ820" s="131"/>
      <c r="AR820" s="130"/>
      <c r="AS820" s="130"/>
      <c r="AT820" s="129"/>
      <c r="AU820" s="130"/>
      <c r="AV820" s="131"/>
      <c r="AW820" s="130"/>
      <c r="AX820" s="129"/>
      <c r="AY820" s="130"/>
      <c r="AZ820" s="131"/>
    </row>
    <row r="821" spans="1:52" x14ac:dyDescent="0.25">
      <c r="A821" s="246" t="s">
        <v>4146</v>
      </c>
      <c r="B821" s="246"/>
      <c r="C821" s="247">
        <v>204053508000</v>
      </c>
      <c r="D821" s="246" t="s">
        <v>3307</v>
      </c>
      <c r="E821" s="246">
        <v>102031</v>
      </c>
      <c r="F821" s="246" t="s">
        <v>1911</v>
      </c>
      <c r="G821" s="246" t="s">
        <v>1909</v>
      </c>
      <c r="H821" s="246" t="s">
        <v>1910</v>
      </c>
      <c r="I821" s="248" t="s">
        <v>960</v>
      </c>
      <c r="J821" s="246" t="s">
        <v>3309</v>
      </c>
      <c r="K821" s="246" t="s">
        <v>3307</v>
      </c>
      <c r="L821" s="248">
        <v>0</v>
      </c>
      <c r="M821" s="246"/>
      <c r="R821" s="275"/>
      <c r="U821" s="268"/>
      <c r="W821" s="275"/>
      <c r="Y821" s="120"/>
      <c r="Z821" s="119"/>
      <c r="AC821" s="132"/>
      <c r="AK821" s="129"/>
      <c r="AL821" s="130"/>
      <c r="AM821" s="131"/>
      <c r="AN821" s="130"/>
      <c r="AO821" s="129"/>
      <c r="AP821" s="130"/>
      <c r="AQ821" s="131"/>
      <c r="AR821" s="130"/>
      <c r="AS821" s="130"/>
      <c r="AT821" s="129"/>
      <c r="AU821" s="130"/>
      <c r="AV821" s="131"/>
      <c r="AW821" s="130"/>
      <c r="AX821" s="129"/>
      <c r="AY821" s="130"/>
      <c r="AZ821" s="131"/>
    </row>
    <row r="822" spans="1:52" x14ac:dyDescent="0.25">
      <c r="A822" s="246" t="s">
        <v>4146</v>
      </c>
      <c r="B822" s="246"/>
      <c r="C822" s="247">
        <v>204053508002</v>
      </c>
      <c r="D822" s="246" t="s">
        <v>3307</v>
      </c>
      <c r="E822" s="246">
        <v>102031</v>
      </c>
      <c r="F822" s="246" t="s">
        <v>2512</v>
      </c>
      <c r="G822" s="246" t="s">
        <v>1909</v>
      </c>
      <c r="H822" s="246" t="s">
        <v>1910</v>
      </c>
      <c r="I822" s="248" t="s">
        <v>960</v>
      </c>
      <c r="J822" s="246" t="s">
        <v>3309</v>
      </c>
      <c r="K822" s="246" t="s">
        <v>3307</v>
      </c>
      <c r="L822" s="248">
        <v>0</v>
      </c>
      <c r="M822" s="246"/>
      <c r="R822" s="275"/>
      <c r="U822" s="268"/>
      <c r="W822" s="275"/>
      <c r="Y822" s="120"/>
      <c r="Z822" s="119"/>
      <c r="AC822" s="132"/>
      <c r="AK822" s="129"/>
      <c r="AL822" s="130"/>
      <c r="AM822" s="131"/>
      <c r="AN822" s="130"/>
      <c r="AO822" s="129"/>
      <c r="AP822" s="130"/>
      <c r="AQ822" s="131"/>
      <c r="AR822" s="130"/>
      <c r="AS822" s="130"/>
      <c r="AT822" s="129"/>
      <c r="AU822" s="130"/>
      <c r="AV822" s="131"/>
      <c r="AW822" s="130"/>
      <c r="AX822" s="129"/>
      <c r="AY822" s="130"/>
      <c r="AZ822" s="131"/>
    </row>
    <row r="823" spans="1:52" x14ac:dyDescent="0.25">
      <c r="A823" s="246" t="s">
        <v>4146</v>
      </c>
      <c r="B823" s="246"/>
      <c r="C823" s="247">
        <v>204053614000</v>
      </c>
      <c r="D823" s="246" t="s">
        <v>3307</v>
      </c>
      <c r="E823" s="246">
        <v>102037</v>
      </c>
      <c r="F823" s="246" t="s">
        <v>1908</v>
      </c>
      <c r="G823" s="246" t="s">
        <v>1906</v>
      </c>
      <c r="H823" s="246" t="s">
        <v>1907</v>
      </c>
      <c r="I823" s="248" t="s">
        <v>960</v>
      </c>
      <c r="J823" s="246" t="s">
        <v>3309</v>
      </c>
      <c r="K823" s="246" t="s">
        <v>3307</v>
      </c>
      <c r="L823" s="248">
        <v>0</v>
      </c>
      <c r="M823" s="246"/>
      <c r="R823" s="275"/>
      <c r="U823" s="268"/>
      <c r="W823" s="275"/>
      <c r="Y823" s="120"/>
      <c r="Z823" s="119"/>
      <c r="AC823" s="132"/>
      <c r="AK823" s="129"/>
      <c r="AL823" s="130"/>
      <c r="AM823" s="131"/>
      <c r="AN823" s="130"/>
      <c r="AO823" s="129"/>
      <c r="AP823" s="130"/>
      <c r="AQ823" s="131"/>
      <c r="AR823" s="130"/>
      <c r="AS823" s="130"/>
      <c r="AT823" s="129"/>
      <c r="AU823" s="130"/>
      <c r="AV823" s="131"/>
      <c r="AW823" s="130"/>
      <c r="AX823" s="129"/>
      <c r="AY823" s="130"/>
      <c r="AZ823" s="131"/>
    </row>
    <row r="824" spans="1:52" x14ac:dyDescent="0.25">
      <c r="A824" s="246" t="s">
        <v>4146</v>
      </c>
      <c r="B824" s="246"/>
      <c r="C824" s="247">
        <v>204053614002</v>
      </c>
      <c r="D824" s="246" t="s">
        <v>3307</v>
      </c>
      <c r="E824" s="246">
        <v>102037</v>
      </c>
      <c r="F824" s="246" t="s">
        <v>2508</v>
      </c>
      <c r="G824" s="246" t="s">
        <v>1906</v>
      </c>
      <c r="H824" s="246" t="s">
        <v>1907</v>
      </c>
      <c r="I824" s="248" t="s">
        <v>960</v>
      </c>
      <c r="J824" s="246" t="s">
        <v>3309</v>
      </c>
      <c r="K824" s="246" t="s">
        <v>3307</v>
      </c>
      <c r="L824" s="248">
        <v>0</v>
      </c>
      <c r="M824" s="246"/>
      <c r="R824" s="275"/>
      <c r="U824" s="268"/>
      <c r="W824" s="275"/>
      <c r="Y824" s="120"/>
      <c r="Z824" s="119"/>
      <c r="AC824" s="132"/>
      <c r="AK824" s="129"/>
      <c r="AL824" s="130"/>
      <c r="AM824" s="131"/>
      <c r="AN824" s="130"/>
      <c r="AO824" s="129"/>
      <c r="AP824" s="130"/>
      <c r="AQ824" s="131"/>
      <c r="AR824" s="130"/>
      <c r="AS824" s="130"/>
      <c r="AT824" s="129"/>
      <c r="AU824" s="130"/>
      <c r="AV824" s="131"/>
      <c r="AW824" s="130"/>
      <c r="AX824" s="129"/>
      <c r="AY824" s="130"/>
      <c r="AZ824" s="131"/>
    </row>
    <row r="825" spans="1:52" x14ac:dyDescent="0.25">
      <c r="A825" s="246" t="s">
        <v>4146</v>
      </c>
      <c r="B825" s="246"/>
      <c r="C825" s="247">
        <v>214092406000</v>
      </c>
      <c r="D825" s="246" t="s">
        <v>3307</v>
      </c>
      <c r="E825" s="246">
        <v>122739</v>
      </c>
      <c r="F825" s="246" t="s">
        <v>2511</v>
      </c>
      <c r="G825" s="246" t="s">
        <v>2509</v>
      </c>
      <c r="H825" s="246" t="s">
        <v>2510</v>
      </c>
      <c r="I825" s="248" t="s">
        <v>960</v>
      </c>
      <c r="J825" s="246" t="s">
        <v>1057</v>
      </c>
      <c r="K825" s="246" t="s">
        <v>3307</v>
      </c>
      <c r="L825" s="248">
        <v>0</v>
      </c>
      <c r="M825" s="246"/>
      <c r="R825" s="275"/>
      <c r="U825" s="268"/>
      <c r="W825" s="275"/>
      <c r="Y825" s="120"/>
      <c r="Z825" s="119"/>
      <c r="AC825" s="132"/>
      <c r="AK825" s="129"/>
      <c r="AL825" s="130"/>
      <c r="AM825" s="131"/>
      <c r="AN825" s="130"/>
      <c r="AO825" s="129"/>
      <c r="AP825" s="130"/>
      <c r="AQ825" s="131"/>
      <c r="AR825" s="130"/>
      <c r="AS825" s="130"/>
      <c r="AT825" s="129"/>
      <c r="AU825" s="130"/>
      <c r="AV825" s="131"/>
      <c r="AW825" s="130"/>
      <c r="AX825" s="129"/>
      <c r="AY825" s="130"/>
      <c r="AZ825" s="131"/>
    </row>
    <row r="826" spans="1:52" s="92" customFormat="1" x14ac:dyDescent="0.25">
      <c r="A826" t="s">
        <v>12</v>
      </c>
      <c r="B826"/>
      <c r="C826" s="26">
        <v>194103306002</v>
      </c>
      <c r="D826" t="s">
        <v>3325</v>
      </c>
      <c r="E826">
        <v>6099</v>
      </c>
      <c r="F826" t="s">
        <v>171</v>
      </c>
      <c r="G826" t="s">
        <v>2500</v>
      </c>
      <c r="H826" s="5" t="s">
        <v>1049</v>
      </c>
      <c r="I826" s="95" t="s">
        <v>5029</v>
      </c>
      <c r="J826" t="s">
        <v>962</v>
      </c>
      <c r="K826" s="95" t="s">
        <v>8</v>
      </c>
      <c r="L826" s="245">
        <v>1</v>
      </c>
      <c r="M826"/>
      <c r="N826" s="100">
        <v>0</v>
      </c>
      <c r="O826" s="100">
        <v>0</v>
      </c>
      <c r="P826" s="100">
        <v>0</v>
      </c>
      <c r="Q826" s="100">
        <v>0</v>
      </c>
      <c r="R826" s="100">
        <v>0</v>
      </c>
      <c r="S826" s="100">
        <v>16500</v>
      </c>
      <c r="T826" s="100">
        <v>0</v>
      </c>
      <c r="U826" s="119">
        <f t="shared" ref="U826:U889" si="25">SUM(N826:T826)</f>
        <v>16500</v>
      </c>
      <c r="V826" s="101"/>
      <c r="W826" s="292"/>
      <c r="X826" s="102"/>
      <c r="Y826" s="120"/>
      <c r="Z826" s="119">
        <v>16500</v>
      </c>
      <c r="AA826" s="82"/>
      <c r="AB826" s="102">
        <v>0</v>
      </c>
      <c r="AC826" s="252"/>
      <c r="AD826" s="82">
        <v>0</v>
      </c>
      <c r="AE826" s="82">
        <v>10900</v>
      </c>
      <c r="AF826" s="252" t="s">
        <v>4173</v>
      </c>
      <c r="AG826" s="132" t="s">
        <v>965</v>
      </c>
      <c r="AH826" s="169" t="s">
        <v>4207</v>
      </c>
      <c r="AI826" s="163">
        <v>3</v>
      </c>
      <c r="AJ826"/>
      <c r="AK826" s="30">
        <v>0</v>
      </c>
      <c r="AL826" s="31">
        <v>10900</v>
      </c>
      <c r="AM826" s="32">
        <v>10900</v>
      </c>
      <c r="AN826" s="33">
        <v>1</v>
      </c>
      <c r="AO826" s="30">
        <v>0</v>
      </c>
      <c r="AP826" s="31">
        <v>10900</v>
      </c>
      <c r="AQ826" s="32">
        <v>10900</v>
      </c>
      <c r="AR826" s="34">
        <v>3</v>
      </c>
      <c r="AS826" s="41">
        <v>0.02</v>
      </c>
      <c r="AT826" s="30">
        <v>0</v>
      </c>
      <c r="AU826" s="31">
        <v>12771.087252924694</v>
      </c>
      <c r="AV826" s="32">
        <v>12771.087252924694</v>
      </c>
      <c r="AW826" s="41">
        <v>0.1</v>
      </c>
      <c r="AX826" s="30">
        <v>0</v>
      </c>
      <c r="AY826" s="31">
        <v>5957.8064567918163</v>
      </c>
      <c r="AZ826" s="32">
        <v>5957.8064567918163</v>
      </c>
    </row>
    <row r="827" spans="1:52" s="92" customFormat="1" x14ac:dyDescent="0.25">
      <c r="A827" t="s">
        <v>12</v>
      </c>
      <c r="B827"/>
      <c r="C827" s="26">
        <v>194102810002</v>
      </c>
      <c r="D827" t="s">
        <v>3325</v>
      </c>
      <c r="E827">
        <v>6882</v>
      </c>
      <c r="F827" t="s">
        <v>203</v>
      </c>
      <c r="G827" t="s">
        <v>2499</v>
      </c>
      <c r="H827" s="5" t="s">
        <v>1072</v>
      </c>
      <c r="I827" s="95" t="s">
        <v>5029</v>
      </c>
      <c r="J827" t="s">
        <v>962</v>
      </c>
      <c r="K827" s="95" t="s">
        <v>8</v>
      </c>
      <c r="L827" s="245">
        <v>1</v>
      </c>
      <c r="M827"/>
      <c r="N827" s="100">
        <v>0</v>
      </c>
      <c r="O827" s="100">
        <v>0</v>
      </c>
      <c r="P827" s="100">
        <v>0</v>
      </c>
      <c r="Q827" s="100">
        <v>0</v>
      </c>
      <c r="R827" s="100">
        <v>36384</v>
      </c>
      <c r="S827" s="100">
        <v>16500</v>
      </c>
      <c r="T827" s="100">
        <v>0</v>
      </c>
      <c r="U827" s="119">
        <f t="shared" si="25"/>
        <v>52884</v>
      </c>
      <c r="V827" s="101"/>
      <c r="W827" s="292"/>
      <c r="X827" s="102"/>
      <c r="Y827" s="120"/>
      <c r="Z827" s="119">
        <v>52884</v>
      </c>
      <c r="AA827" s="82"/>
      <c r="AB827" s="102">
        <v>0</v>
      </c>
      <c r="AC827" s="252"/>
      <c r="AD827" s="82">
        <v>14000</v>
      </c>
      <c r="AE827" s="82">
        <v>10900</v>
      </c>
      <c r="AF827" s="252" t="s">
        <v>4169</v>
      </c>
      <c r="AG827" s="132" t="s">
        <v>965</v>
      </c>
      <c r="AH827" s="169" t="s">
        <v>4234</v>
      </c>
      <c r="AI827" s="163">
        <v>7</v>
      </c>
      <c r="AJ827"/>
      <c r="AK827" s="30">
        <v>14000</v>
      </c>
      <c r="AL827" s="31">
        <v>10900</v>
      </c>
      <c r="AM827" s="32">
        <v>24900</v>
      </c>
      <c r="AN827" s="33">
        <v>1</v>
      </c>
      <c r="AO827" s="30">
        <v>14000</v>
      </c>
      <c r="AP827" s="31">
        <v>10900</v>
      </c>
      <c r="AQ827" s="32">
        <v>24900</v>
      </c>
      <c r="AR827" s="34">
        <v>7</v>
      </c>
      <c r="AS827" s="41">
        <v>0.02</v>
      </c>
      <c r="AT827" s="30">
        <v>16081.599347089918</v>
      </c>
      <c r="AU827" s="31">
        <v>13823.835560731743</v>
      </c>
      <c r="AV827" s="32">
        <v>29905.434907821662</v>
      </c>
      <c r="AW827" s="41">
        <v>0.1</v>
      </c>
      <c r="AX827" s="30">
        <v>8252.40325909282</v>
      </c>
      <c r="AY827" s="31">
        <v>4404.7000286094608</v>
      </c>
      <c r="AZ827" s="32">
        <v>12657.103287702281</v>
      </c>
    </row>
    <row r="828" spans="1:52" s="92" customFormat="1" x14ac:dyDescent="0.25">
      <c r="A828" t="s">
        <v>12</v>
      </c>
      <c r="B828"/>
      <c r="C828" s="26">
        <v>204101710000</v>
      </c>
      <c r="D828" s="26" t="s">
        <v>5041</v>
      </c>
      <c r="E828">
        <v>23196</v>
      </c>
      <c r="F828" t="s">
        <v>563</v>
      </c>
      <c r="G828" t="s">
        <v>2723</v>
      </c>
      <c r="H828" s="5" t="s">
        <v>1415</v>
      </c>
      <c r="I828" s="95" t="s">
        <v>5029</v>
      </c>
      <c r="J828" t="s">
        <v>962</v>
      </c>
      <c r="K828" s="95" t="s">
        <v>8</v>
      </c>
      <c r="L828" s="245">
        <v>1</v>
      </c>
      <c r="M828"/>
      <c r="N828" s="100">
        <v>0</v>
      </c>
      <c r="O828" s="100">
        <v>0</v>
      </c>
      <c r="P828" s="100">
        <v>0</v>
      </c>
      <c r="Q828" s="100">
        <v>0</v>
      </c>
      <c r="R828" s="100">
        <v>36384</v>
      </c>
      <c r="S828" s="100">
        <v>16500</v>
      </c>
      <c r="T828" s="100">
        <v>0</v>
      </c>
      <c r="U828" s="119">
        <f t="shared" si="25"/>
        <v>52884</v>
      </c>
      <c r="V828" s="101"/>
      <c r="W828" s="101"/>
      <c r="X828" s="102"/>
      <c r="Y828" s="120"/>
      <c r="Z828" s="119">
        <v>52884</v>
      </c>
      <c r="AA828" s="82"/>
      <c r="AB828" s="102">
        <v>6281.51</v>
      </c>
      <c r="AC828" s="82"/>
      <c r="AD828" s="82">
        <v>14000</v>
      </c>
      <c r="AE828" s="82">
        <v>10900</v>
      </c>
      <c r="AF828" s="252" t="s">
        <v>4169</v>
      </c>
      <c r="AG828" s="132" t="s">
        <v>965</v>
      </c>
      <c r="AH828" s="169" t="s">
        <v>4206</v>
      </c>
      <c r="AI828" s="163" t="s">
        <v>964</v>
      </c>
      <c r="AJ828"/>
      <c r="AK828" s="30">
        <v>14000</v>
      </c>
      <c r="AL828" s="31">
        <v>10900</v>
      </c>
      <c r="AM828" s="32">
        <v>24900</v>
      </c>
      <c r="AN828" s="33">
        <v>1</v>
      </c>
      <c r="AO828" s="30">
        <v>14000</v>
      </c>
      <c r="AP828" s="31">
        <v>10900</v>
      </c>
      <c r="AQ828" s="32">
        <v>24900</v>
      </c>
      <c r="AR828" s="34">
        <v>21</v>
      </c>
      <c r="AS828" s="41">
        <v>0.02</v>
      </c>
      <c r="AT828" s="30">
        <v>21219.328814570898</v>
      </c>
      <c r="AU828" s="31">
        <v>18240.257446458865</v>
      </c>
      <c r="AV828" s="32">
        <v>39459.586261029763</v>
      </c>
      <c r="AW828" s="41">
        <v>0.1</v>
      </c>
      <c r="AX828" s="30">
        <v>2867.3800174864232</v>
      </c>
      <c r="AY828" s="31">
        <v>1530.457061843224</v>
      </c>
      <c r="AZ828" s="32">
        <v>4397.8370793296472</v>
      </c>
    </row>
    <row r="829" spans="1:52" s="92" customFormat="1" x14ac:dyDescent="0.25">
      <c r="A829" t="s">
        <v>12</v>
      </c>
      <c r="B829"/>
      <c r="C829" s="26">
        <v>194103406004</v>
      </c>
      <c r="D829" t="s">
        <v>3325</v>
      </c>
      <c r="E829">
        <v>23336</v>
      </c>
      <c r="F829" t="s">
        <v>45</v>
      </c>
      <c r="G829" t="s">
        <v>2371</v>
      </c>
      <c r="H829" s="5" t="s">
        <v>984</v>
      </c>
      <c r="I829" s="95" t="s">
        <v>5029</v>
      </c>
      <c r="J829" t="s">
        <v>962</v>
      </c>
      <c r="K829" s="95" t="s">
        <v>8</v>
      </c>
      <c r="L829" s="245">
        <v>1</v>
      </c>
      <c r="M829"/>
      <c r="N829" s="100">
        <v>36384</v>
      </c>
      <c r="O829" s="100">
        <v>46288</v>
      </c>
      <c r="P829" s="100">
        <v>0</v>
      </c>
      <c r="Q829" s="100">
        <v>0</v>
      </c>
      <c r="R829" s="100">
        <v>0</v>
      </c>
      <c r="S829" s="100">
        <v>16500</v>
      </c>
      <c r="T829" s="100">
        <v>0</v>
      </c>
      <c r="U829" s="119">
        <f t="shared" si="25"/>
        <v>99172</v>
      </c>
      <c r="V829" s="101"/>
      <c r="W829" s="292"/>
      <c r="X829" s="102"/>
      <c r="Y829" s="120"/>
      <c r="Z829" s="119">
        <v>99172</v>
      </c>
      <c r="AA829" s="82"/>
      <c r="AB829" s="102">
        <v>12948.38</v>
      </c>
      <c r="AC829" s="252"/>
      <c r="AD829" s="82">
        <v>14000</v>
      </c>
      <c r="AE829" s="82">
        <v>10900</v>
      </c>
      <c r="AF829" s="252" t="s">
        <v>4169</v>
      </c>
      <c r="AG829" s="132" t="s">
        <v>965</v>
      </c>
      <c r="AH829" s="169" t="s">
        <v>4206</v>
      </c>
      <c r="AI829" s="163" t="s">
        <v>964</v>
      </c>
      <c r="AJ829"/>
      <c r="AK829" s="30">
        <v>14000</v>
      </c>
      <c r="AL829" s="31">
        <v>10900</v>
      </c>
      <c r="AM829" s="32">
        <v>24900</v>
      </c>
      <c r="AN829" s="33">
        <v>1</v>
      </c>
      <c r="AO829" s="30">
        <v>14000</v>
      </c>
      <c r="AP829" s="31">
        <v>10900</v>
      </c>
      <c r="AQ829" s="32">
        <v>24900</v>
      </c>
      <c r="AR829" s="34">
        <v>21</v>
      </c>
      <c r="AS829" s="41">
        <v>0.02</v>
      </c>
      <c r="AT829" s="30">
        <v>21219.328814570898</v>
      </c>
      <c r="AU829" s="31">
        <v>18240.257446458865</v>
      </c>
      <c r="AV829" s="32">
        <v>39459.586261029763</v>
      </c>
      <c r="AW829" s="41">
        <v>0.1</v>
      </c>
      <c r="AX829" s="30">
        <v>2867.3800174864232</v>
      </c>
      <c r="AY829" s="31">
        <v>1530.457061843224</v>
      </c>
      <c r="AZ829" s="32">
        <v>4397.8370793296472</v>
      </c>
    </row>
    <row r="830" spans="1:52" s="92" customFormat="1" x14ac:dyDescent="0.25">
      <c r="A830" t="s">
        <v>12</v>
      </c>
      <c r="B830"/>
      <c r="C830" s="26">
        <v>204100911000</v>
      </c>
      <c r="D830" s="26" t="s">
        <v>5041</v>
      </c>
      <c r="E830">
        <v>24459</v>
      </c>
      <c r="F830" t="s">
        <v>602</v>
      </c>
      <c r="G830" t="s">
        <v>2732</v>
      </c>
      <c r="H830" s="5" t="s">
        <v>1454</v>
      </c>
      <c r="I830" s="95" t="s">
        <v>5029</v>
      </c>
      <c r="J830" t="s">
        <v>962</v>
      </c>
      <c r="K830" s="95" t="s">
        <v>8</v>
      </c>
      <c r="L830" s="245">
        <v>1</v>
      </c>
      <c r="M830"/>
      <c r="N830" s="100">
        <v>17975</v>
      </c>
      <c r="O830" s="100">
        <v>46288</v>
      </c>
      <c r="P830" s="100">
        <v>0</v>
      </c>
      <c r="Q830" s="100">
        <v>0</v>
      </c>
      <c r="R830" s="100">
        <v>0</v>
      </c>
      <c r="S830" s="100">
        <v>16500</v>
      </c>
      <c r="T830" s="100">
        <v>0</v>
      </c>
      <c r="U830" s="119">
        <f t="shared" si="25"/>
        <v>80763</v>
      </c>
      <c r="V830" s="101"/>
      <c r="W830" s="101"/>
      <c r="X830" s="102"/>
      <c r="Y830" s="120"/>
      <c r="Z830" s="119">
        <v>80763</v>
      </c>
      <c r="AA830" s="82"/>
      <c r="AB830" s="102">
        <v>1425.86</v>
      </c>
      <c r="AC830" s="82"/>
      <c r="AD830" s="82">
        <v>14000</v>
      </c>
      <c r="AE830" s="82">
        <v>10900</v>
      </c>
      <c r="AF830" s="252" t="s">
        <v>4169</v>
      </c>
      <c r="AG830" s="132" t="s">
        <v>965</v>
      </c>
      <c r="AH830" s="169" t="s">
        <v>4206</v>
      </c>
      <c r="AI830" s="163" t="s">
        <v>964</v>
      </c>
      <c r="AJ830"/>
      <c r="AK830" s="30">
        <v>14000</v>
      </c>
      <c r="AL830" s="31">
        <v>10900</v>
      </c>
      <c r="AM830" s="32">
        <v>24900</v>
      </c>
      <c r="AN830" s="33">
        <v>1</v>
      </c>
      <c r="AO830" s="30">
        <v>14000</v>
      </c>
      <c r="AP830" s="31">
        <v>10900</v>
      </c>
      <c r="AQ830" s="32">
        <v>24900</v>
      </c>
      <c r="AR830" s="34">
        <v>21</v>
      </c>
      <c r="AS830" s="41">
        <v>0.02</v>
      </c>
      <c r="AT830" s="30">
        <v>21219.328814570898</v>
      </c>
      <c r="AU830" s="31">
        <v>18240.257446458865</v>
      </c>
      <c r="AV830" s="32">
        <v>39459.586261029763</v>
      </c>
      <c r="AW830" s="41">
        <v>0.1</v>
      </c>
      <c r="AX830" s="30">
        <v>2867.3800174864232</v>
      </c>
      <c r="AY830" s="31">
        <v>1530.457061843224</v>
      </c>
      <c r="AZ830" s="32">
        <v>4397.8370793296472</v>
      </c>
    </row>
    <row r="831" spans="1:52" s="92" customFormat="1" x14ac:dyDescent="0.25">
      <c r="A831" t="s">
        <v>12</v>
      </c>
      <c r="B831"/>
      <c r="C831" s="26">
        <v>204101011000</v>
      </c>
      <c r="D831" s="26" t="s">
        <v>5041</v>
      </c>
      <c r="E831">
        <v>25122</v>
      </c>
      <c r="F831" t="s">
        <v>603</v>
      </c>
      <c r="G831" t="s">
        <v>2722</v>
      </c>
      <c r="H831" s="5" t="s">
        <v>1455</v>
      </c>
      <c r="I831" s="95" t="s">
        <v>5029</v>
      </c>
      <c r="J831" t="s">
        <v>962</v>
      </c>
      <c r="K831" s="95" t="s">
        <v>8</v>
      </c>
      <c r="L831" s="245">
        <v>1</v>
      </c>
      <c r="M831"/>
      <c r="N831" s="100">
        <v>0</v>
      </c>
      <c r="O831" s="100">
        <v>0</v>
      </c>
      <c r="P831" s="100">
        <v>0</v>
      </c>
      <c r="Q831" s="100">
        <v>0</v>
      </c>
      <c r="R831" s="100">
        <v>36384</v>
      </c>
      <c r="S831" s="100">
        <v>16500</v>
      </c>
      <c r="T831" s="100">
        <v>0</v>
      </c>
      <c r="U831" s="119">
        <f t="shared" si="25"/>
        <v>52884</v>
      </c>
      <c r="V831" s="102"/>
      <c r="W831" s="101">
        <v>-18409</v>
      </c>
      <c r="X831" s="102" t="s">
        <v>3329</v>
      </c>
      <c r="Y831" s="120">
        <v>43647</v>
      </c>
      <c r="Z831" s="119">
        <f t="shared" ref="Z831:Z845" si="26">U831+W831</f>
        <v>34475</v>
      </c>
      <c r="AA831" s="82"/>
      <c r="AB831" s="102">
        <v>6281.51</v>
      </c>
      <c r="AC831" s="82"/>
      <c r="AD831" s="82">
        <v>14000</v>
      </c>
      <c r="AE831" s="82">
        <v>10900</v>
      </c>
      <c r="AF831" s="252" t="s">
        <v>4169</v>
      </c>
      <c r="AG831" s="132" t="s">
        <v>965</v>
      </c>
      <c r="AH831" s="169" t="s">
        <v>4206</v>
      </c>
      <c r="AI831" s="163" t="s">
        <v>964</v>
      </c>
      <c r="AJ831"/>
      <c r="AK831" s="30">
        <v>14000</v>
      </c>
      <c r="AL831" s="31">
        <v>10900</v>
      </c>
      <c r="AM831" s="32">
        <v>24900</v>
      </c>
      <c r="AN831" s="33">
        <v>1</v>
      </c>
      <c r="AO831" s="30">
        <v>14000</v>
      </c>
      <c r="AP831" s="31">
        <v>10900</v>
      </c>
      <c r="AQ831" s="32">
        <v>24900</v>
      </c>
      <c r="AR831" s="34">
        <v>21</v>
      </c>
      <c r="AS831" s="41">
        <v>0.02</v>
      </c>
      <c r="AT831" s="30">
        <v>21219.328814570898</v>
      </c>
      <c r="AU831" s="31">
        <v>18240.257446458865</v>
      </c>
      <c r="AV831" s="32">
        <v>39459.586261029763</v>
      </c>
      <c r="AW831" s="41">
        <v>0.1</v>
      </c>
      <c r="AX831" s="30">
        <v>2867.3800174864232</v>
      </c>
      <c r="AY831" s="31">
        <v>1530.457061843224</v>
      </c>
      <c r="AZ831" s="32">
        <v>4397.8370793296472</v>
      </c>
    </row>
    <row r="832" spans="1:52" s="92" customFormat="1" x14ac:dyDescent="0.25">
      <c r="A832" t="s">
        <v>12</v>
      </c>
      <c r="B832"/>
      <c r="C832" s="26">
        <v>194103506000</v>
      </c>
      <c r="D832" s="26" t="s">
        <v>5041</v>
      </c>
      <c r="E832">
        <v>26666</v>
      </c>
      <c r="F832" t="s">
        <v>420</v>
      </c>
      <c r="G832" t="s">
        <v>2721</v>
      </c>
      <c r="H832" s="5" t="s">
        <v>1261</v>
      </c>
      <c r="I832" s="95" t="s">
        <v>5029</v>
      </c>
      <c r="J832" t="s">
        <v>962</v>
      </c>
      <c r="K832" s="95" t="s">
        <v>8</v>
      </c>
      <c r="L832" s="245">
        <v>1</v>
      </c>
      <c r="M832"/>
      <c r="N832" s="100">
        <v>0</v>
      </c>
      <c r="O832" s="100">
        <v>0</v>
      </c>
      <c r="P832" s="100">
        <v>0</v>
      </c>
      <c r="Q832" s="100">
        <v>0</v>
      </c>
      <c r="R832" s="100">
        <v>36384</v>
      </c>
      <c r="S832" s="100">
        <v>16500</v>
      </c>
      <c r="T832" s="100">
        <v>0</v>
      </c>
      <c r="U832" s="119">
        <f t="shared" si="25"/>
        <v>52884</v>
      </c>
      <c r="V832" s="102"/>
      <c r="W832" s="101">
        <v>-18409</v>
      </c>
      <c r="X832" s="102" t="s">
        <v>3329</v>
      </c>
      <c r="Y832" s="120">
        <v>43647</v>
      </c>
      <c r="Z832" s="119">
        <f t="shared" si="26"/>
        <v>34475</v>
      </c>
      <c r="AA832" s="82"/>
      <c r="AB832" s="102">
        <v>7784.44</v>
      </c>
      <c r="AC832" s="82"/>
      <c r="AD832" s="82">
        <v>14000</v>
      </c>
      <c r="AE832" s="82">
        <v>10900</v>
      </c>
      <c r="AF832" s="252" t="s">
        <v>4169</v>
      </c>
      <c r="AG832" s="132" t="s">
        <v>965</v>
      </c>
      <c r="AH832" s="169" t="s">
        <v>4206</v>
      </c>
      <c r="AI832" s="163" t="s">
        <v>964</v>
      </c>
      <c r="AJ832"/>
      <c r="AK832" s="30">
        <v>14000</v>
      </c>
      <c r="AL832" s="31">
        <v>10900</v>
      </c>
      <c r="AM832" s="32">
        <v>24900</v>
      </c>
      <c r="AN832" s="33">
        <v>1</v>
      </c>
      <c r="AO832" s="30">
        <v>14000</v>
      </c>
      <c r="AP832" s="31">
        <v>10900</v>
      </c>
      <c r="AQ832" s="32">
        <v>24900</v>
      </c>
      <c r="AR832" s="34">
        <v>21</v>
      </c>
      <c r="AS832" s="41">
        <v>0.02</v>
      </c>
      <c r="AT832" s="30">
        <v>21219.328814570898</v>
      </c>
      <c r="AU832" s="31">
        <v>18240.257446458865</v>
      </c>
      <c r="AV832" s="32">
        <v>39459.586261029763</v>
      </c>
      <c r="AW832" s="41">
        <v>0.1</v>
      </c>
      <c r="AX832" s="30">
        <v>2867.3800174864232</v>
      </c>
      <c r="AY832" s="31">
        <v>1530.457061843224</v>
      </c>
      <c r="AZ832" s="32">
        <v>4397.8370793296472</v>
      </c>
    </row>
    <row r="833" spans="1:52" s="92" customFormat="1" x14ac:dyDescent="0.25">
      <c r="A833" t="s">
        <v>12</v>
      </c>
      <c r="B833"/>
      <c r="C833" s="26">
        <v>204100306000</v>
      </c>
      <c r="D833" s="26" t="s">
        <v>5041</v>
      </c>
      <c r="E833">
        <v>26671</v>
      </c>
      <c r="F833" t="s">
        <v>388</v>
      </c>
      <c r="G833" t="s">
        <v>2720</v>
      </c>
      <c r="H833" s="5" t="s">
        <v>1226</v>
      </c>
      <c r="I833" s="95" t="s">
        <v>5029</v>
      </c>
      <c r="J833" t="s">
        <v>962</v>
      </c>
      <c r="K833" s="95" t="s">
        <v>8</v>
      </c>
      <c r="L833" s="245">
        <v>1</v>
      </c>
      <c r="M833"/>
      <c r="N833" s="100">
        <v>0</v>
      </c>
      <c r="O833" s="100">
        <v>0</v>
      </c>
      <c r="P833" s="100">
        <v>0</v>
      </c>
      <c r="Q833" s="100">
        <v>0</v>
      </c>
      <c r="R833" s="100">
        <v>36384</v>
      </c>
      <c r="S833" s="100">
        <v>16500</v>
      </c>
      <c r="T833" s="100">
        <v>0</v>
      </c>
      <c r="U833" s="119">
        <f t="shared" si="25"/>
        <v>52884</v>
      </c>
      <c r="V833" s="102"/>
      <c r="W833" s="101">
        <v>-18409</v>
      </c>
      <c r="X833" s="102" t="s">
        <v>3329</v>
      </c>
      <c r="Y833" s="120">
        <v>43647</v>
      </c>
      <c r="Z833" s="119">
        <f t="shared" si="26"/>
        <v>34475</v>
      </c>
      <c r="AA833" s="82"/>
      <c r="AB833" s="102">
        <v>25819.69</v>
      </c>
      <c r="AC833" s="82"/>
      <c r="AD833" s="82">
        <v>14000</v>
      </c>
      <c r="AE833" s="82">
        <v>10900</v>
      </c>
      <c r="AF833" s="252" t="s">
        <v>4169</v>
      </c>
      <c r="AG833" s="132" t="s">
        <v>965</v>
      </c>
      <c r="AH833" s="169" t="s">
        <v>4206</v>
      </c>
      <c r="AI833" s="163" t="s">
        <v>964</v>
      </c>
      <c r="AJ833"/>
      <c r="AK833" s="30">
        <v>14000</v>
      </c>
      <c r="AL833" s="31">
        <v>10900</v>
      </c>
      <c r="AM833" s="32">
        <v>24900</v>
      </c>
      <c r="AN833" s="33">
        <v>1</v>
      </c>
      <c r="AO833" s="30">
        <v>14000</v>
      </c>
      <c r="AP833" s="31">
        <v>10900</v>
      </c>
      <c r="AQ833" s="32">
        <v>24900</v>
      </c>
      <c r="AR833" s="34">
        <v>21</v>
      </c>
      <c r="AS833" s="41">
        <v>0.02</v>
      </c>
      <c r="AT833" s="30">
        <v>21219.328814570898</v>
      </c>
      <c r="AU833" s="31">
        <v>18240.257446458865</v>
      </c>
      <c r="AV833" s="32">
        <v>39459.586261029763</v>
      </c>
      <c r="AW833" s="41">
        <v>0.1</v>
      </c>
      <c r="AX833" s="30">
        <v>2867.3800174864232</v>
      </c>
      <c r="AY833" s="31">
        <v>1530.457061843224</v>
      </c>
      <c r="AZ833" s="32">
        <v>4397.8370793296472</v>
      </c>
    </row>
    <row r="834" spans="1:52" s="92" customFormat="1" x14ac:dyDescent="0.25">
      <c r="A834" t="s">
        <v>12</v>
      </c>
      <c r="B834"/>
      <c r="C834" s="26">
        <v>204101907000</v>
      </c>
      <c r="D834" t="s">
        <v>3325</v>
      </c>
      <c r="E834">
        <v>26673</v>
      </c>
      <c r="F834" t="s">
        <v>182</v>
      </c>
      <c r="G834" t="s">
        <v>2453</v>
      </c>
      <c r="H834" s="5" t="s">
        <v>1056</v>
      </c>
      <c r="I834" s="95" t="s">
        <v>5029</v>
      </c>
      <c r="J834" t="s">
        <v>962</v>
      </c>
      <c r="K834" s="95" t="s">
        <v>8</v>
      </c>
      <c r="L834" s="245">
        <v>1</v>
      </c>
      <c r="M834"/>
      <c r="N834" s="100">
        <v>0</v>
      </c>
      <c r="O834" s="100">
        <v>0</v>
      </c>
      <c r="P834" s="100">
        <v>0</v>
      </c>
      <c r="Q834" s="100">
        <v>0</v>
      </c>
      <c r="R834" s="100">
        <v>45480</v>
      </c>
      <c r="S834" s="100">
        <v>16500</v>
      </c>
      <c r="T834" s="100">
        <v>0</v>
      </c>
      <c r="U834" s="119">
        <f t="shared" si="25"/>
        <v>61980</v>
      </c>
      <c r="V834" s="102"/>
      <c r="W834" s="292">
        <v>-23011.25</v>
      </c>
      <c r="X834" s="102" t="s">
        <v>3329</v>
      </c>
      <c r="Y834" s="120">
        <v>43647</v>
      </c>
      <c r="Z834" s="119">
        <f t="shared" si="26"/>
        <v>38968.75</v>
      </c>
      <c r="AA834" s="82"/>
      <c r="AB834" s="102">
        <v>1310.25</v>
      </c>
      <c r="AC834" s="252"/>
      <c r="AD834" s="82">
        <v>14000</v>
      </c>
      <c r="AE834" s="82">
        <v>10900</v>
      </c>
      <c r="AF834" s="252" t="s">
        <v>4169</v>
      </c>
      <c r="AG834" s="132" t="s">
        <v>965</v>
      </c>
      <c r="AH834" s="169" t="s">
        <v>4206</v>
      </c>
      <c r="AI834" s="163" t="s">
        <v>964</v>
      </c>
      <c r="AJ834"/>
      <c r="AK834" s="30">
        <v>14000</v>
      </c>
      <c r="AL834" s="31">
        <v>10900</v>
      </c>
      <c r="AM834" s="32">
        <v>24900</v>
      </c>
      <c r="AN834" s="33">
        <v>1</v>
      </c>
      <c r="AO834" s="30">
        <v>14000</v>
      </c>
      <c r="AP834" s="31">
        <v>10900</v>
      </c>
      <c r="AQ834" s="32">
        <v>24900</v>
      </c>
      <c r="AR834" s="34">
        <v>21</v>
      </c>
      <c r="AS834" s="41">
        <v>0.02</v>
      </c>
      <c r="AT834" s="30">
        <v>21219.328814570898</v>
      </c>
      <c r="AU834" s="31">
        <v>18240.257446458865</v>
      </c>
      <c r="AV834" s="32">
        <v>39459.586261029763</v>
      </c>
      <c r="AW834" s="41">
        <v>0.1</v>
      </c>
      <c r="AX834" s="30">
        <v>2867.3800174864232</v>
      </c>
      <c r="AY834" s="31">
        <v>1530.457061843224</v>
      </c>
      <c r="AZ834" s="32">
        <v>4397.8370793296472</v>
      </c>
    </row>
    <row r="835" spans="1:52" s="92" customFormat="1" x14ac:dyDescent="0.25">
      <c r="A835" t="s">
        <v>12</v>
      </c>
      <c r="B835"/>
      <c r="C835" s="26">
        <v>194090711000</v>
      </c>
      <c r="D835" s="26" t="s">
        <v>5041</v>
      </c>
      <c r="E835">
        <v>28182</v>
      </c>
      <c r="F835" t="s">
        <v>599</v>
      </c>
      <c r="G835" t="s">
        <v>2719</v>
      </c>
      <c r="H835" s="5" t="s">
        <v>1451</v>
      </c>
      <c r="I835" s="95" t="s">
        <v>5029</v>
      </c>
      <c r="J835" t="s">
        <v>962</v>
      </c>
      <c r="K835" s="95" t="s">
        <v>8</v>
      </c>
      <c r="L835" s="245">
        <v>1</v>
      </c>
      <c r="M835"/>
      <c r="N835" s="100">
        <v>0</v>
      </c>
      <c r="O835" s="100">
        <v>0</v>
      </c>
      <c r="P835" s="100">
        <v>0</v>
      </c>
      <c r="Q835" s="100">
        <v>0</v>
      </c>
      <c r="R835" s="100">
        <v>36384</v>
      </c>
      <c r="S835" s="100">
        <v>16500</v>
      </c>
      <c r="T835" s="100">
        <v>0</v>
      </c>
      <c r="U835" s="119">
        <f t="shared" si="25"/>
        <v>52884</v>
      </c>
      <c r="V835" s="102"/>
      <c r="W835" s="101">
        <v>-18409</v>
      </c>
      <c r="X835" s="102" t="s">
        <v>3329</v>
      </c>
      <c r="Y835" s="120">
        <v>43647</v>
      </c>
      <c r="Z835" s="119">
        <f t="shared" si="26"/>
        <v>34475</v>
      </c>
      <c r="AA835" s="82"/>
      <c r="AB835" s="102">
        <v>11638.13</v>
      </c>
      <c r="AC835" s="82"/>
      <c r="AD835" s="82">
        <v>14000</v>
      </c>
      <c r="AE835" s="82">
        <v>10900</v>
      </c>
      <c r="AF835" s="252" t="s">
        <v>4169</v>
      </c>
      <c r="AG835" s="132" t="s">
        <v>965</v>
      </c>
      <c r="AH835" s="169" t="s">
        <v>4206</v>
      </c>
      <c r="AI835" s="163" t="s">
        <v>964</v>
      </c>
      <c r="AJ835"/>
      <c r="AK835" s="30">
        <v>14000</v>
      </c>
      <c r="AL835" s="31">
        <v>10900</v>
      </c>
      <c r="AM835" s="32">
        <v>24900</v>
      </c>
      <c r="AN835" s="33">
        <v>1</v>
      </c>
      <c r="AO835" s="30">
        <v>14000</v>
      </c>
      <c r="AP835" s="31">
        <v>10900</v>
      </c>
      <c r="AQ835" s="32">
        <v>24900</v>
      </c>
      <c r="AR835" s="34">
        <v>21</v>
      </c>
      <c r="AS835" s="41">
        <v>0.02</v>
      </c>
      <c r="AT835" s="30">
        <v>21219.328814570898</v>
      </c>
      <c r="AU835" s="31">
        <v>18240.257446458865</v>
      </c>
      <c r="AV835" s="32">
        <v>39459.586261029763</v>
      </c>
      <c r="AW835" s="41">
        <v>0.1</v>
      </c>
      <c r="AX835" s="30">
        <v>2867.3800174864232</v>
      </c>
      <c r="AY835" s="31">
        <v>1530.457061843224</v>
      </c>
      <c r="AZ835" s="32">
        <v>4397.8370793296472</v>
      </c>
    </row>
    <row r="836" spans="1:52" s="92" customFormat="1" x14ac:dyDescent="0.25">
      <c r="A836" t="s">
        <v>12</v>
      </c>
      <c r="B836"/>
      <c r="C836" s="26">
        <v>204100410000</v>
      </c>
      <c r="D836" s="26" t="s">
        <v>5041</v>
      </c>
      <c r="E836">
        <v>45699</v>
      </c>
      <c r="F836" t="s">
        <v>545</v>
      </c>
      <c r="G836" t="s">
        <v>2731</v>
      </c>
      <c r="H836" s="5" t="s">
        <v>1396</v>
      </c>
      <c r="I836" s="95" t="s">
        <v>5029</v>
      </c>
      <c r="J836" t="s">
        <v>962</v>
      </c>
      <c r="K836" s="95" t="s">
        <v>8</v>
      </c>
      <c r="L836" s="245">
        <v>1</v>
      </c>
      <c r="M836"/>
      <c r="N836" s="100">
        <v>17975</v>
      </c>
      <c r="O836" s="100">
        <v>46288</v>
      </c>
      <c r="P836" s="100">
        <v>0</v>
      </c>
      <c r="Q836" s="100">
        <v>0</v>
      </c>
      <c r="R836" s="100">
        <v>0</v>
      </c>
      <c r="S836" s="100">
        <v>16500</v>
      </c>
      <c r="T836" s="100">
        <v>0</v>
      </c>
      <c r="U836" s="119">
        <f t="shared" si="25"/>
        <v>80763</v>
      </c>
      <c r="V836" s="102"/>
      <c r="W836" s="101">
        <v>-46288</v>
      </c>
      <c r="X836" s="102" t="s">
        <v>3328</v>
      </c>
      <c r="Y836" s="120">
        <v>43739</v>
      </c>
      <c r="Z836" s="119">
        <f t="shared" si="26"/>
        <v>34475</v>
      </c>
      <c r="AA836" s="82"/>
      <c r="AB836" s="102">
        <v>4817.1099999999997</v>
      </c>
      <c r="AC836" s="82"/>
      <c r="AD836" s="82">
        <v>14000</v>
      </c>
      <c r="AE836" s="82">
        <v>10900</v>
      </c>
      <c r="AF836" s="252" t="s">
        <v>4169</v>
      </c>
      <c r="AG836" s="132" t="s">
        <v>965</v>
      </c>
      <c r="AH836" s="169" t="s">
        <v>4206</v>
      </c>
      <c r="AI836" s="163" t="s">
        <v>964</v>
      </c>
      <c r="AJ836"/>
      <c r="AK836" s="30">
        <v>14000</v>
      </c>
      <c r="AL836" s="31">
        <v>10900</v>
      </c>
      <c r="AM836" s="32">
        <v>24900</v>
      </c>
      <c r="AN836" s="33">
        <v>1</v>
      </c>
      <c r="AO836" s="30">
        <v>14000</v>
      </c>
      <c r="AP836" s="31">
        <v>10900</v>
      </c>
      <c r="AQ836" s="32">
        <v>24900</v>
      </c>
      <c r="AR836" s="34">
        <v>21</v>
      </c>
      <c r="AS836" s="41">
        <v>0.02</v>
      </c>
      <c r="AT836" s="30">
        <v>21219.328814570898</v>
      </c>
      <c r="AU836" s="31">
        <v>18240.257446458865</v>
      </c>
      <c r="AV836" s="32">
        <v>39459.586261029763</v>
      </c>
      <c r="AW836" s="41">
        <v>0.1</v>
      </c>
      <c r="AX836" s="30">
        <v>2867.3800174864232</v>
      </c>
      <c r="AY836" s="31">
        <v>1530.457061843224</v>
      </c>
      <c r="AZ836" s="32">
        <v>4397.8370793296472</v>
      </c>
    </row>
    <row r="837" spans="1:52" s="92" customFormat="1" x14ac:dyDescent="0.25">
      <c r="A837" t="s">
        <v>12</v>
      </c>
      <c r="B837"/>
      <c r="C837" s="26">
        <v>204101611000</v>
      </c>
      <c r="D837" t="s">
        <v>3325</v>
      </c>
      <c r="E837">
        <v>46543</v>
      </c>
      <c r="F837" t="s">
        <v>205</v>
      </c>
      <c r="G837" t="s">
        <v>2452</v>
      </c>
      <c r="H837" s="5" t="s">
        <v>1075</v>
      </c>
      <c r="I837" s="95" t="s">
        <v>5029</v>
      </c>
      <c r="J837" t="s">
        <v>962</v>
      </c>
      <c r="K837" s="95" t="s">
        <v>8</v>
      </c>
      <c r="L837" s="245">
        <v>1</v>
      </c>
      <c r="M837"/>
      <c r="N837" s="100">
        <v>0</v>
      </c>
      <c r="O837" s="100">
        <v>0</v>
      </c>
      <c r="P837" s="100">
        <v>0</v>
      </c>
      <c r="Q837" s="100">
        <v>0</v>
      </c>
      <c r="R837" s="100">
        <v>45480</v>
      </c>
      <c r="S837" s="100">
        <v>16500</v>
      </c>
      <c r="T837" s="100">
        <v>0</v>
      </c>
      <c r="U837" s="119">
        <f t="shared" si="25"/>
        <v>61980</v>
      </c>
      <c r="V837" s="102"/>
      <c r="W837" s="292">
        <v>-23011.25</v>
      </c>
      <c r="X837" s="102" t="s">
        <v>3329</v>
      </c>
      <c r="Y837" s="120">
        <v>43647</v>
      </c>
      <c r="Z837" s="119">
        <f t="shared" si="26"/>
        <v>38968.75</v>
      </c>
      <c r="AA837" s="82"/>
      <c r="AB837" s="102">
        <v>38344.17</v>
      </c>
      <c r="AC837" s="252"/>
      <c r="AD837" s="82">
        <v>14000</v>
      </c>
      <c r="AE837" s="82">
        <v>10900</v>
      </c>
      <c r="AF837" s="252" t="s">
        <v>4169</v>
      </c>
      <c r="AG837" s="132" t="s">
        <v>965</v>
      </c>
      <c r="AH837" s="169" t="s">
        <v>4206</v>
      </c>
      <c r="AI837" s="163" t="s">
        <v>964</v>
      </c>
      <c r="AJ837"/>
      <c r="AK837" s="30">
        <v>14000</v>
      </c>
      <c r="AL837" s="31">
        <v>10900</v>
      </c>
      <c r="AM837" s="32">
        <v>24900</v>
      </c>
      <c r="AN837" s="33">
        <v>1</v>
      </c>
      <c r="AO837" s="30">
        <v>14000</v>
      </c>
      <c r="AP837" s="31">
        <v>10900</v>
      </c>
      <c r="AQ837" s="32">
        <v>24900</v>
      </c>
      <c r="AR837" s="34">
        <v>21</v>
      </c>
      <c r="AS837" s="41">
        <v>0.02</v>
      </c>
      <c r="AT837" s="30">
        <v>21219.328814570898</v>
      </c>
      <c r="AU837" s="31">
        <v>18240.257446458865</v>
      </c>
      <c r="AV837" s="32">
        <v>39459.586261029763</v>
      </c>
      <c r="AW837" s="41">
        <v>0.1</v>
      </c>
      <c r="AX837" s="30">
        <v>2867.3800174864232</v>
      </c>
      <c r="AY837" s="31">
        <v>1530.457061843224</v>
      </c>
      <c r="AZ837" s="32">
        <v>4397.8370793296472</v>
      </c>
    </row>
    <row r="838" spans="1:52" s="92" customFormat="1" x14ac:dyDescent="0.25">
      <c r="A838" t="s">
        <v>12</v>
      </c>
      <c r="B838"/>
      <c r="C838" s="26">
        <v>194102606002</v>
      </c>
      <c r="D838" t="s">
        <v>3325</v>
      </c>
      <c r="E838">
        <v>48346</v>
      </c>
      <c r="F838" t="s">
        <v>144</v>
      </c>
      <c r="G838" t="s">
        <v>2451</v>
      </c>
      <c r="H838" s="5" t="s">
        <v>1034</v>
      </c>
      <c r="I838" s="95" t="s">
        <v>5029</v>
      </c>
      <c r="J838" t="s">
        <v>962</v>
      </c>
      <c r="K838" s="95" t="s">
        <v>8</v>
      </c>
      <c r="L838" s="245">
        <v>1</v>
      </c>
      <c r="M838"/>
      <c r="N838" s="100">
        <v>0</v>
      </c>
      <c r="O838" s="100">
        <v>0</v>
      </c>
      <c r="P838" s="100">
        <v>0</v>
      </c>
      <c r="Q838" s="100">
        <v>0</v>
      </c>
      <c r="R838" s="100">
        <v>45480</v>
      </c>
      <c r="S838" s="100">
        <v>16500</v>
      </c>
      <c r="T838" s="100">
        <v>0</v>
      </c>
      <c r="U838" s="119">
        <f t="shared" si="25"/>
        <v>61980</v>
      </c>
      <c r="V838" s="102"/>
      <c r="W838" s="292">
        <v>-23011.25</v>
      </c>
      <c r="X838" s="102" t="s">
        <v>3329</v>
      </c>
      <c r="Y838" s="120">
        <v>43647</v>
      </c>
      <c r="Z838" s="119">
        <f t="shared" si="26"/>
        <v>38968.75</v>
      </c>
      <c r="AA838" s="82"/>
      <c r="AB838" s="102">
        <v>9056.16</v>
      </c>
      <c r="AC838" s="252"/>
      <c r="AD838" s="82">
        <v>14000</v>
      </c>
      <c r="AE838" s="82">
        <v>10900</v>
      </c>
      <c r="AF838" s="252" t="s">
        <v>4169</v>
      </c>
      <c r="AG838" s="132" t="s">
        <v>965</v>
      </c>
      <c r="AH838" s="169" t="s">
        <v>4206</v>
      </c>
      <c r="AI838" s="163" t="s">
        <v>964</v>
      </c>
      <c r="AJ838"/>
      <c r="AK838" s="30">
        <v>14000</v>
      </c>
      <c r="AL838" s="31">
        <v>10900</v>
      </c>
      <c r="AM838" s="32">
        <v>24900</v>
      </c>
      <c r="AN838" s="33">
        <v>1</v>
      </c>
      <c r="AO838" s="30">
        <v>14000</v>
      </c>
      <c r="AP838" s="31">
        <v>10900</v>
      </c>
      <c r="AQ838" s="32">
        <v>24900</v>
      </c>
      <c r="AR838" s="34">
        <v>21</v>
      </c>
      <c r="AS838" s="41">
        <v>0.02</v>
      </c>
      <c r="AT838" s="30">
        <v>21219.328814570898</v>
      </c>
      <c r="AU838" s="31">
        <v>18240.257446458865</v>
      </c>
      <c r="AV838" s="32">
        <v>39459.586261029763</v>
      </c>
      <c r="AW838" s="41">
        <v>0.1</v>
      </c>
      <c r="AX838" s="30">
        <v>2867.3800174864232</v>
      </c>
      <c r="AY838" s="31">
        <v>1530.457061843224</v>
      </c>
      <c r="AZ838" s="32">
        <v>4397.8370793296472</v>
      </c>
    </row>
    <row r="839" spans="1:52" s="92" customFormat="1" x14ac:dyDescent="0.25">
      <c r="A839" t="s">
        <v>12</v>
      </c>
      <c r="B839"/>
      <c r="C839" s="26">
        <v>204100810000</v>
      </c>
      <c r="D839" t="s">
        <v>3325</v>
      </c>
      <c r="E839">
        <v>48414</v>
      </c>
      <c r="F839" t="s">
        <v>196</v>
      </c>
      <c r="G839" t="s">
        <v>2450</v>
      </c>
      <c r="H839" s="5" t="s">
        <v>1067</v>
      </c>
      <c r="I839" s="95" t="s">
        <v>5029</v>
      </c>
      <c r="J839" t="s">
        <v>962</v>
      </c>
      <c r="K839" s="95" t="s">
        <v>8</v>
      </c>
      <c r="L839" s="245">
        <v>1</v>
      </c>
      <c r="M839"/>
      <c r="N839" s="100">
        <v>0</v>
      </c>
      <c r="O839" s="100">
        <v>0</v>
      </c>
      <c r="P839" s="100">
        <v>0</v>
      </c>
      <c r="Q839" s="100">
        <v>0</v>
      </c>
      <c r="R839" s="100">
        <v>45480</v>
      </c>
      <c r="S839" s="100">
        <v>16500</v>
      </c>
      <c r="T839" s="100">
        <v>0</v>
      </c>
      <c r="U839" s="119">
        <f t="shared" si="25"/>
        <v>61980</v>
      </c>
      <c r="V839" s="102"/>
      <c r="W839" s="292">
        <v>-23011.25</v>
      </c>
      <c r="X839" s="102" t="s">
        <v>3329</v>
      </c>
      <c r="Y839" s="120">
        <v>43647</v>
      </c>
      <c r="Z839" s="119">
        <f t="shared" si="26"/>
        <v>38968.75</v>
      </c>
      <c r="AA839" s="82"/>
      <c r="AB839" s="102">
        <v>21426.49</v>
      </c>
      <c r="AC839" s="252"/>
      <c r="AD839" s="82">
        <v>14000</v>
      </c>
      <c r="AE839" s="82">
        <v>10900</v>
      </c>
      <c r="AF839" s="252" t="s">
        <v>4169</v>
      </c>
      <c r="AG839" s="132" t="s">
        <v>965</v>
      </c>
      <c r="AH839" s="169" t="s">
        <v>4206</v>
      </c>
      <c r="AI839" s="163" t="s">
        <v>964</v>
      </c>
      <c r="AJ839"/>
      <c r="AK839" s="30">
        <v>14000</v>
      </c>
      <c r="AL839" s="31">
        <v>10900</v>
      </c>
      <c r="AM839" s="32">
        <v>24900</v>
      </c>
      <c r="AN839" s="33">
        <v>1</v>
      </c>
      <c r="AO839" s="30">
        <v>14000</v>
      </c>
      <c r="AP839" s="31">
        <v>10900</v>
      </c>
      <c r="AQ839" s="32">
        <v>24900</v>
      </c>
      <c r="AR839" s="34">
        <v>21</v>
      </c>
      <c r="AS839" s="41">
        <v>0.02</v>
      </c>
      <c r="AT839" s="30">
        <v>21219.328814570898</v>
      </c>
      <c r="AU839" s="31">
        <v>18240.257446458865</v>
      </c>
      <c r="AV839" s="32">
        <v>39459.586261029763</v>
      </c>
      <c r="AW839" s="41">
        <v>0.1</v>
      </c>
      <c r="AX839" s="30">
        <v>2867.3800174864232</v>
      </c>
      <c r="AY839" s="31">
        <v>1530.457061843224</v>
      </c>
      <c r="AZ839" s="32">
        <v>4397.8370793296472</v>
      </c>
    </row>
    <row r="840" spans="1:52" s="92" customFormat="1" x14ac:dyDescent="0.25">
      <c r="A840" t="s">
        <v>12</v>
      </c>
      <c r="B840"/>
      <c r="C840" s="26">
        <v>194100114000</v>
      </c>
      <c r="D840" s="26" t="s">
        <v>5041</v>
      </c>
      <c r="E840">
        <v>52414</v>
      </c>
      <c r="F840" t="s">
        <v>665</v>
      </c>
      <c r="G840" t="s">
        <v>2718</v>
      </c>
      <c r="H840" s="5" t="s">
        <v>1518</v>
      </c>
      <c r="I840" s="95" t="s">
        <v>5029</v>
      </c>
      <c r="J840" t="s">
        <v>962</v>
      </c>
      <c r="K840" s="95" t="s">
        <v>8</v>
      </c>
      <c r="L840" s="245">
        <v>1</v>
      </c>
      <c r="M840"/>
      <c r="N840" s="100">
        <v>0</v>
      </c>
      <c r="O840" s="100">
        <v>0</v>
      </c>
      <c r="P840" s="100">
        <v>0</v>
      </c>
      <c r="Q840" s="100">
        <v>0</v>
      </c>
      <c r="R840" s="100">
        <v>36384</v>
      </c>
      <c r="S840" s="100">
        <v>16500</v>
      </c>
      <c r="T840" s="100">
        <v>0</v>
      </c>
      <c r="U840" s="119">
        <f t="shared" si="25"/>
        <v>52884</v>
      </c>
      <c r="V840" s="102"/>
      <c r="W840" s="101">
        <v>-18409</v>
      </c>
      <c r="X840" s="102" t="s">
        <v>3329</v>
      </c>
      <c r="Y840" s="120">
        <v>43647</v>
      </c>
      <c r="Z840" s="119">
        <f t="shared" si="26"/>
        <v>34475</v>
      </c>
      <c r="AA840" s="82"/>
      <c r="AB840" s="102">
        <v>5318.09</v>
      </c>
      <c r="AC840" s="82"/>
      <c r="AD840" s="82">
        <v>14000</v>
      </c>
      <c r="AE840" s="82">
        <v>10900</v>
      </c>
      <c r="AF840" s="252" t="s">
        <v>4169</v>
      </c>
      <c r="AG840" s="132" t="s">
        <v>965</v>
      </c>
      <c r="AH840" s="169" t="s">
        <v>4206</v>
      </c>
      <c r="AI840" s="163" t="s">
        <v>964</v>
      </c>
      <c r="AJ840"/>
      <c r="AK840" s="30">
        <v>14000</v>
      </c>
      <c r="AL840" s="31">
        <v>10900</v>
      </c>
      <c r="AM840" s="32">
        <v>24900</v>
      </c>
      <c r="AN840" s="33">
        <v>1</v>
      </c>
      <c r="AO840" s="30">
        <v>14000</v>
      </c>
      <c r="AP840" s="31">
        <v>10900</v>
      </c>
      <c r="AQ840" s="32">
        <v>24900</v>
      </c>
      <c r="AR840" s="34">
        <v>21</v>
      </c>
      <c r="AS840" s="41">
        <v>0.02</v>
      </c>
      <c r="AT840" s="30">
        <v>21219.328814570898</v>
      </c>
      <c r="AU840" s="31">
        <v>18240.257446458865</v>
      </c>
      <c r="AV840" s="32">
        <v>39459.586261029763</v>
      </c>
      <c r="AW840" s="41">
        <v>0.1</v>
      </c>
      <c r="AX840" s="30">
        <v>2867.3800174864232</v>
      </c>
      <c r="AY840" s="31">
        <v>1530.457061843224</v>
      </c>
      <c r="AZ840" s="32">
        <v>4397.8370793296472</v>
      </c>
    </row>
    <row r="841" spans="1:52" s="92" customFormat="1" x14ac:dyDescent="0.25">
      <c r="A841" t="s">
        <v>12</v>
      </c>
      <c r="B841"/>
      <c r="C841" s="26">
        <v>194092014000</v>
      </c>
      <c r="D841" t="s">
        <v>3325</v>
      </c>
      <c r="E841">
        <v>52422</v>
      </c>
      <c r="F841" t="s">
        <v>215</v>
      </c>
      <c r="G841" t="s">
        <v>2399</v>
      </c>
      <c r="H841" s="5" t="s">
        <v>1080</v>
      </c>
      <c r="I841" s="95" t="s">
        <v>5029</v>
      </c>
      <c r="J841" t="s">
        <v>962</v>
      </c>
      <c r="K841" s="95" t="s">
        <v>8</v>
      </c>
      <c r="L841" s="245">
        <v>1</v>
      </c>
      <c r="M841"/>
      <c r="N841" s="100">
        <v>0</v>
      </c>
      <c r="O841" s="100">
        <v>0</v>
      </c>
      <c r="P841" s="100">
        <v>0</v>
      </c>
      <c r="Q841" s="100">
        <v>0</v>
      </c>
      <c r="R841" s="100">
        <v>45480</v>
      </c>
      <c r="S841" s="100">
        <v>16500</v>
      </c>
      <c r="T841" s="100">
        <v>0</v>
      </c>
      <c r="U841" s="119">
        <f t="shared" si="25"/>
        <v>61980</v>
      </c>
      <c r="V841" s="102"/>
      <c r="W841" s="292">
        <v>-23011.25</v>
      </c>
      <c r="X841" s="102" t="s">
        <v>3329</v>
      </c>
      <c r="Y841" s="120">
        <v>43647</v>
      </c>
      <c r="Z841" s="119">
        <f t="shared" si="26"/>
        <v>38968.75</v>
      </c>
      <c r="AA841" s="82"/>
      <c r="AB841" s="102">
        <v>1387.33</v>
      </c>
      <c r="AC841" s="252"/>
      <c r="AD841" s="82">
        <v>14000</v>
      </c>
      <c r="AE841" s="82">
        <v>10900</v>
      </c>
      <c r="AF841" s="252" t="s">
        <v>4169</v>
      </c>
      <c r="AG841" s="132" t="s">
        <v>965</v>
      </c>
      <c r="AH841" s="169" t="s">
        <v>4206</v>
      </c>
      <c r="AI841" s="163" t="s">
        <v>964</v>
      </c>
      <c r="AJ841"/>
      <c r="AK841" s="30">
        <v>14000</v>
      </c>
      <c r="AL841" s="31">
        <v>10900</v>
      </c>
      <c r="AM841" s="32">
        <v>24900</v>
      </c>
      <c r="AN841" s="33">
        <v>1</v>
      </c>
      <c r="AO841" s="30">
        <v>14000</v>
      </c>
      <c r="AP841" s="31">
        <v>10900</v>
      </c>
      <c r="AQ841" s="32">
        <v>24900</v>
      </c>
      <c r="AR841" s="34">
        <v>21</v>
      </c>
      <c r="AS841" s="41">
        <v>0.02</v>
      </c>
      <c r="AT841" s="30">
        <v>21219.328814570898</v>
      </c>
      <c r="AU841" s="31">
        <v>18240.257446458865</v>
      </c>
      <c r="AV841" s="32">
        <v>39459.586261029763</v>
      </c>
      <c r="AW841" s="41">
        <v>0.1</v>
      </c>
      <c r="AX841" s="30">
        <v>2867.3800174864232</v>
      </c>
      <c r="AY841" s="31">
        <v>1530.457061843224</v>
      </c>
      <c r="AZ841" s="32">
        <v>4397.8370793296472</v>
      </c>
    </row>
    <row r="842" spans="1:52" s="92" customFormat="1" x14ac:dyDescent="0.25">
      <c r="A842" t="s">
        <v>12</v>
      </c>
      <c r="B842"/>
      <c r="C842" s="26">
        <v>194102406000</v>
      </c>
      <c r="D842" t="s">
        <v>3325</v>
      </c>
      <c r="E842">
        <v>52424</v>
      </c>
      <c r="F842" t="s">
        <v>139</v>
      </c>
      <c r="G842" t="s">
        <v>2398</v>
      </c>
      <c r="H842" s="5" t="s">
        <v>1032</v>
      </c>
      <c r="I842" s="95" t="s">
        <v>5029</v>
      </c>
      <c r="J842" t="s">
        <v>962</v>
      </c>
      <c r="K842" s="95" t="s">
        <v>8</v>
      </c>
      <c r="L842" s="245">
        <v>1</v>
      </c>
      <c r="M842"/>
      <c r="N842" s="100">
        <v>0</v>
      </c>
      <c r="O842" s="100">
        <v>0</v>
      </c>
      <c r="P842" s="100">
        <v>0</v>
      </c>
      <c r="Q842" s="100">
        <v>0</v>
      </c>
      <c r="R842" s="100">
        <v>45480</v>
      </c>
      <c r="S842" s="100">
        <v>16500</v>
      </c>
      <c r="T842" s="100">
        <v>0</v>
      </c>
      <c r="U842" s="119">
        <f t="shared" si="25"/>
        <v>61980</v>
      </c>
      <c r="V842" s="102"/>
      <c r="W842" s="292">
        <v>-23011.25</v>
      </c>
      <c r="X842" s="102" t="s">
        <v>3329</v>
      </c>
      <c r="Y842" s="120">
        <v>43647</v>
      </c>
      <c r="Z842" s="119">
        <f t="shared" si="26"/>
        <v>38968.75</v>
      </c>
      <c r="AA842" s="82"/>
      <c r="AB842" s="102">
        <v>12948.38</v>
      </c>
      <c r="AC842" s="252"/>
      <c r="AD842" s="82">
        <v>14000</v>
      </c>
      <c r="AE842" s="82">
        <v>10900</v>
      </c>
      <c r="AF842" s="252" t="s">
        <v>4169</v>
      </c>
      <c r="AG842" s="132" t="s">
        <v>965</v>
      </c>
      <c r="AH842" s="169" t="s">
        <v>4206</v>
      </c>
      <c r="AI842" s="163" t="s">
        <v>964</v>
      </c>
      <c r="AJ842"/>
      <c r="AK842" s="30">
        <v>14000</v>
      </c>
      <c r="AL842" s="31">
        <v>10900</v>
      </c>
      <c r="AM842" s="32">
        <v>24900</v>
      </c>
      <c r="AN842" s="33">
        <v>1</v>
      </c>
      <c r="AO842" s="30">
        <v>14000</v>
      </c>
      <c r="AP842" s="31">
        <v>10900</v>
      </c>
      <c r="AQ842" s="32">
        <v>24900</v>
      </c>
      <c r="AR842" s="34">
        <v>21</v>
      </c>
      <c r="AS842" s="41">
        <v>0.02</v>
      </c>
      <c r="AT842" s="30">
        <v>21219.328814570898</v>
      </c>
      <c r="AU842" s="31">
        <v>18240.257446458865</v>
      </c>
      <c r="AV842" s="32">
        <v>39459.586261029763</v>
      </c>
      <c r="AW842" s="41">
        <v>0.1</v>
      </c>
      <c r="AX842" s="30">
        <v>2867.3800174864232</v>
      </c>
      <c r="AY842" s="31">
        <v>1530.457061843224</v>
      </c>
      <c r="AZ842" s="32">
        <v>4397.8370793296472</v>
      </c>
    </row>
    <row r="843" spans="1:52" s="92" customFormat="1" x14ac:dyDescent="0.25">
      <c r="A843" t="s">
        <v>12</v>
      </c>
      <c r="B843"/>
      <c r="C843" s="26">
        <v>194101214000</v>
      </c>
      <c r="D843" s="26" t="s">
        <v>5041</v>
      </c>
      <c r="E843">
        <v>52425</v>
      </c>
      <c r="F843" t="s">
        <v>687</v>
      </c>
      <c r="G843" t="s">
        <v>2717</v>
      </c>
      <c r="H843" s="5" t="s">
        <v>1540</v>
      </c>
      <c r="I843" s="95" t="s">
        <v>5029</v>
      </c>
      <c r="J843" t="s">
        <v>962</v>
      </c>
      <c r="K843" s="95" t="s">
        <v>8</v>
      </c>
      <c r="L843" s="245">
        <v>1</v>
      </c>
      <c r="M843"/>
      <c r="N843" s="100">
        <v>0</v>
      </c>
      <c r="O843" s="100">
        <v>0</v>
      </c>
      <c r="P843" s="100">
        <v>0</v>
      </c>
      <c r="Q843" s="100">
        <v>0</v>
      </c>
      <c r="R843" s="100">
        <v>36384</v>
      </c>
      <c r="S843" s="100">
        <v>16500</v>
      </c>
      <c r="T843" s="100">
        <v>0</v>
      </c>
      <c r="U843" s="119">
        <f t="shared" si="25"/>
        <v>52884</v>
      </c>
      <c r="V843" s="102"/>
      <c r="W843" s="101">
        <v>-18409</v>
      </c>
      <c r="X843" s="102" t="s">
        <v>3329</v>
      </c>
      <c r="Y843" s="120">
        <v>43647</v>
      </c>
      <c r="Z843" s="119">
        <f t="shared" si="26"/>
        <v>34475</v>
      </c>
      <c r="AA843" s="82"/>
      <c r="AB843" s="102">
        <v>16725</v>
      </c>
      <c r="AC843" s="82"/>
      <c r="AD843" s="82">
        <v>14000</v>
      </c>
      <c r="AE843" s="82">
        <v>10900</v>
      </c>
      <c r="AF843" s="252" t="s">
        <v>4169</v>
      </c>
      <c r="AG843" s="132" t="s">
        <v>965</v>
      </c>
      <c r="AH843" s="169" t="s">
        <v>4206</v>
      </c>
      <c r="AI843" s="163" t="s">
        <v>964</v>
      </c>
      <c r="AJ843"/>
      <c r="AK843" s="30">
        <v>14000</v>
      </c>
      <c r="AL843" s="31">
        <v>10900</v>
      </c>
      <c r="AM843" s="32">
        <v>24900</v>
      </c>
      <c r="AN843" s="33">
        <v>1</v>
      </c>
      <c r="AO843" s="30">
        <v>14000</v>
      </c>
      <c r="AP843" s="31">
        <v>10900</v>
      </c>
      <c r="AQ843" s="32">
        <v>24900</v>
      </c>
      <c r="AR843" s="34">
        <v>21</v>
      </c>
      <c r="AS843" s="41">
        <v>0.02</v>
      </c>
      <c r="AT843" s="30">
        <v>21219.328814570898</v>
      </c>
      <c r="AU843" s="31">
        <v>18240.257446458865</v>
      </c>
      <c r="AV843" s="32">
        <v>39459.586261029763</v>
      </c>
      <c r="AW843" s="41">
        <v>0.1</v>
      </c>
      <c r="AX843" s="30">
        <v>2867.3800174864232</v>
      </c>
      <c r="AY843" s="31">
        <v>1530.457061843224</v>
      </c>
      <c r="AZ843" s="32">
        <v>4397.8370793296472</v>
      </c>
    </row>
    <row r="844" spans="1:52" s="92" customFormat="1" x14ac:dyDescent="0.25">
      <c r="A844" t="s">
        <v>12</v>
      </c>
      <c r="B844"/>
      <c r="C844" s="26">
        <v>194102414000</v>
      </c>
      <c r="D844" s="26" t="s">
        <v>5041</v>
      </c>
      <c r="E844">
        <v>52427</v>
      </c>
      <c r="F844" t="s">
        <v>719</v>
      </c>
      <c r="G844" t="s">
        <v>2716</v>
      </c>
      <c r="H844" s="5" t="s">
        <v>1572</v>
      </c>
      <c r="I844" s="95" t="s">
        <v>5029</v>
      </c>
      <c r="J844" t="s">
        <v>962</v>
      </c>
      <c r="K844" s="95" t="s">
        <v>8</v>
      </c>
      <c r="L844" s="245">
        <v>1</v>
      </c>
      <c r="M844"/>
      <c r="N844" s="100">
        <v>0</v>
      </c>
      <c r="O844" s="100">
        <v>0</v>
      </c>
      <c r="P844" s="100">
        <v>0</v>
      </c>
      <c r="Q844" s="100">
        <v>0</v>
      </c>
      <c r="R844" s="100">
        <v>36384</v>
      </c>
      <c r="S844" s="100">
        <v>16500</v>
      </c>
      <c r="T844" s="100">
        <v>0</v>
      </c>
      <c r="U844" s="119">
        <f t="shared" si="25"/>
        <v>52884</v>
      </c>
      <c r="V844" s="102"/>
      <c r="W844" s="101">
        <v>-18409</v>
      </c>
      <c r="X844" s="102" t="s">
        <v>3329</v>
      </c>
      <c r="Y844" s="120">
        <v>43647</v>
      </c>
      <c r="Z844" s="119">
        <f t="shared" si="26"/>
        <v>34475</v>
      </c>
      <c r="AA844" s="82"/>
      <c r="AB844" s="102">
        <v>7784.44</v>
      </c>
      <c r="AC844" s="82"/>
      <c r="AD844" s="82">
        <v>14000</v>
      </c>
      <c r="AE844" s="82">
        <v>10900</v>
      </c>
      <c r="AF844" s="252" t="s">
        <v>4169</v>
      </c>
      <c r="AG844" s="132" t="s">
        <v>965</v>
      </c>
      <c r="AH844" s="169" t="s">
        <v>4206</v>
      </c>
      <c r="AI844" s="163" t="s">
        <v>964</v>
      </c>
      <c r="AJ844"/>
      <c r="AK844" s="30">
        <v>14000</v>
      </c>
      <c r="AL844" s="31">
        <v>10900</v>
      </c>
      <c r="AM844" s="32">
        <v>24900</v>
      </c>
      <c r="AN844" s="33">
        <v>1</v>
      </c>
      <c r="AO844" s="30">
        <v>14000</v>
      </c>
      <c r="AP844" s="31">
        <v>10900</v>
      </c>
      <c r="AQ844" s="32">
        <v>24900</v>
      </c>
      <c r="AR844" s="34">
        <v>21</v>
      </c>
      <c r="AS844" s="41">
        <v>0.02</v>
      </c>
      <c r="AT844" s="30">
        <v>21219.328814570898</v>
      </c>
      <c r="AU844" s="31">
        <v>18240.257446458865</v>
      </c>
      <c r="AV844" s="32">
        <v>39459.586261029763</v>
      </c>
      <c r="AW844" s="41">
        <v>0.1</v>
      </c>
      <c r="AX844" s="30">
        <v>2867.3800174864232</v>
      </c>
      <c r="AY844" s="31">
        <v>1530.457061843224</v>
      </c>
      <c r="AZ844" s="32">
        <v>4397.8370793296472</v>
      </c>
    </row>
    <row r="845" spans="1:52" s="92" customFormat="1" x14ac:dyDescent="0.25">
      <c r="A845" t="s">
        <v>12</v>
      </c>
      <c r="B845"/>
      <c r="C845" s="26">
        <v>204100614000</v>
      </c>
      <c r="D845" s="26" t="s">
        <v>5041</v>
      </c>
      <c r="E845">
        <v>52493</v>
      </c>
      <c r="F845" t="s">
        <v>674</v>
      </c>
      <c r="G845" t="s">
        <v>2715</v>
      </c>
      <c r="H845" s="5" t="s">
        <v>1527</v>
      </c>
      <c r="I845" s="95" t="s">
        <v>5029</v>
      </c>
      <c r="J845" t="s">
        <v>962</v>
      </c>
      <c r="K845" s="95" t="s">
        <v>8</v>
      </c>
      <c r="L845" s="245">
        <v>1</v>
      </c>
      <c r="M845"/>
      <c r="N845" s="100">
        <v>0</v>
      </c>
      <c r="O845" s="100">
        <v>0</v>
      </c>
      <c r="P845" s="100">
        <v>0</v>
      </c>
      <c r="Q845" s="100">
        <v>0</v>
      </c>
      <c r="R845" s="100">
        <v>36384</v>
      </c>
      <c r="S845" s="100">
        <v>16500</v>
      </c>
      <c r="T845" s="100">
        <v>0</v>
      </c>
      <c r="U845" s="119">
        <f t="shared" si="25"/>
        <v>52884</v>
      </c>
      <c r="V845" s="102"/>
      <c r="W845" s="101">
        <v>-18409</v>
      </c>
      <c r="X845" s="102" t="s">
        <v>3329</v>
      </c>
      <c r="Y845" s="120">
        <v>43647</v>
      </c>
      <c r="Z845" s="119">
        <f t="shared" si="26"/>
        <v>34475</v>
      </c>
      <c r="AA845" s="82"/>
      <c r="AB845" s="102">
        <v>15414.74</v>
      </c>
      <c r="AC845" s="82"/>
      <c r="AD845" s="82">
        <v>14000</v>
      </c>
      <c r="AE845" s="82">
        <v>10900</v>
      </c>
      <c r="AF845" s="252" t="s">
        <v>4169</v>
      </c>
      <c r="AG845" s="132" t="s">
        <v>965</v>
      </c>
      <c r="AH845" s="169" t="s">
        <v>4206</v>
      </c>
      <c r="AI845" s="163" t="s">
        <v>964</v>
      </c>
      <c r="AJ845"/>
      <c r="AK845" s="30">
        <v>14000</v>
      </c>
      <c r="AL845" s="31">
        <v>10900</v>
      </c>
      <c r="AM845" s="32">
        <v>24900</v>
      </c>
      <c r="AN845" s="33">
        <v>1</v>
      </c>
      <c r="AO845" s="30">
        <v>14000</v>
      </c>
      <c r="AP845" s="31">
        <v>10900</v>
      </c>
      <c r="AQ845" s="32">
        <v>24900</v>
      </c>
      <c r="AR845" s="34">
        <v>21</v>
      </c>
      <c r="AS845" s="41">
        <v>0.02</v>
      </c>
      <c r="AT845" s="30">
        <v>21219.328814570898</v>
      </c>
      <c r="AU845" s="31">
        <v>18240.257446458865</v>
      </c>
      <c r="AV845" s="32">
        <v>39459.586261029763</v>
      </c>
      <c r="AW845" s="41">
        <v>0.1</v>
      </c>
      <c r="AX845" s="30">
        <v>2867.3800174864232</v>
      </c>
      <c r="AY845" s="31">
        <v>1530.457061843224</v>
      </c>
      <c r="AZ845" s="32">
        <v>4397.8370793296472</v>
      </c>
    </row>
    <row r="846" spans="1:52" s="92" customFormat="1" x14ac:dyDescent="0.25">
      <c r="A846" t="s">
        <v>12</v>
      </c>
      <c r="B846"/>
      <c r="C846" s="26">
        <v>204101606002</v>
      </c>
      <c r="D846" t="s">
        <v>3325</v>
      </c>
      <c r="E846">
        <v>52558</v>
      </c>
      <c r="F846" t="s">
        <v>120</v>
      </c>
      <c r="G846" t="s">
        <v>2449</v>
      </c>
      <c r="H846" s="5" t="s">
        <v>1020</v>
      </c>
      <c r="I846" s="95" t="s">
        <v>5029</v>
      </c>
      <c r="J846" t="s">
        <v>962</v>
      </c>
      <c r="K846" s="95" t="s">
        <v>8</v>
      </c>
      <c r="L846" s="245">
        <v>1</v>
      </c>
      <c r="M846"/>
      <c r="N846" s="100">
        <v>0</v>
      </c>
      <c r="O846" s="100">
        <v>0</v>
      </c>
      <c r="P846" s="100">
        <v>0</v>
      </c>
      <c r="Q846" s="100">
        <v>0</v>
      </c>
      <c r="R846" s="100">
        <v>45480</v>
      </c>
      <c r="S846" s="100">
        <v>16500</v>
      </c>
      <c r="T846" s="100">
        <v>0</v>
      </c>
      <c r="U846" s="119">
        <f t="shared" si="25"/>
        <v>61980</v>
      </c>
      <c r="V846" s="101"/>
      <c r="W846" s="292"/>
      <c r="X846" s="102"/>
      <c r="Y846" s="120"/>
      <c r="Z846" s="119">
        <v>61980</v>
      </c>
      <c r="AA846" s="82"/>
      <c r="AB846" s="102">
        <v>6281.51</v>
      </c>
      <c r="AC846" s="252"/>
      <c r="AD846" s="82">
        <v>14000</v>
      </c>
      <c r="AE846" s="82">
        <v>10900</v>
      </c>
      <c r="AF846" s="252" t="s">
        <v>4169</v>
      </c>
      <c r="AG846" s="132" t="s">
        <v>965</v>
      </c>
      <c r="AH846" s="169" t="s">
        <v>4206</v>
      </c>
      <c r="AI846" s="163" t="s">
        <v>964</v>
      </c>
      <c r="AJ846"/>
      <c r="AK846" s="30">
        <v>14000</v>
      </c>
      <c r="AL846" s="31">
        <v>10900</v>
      </c>
      <c r="AM846" s="32">
        <v>24900</v>
      </c>
      <c r="AN846" s="33">
        <v>1</v>
      </c>
      <c r="AO846" s="30">
        <v>14000</v>
      </c>
      <c r="AP846" s="31">
        <v>10900</v>
      </c>
      <c r="AQ846" s="32">
        <v>24900</v>
      </c>
      <c r="AR846" s="34">
        <v>21</v>
      </c>
      <c r="AS846" s="41">
        <v>0.02</v>
      </c>
      <c r="AT846" s="30">
        <v>21219.328814570898</v>
      </c>
      <c r="AU846" s="31">
        <v>18240.257446458865</v>
      </c>
      <c r="AV846" s="32">
        <v>39459.586261029763</v>
      </c>
      <c r="AW846" s="41">
        <v>0.1</v>
      </c>
      <c r="AX846" s="30">
        <v>2867.3800174864232</v>
      </c>
      <c r="AY846" s="31">
        <v>1530.457061843224</v>
      </c>
      <c r="AZ846" s="32">
        <v>4397.8370793296472</v>
      </c>
    </row>
    <row r="847" spans="1:52" x14ac:dyDescent="0.25">
      <c r="A847" t="s">
        <v>12</v>
      </c>
      <c r="C847" s="26">
        <v>204101006000</v>
      </c>
      <c r="D847" s="26" t="s">
        <v>5041</v>
      </c>
      <c r="E847">
        <v>52559</v>
      </c>
      <c r="F847" t="s">
        <v>393</v>
      </c>
      <c r="G847" t="s">
        <v>2730</v>
      </c>
      <c r="H847" s="5" t="s">
        <v>1233</v>
      </c>
      <c r="I847" s="95" t="s">
        <v>5029</v>
      </c>
      <c r="J847" t="s">
        <v>962</v>
      </c>
      <c r="K847" s="95" t="s">
        <v>8</v>
      </c>
      <c r="L847" s="245">
        <v>1</v>
      </c>
      <c r="N847" s="100">
        <v>17975</v>
      </c>
      <c r="O847" s="100">
        <v>46288</v>
      </c>
      <c r="P847" s="100">
        <v>0</v>
      </c>
      <c r="Q847" s="100">
        <v>0</v>
      </c>
      <c r="R847" s="100">
        <v>0</v>
      </c>
      <c r="S847" s="100">
        <v>16500</v>
      </c>
      <c r="T847" s="100">
        <v>0</v>
      </c>
      <c r="U847" s="119">
        <f t="shared" si="25"/>
        <v>80763</v>
      </c>
      <c r="V847" s="102"/>
      <c r="W847" s="270">
        <v>-46288</v>
      </c>
      <c r="X847" s="102" t="s">
        <v>3328</v>
      </c>
      <c r="Y847" s="120">
        <v>43739</v>
      </c>
      <c r="Z847" s="119">
        <f>U847+W847</f>
        <v>34475</v>
      </c>
      <c r="AA847" s="82"/>
      <c r="AB847" s="102">
        <v>1425.86</v>
      </c>
      <c r="AC847" s="139"/>
      <c r="AD847" s="82">
        <v>14000</v>
      </c>
      <c r="AE847" s="82">
        <v>10900</v>
      </c>
      <c r="AF847" s="252" t="s">
        <v>4169</v>
      </c>
      <c r="AG847" s="132" t="s">
        <v>965</v>
      </c>
      <c r="AH847" s="169" t="s">
        <v>4206</v>
      </c>
      <c r="AI847" s="163" t="s">
        <v>964</v>
      </c>
      <c r="AK847" s="271">
        <v>14000</v>
      </c>
      <c r="AL847" s="271">
        <v>10900</v>
      </c>
      <c r="AM847" s="271">
        <v>24900</v>
      </c>
      <c r="AN847" s="272">
        <v>1</v>
      </c>
      <c r="AO847" s="271">
        <v>14000</v>
      </c>
      <c r="AP847" s="271">
        <v>10900</v>
      </c>
      <c r="AQ847" s="271">
        <v>24900</v>
      </c>
      <c r="AR847" s="273">
        <v>21</v>
      </c>
      <c r="AS847" s="274">
        <v>0.02</v>
      </c>
      <c r="AT847" s="271">
        <v>21219.328814570898</v>
      </c>
      <c r="AU847" s="271">
        <v>18240.257446458865</v>
      </c>
      <c r="AV847" s="271">
        <v>39459.586261029763</v>
      </c>
      <c r="AW847" s="274">
        <v>0.1</v>
      </c>
      <c r="AX847" s="271">
        <v>2867.3800174864232</v>
      </c>
      <c r="AY847" s="271">
        <v>1530.457061843224</v>
      </c>
      <c r="AZ847" s="271">
        <v>4397.8370793296472</v>
      </c>
    </row>
    <row r="848" spans="1:52" x14ac:dyDescent="0.25">
      <c r="A848" t="s">
        <v>12</v>
      </c>
      <c r="C848" s="26">
        <v>204101906000</v>
      </c>
      <c r="D848" t="s">
        <v>3325</v>
      </c>
      <c r="E848">
        <v>52572</v>
      </c>
      <c r="F848" t="s">
        <v>125</v>
      </c>
      <c r="G848" t="s">
        <v>2448</v>
      </c>
      <c r="H848" s="5" t="s">
        <v>1025</v>
      </c>
      <c r="I848" s="95" t="s">
        <v>5029</v>
      </c>
      <c r="J848" t="s">
        <v>962</v>
      </c>
      <c r="K848" s="95" t="s">
        <v>8</v>
      </c>
      <c r="L848" s="245">
        <v>1</v>
      </c>
      <c r="N848" s="100">
        <v>0</v>
      </c>
      <c r="O848" s="100">
        <v>0</v>
      </c>
      <c r="P848" s="100">
        <v>0</v>
      </c>
      <c r="Q848" s="100">
        <v>0</v>
      </c>
      <c r="R848" s="100">
        <v>45480</v>
      </c>
      <c r="S848" s="100">
        <v>16500</v>
      </c>
      <c r="T848" s="100">
        <v>0</v>
      </c>
      <c r="U848" s="119">
        <f t="shared" si="25"/>
        <v>61980</v>
      </c>
      <c r="V848" s="101"/>
      <c r="W848" s="270"/>
      <c r="X848" s="102"/>
      <c r="Y848" s="120"/>
      <c r="Z848" s="119">
        <v>61980</v>
      </c>
      <c r="AA848" s="82"/>
      <c r="AB848" s="102">
        <v>11445.45</v>
      </c>
      <c r="AC848" s="139"/>
      <c r="AD848" s="82">
        <v>14000</v>
      </c>
      <c r="AE848" s="82">
        <v>10900</v>
      </c>
      <c r="AF848" s="252" t="s">
        <v>4169</v>
      </c>
      <c r="AG848" s="132" t="s">
        <v>965</v>
      </c>
      <c r="AH848" s="169" t="s">
        <v>4206</v>
      </c>
      <c r="AI848" s="163" t="s">
        <v>964</v>
      </c>
      <c r="AK848" s="271">
        <v>14000</v>
      </c>
      <c r="AL848" s="271">
        <v>10900</v>
      </c>
      <c r="AM848" s="271">
        <v>24900</v>
      </c>
      <c r="AN848" s="272">
        <v>1</v>
      </c>
      <c r="AO848" s="271">
        <v>14000</v>
      </c>
      <c r="AP848" s="271">
        <v>10900</v>
      </c>
      <c r="AQ848" s="271">
        <v>24900</v>
      </c>
      <c r="AR848" s="273">
        <v>21</v>
      </c>
      <c r="AS848" s="274">
        <v>0.02</v>
      </c>
      <c r="AT848" s="271">
        <v>21219.328814570898</v>
      </c>
      <c r="AU848" s="271">
        <v>18240.257446458865</v>
      </c>
      <c r="AV848" s="271">
        <v>39459.586261029763</v>
      </c>
      <c r="AW848" s="274">
        <v>0.1</v>
      </c>
      <c r="AX848" s="271">
        <v>2867.3800174864232</v>
      </c>
      <c r="AY848" s="271">
        <v>1530.457061843224</v>
      </c>
      <c r="AZ848" s="271">
        <v>4397.8370793296472</v>
      </c>
    </row>
    <row r="849" spans="1:52" x14ac:dyDescent="0.25">
      <c r="A849" t="s">
        <v>12</v>
      </c>
      <c r="C849" s="26">
        <v>204102914000</v>
      </c>
      <c r="D849" s="26" t="s">
        <v>5041</v>
      </c>
      <c r="E849">
        <v>52573</v>
      </c>
      <c r="F849" t="s">
        <v>729</v>
      </c>
      <c r="G849" t="s">
        <v>2729</v>
      </c>
      <c r="H849" s="5" t="s">
        <v>1583</v>
      </c>
      <c r="I849" s="95" t="s">
        <v>5029</v>
      </c>
      <c r="J849" t="s">
        <v>962</v>
      </c>
      <c r="K849" s="95" t="s">
        <v>8</v>
      </c>
      <c r="L849" s="245">
        <v>1</v>
      </c>
      <c r="N849" s="100">
        <v>17975</v>
      </c>
      <c r="O849" s="100">
        <v>46288</v>
      </c>
      <c r="P849" s="100">
        <v>0</v>
      </c>
      <c r="Q849" s="100">
        <v>0</v>
      </c>
      <c r="R849" s="100">
        <v>0</v>
      </c>
      <c r="S849" s="100">
        <v>16500</v>
      </c>
      <c r="T849" s="100">
        <v>0</v>
      </c>
      <c r="U849" s="119">
        <f t="shared" si="25"/>
        <v>80763</v>
      </c>
      <c r="V849" s="102"/>
      <c r="W849" s="270">
        <v>-46288</v>
      </c>
      <c r="X849" s="102" t="s">
        <v>3328</v>
      </c>
      <c r="Y849" s="120">
        <v>43739</v>
      </c>
      <c r="Z849" s="119">
        <f t="shared" ref="Z849:Z861" si="27">U849+W849</f>
        <v>34475</v>
      </c>
      <c r="AA849" s="82"/>
      <c r="AB849" s="102">
        <v>9402.99</v>
      </c>
      <c r="AC849" s="139"/>
      <c r="AD849" s="82">
        <v>14000</v>
      </c>
      <c r="AE849" s="82">
        <v>10900</v>
      </c>
      <c r="AF849" s="252" t="s">
        <v>4169</v>
      </c>
      <c r="AG849" s="132" t="s">
        <v>965</v>
      </c>
      <c r="AH849" s="169" t="s">
        <v>4206</v>
      </c>
      <c r="AI849" s="163" t="s">
        <v>964</v>
      </c>
      <c r="AK849" s="271">
        <v>14000</v>
      </c>
      <c r="AL849" s="271">
        <v>10900</v>
      </c>
      <c r="AM849" s="271">
        <v>24900</v>
      </c>
      <c r="AN849" s="272">
        <v>1</v>
      </c>
      <c r="AO849" s="271">
        <v>14000</v>
      </c>
      <c r="AP849" s="271">
        <v>10900</v>
      </c>
      <c r="AQ849" s="271">
        <v>24900</v>
      </c>
      <c r="AR849" s="273">
        <v>21</v>
      </c>
      <c r="AS849" s="274">
        <v>0.02</v>
      </c>
      <c r="AT849" s="271">
        <v>21219.328814570898</v>
      </c>
      <c r="AU849" s="271">
        <v>18240.257446458865</v>
      </c>
      <c r="AV849" s="271">
        <v>39459.586261029763</v>
      </c>
      <c r="AW849" s="274">
        <v>0.1</v>
      </c>
      <c r="AX849" s="271">
        <v>2867.3800174864232</v>
      </c>
      <c r="AY849" s="271">
        <v>1530.457061843224</v>
      </c>
      <c r="AZ849" s="271">
        <v>4397.8370793296472</v>
      </c>
    </row>
    <row r="850" spans="1:52" x14ac:dyDescent="0.25">
      <c r="A850" t="s">
        <v>12</v>
      </c>
      <c r="C850" s="26">
        <v>194092006000</v>
      </c>
      <c r="D850" t="s">
        <v>3325</v>
      </c>
      <c r="E850">
        <v>53383</v>
      </c>
      <c r="F850" t="s">
        <v>127</v>
      </c>
      <c r="G850" t="s">
        <v>2397</v>
      </c>
      <c r="H850" s="5" t="s">
        <v>1026</v>
      </c>
      <c r="I850" s="95" t="s">
        <v>5029</v>
      </c>
      <c r="J850" t="s">
        <v>962</v>
      </c>
      <c r="K850" s="95" t="s">
        <v>8</v>
      </c>
      <c r="L850" s="245">
        <v>1</v>
      </c>
      <c r="N850" s="100">
        <v>0</v>
      </c>
      <c r="O850" s="100">
        <v>0</v>
      </c>
      <c r="P850" s="100">
        <v>0</v>
      </c>
      <c r="Q850" s="100">
        <v>0</v>
      </c>
      <c r="R850" s="100">
        <v>45480</v>
      </c>
      <c r="S850" s="100">
        <v>16500</v>
      </c>
      <c r="T850" s="100">
        <v>0</v>
      </c>
      <c r="U850" s="119">
        <f t="shared" si="25"/>
        <v>61980</v>
      </c>
      <c r="V850" s="102"/>
      <c r="W850" s="270">
        <v>-23011.25</v>
      </c>
      <c r="X850" s="102" t="s">
        <v>3329</v>
      </c>
      <c r="Y850" s="120">
        <v>43647</v>
      </c>
      <c r="Z850" s="119">
        <f t="shared" si="27"/>
        <v>38968.75</v>
      </c>
      <c r="AA850" s="82"/>
      <c r="AB850" s="102">
        <v>5318.09</v>
      </c>
      <c r="AC850" s="139"/>
      <c r="AD850" s="82">
        <v>14000</v>
      </c>
      <c r="AE850" s="82">
        <v>10900</v>
      </c>
      <c r="AF850" s="252" t="s">
        <v>4169</v>
      </c>
      <c r="AG850" s="132" t="s">
        <v>965</v>
      </c>
      <c r="AH850" s="169" t="s">
        <v>4206</v>
      </c>
      <c r="AI850" s="163" t="s">
        <v>964</v>
      </c>
      <c r="AK850" s="271">
        <v>14000</v>
      </c>
      <c r="AL850" s="271">
        <v>10900</v>
      </c>
      <c r="AM850" s="271">
        <v>24900</v>
      </c>
      <c r="AN850" s="272">
        <v>1</v>
      </c>
      <c r="AO850" s="271">
        <v>14000</v>
      </c>
      <c r="AP850" s="271">
        <v>10900</v>
      </c>
      <c r="AQ850" s="271">
        <v>24900</v>
      </c>
      <c r="AR850" s="273">
        <v>21</v>
      </c>
      <c r="AS850" s="274">
        <v>0.02</v>
      </c>
      <c r="AT850" s="271">
        <v>21219.328814570898</v>
      </c>
      <c r="AU850" s="271">
        <v>18240.257446458865</v>
      </c>
      <c r="AV850" s="271">
        <v>39459.586261029763</v>
      </c>
      <c r="AW850" s="274">
        <v>0.1</v>
      </c>
      <c r="AX850" s="271">
        <v>2867.3800174864232</v>
      </c>
      <c r="AY850" s="271">
        <v>1530.457061843224</v>
      </c>
      <c r="AZ850" s="271">
        <v>4397.8370793296472</v>
      </c>
    </row>
    <row r="851" spans="1:52" x14ac:dyDescent="0.25">
      <c r="A851" t="s">
        <v>12</v>
      </c>
      <c r="C851" s="26">
        <v>194091906020</v>
      </c>
      <c r="D851" t="s">
        <v>3325</v>
      </c>
      <c r="E851">
        <v>53386</v>
      </c>
      <c r="F851" t="s">
        <v>247</v>
      </c>
      <c r="G851" t="s">
        <v>2396</v>
      </c>
      <c r="H851" s="5" t="s">
        <v>1101</v>
      </c>
      <c r="I851" s="95" t="s">
        <v>5029</v>
      </c>
      <c r="J851" t="s">
        <v>962</v>
      </c>
      <c r="K851" s="95" t="s">
        <v>8</v>
      </c>
      <c r="L851" s="245">
        <v>1</v>
      </c>
      <c r="N851" s="100">
        <v>0</v>
      </c>
      <c r="O851" s="100">
        <v>0</v>
      </c>
      <c r="P851" s="100">
        <v>0</v>
      </c>
      <c r="Q851" s="100">
        <v>0</v>
      </c>
      <c r="R851" s="100">
        <v>45480</v>
      </c>
      <c r="S851" s="100">
        <v>16500</v>
      </c>
      <c r="T851" s="100">
        <v>0</v>
      </c>
      <c r="U851" s="119">
        <f t="shared" si="25"/>
        <v>61980</v>
      </c>
      <c r="V851" s="102"/>
      <c r="W851" s="270">
        <v>-23011.25</v>
      </c>
      <c r="X851" s="102" t="s">
        <v>3329</v>
      </c>
      <c r="Y851" s="120">
        <v>43647</v>
      </c>
      <c r="Z851" s="119">
        <f t="shared" si="27"/>
        <v>38968.75</v>
      </c>
      <c r="AA851" s="82"/>
      <c r="AB851" s="102">
        <v>11638.13</v>
      </c>
      <c r="AC851" s="139"/>
      <c r="AD851" s="82">
        <v>14000</v>
      </c>
      <c r="AE851" s="82">
        <v>10900</v>
      </c>
      <c r="AF851" s="252" t="s">
        <v>4169</v>
      </c>
      <c r="AG851" s="132" t="s">
        <v>965</v>
      </c>
      <c r="AH851" s="169" t="s">
        <v>4206</v>
      </c>
      <c r="AI851" s="163" t="s">
        <v>964</v>
      </c>
      <c r="AK851" s="271">
        <v>14000</v>
      </c>
      <c r="AL851" s="271">
        <v>10900</v>
      </c>
      <c r="AM851" s="271">
        <v>24900</v>
      </c>
      <c r="AN851" s="272">
        <v>1</v>
      </c>
      <c r="AO851" s="271">
        <v>14000</v>
      </c>
      <c r="AP851" s="271">
        <v>10900</v>
      </c>
      <c r="AQ851" s="271">
        <v>24900</v>
      </c>
      <c r="AR851" s="273">
        <v>21</v>
      </c>
      <c r="AS851" s="274">
        <v>0.02</v>
      </c>
      <c r="AT851" s="271">
        <v>21219.328814570898</v>
      </c>
      <c r="AU851" s="271">
        <v>18240.257446458865</v>
      </c>
      <c r="AV851" s="271">
        <v>39459.586261029763</v>
      </c>
      <c r="AW851" s="274">
        <v>0.1</v>
      </c>
      <c r="AX851" s="271">
        <v>2867.3800174864232</v>
      </c>
      <c r="AY851" s="271">
        <v>1530.457061843224</v>
      </c>
      <c r="AZ851" s="271">
        <v>4397.8370793296472</v>
      </c>
    </row>
    <row r="852" spans="1:52" x14ac:dyDescent="0.25">
      <c r="A852" t="s">
        <v>12</v>
      </c>
      <c r="C852" s="26">
        <v>194102206020</v>
      </c>
      <c r="D852" s="26" t="s">
        <v>5041</v>
      </c>
      <c r="E852">
        <v>53387</v>
      </c>
      <c r="F852" t="s">
        <v>831</v>
      </c>
      <c r="G852" t="s">
        <v>2331</v>
      </c>
      <c r="H852" s="5" t="s">
        <v>1681</v>
      </c>
      <c r="I852" s="95" t="s">
        <v>5029</v>
      </c>
      <c r="J852" t="s">
        <v>962</v>
      </c>
      <c r="K852" s="95" t="s">
        <v>8</v>
      </c>
      <c r="L852" s="245">
        <v>1</v>
      </c>
      <c r="N852" s="100">
        <v>0</v>
      </c>
      <c r="O852" s="100">
        <v>0</v>
      </c>
      <c r="P852" s="100">
        <v>0</v>
      </c>
      <c r="Q852" s="100">
        <v>0</v>
      </c>
      <c r="R852" s="100">
        <v>36384</v>
      </c>
      <c r="S852" s="100">
        <v>16500</v>
      </c>
      <c r="T852" s="100">
        <v>0</v>
      </c>
      <c r="U852" s="119">
        <f t="shared" si="25"/>
        <v>52884</v>
      </c>
      <c r="V852" s="102"/>
      <c r="W852" s="270">
        <v>-18409</v>
      </c>
      <c r="X852" s="102" t="s">
        <v>3329</v>
      </c>
      <c r="Y852" s="120">
        <v>43647</v>
      </c>
      <c r="Z852" s="119">
        <f t="shared" si="27"/>
        <v>34475</v>
      </c>
      <c r="AA852" s="82"/>
      <c r="AB852" s="102">
        <v>14143.03</v>
      </c>
      <c r="AC852" s="139"/>
      <c r="AD852" s="82">
        <v>14000</v>
      </c>
      <c r="AE852" s="82">
        <v>10900</v>
      </c>
      <c r="AF852" s="252" t="s">
        <v>4169</v>
      </c>
      <c r="AG852" s="132" t="s">
        <v>965</v>
      </c>
      <c r="AH852" s="169" t="s">
        <v>4206</v>
      </c>
      <c r="AI852" s="163" t="s">
        <v>964</v>
      </c>
      <c r="AK852" s="271">
        <v>14000</v>
      </c>
      <c r="AL852" s="271">
        <v>10900</v>
      </c>
      <c r="AM852" s="271">
        <v>24900</v>
      </c>
      <c r="AN852" s="272">
        <v>1</v>
      </c>
      <c r="AO852" s="271">
        <v>14000</v>
      </c>
      <c r="AP852" s="271">
        <v>10900</v>
      </c>
      <c r="AQ852" s="271">
        <v>24900</v>
      </c>
      <c r="AR852" s="273">
        <v>21</v>
      </c>
      <c r="AS852" s="274">
        <v>0.02</v>
      </c>
      <c r="AT852" s="271">
        <v>21219.328814570898</v>
      </c>
      <c r="AU852" s="271">
        <v>18240.257446458865</v>
      </c>
      <c r="AV852" s="271">
        <v>39459.586261029763</v>
      </c>
      <c r="AW852" s="274">
        <v>0.1</v>
      </c>
      <c r="AX852" s="271">
        <v>2867.3800174864232</v>
      </c>
      <c r="AY852" s="271">
        <v>1530.457061843224</v>
      </c>
      <c r="AZ852" s="271">
        <v>4397.8370793296472</v>
      </c>
    </row>
    <row r="853" spans="1:52" x14ac:dyDescent="0.25">
      <c r="A853" t="s">
        <v>12</v>
      </c>
      <c r="C853" s="26">
        <v>194102706000</v>
      </c>
      <c r="D853" s="26" t="s">
        <v>5041</v>
      </c>
      <c r="E853">
        <v>53388</v>
      </c>
      <c r="F853" t="s">
        <v>411</v>
      </c>
      <c r="G853" t="s">
        <v>2714</v>
      </c>
      <c r="H853" s="5" t="s">
        <v>1252</v>
      </c>
      <c r="I853" s="95" t="s">
        <v>5029</v>
      </c>
      <c r="J853" t="s">
        <v>962</v>
      </c>
      <c r="K853" s="95" t="s">
        <v>8</v>
      </c>
      <c r="L853" s="245">
        <v>1</v>
      </c>
      <c r="N853" s="100">
        <v>0</v>
      </c>
      <c r="O853" s="100">
        <v>0</v>
      </c>
      <c r="P853" s="100">
        <v>0</v>
      </c>
      <c r="Q853" s="100">
        <v>0</v>
      </c>
      <c r="R853" s="100">
        <v>36384</v>
      </c>
      <c r="S853" s="100">
        <v>16500</v>
      </c>
      <c r="T853" s="100">
        <v>0</v>
      </c>
      <c r="U853" s="119">
        <f t="shared" si="25"/>
        <v>52884</v>
      </c>
      <c r="V853" s="102"/>
      <c r="W853" s="270">
        <v>-18409</v>
      </c>
      <c r="X853" s="102" t="s">
        <v>3329</v>
      </c>
      <c r="Y853" s="120">
        <v>43647</v>
      </c>
      <c r="Z853" s="119">
        <f t="shared" si="27"/>
        <v>34475</v>
      </c>
      <c r="AA853" s="82"/>
      <c r="AB853" s="102">
        <v>17919.64</v>
      </c>
      <c r="AC853" s="139"/>
      <c r="AD853" s="82">
        <v>14000</v>
      </c>
      <c r="AE853" s="82">
        <v>10900</v>
      </c>
      <c r="AF853" s="252" t="s">
        <v>4169</v>
      </c>
      <c r="AG853" s="132" t="s">
        <v>965</v>
      </c>
      <c r="AH853" s="169" t="s">
        <v>4206</v>
      </c>
      <c r="AI853" s="163" t="s">
        <v>964</v>
      </c>
      <c r="AK853" s="271">
        <v>14000</v>
      </c>
      <c r="AL853" s="271">
        <v>10900</v>
      </c>
      <c r="AM853" s="271">
        <v>24900</v>
      </c>
      <c r="AN853" s="272">
        <v>1</v>
      </c>
      <c r="AO853" s="271">
        <v>14000</v>
      </c>
      <c r="AP853" s="271">
        <v>10900</v>
      </c>
      <c r="AQ853" s="271">
        <v>24900</v>
      </c>
      <c r="AR853" s="273">
        <v>21</v>
      </c>
      <c r="AS853" s="274">
        <v>0.02</v>
      </c>
      <c r="AT853" s="271">
        <v>21219.328814570898</v>
      </c>
      <c r="AU853" s="271">
        <v>18240.257446458865</v>
      </c>
      <c r="AV853" s="271">
        <v>39459.586261029763</v>
      </c>
      <c r="AW853" s="274">
        <v>0.1</v>
      </c>
      <c r="AX853" s="271">
        <v>2867.3800174864232</v>
      </c>
      <c r="AY853" s="271">
        <v>1530.457061843224</v>
      </c>
      <c r="AZ853" s="271">
        <v>4397.8370793296472</v>
      </c>
    </row>
    <row r="854" spans="1:52" x14ac:dyDescent="0.25">
      <c r="A854" t="s">
        <v>12</v>
      </c>
      <c r="C854" s="26">
        <v>194102306020</v>
      </c>
      <c r="D854" s="26" t="s">
        <v>5041</v>
      </c>
      <c r="E854">
        <v>53389</v>
      </c>
      <c r="F854" t="s">
        <v>833</v>
      </c>
      <c r="G854" t="s">
        <v>2713</v>
      </c>
      <c r="H854" s="5" t="s">
        <v>1683</v>
      </c>
      <c r="I854" s="95" t="s">
        <v>5029</v>
      </c>
      <c r="J854" t="s">
        <v>962</v>
      </c>
      <c r="K854" s="95" t="s">
        <v>8</v>
      </c>
      <c r="L854" s="245">
        <v>1</v>
      </c>
      <c r="N854" s="100">
        <v>0</v>
      </c>
      <c r="O854" s="100">
        <v>0</v>
      </c>
      <c r="P854" s="100">
        <v>0</v>
      </c>
      <c r="Q854" s="100">
        <v>0</v>
      </c>
      <c r="R854" s="100">
        <v>36384</v>
      </c>
      <c r="S854" s="100">
        <v>16500</v>
      </c>
      <c r="T854" s="100">
        <v>0</v>
      </c>
      <c r="U854" s="119">
        <f t="shared" si="25"/>
        <v>52884</v>
      </c>
      <c r="V854" s="102"/>
      <c r="W854" s="270">
        <v>-18409</v>
      </c>
      <c r="X854" s="102" t="s">
        <v>3329</v>
      </c>
      <c r="Y854" s="120">
        <v>43647</v>
      </c>
      <c r="Z854" s="119">
        <f t="shared" si="27"/>
        <v>34475</v>
      </c>
      <c r="AA854" s="82"/>
      <c r="AB854" s="102">
        <v>12948.38</v>
      </c>
      <c r="AC854" s="139"/>
      <c r="AD854" s="82">
        <v>14000</v>
      </c>
      <c r="AE854" s="82">
        <v>10900</v>
      </c>
      <c r="AF854" s="252" t="s">
        <v>4169</v>
      </c>
      <c r="AG854" s="132" t="s">
        <v>965</v>
      </c>
      <c r="AH854" s="169" t="s">
        <v>4206</v>
      </c>
      <c r="AI854" s="163" t="s">
        <v>964</v>
      </c>
      <c r="AK854" s="271">
        <v>14000</v>
      </c>
      <c r="AL854" s="271">
        <v>10900</v>
      </c>
      <c r="AM854" s="271">
        <v>24900</v>
      </c>
      <c r="AN854" s="272">
        <v>1</v>
      </c>
      <c r="AO854" s="271">
        <v>14000</v>
      </c>
      <c r="AP854" s="271">
        <v>10900</v>
      </c>
      <c r="AQ854" s="271">
        <v>24900</v>
      </c>
      <c r="AR854" s="273">
        <v>21</v>
      </c>
      <c r="AS854" s="274">
        <v>0.02</v>
      </c>
      <c r="AT854" s="271">
        <v>21219.328814570898</v>
      </c>
      <c r="AU854" s="271">
        <v>18240.257446458865</v>
      </c>
      <c r="AV854" s="271">
        <v>39459.586261029763</v>
      </c>
      <c r="AW854" s="274">
        <v>0.1</v>
      </c>
      <c r="AX854" s="271">
        <v>2867.3800174864232</v>
      </c>
      <c r="AY854" s="271">
        <v>1530.457061843224</v>
      </c>
      <c r="AZ854" s="271">
        <v>4397.8370793296472</v>
      </c>
    </row>
    <row r="855" spans="1:52" x14ac:dyDescent="0.25">
      <c r="A855" t="s">
        <v>12</v>
      </c>
      <c r="C855" s="26">
        <v>204100706000</v>
      </c>
      <c r="D855" t="s">
        <v>3325</v>
      </c>
      <c r="E855">
        <v>53439</v>
      </c>
      <c r="F855" t="s">
        <v>95</v>
      </c>
      <c r="G855" t="s">
        <v>2447</v>
      </c>
      <c r="H855" s="5" t="s">
        <v>1009</v>
      </c>
      <c r="I855" s="95" t="s">
        <v>5029</v>
      </c>
      <c r="J855" t="s">
        <v>962</v>
      </c>
      <c r="K855" s="95" t="s">
        <v>8</v>
      </c>
      <c r="L855" s="245">
        <v>1</v>
      </c>
      <c r="N855" s="100">
        <v>0</v>
      </c>
      <c r="O855" s="100">
        <v>0</v>
      </c>
      <c r="P855" s="100">
        <v>0</v>
      </c>
      <c r="Q855" s="100">
        <v>0</v>
      </c>
      <c r="R855" s="100">
        <v>45480</v>
      </c>
      <c r="S855" s="100">
        <v>16500</v>
      </c>
      <c r="T855" s="100">
        <v>0</v>
      </c>
      <c r="U855" s="119">
        <f t="shared" si="25"/>
        <v>61980</v>
      </c>
      <c r="V855" s="102"/>
      <c r="W855" s="270">
        <v>-23011.25</v>
      </c>
      <c r="X855" s="102" t="s">
        <v>3329</v>
      </c>
      <c r="Y855" s="120">
        <v>43647</v>
      </c>
      <c r="Z855" s="119">
        <f t="shared" si="27"/>
        <v>38968.75</v>
      </c>
      <c r="AA855" s="82"/>
      <c r="AB855" s="102">
        <v>46205.69</v>
      </c>
      <c r="AC855" s="139"/>
      <c r="AD855" s="82">
        <v>14000</v>
      </c>
      <c r="AE855" s="82">
        <v>10900</v>
      </c>
      <c r="AF855" s="252" t="s">
        <v>4169</v>
      </c>
      <c r="AG855" s="132" t="s">
        <v>965</v>
      </c>
      <c r="AH855" s="169" t="s">
        <v>4206</v>
      </c>
      <c r="AI855" s="163" t="s">
        <v>964</v>
      </c>
      <c r="AK855" s="271">
        <v>14000</v>
      </c>
      <c r="AL855" s="271">
        <v>10900</v>
      </c>
      <c r="AM855" s="271">
        <v>24900</v>
      </c>
      <c r="AN855" s="272">
        <v>1</v>
      </c>
      <c r="AO855" s="271">
        <v>14000</v>
      </c>
      <c r="AP855" s="271">
        <v>10900</v>
      </c>
      <c r="AQ855" s="271">
        <v>24900</v>
      </c>
      <c r="AR855" s="273">
        <v>21</v>
      </c>
      <c r="AS855" s="274">
        <v>0.02</v>
      </c>
      <c r="AT855" s="271">
        <v>21219.328814570898</v>
      </c>
      <c r="AU855" s="271">
        <v>18240.257446458865</v>
      </c>
      <c r="AV855" s="271">
        <v>39459.586261029763</v>
      </c>
      <c r="AW855" s="274">
        <v>0.1</v>
      </c>
      <c r="AX855" s="271">
        <v>2867.3800174864232</v>
      </c>
      <c r="AY855" s="271">
        <v>1530.457061843224</v>
      </c>
      <c r="AZ855" s="271">
        <v>4397.8370793296472</v>
      </c>
    </row>
    <row r="856" spans="1:52" x14ac:dyDescent="0.25">
      <c r="A856" t="s">
        <v>12</v>
      </c>
      <c r="C856" s="26">
        <v>204101806002</v>
      </c>
      <c r="D856" t="s">
        <v>3325</v>
      </c>
      <c r="E856">
        <v>53440</v>
      </c>
      <c r="F856" t="s">
        <v>124</v>
      </c>
      <c r="G856" t="s">
        <v>1881</v>
      </c>
      <c r="H856" s="5" t="s">
        <v>1023</v>
      </c>
      <c r="I856" s="95" t="s">
        <v>5029</v>
      </c>
      <c r="J856" t="s">
        <v>962</v>
      </c>
      <c r="K856" s="95" t="s">
        <v>8</v>
      </c>
      <c r="L856" s="245">
        <v>1</v>
      </c>
      <c r="N856" s="100">
        <v>0</v>
      </c>
      <c r="O856" s="100">
        <v>0</v>
      </c>
      <c r="P856" s="100">
        <v>0</v>
      </c>
      <c r="Q856" s="100">
        <v>0</v>
      </c>
      <c r="R856" s="100">
        <v>45480</v>
      </c>
      <c r="S856" s="100">
        <v>16500</v>
      </c>
      <c r="T856" s="100">
        <v>0</v>
      </c>
      <c r="U856" s="119">
        <f t="shared" si="25"/>
        <v>61980</v>
      </c>
      <c r="V856" s="102"/>
      <c r="W856" s="270">
        <v>-23011.25</v>
      </c>
      <c r="X856" s="102" t="s">
        <v>3329</v>
      </c>
      <c r="Y856" s="120">
        <v>43647</v>
      </c>
      <c r="Z856" s="119">
        <f t="shared" si="27"/>
        <v>38968.75</v>
      </c>
      <c r="AA856" s="82"/>
      <c r="AB856" s="102">
        <v>29827.53</v>
      </c>
      <c r="AC856" s="139"/>
      <c r="AD856" s="82">
        <v>14000</v>
      </c>
      <c r="AE856" s="82">
        <v>10900</v>
      </c>
      <c r="AF856" s="252" t="s">
        <v>4169</v>
      </c>
      <c r="AG856" s="132" t="s">
        <v>965</v>
      </c>
      <c r="AH856" s="169" t="s">
        <v>4206</v>
      </c>
      <c r="AI856" s="163" t="s">
        <v>964</v>
      </c>
      <c r="AK856" s="271">
        <v>14000</v>
      </c>
      <c r="AL856" s="271">
        <v>10900</v>
      </c>
      <c r="AM856" s="271">
        <v>24900</v>
      </c>
      <c r="AN856" s="272">
        <v>1</v>
      </c>
      <c r="AO856" s="271">
        <v>14000</v>
      </c>
      <c r="AP856" s="271">
        <v>10900</v>
      </c>
      <c r="AQ856" s="271">
        <v>24900</v>
      </c>
      <c r="AR856" s="273">
        <v>21</v>
      </c>
      <c r="AS856" s="274">
        <v>0.02</v>
      </c>
      <c r="AT856" s="271">
        <v>21219.328814570898</v>
      </c>
      <c r="AU856" s="271">
        <v>18240.257446458865</v>
      </c>
      <c r="AV856" s="271">
        <v>39459.586261029763</v>
      </c>
      <c r="AW856" s="274">
        <v>0.1</v>
      </c>
      <c r="AX856" s="271">
        <v>2867.3800174864232</v>
      </c>
      <c r="AY856" s="271">
        <v>1530.457061843224</v>
      </c>
      <c r="AZ856" s="271">
        <v>4397.8370793296472</v>
      </c>
    </row>
    <row r="857" spans="1:52" x14ac:dyDescent="0.25">
      <c r="A857" t="s">
        <v>12</v>
      </c>
      <c r="C857" s="26">
        <v>204100506000</v>
      </c>
      <c r="D857" t="s">
        <v>3325</v>
      </c>
      <c r="E857">
        <v>53441</v>
      </c>
      <c r="F857" t="s">
        <v>89</v>
      </c>
      <c r="G857" t="s">
        <v>2446</v>
      </c>
      <c r="H857" s="5" t="s">
        <v>1006</v>
      </c>
      <c r="I857" s="95" t="s">
        <v>5029</v>
      </c>
      <c r="J857" t="s">
        <v>962</v>
      </c>
      <c r="K857" s="95" t="s">
        <v>8</v>
      </c>
      <c r="L857" s="245">
        <v>1</v>
      </c>
      <c r="N857" s="100">
        <v>17975</v>
      </c>
      <c r="O857" s="100">
        <v>46288</v>
      </c>
      <c r="P857" s="100">
        <v>0</v>
      </c>
      <c r="Q857" s="100">
        <v>4494</v>
      </c>
      <c r="R857" s="100">
        <v>0</v>
      </c>
      <c r="S857" s="100">
        <v>16500</v>
      </c>
      <c r="T857" s="100">
        <v>0</v>
      </c>
      <c r="U857" s="119">
        <f t="shared" si="25"/>
        <v>85257</v>
      </c>
      <c r="V857" s="102"/>
      <c r="W857" s="270">
        <v>-46288</v>
      </c>
      <c r="X857" s="102" t="s">
        <v>3328</v>
      </c>
      <c r="Y857" s="120">
        <v>43739</v>
      </c>
      <c r="Z857" s="119">
        <f t="shared" si="27"/>
        <v>38969</v>
      </c>
      <c r="AA857" s="82"/>
      <c r="AB857" s="102">
        <v>23314.799999999999</v>
      </c>
      <c r="AC857" s="139"/>
      <c r="AD857" s="82">
        <v>14000</v>
      </c>
      <c r="AE857" s="82">
        <v>10900</v>
      </c>
      <c r="AF857" s="252" t="s">
        <v>4169</v>
      </c>
      <c r="AG857" s="132" t="s">
        <v>965</v>
      </c>
      <c r="AH857" s="169" t="s">
        <v>4206</v>
      </c>
      <c r="AI857" s="163" t="s">
        <v>964</v>
      </c>
      <c r="AK857" s="271">
        <v>14000</v>
      </c>
      <c r="AL857" s="271">
        <v>10900</v>
      </c>
      <c r="AM857" s="271">
        <v>24900</v>
      </c>
      <c r="AN857" s="272">
        <v>1</v>
      </c>
      <c r="AO857" s="271">
        <v>14000</v>
      </c>
      <c r="AP857" s="271">
        <v>10900</v>
      </c>
      <c r="AQ857" s="271">
        <v>24900</v>
      </c>
      <c r="AR857" s="273">
        <v>21</v>
      </c>
      <c r="AS857" s="274">
        <v>0.02</v>
      </c>
      <c r="AT857" s="271">
        <v>21219.328814570898</v>
      </c>
      <c r="AU857" s="271">
        <v>18240.257446458865</v>
      </c>
      <c r="AV857" s="271">
        <v>39459.586261029763</v>
      </c>
      <c r="AW857" s="274">
        <v>0.1</v>
      </c>
      <c r="AX857" s="271">
        <v>2867.3800174864232</v>
      </c>
      <c r="AY857" s="271">
        <v>1530.457061843224</v>
      </c>
      <c r="AZ857" s="271">
        <v>4397.8370793296472</v>
      </c>
    </row>
    <row r="858" spans="1:52" x14ac:dyDescent="0.25">
      <c r="A858" t="s">
        <v>12</v>
      </c>
      <c r="C858" s="26">
        <v>204101506000</v>
      </c>
      <c r="D858" t="s">
        <v>3325</v>
      </c>
      <c r="E858">
        <v>53442</v>
      </c>
      <c r="F858" t="s">
        <v>115</v>
      </c>
      <c r="G858" t="s">
        <v>2445</v>
      </c>
      <c r="H858" s="5" t="s">
        <v>1018</v>
      </c>
      <c r="I858" s="95" t="s">
        <v>5029</v>
      </c>
      <c r="J858" t="s">
        <v>962</v>
      </c>
      <c r="K858" s="95" t="s">
        <v>8</v>
      </c>
      <c r="L858" s="245">
        <v>1</v>
      </c>
      <c r="N858" s="100">
        <v>0</v>
      </c>
      <c r="O858" s="100">
        <v>0</v>
      </c>
      <c r="P858" s="100">
        <v>0</v>
      </c>
      <c r="Q858" s="100">
        <v>0</v>
      </c>
      <c r="R858" s="100">
        <v>45480</v>
      </c>
      <c r="S858" s="100">
        <v>16500</v>
      </c>
      <c r="T858" s="100">
        <v>0</v>
      </c>
      <c r="U858" s="119">
        <f t="shared" si="25"/>
        <v>61980</v>
      </c>
      <c r="V858" s="102"/>
      <c r="W858" s="270">
        <v>-23011.25</v>
      </c>
      <c r="X858" s="102" t="s">
        <v>3329</v>
      </c>
      <c r="Y858" s="120">
        <v>43647</v>
      </c>
      <c r="Z858" s="119">
        <f t="shared" si="27"/>
        <v>38968.75</v>
      </c>
      <c r="AA858" s="82"/>
      <c r="AB858" s="102">
        <v>18497.689999999999</v>
      </c>
      <c r="AC858" s="139"/>
      <c r="AD858" s="82">
        <v>14000</v>
      </c>
      <c r="AE858" s="82">
        <v>10900</v>
      </c>
      <c r="AF858" s="252" t="s">
        <v>4169</v>
      </c>
      <c r="AG858" s="132" t="s">
        <v>965</v>
      </c>
      <c r="AH858" s="169" t="s">
        <v>4206</v>
      </c>
      <c r="AI858" s="163" t="s">
        <v>964</v>
      </c>
      <c r="AK858" s="271">
        <v>14000</v>
      </c>
      <c r="AL858" s="271">
        <v>10900</v>
      </c>
      <c r="AM858" s="271">
        <v>24900</v>
      </c>
      <c r="AN858" s="272">
        <v>1</v>
      </c>
      <c r="AO858" s="271">
        <v>14000</v>
      </c>
      <c r="AP858" s="271">
        <v>10900</v>
      </c>
      <c r="AQ858" s="271">
        <v>24900</v>
      </c>
      <c r="AR858" s="273">
        <v>21</v>
      </c>
      <c r="AS858" s="274">
        <v>0.02</v>
      </c>
      <c r="AT858" s="271">
        <v>21219.328814570898</v>
      </c>
      <c r="AU858" s="271">
        <v>18240.257446458865</v>
      </c>
      <c r="AV858" s="271">
        <v>39459.586261029763</v>
      </c>
      <c r="AW858" s="274">
        <v>0.1</v>
      </c>
      <c r="AX858" s="271">
        <v>2867.3800174864232</v>
      </c>
      <c r="AY858" s="271">
        <v>1530.457061843224</v>
      </c>
      <c r="AZ858" s="271">
        <v>4397.8370793296472</v>
      </c>
    </row>
    <row r="859" spans="1:52" x14ac:dyDescent="0.25">
      <c r="A859" t="s">
        <v>12</v>
      </c>
      <c r="C859" s="26">
        <v>194103206020</v>
      </c>
      <c r="D859" s="26" t="s">
        <v>5041</v>
      </c>
      <c r="E859">
        <v>53446</v>
      </c>
      <c r="F859" t="s">
        <v>839</v>
      </c>
      <c r="G859" t="s">
        <v>2712</v>
      </c>
      <c r="H859" s="5" t="s">
        <v>1686</v>
      </c>
      <c r="I859" s="95" t="s">
        <v>5029</v>
      </c>
      <c r="J859" t="s">
        <v>962</v>
      </c>
      <c r="K859" s="95" t="s">
        <v>8</v>
      </c>
      <c r="L859" s="245">
        <v>1</v>
      </c>
      <c r="N859" s="100">
        <v>0</v>
      </c>
      <c r="O859" s="100">
        <v>0</v>
      </c>
      <c r="P859" s="100">
        <v>0</v>
      </c>
      <c r="Q859" s="100">
        <v>0</v>
      </c>
      <c r="R859" s="100">
        <v>36384</v>
      </c>
      <c r="S859" s="100">
        <v>16500</v>
      </c>
      <c r="T859" s="100">
        <v>0</v>
      </c>
      <c r="U859" s="119">
        <f t="shared" si="25"/>
        <v>52884</v>
      </c>
      <c r="V859" s="102"/>
      <c r="W859" s="270">
        <v>-18409</v>
      </c>
      <c r="X859" s="102" t="s">
        <v>3329</v>
      </c>
      <c r="Y859" s="120">
        <v>43647</v>
      </c>
      <c r="Z859" s="119">
        <f t="shared" si="27"/>
        <v>34475</v>
      </c>
      <c r="AA859" s="82"/>
      <c r="AB859" s="102">
        <v>22043.08</v>
      </c>
      <c r="AC859" s="139"/>
      <c r="AD859" s="82">
        <v>14000</v>
      </c>
      <c r="AE859" s="82">
        <v>10900</v>
      </c>
      <c r="AF859" s="252" t="s">
        <v>4169</v>
      </c>
      <c r="AG859" s="132" t="s">
        <v>965</v>
      </c>
      <c r="AH859" s="169" t="s">
        <v>4206</v>
      </c>
      <c r="AI859" s="163" t="s">
        <v>964</v>
      </c>
      <c r="AK859" s="271">
        <v>14000</v>
      </c>
      <c r="AL859" s="271">
        <v>10900</v>
      </c>
      <c r="AM859" s="271">
        <v>24900</v>
      </c>
      <c r="AN859" s="272">
        <v>1</v>
      </c>
      <c r="AO859" s="271">
        <v>14000</v>
      </c>
      <c r="AP859" s="271">
        <v>10900</v>
      </c>
      <c r="AQ859" s="271">
        <v>24900</v>
      </c>
      <c r="AR859" s="273">
        <v>21</v>
      </c>
      <c r="AS859" s="274">
        <v>0.02</v>
      </c>
      <c r="AT859" s="271">
        <v>21219.328814570898</v>
      </c>
      <c r="AU859" s="271">
        <v>18240.257446458865</v>
      </c>
      <c r="AV859" s="271">
        <v>39459.586261029763</v>
      </c>
      <c r="AW859" s="274">
        <v>0.1</v>
      </c>
      <c r="AX859" s="271">
        <v>2867.3800174864232</v>
      </c>
      <c r="AY859" s="271">
        <v>1530.457061843224</v>
      </c>
      <c r="AZ859" s="271">
        <v>4397.8370793296472</v>
      </c>
    </row>
    <row r="860" spans="1:52" x14ac:dyDescent="0.25">
      <c r="A860" t="s">
        <v>12</v>
      </c>
      <c r="C860" s="26">
        <v>204100606000</v>
      </c>
      <c r="D860" t="s">
        <v>3325</v>
      </c>
      <c r="E860">
        <v>53447</v>
      </c>
      <c r="F860" t="s">
        <v>91</v>
      </c>
      <c r="G860" t="s">
        <v>2444</v>
      </c>
      <c r="H860" s="5" t="s">
        <v>1007</v>
      </c>
      <c r="I860" s="95" t="s">
        <v>5029</v>
      </c>
      <c r="J860" t="s">
        <v>962</v>
      </c>
      <c r="K860" s="95" t="s">
        <v>8</v>
      </c>
      <c r="L860" s="245">
        <v>1</v>
      </c>
      <c r="N860" s="100">
        <v>0</v>
      </c>
      <c r="O860" s="100">
        <v>0</v>
      </c>
      <c r="P860" s="100">
        <v>0</v>
      </c>
      <c r="Q860" s="100">
        <v>0</v>
      </c>
      <c r="R860" s="100">
        <v>45480</v>
      </c>
      <c r="S860" s="100">
        <v>16500</v>
      </c>
      <c r="T860" s="100">
        <v>0</v>
      </c>
      <c r="U860" s="119">
        <f t="shared" si="25"/>
        <v>61980</v>
      </c>
      <c r="V860" s="102"/>
      <c r="W860" s="270">
        <v>-23011.25</v>
      </c>
      <c r="X860" s="102" t="s">
        <v>3329</v>
      </c>
      <c r="Y860" s="120">
        <v>43647</v>
      </c>
      <c r="Z860" s="119">
        <f t="shared" si="27"/>
        <v>38968.75</v>
      </c>
      <c r="AA860" s="82"/>
      <c r="AB860" s="102">
        <v>23314.799999999999</v>
      </c>
      <c r="AC860" s="139"/>
      <c r="AD860" s="82">
        <v>14000</v>
      </c>
      <c r="AE860" s="82">
        <v>10900</v>
      </c>
      <c r="AF860" s="252" t="s">
        <v>4169</v>
      </c>
      <c r="AG860" s="132" t="s">
        <v>965</v>
      </c>
      <c r="AH860" s="169" t="s">
        <v>4206</v>
      </c>
      <c r="AI860" s="163" t="s">
        <v>964</v>
      </c>
      <c r="AK860" s="271">
        <v>14000</v>
      </c>
      <c r="AL860" s="271">
        <v>10900</v>
      </c>
      <c r="AM860" s="271">
        <v>24900</v>
      </c>
      <c r="AN860" s="272">
        <v>1</v>
      </c>
      <c r="AO860" s="271">
        <v>14000</v>
      </c>
      <c r="AP860" s="271">
        <v>10900</v>
      </c>
      <c r="AQ860" s="271">
        <v>24900</v>
      </c>
      <c r="AR860" s="273">
        <v>21</v>
      </c>
      <c r="AS860" s="274">
        <v>0.02</v>
      </c>
      <c r="AT860" s="271">
        <v>21219.328814570898</v>
      </c>
      <c r="AU860" s="271">
        <v>18240.257446458865</v>
      </c>
      <c r="AV860" s="271">
        <v>39459.586261029763</v>
      </c>
      <c r="AW860" s="274">
        <v>0.1</v>
      </c>
      <c r="AX860" s="271">
        <v>2867.3800174864232</v>
      </c>
      <c r="AY860" s="271">
        <v>1530.457061843224</v>
      </c>
      <c r="AZ860" s="271">
        <v>4397.8370793296472</v>
      </c>
    </row>
    <row r="861" spans="1:52" x14ac:dyDescent="0.25">
      <c r="A861" t="s">
        <v>12</v>
      </c>
      <c r="C861" s="26">
        <v>194103306020</v>
      </c>
      <c r="D861" s="26" t="s">
        <v>5041</v>
      </c>
      <c r="E861">
        <v>53456</v>
      </c>
      <c r="F861" t="s">
        <v>840</v>
      </c>
      <c r="G861" t="s">
        <v>2500</v>
      </c>
      <c r="H861" s="5" t="s">
        <v>1049</v>
      </c>
      <c r="I861" s="95" t="s">
        <v>5029</v>
      </c>
      <c r="J861" t="s">
        <v>962</v>
      </c>
      <c r="K861" s="95" t="s">
        <v>8</v>
      </c>
      <c r="L861" s="245">
        <v>1</v>
      </c>
      <c r="N861" s="100">
        <v>0</v>
      </c>
      <c r="O861" s="100">
        <v>0</v>
      </c>
      <c r="P861" s="100">
        <v>0</v>
      </c>
      <c r="Q861" s="100">
        <v>0</v>
      </c>
      <c r="R861" s="100">
        <v>36384</v>
      </c>
      <c r="S861" s="100">
        <v>0</v>
      </c>
      <c r="T861" s="100">
        <v>1650</v>
      </c>
      <c r="U861" s="119">
        <f t="shared" si="25"/>
        <v>38034</v>
      </c>
      <c r="V861" s="102"/>
      <c r="W861" s="270">
        <v>-18409</v>
      </c>
      <c r="X861" s="102" t="s">
        <v>3329</v>
      </c>
      <c r="Y861" s="120">
        <v>43647</v>
      </c>
      <c r="Z861" s="119">
        <f t="shared" si="27"/>
        <v>19625</v>
      </c>
      <c r="AA861" s="82"/>
      <c r="AB861" s="102">
        <v>20694.29</v>
      </c>
      <c r="AC861" s="139"/>
      <c r="AD861" s="82">
        <v>14000</v>
      </c>
      <c r="AE861" s="82">
        <v>1090</v>
      </c>
      <c r="AF861" s="252" t="s">
        <v>4169</v>
      </c>
      <c r="AG861" s="132" t="s">
        <v>965</v>
      </c>
      <c r="AH861" s="169" t="s">
        <v>4206</v>
      </c>
      <c r="AI861" s="163" t="s">
        <v>964</v>
      </c>
      <c r="AK861" s="271">
        <v>14000</v>
      </c>
      <c r="AL861" s="271">
        <v>1090</v>
      </c>
      <c r="AM861" s="271">
        <v>15090</v>
      </c>
      <c r="AN861" s="272">
        <v>1</v>
      </c>
      <c r="AO861" s="271">
        <v>14000</v>
      </c>
      <c r="AP861" s="271">
        <v>1090</v>
      </c>
      <c r="AQ861" s="271">
        <v>15090</v>
      </c>
      <c r="AR861" s="273">
        <v>21</v>
      </c>
      <c r="AS861" s="274">
        <v>0.02</v>
      </c>
      <c r="AT861" s="271">
        <v>21219.328814570898</v>
      </c>
      <c r="AU861" s="271">
        <v>1824.0257446458866</v>
      </c>
      <c r="AV861" s="271">
        <v>23043.354559216783</v>
      </c>
      <c r="AW861" s="274">
        <v>0.1</v>
      </c>
      <c r="AX861" s="271">
        <v>2867.3800174864232</v>
      </c>
      <c r="AY861" s="271">
        <v>153.0457061843224</v>
      </c>
      <c r="AZ861" s="271">
        <v>3020.4257236707454</v>
      </c>
    </row>
    <row r="862" spans="1:52" x14ac:dyDescent="0.25">
      <c r="A862" t="s">
        <v>12</v>
      </c>
      <c r="C862" s="26">
        <v>204102906002</v>
      </c>
      <c r="D862" t="s">
        <v>3325</v>
      </c>
      <c r="E862">
        <v>53897</v>
      </c>
      <c r="F862" t="s">
        <v>154</v>
      </c>
      <c r="G862" t="s">
        <v>2491</v>
      </c>
      <c r="H862" s="5" t="s">
        <v>1039</v>
      </c>
      <c r="I862" s="95" t="s">
        <v>5029</v>
      </c>
      <c r="J862" t="s">
        <v>962</v>
      </c>
      <c r="K862" s="95" t="s">
        <v>8</v>
      </c>
      <c r="L862" s="245">
        <v>1</v>
      </c>
      <c r="N862" s="100">
        <v>0</v>
      </c>
      <c r="O862" s="100">
        <v>0</v>
      </c>
      <c r="P862" s="100">
        <v>0</v>
      </c>
      <c r="Q862" s="100">
        <v>0</v>
      </c>
      <c r="R862" s="100">
        <v>0</v>
      </c>
      <c r="S862" s="100">
        <v>16500</v>
      </c>
      <c r="T862" s="100">
        <v>0</v>
      </c>
      <c r="U862" s="119">
        <f t="shared" si="25"/>
        <v>16500</v>
      </c>
      <c r="V862" s="101"/>
      <c r="W862" s="270"/>
      <c r="X862" s="102"/>
      <c r="Y862" s="120"/>
      <c r="Z862" s="119">
        <v>16500</v>
      </c>
      <c r="AA862" s="82"/>
      <c r="AB862" s="102">
        <v>0</v>
      </c>
      <c r="AC862" s="139"/>
      <c r="AD862" s="82">
        <v>0</v>
      </c>
      <c r="AE862" s="82">
        <v>10900</v>
      </c>
      <c r="AF862" s="252" t="s">
        <v>4173</v>
      </c>
      <c r="AG862" s="132" t="s">
        <v>965</v>
      </c>
      <c r="AH862" s="169" t="s">
        <v>4207</v>
      </c>
      <c r="AI862" s="163">
        <v>4</v>
      </c>
      <c r="AK862" s="271">
        <v>0</v>
      </c>
      <c r="AL862" s="271">
        <v>10900</v>
      </c>
      <c r="AM862" s="271">
        <v>10900</v>
      </c>
      <c r="AN862" s="272">
        <v>1</v>
      </c>
      <c r="AO862" s="271">
        <v>0</v>
      </c>
      <c r="AP862" s="271">
        <v>10900</v>
      </c>
      <c r="AQ862" s="271">
        <v>10900</v>
      </c>
      <c r="AR862" s="273">
        <v>4</v>
      </c>
      <c r="AS862" s="274">
        <v>0.02</v>
      </c>
      <c r="AT862" s="271">
        <v>0</v>
      </c>
      <c r="AU862" s="271">
        <v>13026.508997983188</v>
      </c>
      <c r="AV862" s="271">
        <v>13026.508997983188</v>
      </c>
      <c r="AW862" s="274">
        <v>0.1</v>
      </c>
      <c r="AX862" s="271">
        <v>0</v>
      </c>
      <c r="AY862" s="271">
        <v>5524.5114417524119</v>
      </c>
      <c r="AZ862" s="271">
        <v>5524.5114417524119</v>
      </c>
    </row>
    <row r="863" spans="1:52" x14ac:dyDescent="0.25">
      <c r="A863" t="s">
        <v>12</v>
      </c>
      <c r="C863" s="26">
        <v>204102106020</v>
      </c>
      <c r="D863" t="s">
        <v>3325</v>
      </c>
      <c r="E863">
        <v>53901</v>
      </c>
      <c r="F863" t="s">
        <v>249</v>
      </c>
      <c r="G863" t="s">
        <v>2443</v>
      </c>
      <c r="H863" s="5" t="s">
        <v>1102</v>
      </c>
      <c r="I863" s="95" t="s">
        <v>5029</v>
      </c>
      <c r="J863" t="s">
        <v>962</v>
      </c>
      <c r="K863" s="95" t="s">
        <v>8</v>
      </c>
      <c r="L863" s="245">
        <v>1</v>
      </c>
      <c r="N863" s="100">
        <v>0</v>
      </c>
      <c r="O863" s="100">
        <v>0</v>
      </c>
      <c r="P863" s="100">
        <v>0</v>
      </c>
      <c r="Q863" s="100">
        <v>0</v>
      </c>
      <c r="R863" s="100">
        <v>45480</v>
      </c>
      <c r="S863" s="100">
        <v>16500</v>
      </c>
      <c r="T863" s="100">
        <v>0</v>
      </c>
      <c r="U863" s="119">
        <f t="shared" si="25"/>
        <v>61980</v>
      </c>
      <c r="V863" s="102"/>
      <c r="W863" s="270">
        <v>-23011.25</v>
      </c>
      <c r="X863" s="102" t="s">
        <v>3329</v>
      </c>
      <c r="Y863" s="120">
        <v>43647</v>
      </c>
      <c r="Z863" s="119">
        <f>U863+W863</f>
        <v>38968.75</v>
      </c>
      <c r="AA863" s="82"/>
      <c r="AB863" s="102">
        <v>43199.82</v>
      </c>
      <c r="AC863" s="139"/>
      <c r="AD863" s="82">
        <v>14000</v>
      </c>
      <c r="AE863" s="82">
        <v>10900</v>
      </c>
      <c r="AF863" s="252" t="s">
        <v>4169</v>
      </c>
      <c r="AG863" s="132" t="s">
        <v>965</v>
      </c>
      <c r="AH863" s="169" t="s">
        <v>4206</v>
      </c>
      <c r="AI863" s="163" t="s">
        <v>964</v>
      </c>
      <c r="AK863" s="271">
        <v>14000</v>
      </c>
      <c r="AL863" s="271">
        <v>10900</v>
      </c>
      <c r="AM863" s="271">
        <v>24900</v>
      </c>
      <c r="AN863" s="272">
        <v>1</v>
      </c>
      <c r="AO863" s="271">
        <v>14000</v>
      </c>
      <c r="AP863" s="271">
        <v>10900</v>
      </c>
      <c r="AQ863" s="271">
        <v>24900</v>
      </c>
      <c r="AR863" s="273">
        <v>21</v>
      </c>
      <c r="AS863" s="274">
        <v>0.02</v>
      </c>
      <c r="AT863" s="271">
        <v>21219.328814570898</v>
      </c>
      <c r="AU863" s="271">
        <v>18240.257446458865</v>
      </c>
      <c r="AV863" s="271">
        <v>39459.586261029763</v>
      </c>
      <c r="AW863" s="274">
        <v>0.1</v>
      </c>
      <c r="AX863" s="271">
        <v>2867.3800174864232</v>
      </c>
      <c r="AY863" s="271">
        <v>1530.457061843224</v>
      </c>
      <c r="AZ863" s="271">
        <v>4397.8370793296472</v>
      </c>
    </row>
    <row r="864" spans="1:52" x14ac:dyDescent="0.25">
      <c r="A864" t="s">
        <v>12</v>
      </c>
      <c r="C864" s="26">
        <v>194100106000</v>
      </c>
      <c r="D864" t="s">
        <v>3325</v>
      </c>
      <c r="E864">
        <v>53917</v>
      </c>
      <c r="F864" t="s">
        <v>77</v>
      </c>
      <c r="G864" t="s">
        <v>2395</v>
      </c>
      <c r="H864" s="5" t="s">
        <v>1001</v>
      </c>
      <c r="I864" s="95" t="s">
        <v>5029</v>
      </c>
      <c r="J864" t="s">
        <v>962</v>
      </c>
      <c r="K864" s="95" t="s">
        <v>8</v>
      </c>
      <c r="L864" s="245">
        <v>1</v>
      </c>
      <c r="N864" s="100">
        <v>17975</v>
      </c>
      <c r="O864" s="100">
        <v>46288</v>
      </c>
      <c r="P864" s="100">
        <v>0</v>
      </c>
      <c r="Q864" s="100">
        <v>4494</v>
      </c>
      <c r="R864" s="100">
        <v>0</v>
      </c>
      <c r="S864" s="100">
        <v>16500</v>
      </c>
      <c r="T864" s="100">
        <v>0</v>
      </c>
      <c r="U864" s="119">
        <f t="shared" si="25"/>
        <v>85257</v>
      </c>
      <c r="V864" s="101"/>
      <c r="W864" s="270"/>
      <c r="X864" s="102"/>
      <c r="Y864" s="120"/>
      <c r="Z864" s="119">
        <v>85257</v>
      </c>
      <c r="AA864" s="82"/>
      <c r="AB864" s="102">
        <v>14143.03</v>
      </c>
      <c r="AC864" s="139"/>
      <c r="AD864" s="82">
        <v>14000</v>
      </c>
      <c r="AE864" s="82">
        <v>10900</v>
      </c>
      <c r="AF864" s="252" t="s">
        <v>4169</v>
      </c>
      <c r="AG864" s="132" t="s">
        <v>965</v>
      </c>
      <c r="AH864" s="169" t="s">
        <v>4206</v>
      </c>
      <c r="AI864" s="163" t="s">
        <v>964</v>
      </c>
      <c r="AK864" s="271">
        <v>14000</v>
      </c>
      <c r="AL864" s="271">
        <v>10900</v>
      </c>
      <c r="AM864" s="271">
        <v>24900</v>
      </c>
      <c r="AN864" s="272">
        <v>1</v>
      </c>
      <c r="AO864" s="271">
        <v>14000</v>
      </c>
      <c r="AP864" s="271">
        <v>10900</v>
      </c>
      <c r="AQ864" s="271">
        <v>24900</v>
      </c>
      <c r="AR864" s="273">
        <v>21</v>
      </c>
      <c r="AS864" s="274">
        <v>0.02</v>
      </c>
      <c r="AT864" s="271">
        <v>21219.328814570898</v>
      </c>
      <c r="AU864" s="271">
        <v>18240.257446458865</v>
      </c>
      <c r="AV864" s="271">
        <v>39459.586261029763</v>
      </c>
      <c r="AW864" s="274">
        <v>0.1</v>
      </c>
      <c r="AX864" s="271">
        <v>2867.3800174864232</v>
      </c>
      <c r="AY864" s="271">
        <v>1530.457061843224</v>
      </c>
      <c r="AZ864" s="271">
        <v>4397.8370793296472</v>
      </c>
    </row>
    <row r="865" spans="1:52" x14ac:dyDescent="0.25">
      <c r="A865" t="s">
        <v>12</v>
      </c>
      <c r="C865" s="26">
        <v>204103006000</v>
      </c>
      <c r="D865" t="s">
        <v>3325</v>
      </c>
      <c r="E865">
        <v>53918</v>
      </c>
      <c r="F865" t="s">
        <v>157</v>
      </c>
      <c r="G865" t="s">
        <v>2442</v>
      </c>
      <c r="H865" s="5" t="s">
        <v>1041</v>
      </c>
      <c r="I865" s="95" t="s">
        <v>5029</v>
      </c>
      <c r="J865" t="s">
        <v>962</v>
      </c>
      <c r="K865" s="95" t="s">
        <v>8</v>
      </c>
      <c r="L865" s="245">
        <v>1</v>
      </c>
      <c r="N865" s="100">
        <v>0</v>
      </c>
      <c r="O865" s="100">
        <v>0</v>
      </c>
      <c r="P865" s="100">
        <v>0</v>
      </c>
      <c r="Q865" s="100">
        <v>0</v>
      </c>
      <c r="R865" s="100">
        <v>45480</v>
      </c>
      <c r="S865" s="100">
        <v>16500</v>
      </c>
      <c r="T865" s="100">
        <v>0</v>
      </c>
      <c r="U865" s="119">
        <f t="shared" si="25"/>
        <v>61980</v>
      </c>
      <c r="V865" s="102"/>
      <c r="W865" s="270">
        <v>-23011.25</v>
      </c>
      <c r="X865" s="102" t="s">
        <v>3329</v>
      </c>
      <c r="Y865" s="120">
        <v>43647</v>
      </c>
      <c r="Z865" s="119">
        <f t="shared" ref="Z865:Z874" si="28">U865+W865</f>
        <v>38968.75</v>
      </c>
      <c r="AA865" s="82"/>
      <c r="AB865" s="102">
        <v>28363.13</v>
      </c>
      <c r="AC865" s="139"/>
      <c r="AD865" s="82">
        <v>14000</v>
      </c>
      <c r="AE865" s="82">
        <v>10900</v>
      </c>
      <c r="AF865" s="252" t="s">
        <v>4169</v>
      </c>
      <c r="AG865" s="132" t="s">
        <v>965</v>
      </c>
      <c r="AH865" s="169" t="s">
        <v>4206</v>
      </c>
      <c r="AI865" s="163" t="s">
        <v>964</v>
      </c>
      <c r="AK865" s="271">
        <v>14000</v>
      </c>
      <c r="AL865" s="271">
        <v>10900</v>
      </c>
      <c r="AM865" s="271">
        <v>24900</v>
      </c>
      <c r="AN865" s="272">
        <v>1</v>
      </c>
      <c r="AO865" s="271">
        <v>14000</v>
      </c>
      <c r="AP865" s="271">
        <v>10900</v>
      </c>
      <c r="AQ865" s="271">
        <v>24900</v>
      </c>
      <c r="AR865" s="273">
        <v>21</v>
      </c>
      <c r="AS865" s="274">
        <v>0.02</v>
      </c>
      <c r="AT865" s="271">
        <v>21219.328814570898</v>
      </c>
      <c r="AU865" s="271">
        <v>18240.257446458865</v>
      </c>
      <c r="AV865" s="271">
        <v>39459.586261029763</v>
      </c>
      <c r="AW865" s="274">
        <v>0.1</v>
      </c>
      <c r="AX865" s="271">
        <v>2867.3800174864232</v>
      </c>
      <c r="AY865" s="271">
        <v>1530.457061843224</v>
      </c>
      <c r="AZ865" s="271">
        <v>4397.8370793296472</v>
      </c>
    </row>
    <row r="866" spans="1:52" x14ac:dyDescent="0.25">
      <c r="A866" t="s">
        <v>12</v>
      </c>
      <c r="C866" s="26">
        <v>204103206000</v>
      </c>
      <c r="D866" t="s">
        <v>3325</v>
      </c>
      <c r="E866">
        <v>53919</v>
      </c>
      <c r="F866" t="s">
        <v>167</v>
      </c>
      <c r="G866" t="s">
        <v>2441</v>
      </c>
      <c r="H866" s="5" t="s">
        <v>1047</v>
      </c>
      <c r="I866" s="95" t="s">
        <v>5029</v>
      </c>
      <c r="J866" t="s">
        <v>962</v>
      </c>
      <c r="K866" s="95" t="s">
        <v>8</v>
      </c>
      <c r="L866" s="245">
        <v>1</v>
      </c>
      <c r="N866" s="100">
        <v>0</v>
      </c>
      <c r="O866" s="100">
        <v>0</v>
      </c>
      <c r="P866" s="100">
        <v>0</v>
      </c>
      <c r="Q866" s="100">
        <v>0</v>
      </c>
      <c r="R866" s="100">
        <v>45480</v>
      </c>
      <c r="S866" s="100">
        <v>16500</v>
      </c>
      <c r="T866" s="100">
        <v>0</v>
      </c>
      <c r="U866" s="119">
        <f t="shared" si="25"/>
        <v>61980</v>
      </c>
      <c r="V866" s="102"/>
      <c r="W866" s="270">
        <v>-23011.25</v>
      </c>
      <c r="X866" s="102" t="s">
        <v>3329</v>
      </c>
      <c r="Y866" s="120">
        <v>43647</v>
      </c>
      <c r="Z866" s="119">
        <f t="shared" si="28"/>
        <v>38968.75</v>
      </c>
      <c r="AA866" s="82"/>
      <c r="AB866" s="102">
        <v>44741.29</v>
      </c>
      <c r="AC866" s="139"/>
      <c r="AD866" s="82">
        <v>14000</v>
      </c>
      <c r="AE866" s="82">
        <v>10900</v>
      </c>
      <c r="AF866" s="252" t="s">
        <v>4169</v>
      </c>
      <c r="AG866" s="132" t="s">
        <v>965</v>
      </c>
      <c r="AH866" s="169" t="s">
        <v>4206</v>
      </c>
      <c r="AI866" s="163" t="s">
        <v>964</v>
      </c>
      <c r="AK866" s="271">
        <v>14000</v>
      </c>
      <c r="AL866" s="271">
        <v>10900</v>
      </c>
      <c r="AM866" s="271">
        <v>24900</v>
      </c>
      <c r="AN866" s="272">
        <v>1</v>
      </c>
      <c r="AO866" s="271">
        <v>14000</v>
      </c>
      <c r="AP866" s="271">
        <v>10900</v>
      </c>
      <c r="AQ866" s="271">
        <v>24900</v>
      </c>
      <c r="AR866" s="273">
        <v>21</v>
      </c>
      <c r="AS866" s="274">
        <v>0.02</v>
      </c>
      <c r="AT866" s="271">
        <v>21219.328814570898</v>
      </c>
      <c r="AU866" s="271">
        <v>18240.257446458865</v>
      </c>
      <c r="AV866" s="271">
        <v>39459.586261029763</v>
      </c>
      <c r="AW866" s="274">
        <v>0.1</v>
      </c>
      <c r="AX866" s="271">
        <v>2867.3800174864232</v>
      </c>
      <c r="AY866" s="271">
        <v>1530.457061843224</v>
      </c>
      <c r="AZ866" s="271">
        <v>4397.8370793296472</v>
      </c>
    </row>
    <row r="867" spans="1:52" x14ac:dyDescent="0.25">
      <c r="A867" t="s">
        <v>12</v>
      </c>
      <c r="C867" s="26">
        <v>194101206000</v>
      </c>
      <c r="D867" t="s">
        <v>3325</v>
      </c>
      <c r="E867">
        <v>53961</v>
      </c>
      <c r="F867" t="s">
        <v>103</v>
      </c>
      <c r="G867" t="s">
        <v>2394</v>
      </c>
      <c r="H867" s="5" t="s">
        <v>1012</v>
      </c>
      <c r="I867" s="95" t="s">
        <v>5029</v>
      </c>
      <c r="J867" t="s">
        <v>962</v>
      </c>
      <c r="K867" s="95" t="s">
        <v>8</v>
      </c>
      <c r="L867" s="245">
        <v>1</v>
      </c>
      <c r="N867" s="100">
        <v>0</v>
      </c>
      <c r="O867" s="100">
        <v>0</v>
      </c>
      <c r="P867" s="100">
        <v>0</v>
      </c>
      <c r="Q867" s="100">
        <v>0</v>
      </c>
      <c r="R867" s="100">
        <v>45480</v>
      </c>
      <c r="S867" s="100">
        <v>16500</v>
      </c>
      <c r="T867" s="100">
        <v>0</v>
      </c>
      <c r="U867" s="119">
        <f t="shared" si="25"/>
        <v>61980</v>
      </c>
      <c r="V867" s="102"/>
      <c r="W867" s="270">
        <v>-23011.25</v>
      </c>
      <c r="X867" s="102" t="s">
        <v>3329</v>
      </c>
      <c r="Y867" s="120">
        <v>43647</v>
      </c>
      <c r="Z867" s="119">
        <f t="shared" si="28"/>
        <v>38968.75</v>
      </c>
      <c r="AA867" s="82"/>
      <c r="AB867" s="102">
        <v>19499.650000000001</v>
      </c>
      <c r="AC867" s="139"/>
      <c r="AD867" s="82">
        <v>14000</v>
      </c>
      <c r="AE867" s="82">
        <v>10900</v>
      </c>
      <c r="AF867" s="252" t="s">
        <v>4169</v>
      </c>
      <c r="AG867" s="132" t="s">
        <v>965</v>
      </c>
      <c r="AH867" s="169" t="s">
        <v>4206</v>
      </c>
      <c r="AI867" s="163" t="s">
        <v>964</v>
      </c>
      <c r="AK867" s="271">
        <v>14000</v>
      </c>
      <c r="AL867" s="271">
        <v>10900</v>
      </c>
      <c r="AM867" s="271">
        <v>24900</v>
      </c>
      <c r="AN867" s="272">
        <v>1</v>
      </c>
      <c r="AO867" s="271">
        <v>14000</v>
      </c>
      <c r="AP867" s="271">
        <v>10900</v>
      </c>
      <c r="AQ867" s="271">
        <v>24900</v>
      </c>
      <c r="AR867" s="273">
        <v>21</v>
      </c>
      <c r="AS867" s="274">
        <v>0.02</v>
      </c>
      <c r="AT867" s="271">
        <v>21219.328814570898</v>
      </c>
      <c r="AU867" s="271">
        <v>18240.257446458865</v>
      </c>
      <c r="AV867" s="271">
        <v>39459.586261029763</v>
      </c>
      <c r="AW867" s="274">
        <v>0.1</v>
      </c>
      <c r="AX867" s="271">
        <v>2867.3800174864232</v>
      </c>
      <c r="AY867" s="271">
        <v>1530.457061843224</v>
      </c>
      <c r="AZ867" s="271">
        <v>4397.8370793296472</v>
      </c>
    </row>
    <row r="868" spans="1:52" x14ac:dyDescent="0.25">
      <c r="A868" t="s">
        <v>12</v>
      </c>
      <c r="C868" s="26">
        <v>204100806000</v>
      </c>
      <c r="D868" s="26" t="s">
        <v>5041</v>
      </c>
      <c r="E868">
        <v>61606</v>
      </c>
      <c r="F868" t="s">
        <v>391</v>
      </c>
      <c r="G868" t="s">
        <v>2536</v>
      </c>
      <c r="H868" s="5" t="s">
        <v>1230</v>
      </c>
      <c r="I868" s="95" t="s">
        <v>5029</v>
      </c>
      <c r="J868" t="s">
        <v>962</v>
      </c>
      <c r="K868" s="95" t="s">
        <v>8</v>
      </c>
      <c r="L868" s="245">
        <v>1</v>
      </c>
      <c r="N868" s="100">
        <v>0</v>
      </c>
      <c r="O868" s="100">
        <v>0</v>
      </c>
      <c r="P868" s="100">
        <v>0</v>
      </c>
      <c r="Q868" s="100">
        <v>0</v>
      </c>
      <c r="R868" s="100">
        <v>36384</v>
      </c>
      <c r="S868" s="100">
        <v>16500</v>
      </c>
      <c r="T868" s="100">
        <v>0</v>
      </c>
      <c r="U868" s="119">
        <f t="shared" si="25"/>
        <v>52884</v>
      </c>
      <c r="V868" s="102"/>
      <c r="W868" s="270">
        <v>-18409</v>
      </c>
      <c r="X868" s="102" t="s">
        <v>3329</v>
      </c>
      <c r="Y868" s="120">
        <v>43647</v>
      </c>
      <c r="Z868" s="119">
        <f t="shared" si="28"/>
        <v>34475</v>
      </c>
      <c r="AA868" s="82"/>
      <c r="AB868" s="102">
        <v>1425.86</v>
      </c>
      <c r="AC868" s="139"/>
      <c r="AD868" s="82">
        <v>14000</v>
      </c>
      <c r="AE868" s="82">
        <v>10900</v>
      </c>
      <c r="AF868" s="252" t="s">
        <v>4169</v>
      </c>
      <c r="AG868" s="132" t="s">
        <v>965</v>
      </c>
      <c r="AH868" s="169" t="s">
        <v>4206</v>
      </c>
      <c r="AI868" s="163" t="s">
        <v>964</v>
      </c>
      <c r="AK868" s="271">
        <v>14000</v>
      </c>
      <c r="AL868" s="271">
        <v>10900</v>
      </c>
      <c r="AM868" s="271">
        <v>24900</v>
      </c>
      <c r="AN868" s="272">
        <v>1</v>
      </c>
      <c r="AO868" s="271">
        <v>14000</v>
      </c>
      <c r="AP868" s="271">
        <v>10900</v>
      </c>
      <c r="AQ868" s="271">
        <v>24900</v>
      </c>
      <c r="AR868" s="273">
        <v>21</v>
      </c>
      <c r="AS868" s="274">
        <v>0.02</v>
      </c>
      <c r="AT868" s="271">
        <v>21219.328814570898</v>
      </c>
      <c r="AU868" s="271">
        <v>18240.257446458865</v>
      </c>
      <c r="AV868" s="271">
        <v>39459.586261029763</v>
      </c>
      <c r="AW868" s="274">
        <v>0.1</v>
      </c>
      <c r="AX868" s="271">
        <v>2867.3800174864232</v>
      </c>
      <c r="AY868" s="271">
        <v>1530.457061843224</v>
      </c>
      <c r="AZ868" s="271">
        <v>4397.8370793296472</v>
      </c>
    </row>
    <row r="869" spans="1:52" x14ac:dyDescent="0.25">
      <c r="A869" t="s">
        <v>12</v>
      </c>
      <c r="C869" s="26">
        <v>194101306000</v>
      </c>
      <c r="D869" t="s">
        <v>3325</v>
      </c>
      <c r="E869">
        <v>63107</v>
      </c>
      <c r="F869" t="s">
        <v>105</v>
      </c>
      <c r="G869" t="s">
        <v>2393</v>
      </c>
      <c r="H869" s="5" t="s">
        <v>1013</v>
      </c>
      <c r="I869" s="95" t="s">
        <v>5029</v>
      </c>
      <c r="J869" t="s">
        <v>962</v>
      </c>
      <c r="K869" s="95" t="s">
        <v>8</v>
      </c>
      <c r="L869" s="245">
        <v>1</v>
      </c>
      <c r="N869" s="100">
        <v>36384</v>
      </c>
      <c r="O869" s="100">
        <v>46288</v>
      </c>
      <c r="P869" s="100">
        <v>0</v>
      </c>
      <c r="Q869" s="100">
        <v>9096</v>
      </c>
      <c r="R869" s="100">
        <v>0</v>
      </c>
      <c r="S869" s="100">
        <v>16500</v>
      </c>
      <c r="T869" s="100">
        <v>0</v>
      </c>
      <c r="U869" s="119">
        <f t="shared" si="25"/>
        <v>108268</v>
      </c>
      <c r="V869" s="102"/>
      <c r="W869" s="270">
        <v>-46288</v>
      </c>
      <c r="X869" s="102" t="s">
        <v>3328</v>
      </c>
      <c r="Y869" s="120">
        <v>43739</v>
      </c>
      <c r="Z869" s="119">
        <f t="shared" si="28"/>
        <v>61980</v>
      </c>
      <c r="AA869" s="82"/>
      <c r="AB869" s="102">
        <v>20694.29</v>
      </c>
      <c r="AC869" s="139"/>
      <c r="AD869" s="82">
        <v>14000</v>
      </c>
      <c r="AE869" s="82">
        <v>10900</v>
      </c>
      <c r="AF869" s="252" t="s">
        <v>4169</v>
      </c>
      <c r="AG869" s="132" t="s">
        <v>965</v>
      </c>
      <c r="AH869" s="169" t="s">
        <v>4206</v>
      </c>
      <c r="AI869" s="163" t="s">
        <v>964</v>
      </c>
      <c r="AK869" s="271">
        <v>14000</v>
      </c>
      <c r="AL869" s="271">
        <v>10900</v>
      </c>
      <c r="AM869" s="271">
        <v>24900</v>
      </c>
      <c r="AN869" s="272">
        <v>1</v>
      </c>
      <c r="AO869" s="271">
        <v>14000</v>
      </c>
      <c r="AP869" s="271">
        <v>10900</v>
      </c>
      <c r="AQ869" s="271">
        <v>24900</v>
      </c>
      <c r="AR869" s="273">
        <v>21</v>
      </c>
      <c r="AS869" s="274">
        <v>0.02</v>
      </c>
      <c r="AT869" s="271">
        <v>21219.328814570898</v>
      </c>
      <c r="AU869" s="271">
        <v>18240.257446458865</v>
      </c>
      <c r="AV869" s="271">
        <v>39459.586261029763</v>
      </c>
      <c r="AW869" s="274">
        <v>0.1</v>
      </c>
      <c r="AX869" s="271">
        <v>2867.3800174864232</v>
      </c>
      <c r="AY869" s="271">
        <v>1530.457061843224</v>
      </c>
      <c r="AZ869" s="271">
        <v>4397.8370793296472</v>
      </c>
    </row>
    <row r="870" spans="1:52" x14ac:dyDescent="0.25">
      <c r="A870" t="s">
        <v>12</v>
      </c>
      <c r="C870" s="26">
        <v>194102506000</v>
      </c>
      <c r="D870" t="s">
        <v>3325</v>
      </c>
      <c r="E870">
        <v>63142</v>
      </c>
      <c r="F870" t="s">
        <v>141</v>
      </c>
      <c r="G870" t="s">
        <v>2392</v>
      </c>
      <c r="H870" s="5" t="s">
        <v>1033</v>
      </c>
      <c r="I870" s="95" t="s">
        <v>5029</v>
      </c>
      <c r="J870" t="s">
        <v>962</v>
      </c>
      <c r="K870" s="95" t="s">
        <v>8</v>
      </c>
      <c r="L870" s="245">
        <v>1</v>
      </c>
      <c r="N870" s="100">
        <v>17975</v>
      </c>
      <c r="O870" s="100">
        <v>46288</v>
      </c>
      <c r="P870" s="100">
        <v>0</v>
      </c>
      <c r="Q870" s="100">
        <v>4494</v>
      </c>
      <c r="R870" s="100">
        <v>0</v>
      </c>
      <c r="S870" s="100">
        <v>16500</v>
      </c>
      <c r="T870" s="100">
        <v>0</v>
      </c>
      <c r="U870" s="119">
        <f t="shared" si="25"/>
        <v>85257</v>
      </c>
      <c r="V870" s="102"/>
      <c r="W870" s="270">
        <v>-46288</v>
      </c>
      <c r="X870" s="102" t="s">
        <v>3328</v>
      </c>
      <c r="Y870" s="120">
        <v>43739</v>
      </c>
      <c r="Z870" s="119">
        <f t="shared" si="28"/>
        <v>38969</v>
      </c>
      <c r="AA870" s="82"/>
      <c r="AB870" s="102">
        <v>33334.379999999997</v>
      </c>
      <c r="AC870" s="139"/>
      <c r="AD870" s="82">
        <v>14000</v>
      </c>
      <c r="AE870" s="82">
        <v>10900</v>
      </c>
      <c r="AF870" s="252" t="s">
        <v>4169</v>
      </c>
      <c r="AG870" s="132" t="s">
        <v>965</v>
      </c>
      <c r="AH870" s="169" t="s">
        <v>4206</v>
      </c>
      <c r="AI870" s="163" t="s">
        <v>964</v>
      </c>
      <c r="AK870" s="271">
        <v>14000</v>
      </c>
      <c r="AL870" s="271">
        <v>10900</v>
      </c>
      <c r="AM870" s="271">
        <v>24900</v>
      </c>
      <c r="AN870" s="272">
        <v>1</v>
      </c>
      <c r="AO870" s="271">
        <v>14000</v>
      </c>
      <c r="AP870" s="271">
        <v>10900</v>
      </c>
      <c r="AQ870" s="271">
        <v>24900</v>
      </c>
      <c r="AR870" s="273">
        <v>21</v>
      </c>
      <c r="AS870" s="274">
        <v>0.02</v>
      </c>
      <c r="AT870" s="271">
        <v>21219.328814570898</v>
      </c>
      <c r="AU870" s="271">
        <v>18240.257446458865</v>
      </c>
      <c r="AV870" s="271">
        <v>39459.586261029763</v>
      </c>
      <c r="AW870" s="274">
        <v>0.1</v>
      </c>
      <c r="AX870" s="271">
        <v>2867.3800174864232</v>
      </c>
      <c r="AY870" s="271">
        <v>1530.457061843224</v>
      </c>
      <c r="AZ870" s="271">
        <v>4397.8370793296472</v>
      </c>
    </row>
    <row r="871" spans="1:52" x14ac:dyDescent="0.25">
      <c r="A871" t="s">
        <v>12</v>
      </c>
      <c r="C871" s="26">
        <v>204103106000</v>
      </c>
      <c r="D871" t="s">
        <v>3325</v>
      </c>
      <c r="E871">
        <v>63152</v>
      </c>
      <c r="F871" t="s">
        <v>163</v>
      </c>
      <c r="G871" t="s">
        <v>2430</v>
      </c>
      <c r="H871" s="5" t="s">
        <v>1044</v>
      </c>
      <c r="I871" s="95" t="s">
        <v>5029</v>
      </c>
      <c r="J871" t="s">
        <v>962</v>
      </c>
      <c r="K871" s="95" t="s">
        <v>8</v>
      </c>
      <c r="L871" s="245">
        <v>1</v>
      </c>
      <c r="N871" s="100">
        <v>17975</v>
      </c>
      <c r="O871" s="100">
        <v>46288</v>
      </c>
      <c r="P871" s="100">
        <v>0</v>
      </c>
      <c r="Q871" s="100">
        <v>4494</v>
      </c>
      <c r="R871" s="100">
        <v>0</v>
      </c>
      <c r="S871" s="100">
        <v>16500</v>
      </c>
      <c r="T871" s="100">
        <v>0</v>
      </c>
      <c r="U871" s="119">
        <f t="shared" si="25"/>
        <v>85257</v>
      </c>
      <c r="V871" s="102"/>
      <c r="W871" s="270">
        <v>-46288</v>
      </c>
      <c r="X871" s="102" t="s">
        <v>3328</v>
      </c>
      <c r="Y871" s="120">
        <v>43739</v>
      </c>
      <c r="Z871" s="119">
        <f t="shared" si="28"/>
        <v>38969</v>
      </c>
      <c r="AA871" s="82"/>
      <c r="AB871" s="102">
        <v>56880.4</v>
      </c>
      <c r="AC871" s="139"/>
      <c r="AD871" s="82">
        <v>14000</v>
      </c>
      <c r="AE871" s="82">
        <v>10900</v>
      </c>
      <c r="AF871" s="252" t="s">
        <v>4169</v>
      </c>
      <c r="AG871" s="132" t="s">
        <v>965</v>
      </c>
      <c r="AH871" s="169" t="s">
        <v>4206</v>
      </c>
      <c r="AI871" s="163" t="s">
        <v>964</v>
      </c>
      <c r="AK871" s="271">
        <v>14000</v>
      </c>
      <c r="AL871" s="271">
        <v>10900</v>
      </c>
      <c r="AM871" s="271">
        <v>24900</v>
      </c>
      <c r="AN871" s="272">
        <v>1</v>
      </c>
      <c r="AO871" s="271">
        <v>14000</v>
      </c>
      <c r="AP871" s="271">
        <v>10900</v>
      </c>
      <c r="AQ871" s="271">
        <v>24900</v>
      </c>
      <c r="AR871" s="273">
        <v>21</v>
      </c>
      <c r="AS871" s="274">
        <v>0.02</v>
      </c>
      <c r="AT871" s="271">
        <v>21219.328814570898</v>
      </c>
      <c r="AU871" s="271">
        <v>18240.257446458865</v>
      </c>
      <c r="AV871" s="271">
        <v>39459.586261029763</v>
      </c>
      <c r="AW871" s="274">
        <v>0.1</v>
      </c>
      <c r="AX871" s="271">
        <v>2867.3800174864232</v>
      </c>
      <c r="AY871" s="271">
        <v>1530.457061843224</v>
      </c>
      <c r="AZ871" s="271">
        <v>4397.8370793296472</v>
      </c>
    </row>
    <row r="872" spans="1:52" x14ac:dyDescent="0.25">
      <c r="A872" t="s">
        <v>12</v>
      </c>
      <c r="C872" s="26">
        <v>204100714000</v>
      </c>
      <c r="D872" s="26" t="s">
        <v>5041</v>
      </c>
      <c r="E872">
        <v>64869</v>
      </c>
      <c r="F872" t="s">
        <v>678</v>
      </c>
      <c r="G872" t="s">
        <v>2711</v>
      </c>
      <c r="H872" s="5" t="s">
        <v>1531</v>
      </c>
      <c r="I872" s="95" t="s">
        <v>5029</v>
      </c>
      <c r="J872" t="s">
        <v>962</v>
      </c>
      <c r="K872" s="95" t="s">
        <v>8</v>
      </c>
      <c r="L872" s="245">
        <v>1</v>
      </c>
      <c r="N872" s="100">
        <v>0</v>
      </c>
      <c r="O872" s="100">
        <v>0</v>
      </c>
      <c r="P872" s="100">
        <v>0</v>
      </c>
      <c r="Q872" s="100">
        <v>0</v>
      </c>
      <c r="R872" s="100">
        <v>36384</v>
      </c>
      <c r="S872" s="100">
        <v>16500</v>
      </c>
      <c r="T872" s="100">
        <v>0</v>
      </c>
      <c r="U872" s="119">
        <f t="shared" si="25"/>
        <v>52884</v>
      </c>
      <c r="V872" s="102"/>
      <c r="W872" s="270">
        <v>-18409</v>
      </c>
      <c r="X872" s="102" t="s">
        <v>3329</v>
      </c>
      <c r="Y872" s="120">
        <v>43647</v>
      </c>
      <c r="Z872" s="119">
        <f t="shared" si="28"/>
        <v>34475</v>
      </c>
      <c r="AA872" s="82"/>
      <c r="AB872" s="102">
        <v>7861.52</v>
      </c>
      <c r="AC872" s="139"/>
      <c r="AD872" s="82">
        <v>14000</v>
      </c>
      <c r="AE872" s="82">
        <v>10900</v>
      </c>
      <c r="AF872" s="252" t="s">
        <v>4169</v>
      </c>
      <c r="AG872" s="132" t="s">
        <v>965</v>
      </c>
      <c r="AH872" s="169" t="s">
        <v>4206</v>
      </c>
      <c r="AI872" s="163" t="s">
        <v>964</v>
      </c>
      <c r="AK872" s="271">
        <v>14000</v>
      </c>
      <c r="AL872" s="271">
        <v>10900</v>
      </c>
      <c r="AM872" s="271">
        <v>24900</v>
      </c>
      <c r="AN872" s="272">
        <v>1</v>
      </c>
      <c r="AO872" s="271">
        <v>14000</v>
      </c>
      <c r="AP872" s="271">
        <v>10900</v>
      </c>
      <c r="AQ872" s="271">
        <v>24900</v>
      </c>
      <c r="AR872" s="273">
        <v>21</v>
      </c>
      <c r="AS872" s="274">
        <v>0.02</v>
      </c>
      <c r="AT872" s="271">
        <v>21219.328814570898</v>
      </c>
      <c r="AU872" s="271">
        <v>18240.257446458865</v>
      </c>
      <c r="AV872" s="271">
        <v>39459.586261029763</v>
      </c>
      <c r="AW872" s="274">
        <v>0.1</v>
      </c>
      <c r="AX872" s="271">
        <v>2867.3800174864232</v>
      </c>
      <c r="AY872" s="271">
        <v>1530.457061843224</v>
      </c>
      <c r="AZ872" s="271">
        <v>4397.8370793296472</v>
      </c>
    </row>
    <row r="873" spans="1:52" x14ac:dyDescent="0.25">
      <c r="A873" t="s">
        <v>12</v>
      </c>
      <c r="C873" s="26">
        <v>204101014000</v>
      </c>
      <c r="D873" s="26" t="s">
        <v>5041</v>
      </c>
      <c r="E873">
        <v>64870</v>
      </c>
      <c r="F873" t="s">
        <v>684</v>
      </c>
      <c r="G873" t="s">
        <v>2728</v>
      </c>
      <c r="H873" s="5" t="s">
        <v>1537</v>
      </c>
      <c r="I873" s="95" t="s">
        <v>5029</v>
      </c>
      <c r="J873" t="s">
        <v>962</v>
      </c>
      <c r="K873" s="95" t="s">
        <v>8</v>
      </c>
      <c r="L873" s="245">
        <v>1</v>
      </c>
      <c r="N873" s="100">
        <v>17975</v>
      </c>
      <c r="O873" s="100">
        <v>46288</v>
      </c>
      <c r="P873" s="100">
        <v>0</v>
      </c>
      <c r="Q873" s="100">
        <v>0</v>
      </c>
      <c r="R873" s="100">
        <v>0</v>
      </c>
      <c r="S873" s="100">
        <v>16500</v>
      </c>
      <c r="T873" s="100">
        <v>0</v>
      </c>
      <c r="U873" s="119">
        <f t="shared" si="25"/>
        <v>80763</v>
      </c>
      <c r="V873" s="102"/>
      <c r="W873" s="270">
        <v>-46288</v>
      </c>
      <c r="X873" s="102" t="s">
        <v>3328</v>
      </c>
      <c r="Y873" s="120">
        <v>43739</v>
      </c>
      <c r="Z873" s="119">
        <f t="shared" si="28"/>
        <v>34475</v>
      </c>
      <c r="AA873" s="82"/>
      <c r="AB873" s="102">
        <v>6281.51</v>
      </c>
      <c r="AC873" s="139"/>
      <c r="AD873" s="82">
        <v>14000</v>
      </c>
      <c r="AE873" s="82">
        <v>10900</v>
      </c>
      <c r="AF873" s="252" t="s">
        <v>4169</v>
      </c>
      <c r="AG873" s="132" t="s">
        <v>965</v>
      </c>
      <c r="AH873" s="169" t="s">
        <v>4206</v>
      </c>
      <c r="AI873" s="163" t="s">
        <v>964</v>
      </c>
      <c r="AK873" s="271">
        <v>14000</v>
      </c>
      <c r="AL873" s="271">
        <v>10900</v>
      </c>
      <c r="AM873" s="271">
        <v>24900</v>
      </c>
      <c r="AN873" s="272">
        <v>1</v>
      </c>
      <c r="AO873" s="271">
        <v>14000</v>
      </c>
      <c r="AP873" s="271">
        <v>10900</v>
      </c>
      <c r="AQ873" s="271">
        <v>24900</v>
      </c>
      <c r="AR873" s="273">
        <v>21</v>
      </c>
      <c r="AS873" s="274">
        <v>0.02</v>
      </c>
      <c r="AT873" s="271">
        <v>21219.328814570898</v>
      </c>
      <c r="AU873" s="271">
        <v>18240.257446458865</v>
      </c>
      <c r="AV873" s="271">
        <v>39459.586261029763</v>
      </c>
      <c r="AW873" s="274">
        <v>0.1</v>
      </c>
      <c r="AX873" s="271">
        <v>2867.3800174864232</v>
      </c>
      <c r="AY873" s="271">
        <v>1530.457061843224</v>
      </c>
      <c r="AZ873" s="271">
        <v>4397.8370793296472</v>
      </c>
    </row>
    <row r="874" spans="1:52" x14ac:dyDescent="0.25">
      <c r="A874" t="s">
        <v>12</v>
      </c>
      <c r="C874" s="26">
        <v>204102114000</v>
      </c>
      <c r="D874" s="26" t="s">
        <v>5041</v>
      </c>
      <c r="E874">
        <v>64871</v>
      </c>
      <c r="F874" t="s">
        <v>712</v>
      </c>
      <c r="G874" t="s">
        <v>2710</v>
      </c>
      <c r="H874" s="5" t="s">
        <v>1565</v>
      </c>
      <c r="I874" s="95" t="s">
        <v>5029</v>
      </c>
      <c r="J874" t="s">
        <v>962</v>
      </c>
      <c r="K874" s="95" t="s">
        <v>8</v>
      </c>
      <c r="L874" s="245">
        <v>1</v>
      </c>
      <c r="N874" s="100">
        <v>0</v>
      </c>
      <c r="O874" s="100">
        <v>0</v>
      </c>
      <c r="P874" s="100">
        <v>0</v>
      </c>
      <c r="Q874" s="100">
        <v>0</v>
      </c>
      <c r="R874" s="100">
        <v>36384</v>
      </c>
      <c r="S874" s="100">
        <v>16500</v>
      </c>
      <c r="T874" s="100">
        <v>0</v>
      </c>
      <c r="U874" s="119">
        <f t="shared" si="25"/>
        <v>52884</v>
      </c>
      <c r="V874" s="102"/>
      <c r="W874" s="270">
        <v>-18409</v>
      </c>
      <c r="X874" s="102" t="s">
        <v>3329</v>
      </c>
      <c r="Y874" s="120">
        <v>43647</v>
      </c>
      <c r="Z874" s="119">
        <f t="shared" si="28"/>
        <v>34475</v>
      </c>
      <c r="AA874" s="82"/>
      <c r="AB874" s="102">
        <v>9402.99</v>
      </c>
      <c r="AC874" s="139"/>
      <c r="AD874" s="82">
        <v>14000</v>
      </c>
      <c r="AE874" s="82">
        <v>10900</v>
      </c>
      <c r="AF874" s="252" t="s">
        <v>4169</v>
      </c>
      <c r="AG874" s="132" t="s">
        <v>965</v>
      </c>
      <c r="AH874" s="169" t="s">
        <v>4206</v>
      </c>
      <c r="AI874" s="163" t="s">
        <v>964</v>
      </c>
      <c r="AK874" s="271">
        <v>14000</v>
      </c>
      <c r="AL874" s="271">
        <v>10900</v>
      </c>
      <c r="AM874" s="271">
        <v>24900</v>
      </c>
      <c r="AN874" s="272">
        <v>1</v>
      </c>
      <c r="AO874" s="271">
        <v>14000</v>
      </c>
      <c r="AP874" s="271">
        <v>10900</v>
      </c>
      <c r="AQ874" s="271">
        <v>24900</v>
      </c>
      <c r="AR874" s="273">
        <v>21</v>
      </c>
      <c r="AS874" s="274">
        <v>0.02</v>
      </c>
      <c r="AT874" s="271">
        <v>21219.328814570898</v>
      </c>
      <c r="AU874" s="271">
        <v>18240.257446458865</v>
      </c>
      <c r="AV874" s="271">
        <v>39459.586261029763</v>
      </c>
      <c r="AW874" s="274">
        <v>0.1</v>
      </c>
      <c r="AX874" s="271">
        <v>2867.3800174864232</v>
      </c>
      <c r="AY874" s="271">
        <v>1530.457061843224</v>
      </c>
      <c r="AZ874" s="271">
        <v>4397.8370793296472</v>
      </c>
    </row>
    <row r="875" spans="1:52" x14ac:dyDescent="0.25">
      <c r="A875" t="s">
        <v>12</v>
      </c>
      <c r="C875" s="26">
        <v>204100914002</v>
      </c>
      <c r="D875" t="s">
        <v>3325</v>
      </c>
      <c r="E875">
        <v>64872</v>
      </c>
      <c r="F875" t="s">
        <v>208</v>
      </c>
      <c r="G875" t="s">
        <v>2429</v>
      </c>
      <c r="H875" s="5" t="s">
        <v>1076</v>
      </c>
      <c r="I875" s="95" t="s">
        <v>5029</v>
      </c>
      <c r="J875" t="s">
        <v>962</v>
      </c>
      <c r="K875" s="95" t="s">
        <v>8</v>
      </c>
      <c r="L875" s="245">
        <v>1</v>
      </c>
      <c r="N875" s="100">
        <v>0</v>
      </c>
      <c r="O875" s="100">
        <v>0</v>
      </c>
      <c r="P875" s="100">
        <v>0</v>
      </c>
      <c r="Q875" s="100">
        <v>0</v>
      </c>
      <c r="R875" s="100">
        <v>45480</v>
      </c>
      <c r="S875" s="100">
        <v>16500</v>
      </c>
      <c r="T875" s="100">
        <v>0</v>
      </c>
      <c r="U875" s="119">
        <f t="shared" si="25"/>
        <v>61980</v>
      </c>
      <c r="V875" s="101"/>
      <c r="W875" s="270"/>
      <c r="X875" s="102"/>
      <c r="Y875" s="120"/>
      <c r="Z875" s="119">
        <v>61980</v>
      </c>
      <c r="AA875" s="82"/>
      <c r="AB875" s="102">
        <v>12408.87</v>
      </c>
      <c r="AC875" s="139"/>
      <c r="AD875" s="82">
        <v>14000</v>
      </c>
      <c r="AE875" s="82">
        <v>10900</v>
      </c>
      <c r="AF875" s="252" t="s">
        <v>4169</v>
      </c>
      <c r="AG875" s="132" t="s">
        <v>965</v>
      </c>
      <c r="AH875" s="169" t="s">
        <v>4206</v>
      </c>
      <c r="AI875" s="163" t="s">
        <v>964</v>
      </c>
      <c r="AK875" s="271">
        <v>14000</v>
      </c>
      <c r="AL875" s="271">
        <v>10900</v>
      </c>
      <c r="AM875" s="271">
        <v>24900</v>
      </c>
      <c r="AN875" s="272">
        <v>1</v>
      </c>
      <c r="AO875" s="271">
        <v>14000</v>
      </c>
      <c r="AP875" s="271">
        <v>10900</v>
      </c>
      <c r="AQ875" s="271">
        <v>24900</v>
      </c>
      <c r="AR875" s="273">
        <v>21</v>
      </c>
      <c r="AS875" s="274">
        <v>0.02</v>
      </c>
      <c r="AT875" s="271">
        <v>21219.328814570898</v>
      </c>
      <c r="AU875" s="271">
        <v>18240.257446458865</v>
      </c>
      <c r="AV875" s="271">
        <v>39459.586261029763</v>
      </c>
      <c r="AW875" s="274">
        <v>0.1</v>
      </c>
      <c r="AX875" s="271">
        <v>2867.3800174864232</v>
      </c>
      <c r="AY875" s="271">
        <v>1530.457061843224</v>
      </c>
      <c r="AZ875" s="271">
        <v>4397.8370793296472</v>
      </c>
    </row>
    <row r="876" spans="1:52" x14ac:dyDescent="0.25">
      <c r="A876" t="s">
        <v>12</v>
      </c>
      <c r="C876" s="26">
        <v>204101706000</v>
      </c>
      <c r="D876" s="26" t="s">
        <v>5041</v>
      </c>
      <c r="E876">
        <v>64905</v>
      </c>
      <c r="F876" t="s">
        <v>399</v>
      </c>
      <c r="G876" t="s">
        <v>2541</v>
      </c>
      <c r="H876" s="5" t="s">
        <v>1239</v>
      </c>
      <c r="I876" s="95" t="s">
        <v>5029</v>
      </c>
      <c r="J876" t="s">
        <v>962</v>
      </c>
      <c r="K876" s="95" t="s">
        <v>8</v>
      </c>
      <c r="L876" s="245">
        <v>1</v>
      </c>
      <c r="N876" s="100">
        <v>17975</v>
      </c>
      <c r="O876" s="100">
        <v>46288</v>
      </c>
      <c r="P876" s="100">
        <v>0</v>
      </c>
      <c r="Q876" s="100">
        <v>0</v>
      </c>
      <c r="R876" s="100">
        <v>0</v>
      </c>
      <c r="S876" s="100">
        <v>16500</v>
      </c>
      <c r="T876" s="100">
        <v>0</v>
      </c>
      <c r="U876" s="119">
        <f t="shared" si="25"/>
        <v>80763</v>
      </c>
      <c r="V876" s="102"/>
      <c r="W876" s="270">
        <v>-46288</v>
      </c>
      <c r="X876" s="102" t="s">
        <v>3328</v>
      </c>
      <c r="Y876" s="120">
        <v>43739</v>
      </c>
      <c r="Z876" s="119">
        <f t="shared" ref="Z876:Z878" si="29">U876+W876</f>
        <v>34475</v>
      </c>
      <c r="AA876" s="82"/>
      <c r="AB876" s="102">
        <v>6281.51</v>
      </c>
      <c r="AC876" s="139"/>
      <c r="AD876" s="82">
        <v>14000</v>
      </c>
      <c r="AE876" s="82">
        <v>10900</v>
      </c>
      <c r="AF876" s="252" t="s">
        <v>4169</v>
      </c>
      <c r="AG876" s="132" t="s">
        <v>965</v>
      </c>
      <c r="AH876" s="169" t="s">
        <v>4206</v>
      </c>
      <c r="AI876" s="163" t="s">
        <v>964</v>
      </c>
      <c r="AK876" s="271">
        <v>14000</v>
      </c>
      <c r="AL876" s="271">
        <v>10900</v>
      </c>
      <c r="AM876" s="271">
        <v>24900</v>
      </c>
      <c r="AN876" s="272">
        <v>1</v>
      </c>
      <c r="AO876" s="271">
        <v>14000</v>
      </c>
      <c r="AP876" s="271">
        <v>10900</v>
      </c>
      <c r="AQ876" s="271">
        <v>24900</v>
      </c>
      <c r="AR876" s="273">
        <v>21</v>
      </c>
      <c r="AS876" s="274">
        <v>0.02</v>
      </c>
      <c r="AT876" s="271">
        <v>21219.328814570898</v>
      </c>
      <c r="AU876" s="271">
        <v>18240.257446458865</v>
      </c>
      <c r="AV876" s="271">
        <v>39459.586261029763</v>
      </c>
      <c r="AW876" s="274">
        <v>0.1</v>
      </c>
      <c r="AX876" s="271">
        <v>2867.3800174864232</v>
      </c>
      <c r="AY876" s="271">
        <v>1530.457061843224</v>
      </c>
      <c r="AZ876" s="271">
        <v>4397.8370793296472</v>
      </c>
    </row>
    <row r="877" spans="1:52" x14ac:dyDescent="0.25">
      <c r="A877" t="s">
        <v>12</v>
      </c>
      <c r="C877" s="26">
        <v>204100906000</v>
      </c>
      <c r="D877" s="26" t="s">
        <v>5041</v>
      </c>
      <c r="E877">
        <v>64908</v>
      </c>
      <c r="F877" t="s">
        <v>392</v>
      </c>
      <c r="G877" t="s">
        <v>2709</v>
      </c>
      <c r="H877" s="5" t="s">
        <v>1232</v>
      </c>
      <c r="I877" s="95" t="s">
        <v>5029</v>
      </c>
      <c r="J877" t="s">
        <v>962</v>
      </c>
      <c r="K877" s="95" t="s">
        <v>8</v>
      </c>
      <c r="L877" s="245">
        <v>1</v>
      </c>
      <c r="N877" s="100">
        <v>0</v>
      </c>
      <c r="O877" s="100">
        <v>0</v>
      </c>
      <c r="P877" s="100">
        <v>0</v>
      </c>
      <c r="Q877" s="100">
        <v>0</v>
      </c>
      <c r="R877" s="100">
        <v>36384</v>
      </c>
      <c r="S877" s="100">
        <v>16500</v>
      </c>
      <c r="T877" s="100">
        <v>0</v>
      </c>
      <c r="U877" s="119">
        <f t="shared" si="25"/>
        <v>52884</v>
      </c>
      <c r="V877" s="102"/>
      <c r="W877" s="270">
        <v>-18409</v>
      </c>
      <c r="X877" s="102" t="s">
        <v>3329</v>
      </c>
      <c r="Y877" s="120">
        <v>43647</v>
      </c>
      <c r="Z877" s="119">
        <f t="shared" si="29"/>
        <v>34475</v>
      </c>
      <c r="AA877" s="82"/>
      <c r="AB877" s="102">
        <v>4817.1099999999997</v>
      </c>
      <c r="AC877" s="139"/>
      <c r="AD877" s="82">
        <v>14000</v>
      </c>
      <c r="AE877" s="82">
        <v>10900</v>
      </c>
      <c r="AF877" s="252" t="s">
        <v>4169</v>
      </c>
      <c r="AG877" s="132" t="s">
        <v>965</v>
      </c>
      <c r="AH877" s="169" t="s">
        <v>4206</v>
      </c>
      <c r="AI877" s="163" t="s">
        <v>964</v>
      </c>
      <c r="AK877" s="271">
        <v>14000</v>
      </c>
      <c r="AL877" s="271">
        <v>10900</v>
      </c>
      <c r="AM877" s="271">
        <v>24900</v>
      </c>
      <c r="AN877" s="272">
        <v>1</v>
      </c>
      <c r="AO877" s="271">
        <v>14000</v>
      </c>
      <c r="AP877" s="271">
        <v>10900</v>
      </c>
      <c r="AQ877" s="271">
        <v>24900</v>
      </c>
      <c r="AR877" s="273">
        <v>21</v>
      </c>
      <c r="AS877" s="274">
        <v>0.02</v>
      </c>
      <c r="AT877" s="271">
        <v>21219.328814570898</v>
      </c>
      <c r="AU877" s="271">
        <v>18240.257446458865</v>
      </c>
      <c r="AV877" s="271">
        <v>39459.586261029763</v>
      </c>
      <c r="AW877" s="274">
        <v>0.1</v>
      </c>
      <c r="AX877" s="271">
        <v>2867.3800174864232</v>
      </c>
      <c r="AY877" s="271">
        <v>1530.457061843224</v>
      </c>
      <c r="AZ877" s="271">
        <v>4397.8370793296472</v>
      </c>
    </row>
    <row r="878" spans="1:52" x14ac:dyDescent="0.25">
      <c r="A878" t="s">
        <v>12</v>
      </c>
      <c r="C878" s="26">
        <v>204100514000</v>
      </c>
      <c r="D878" s="26" t="s">
        <v>5041</v>
      </c>
      <c r="E878">
        <v>64913</v>
      </c>
      <c r="F878" t="s">
        <v>672</v>
      </c>
      <c r="G878" t="s">
        <v>2708</v>
      </c>
      <c r="H878" s="5" t="s">
        <v>1525</v>
      </c>
      <c r="I878" s="95" t="s">
        <v>5029</v>
      </c>
      <c r="J878" t="s">
        <v>962</v>
      </c>
      <c r="K878" s="95" t="s">
        <v>8</v>
      </c>
      <c r="L878" s="245">
        <v>1</v>
      </c>
      <c r="N878" s="100">
        <v>0</v>
      </c>
      <c r="O878" s="100">
        <v>0</v>
      </c>
      <c r="P878" s="100">
        <v>0</v>
      </c>
      <c r="Q878" s="100">
        <v>0</v>
      </c>
      <c r="R878" s="100">
        <v>36384</v>
      </c>
      <c r="S878" s="100">
        <v>16500</v>
      </c>
      <c r="T878" s="100">
        <v>0</v>
      </c>
      <c r="U878" s="119">
        <f t="shared" si="25"/>
        <v>52884</v>
      </c>
      <c r="V878" s="102"/>
      <c r="W878" s="270">
        <v>-18409</v>
      </c>
      <c r="X878" s="102" t="s">
        <v>3329</v>
      </c>
      <c r="Y878" s="120">
        <v>43647</v>
      </c>
      <c r="Z878" s="119">
        <f t="shared" si="29"/>
        <v>34475</v>
      </c>
      <c r="AA878" s="82"/>
      <c r="AB878" s="102">
        <v>18497.689999999999</v>
      </c>
      <c r="AC878" s="139"/>
      <c r="AD878" s="82">
        <v>14000</v>
      </c>
      <c r="AE878" s="82">
        <v>10900</v>
      </c>
      <c r="AF878" s="252" t="s">
        <v>4169</v>
      </c>
      <c r="AG878" s="132" t="s">
        <v>965</v>
      </c>
      <c r="AH878" s="169" t="s">
        <v>4206</v>
      </c>
      <c r="AI878" s="163" t="s">
        <v>964</v>
      </c>
      <c r="AK878" s="271">
        <v>14000</v>
      </c>
      <c r="AL878" s="271">
        <v>10900</v>
      </c>
      <c r="AM878" s="271">
        <v>24900</v>
      </c>
      <c r="AN878" s="272">
        <v>1</v>
      </c>
      <c r="AO878" s="271">
        <v>14000</v>
      </c>
      <c r="AP878" s="271">
        <v>10900</v>
      </c>
      <c r="AQ878" s="271">
        <v>24900</v>
      </c>
      <c r="AR878" s="273">
        <v>21</v>
      </c>
      <c r="AS878" s="274">
        <v>0.02</v>
      </c>
      <c r="AT878" s="271">
        <v>21219.328814570898</v>
      </c>
      <c r="AU878" s="271">
        <v>18240.257446458865</v>
      </c>
      <c r="AV878" s="271">
        <v>39459.586261029763</v>
      </c>
      <c r="AW878" s="274">
        <v>0.1</v>
      </c>
      <c r="AX878" s="271">
        <v>2867.3800174864232</v>
      </c>
      <c r="AY878" s="271">
        <v>1530.457061843224</v>
      </c>
      <c r="AZ878" s="271">
        <v>4397.8370793296472</v>
      </c>
    </row>
    <row r="879" spans="1:52" x14ac:dyDescent="0.25">
      <c r="A879" t="s">
        <v>12</v>
      </c>
      <c r="C879" s="26">
        <v>204100408000</v>
      </c>
      <c r="D879" s="26" t="s">
        <v>5041</v>
      </c>
      <c r="E879">
        <v>66464</v>
      </c>
      <c r="F879" t="s">
        <v>564</v>
      </c>
      <c r="G879" t="s">
        <v>1896</v>
      </c>
      <c r="H879" s="5" t="s">
        <v>1416</v>
      </c>
      <c r="I879" s="95" t="s">
        <v>5029</v>
      </c>
      <c r="J879" t="s">
        <v>1057</v>
      </c>
      <c r="K879" s="95" t="s">
        <v>8</v>
      </c>
      <c r="L879" s="245">
        <v>0</v>
      </c>
      <c r="N879" s="100">
        <v>0</v>
      </c>
      <c r="O879" s="100">
        <v>0</v>
      </c>
      <c r="P879" s="100">
        <v>0</v>
      </c>
      <c r="Q879" s="100">
        <v>0</v>
      </c>
      <c r="R879" s="100">
        <v>0</v>
      </c>
      <c r="S879" s="100">
        <v>0</v>
      </c>
      <c r="T879" s="100">
        <v>0</v>
      </c>
      <c r="U879" s="119">
        <f t="shared" si="25"/>
        <v>0</v>
      </c>
      <c r="V879" s="101"/>
      <c r="W879" s="270"/>
      <c r="X879" s="102"/>
      <c r="Y879" s="120"/>
      <c r="Z879" s="119">
        <v>0</v>
      </c>
      <c r="AA879" s="82"/>
      <c r="AB879" s="102">
        <v>0</v>
      </c>
      <c r="AC879" s="139"/>
      <c r="AD879" s="82">
        <v>0</v>
      </c>
      <c r="AE879" s="82">
        <v>10900</v>
      </c>
      <c r="AF879" s="252" t="s">
        <v>4173</v>
      </c>
      <c r="AG879" s="132" t="s">
        <v>965</v>
      </c>
      <c r="AH879" s="169" t="s">
        <v>4209</v>
      </c>
      <c r="AI879" s="163">
        <v>15</v>
      </c>
      <c r="AK879" s="271">
        <v>0</v>
      </c>
      <c r="AL879" s="271">
        <v>10900</v>
      </c>
      <c r="AM879" s="271">
        <v>10900</v>
      </c>
      <c r="AN879" s="272">
        <v>0</v>
      </c>
      <c r="AO879" s="271">
        <v>0</v>
      </c>
      <c r="AP879" s="271">
        <v>0</v>
      </c>
      <c r="AQ879" s="271">
        <v>0</v>
      </c>
      <c r="AR879" s="273">
        <v>15</v>
      </c>
      <c r="AS879" s="274">
        <v>0.02</v>
      </c>
      <c r="AT879" s="271">
        <v>0</v>
      </c>
      <c r="AU879" s="271">
        <v>0</v>
      </c>
      <c r="AV879" s="271">
        <v>0</v>
      </c>
      <c r="AW879" s="274">
        <v>0.1</v>
      </c>
      <c r="AX879" s="271">
        <v>0</v>
      </c>
      <c r="AY879" s="271">
        <v>0</v>
      </c>
      <c r="AZ879" s="271">
        <v>0</v>
      </c>
    </row>
    <row r="880" spans="1:52" x14ac:dyDescent="0.25">
      <c r="A880" t="s">
        <v>12</v>
      </c>
      <c r="C880" s="26">
        <v>204101514000</v>
      </c>
      <c r="D880" s="26" t="s">
        <v>5041</v>
      </c>
      <c r="E880">
        <v>69191</v>
      </c>
      <c r="F880" t="s">
        <v>697</v>
      </c>
      <c r="G880" t="s">
        <v>2727</v>
      </c>
      <c r="H880" s="5" t="s">
        <v>1551</v>
      </c>
      <c r="I880" s="95" t="s">
        <v>5029</v>
      </c>
      <c r="J880" t="s">
        <v>962</v>
      </c>
      <c r="K880" s="95" t="s">
        <v>8</v>
      </c>
      <c r="L880" s="245">
        <v>1</v>
      </c>
      <c r="N880" s="100">
        <v>17975</v>
      </c>
      <c r="O880" s="100">
        <v>46288</v>
      </c>
      <c r="P880" s="100">
        <v>0</v>
      </c>
      <c r="Q880" s="100">
        <v>0</v>
      </c>
      <c r="R880" s="100">
        <v>0</v>
      </c>
      <c r="S880" s="100">
        <v>16500</v>
      </c>
      <c r="T880" s="100">
        <v>0</v>
      </c>
      <c r="U880" s="119">
        <f t="shared" si="25"/>
        <v>80763</v>
      </c>
      <c r="V880" s="102"/>
      <c r="W880" s="270">
        <v>-46288</v>
      </c>
      <c r="X880" s="102" t="s">
        <v>3328</v>
      </c>
      <c r="Y880" s="120">
        <v>43739</v>
      </c>
      <c r="Z880" s="119">
        <f t="shared" ref="Z880:Z882" si="30">U880+W880</f>
        <v>34475</v>
      </c>
      <c r="AA880" s="82"/>
      <c r="AB880" s="102">
        <v>1425.86</v>
      </c>
      <c r="AC880" s="139"/>
      <c r="AD880" s="82">
        <v>14000</v>
      </c>
      <c r="AE880" s="82">
        <v>10900</v>
      </c>
      <c r="AF880" s="252" t="s">
        <v>4169</v>
      </c>
      <c r="AG880" s="132" t="s">
        <v>965</v>
      </c>
      <c r="AH880" s="169" t="s">
        <v>4206</v>
      </c>
      <c r="AI880" s="163" t="s">
        <v>964</v>
      </c>
      <c r="AK880" s="271">
        <v>14000</v>
      </c>
      <c r="AL880" s="271">
        <v>10900</v>
      </c>
      <c r="AM880" s="271">
        <v>24900</v>
      </c>
      <c r="AN880" s="272">
        <v>1</v>
      </c>
      <c r="AO880" s="271">
        <v>14000</v>
      </c>
      <c r="AP880" s="271">
        <v>10900</v>
      </c>
      <c r="AQ880" s="271">
        <v>24900</v>
      </c>
      <c r="AR880" s="273">
        <v>21</v>
      </c>
      <c r="AS880" s="274">
        <v>0.02</v>
      </c>
      <c r="AT880" s="271">
        <v>21219.328814570898</v>
      </c>
      <c r="AU880" s="271">
        <v>18240.257446458865</v>
      </c>
      <c r="AV880" s="271">
        <v>39459.586261029763</v>
      </c>
      <c r="AW880" s="274">
        <v>0.1</v>
      </c>
      <c r="AX880" s="271">
        <v>2867.3800174864232</v>
      </c>
      <c r="AY880" s="271">
        <v>1530.457061843224</v>
      </c>
      <c r="AZ880" s="271">
        <v>4397.8370793296472</v>
      </c>
    </row>
    <row r="881" spans="1:52" x14ac:dyDescent="0.25">
      <c r="A881" t="s">
        <v>12</v>
      </c>
      <c r="C881" s="26">
        <v>204101714000</v>
      </c>
      <c r="D881" s="26" t="s">
        <v>5041</v>
      </c>
      <c r="E881">
        <v>69192</v>
      </c>
      <c r="F881" t="s">
        <v>701</v>
      </c>
      <c r="G881" t="s">
        <v>2707</v>
      </c>
      <c r="H881" s="5" t="s">
        <v>1554</v>
      </c>
      <c r="I881" s="95" t="s">
        <v>5029</v>
      </c>
      <c r="J881" t="s">
        <v>962</v>
      </c>
      <c r="K881" s="95" t="s">
        <v>8</v>
      </c>
      <c r="L881" s="245">
        <v>1</v>
      </c>
      <c r="N881" s="100">
        <v>0</v>
      </c>
      <c r="O881" s="100">
        <v>0</v>
      </c>
      <c r="P881" s="100">
        <v>0</v>
      </c>
      <c r="Q881" s="100">
        <v>0</v>
      </c>
      <c r="R881" s="100">
        <v>36384</v>
      </c>
      <c r="S881" s="100">
        <v>16500</v>
      </c>
      <c r="T881" s="100">
        <v>0</v>
      </c>
      <c r="U881" s="119">
        <f t="shared" si="25"/>
        <v>52884</v>
      </c>
      <c r="V881" s="102"/>
      <c r="W881" s="270">
        <v>-18409</v>
      </c>
      <c r="X881" s="102" t="s">
        <v>3329</v>
      </c>
      <c r="Y881" s="120">
        <v>43647</v>
      </c>
      <c r="Z881" s="119">
        <f t="shared" si="30"/>
        <v>34475</v>
      </c>
      <c r="AA881" s="82"/>
      <c r="AB881" s="102">
        <v>6281.51</v>
      </c>
      <c r="AC881" s="139"/>
      <c r="AD881" s="82">
        <v>14000</v>
      </c>
      <c r="AE881" s="82">
        <v>10900</v>
      </c>
      <c r="AF881" s="252" t="s">
        <v>4169</v>
      </c>
      <c r="AG881" s="132" t="s">
        <v>965</v>
      </c>
      <c r="AH881" s="169" t="s">
        <v>4206</v>
      </c>
      <c r="AI881" s="163" t="s">
        <v>964</v>
      </c>
      <c r="AK881" s="271">
        <v>14000</v>
      </c>
      <c r="AL881" s="271">
        <v>10900</v>
      </c>
      <c r="AM881" s="271">
        <v>24900</v>
      </c>
      <c r="AN881" s="272">
        <v>1</v>
      </c>
      <c r="AO881" s="271">
        <v>14000</v>
      </c>
      <c r="AP881" s="271">
        <v>10900</v>
      </c>
      <c r="AQ881" s="271">
        <v>24900</v>
      </c>
      <c r="AR881" s="273">
        <v>21</v>
      </c>
      <c r="AS881" s="274">
        <v>0.02</v>
      </c>
      <c r="AT881" s="271">
        <v>21219.328814570898</v>
      </c>
      <c r="AU881" s="271">
        <v>18240.257446458865</v>
      </c>
      <c r="AV881" s="271">
        <v>39459.586261029763</v>
      </c>
      <c r="AW881" s="274">
        <v>0.1</v>
      </c>
      <c r="AX881" s="271">
        <v>2867.3800174864232</v>
      </c>
      <c r="AY881" s="271">
        <v>1530.457061843224</v>
      </c>
      <c r="AZ881" s="271">
        <v>4397.8370793296472</v>
      </c>
    </row>
    <row r="882" spans="1:52" x14ac:dyDescent="0.25">
      <c r="A882" t="s">
        <v>12</v>
      </c>
      <c r="C882" s="26">
        <v>194102514000</v>
      </c>
      <c r="D882" s="26" t="s">
        <v>5041</v>
      </c>
      <c r="E882">
        <v>69211</v>
      </c>
      <c r="F882" t="s">
        <v>721</v>
      </c>
      <c r="G882" t="s">
        <v>2706</v>
      </c>
      <c r="H882" s="5" t="s">
        <v>1574</v>
      </c>
      <c r="I882" s="95" t="s">
        <v>5029</v>
      </c>
      <c r="J882" t="s">
        <v>962</v>
      </c>
      <c r="K882" s="95" t="s">
        <v>8</v>
      </c>
      <c r="L882" s="245">
        <v>1</v>
      </c>
      <c r="N882" s="100">
        <v>0</v>
      </c>
      <c r="O882" s="100">
        <v>0</v>
      </c>
      <c r="P882" s="100">
        <v>0</v>
      </c>
      <c r="Q882" s="100">
        <v>0</v>
      </c>
      <c r="R882" s="100">
        <v>36384</v>
      </c>
      <c r="S882" s="100">
        <v>16500</v>
      </c>
      <c r="T882" s="100">
        <v>0</v>
      </c>
      <c r="U882" s="119">
        <f t="shared" si="25"/>
        <v>52884</v>
      </c>
      <c r="V882" s="102"/>
      <c r="W882" s="270">
        <v>-18409</v>
      </c>
      <c r="X882" s="102" t="s">
        <v>3329</v>
      </c>
      <c r="Y882" s="120">
        <v>43647</v>
      </c>
      <c r="Z882" s="119">
        <f t="shared" si="30"/>
        <v>34475</v>
      </c>
      <c r="AA882" s="82"/>
      <c r="AB882" s="102">
        <v>10366.41</v>
      </c>
      <c r="AC882" s="139"/>
      <c r="AD882" s="82">
        <v>14000</v>
      </c>
      <c r="AE882" s="82">
        <v>10900</v>
      </c>
      <c r="AF882" s="252" t="s">
        <v>4169</v>
      </c>
      <c r="AG882" s="132" t="s">
        <v>965</v>
      </c>
      <c r="AH882" s="169" t="s">
        <v>4206</v>
      </c>
      <c r="AI882" s="163" t="s">
        <v>964</v>
      </c>
      <c r="AK882" s="271">
        <v>14000</v>
      </c>
      <c r="AL882" s="271">
        <v>10900</v>
      </c>
      <c r="AM882" s="271">
        <v>24900</v>
      </c>
      <c r="AN882" s="272">
        <v>1</v>
      </c>
      <c r="AO882" s="271">
        <v>14000</v>
      </c>
      <c r="AP882" s="271">
        <v>10900</v>
      </c>
      <c r="AQ882" s="271">
        <v>24900</v>
      </c>
      <c r="AR882" s="273">
        <v>21</v>
      </c>
      <c r="AS882" s="274">
        <v>0.02</v>
      </c>
      <c r="AT882" s="271">
        <v>21219.328814570898</v>
      </c>
      <c r="AU882" s="271">
        <v>18240.257446458865</v>
      </c>
      <c r="AV882" s="271">
        <v>39459.586261029763</v>
      </c>
      <c r="AW882" s="274">
        <v>0.1</v>
      </c>
      <c r="AX882" s="271">
        <v>2867.3800174864232</v>
      </c>
      <c r="AY882" s="271">
        <v>1530.457061843224</v>
      </c>
      <c r="AZ882" s="271">
        <v>4397.8370793296472</v>
      </c>
    </row>
    <row r="883" spans="1:52" x14ac:dyDescent="0.25">
      <c r="A883" t="s">
        <v>12</v>
      </c>
      <c r="C883" s="26">
        <v>194101314000</v>
      </c>
      <c r="D883" s="26" t="s">
        <v>5041</v>
      </c>
      <c r="E883">
        <v>69212</v>
      </c>
      <c r="F883" t="s">
        <v>690</v>
      </c>
      <c r="G883" t="s">
        <v>2726</v>
      </c>
      <c r="H883" s="5" t="s">
        <v>1543</v>
      </c>
      <c r="I883" s="95" t="s">
        <v>5029</v>
      </c>
      <c r="J883" t="s">
        <v>962</v>
      </c>
      <c r="K883" s="95" t="s">
        <v>8</v>
      </c>
      <c r="L883" s="245">
        <v>1</v>
      </c>
      <c r="N883" s="100">
        <v>17975</v>
      </c>
      <c r="O883" s="100">
        <v>46288</v>
      </c>
      <c r="P883" s="100">
        <v>0</v>
      </c>
      <c r="Q883" s="100">
        <v>0</v>
      </c>
      <c r="R883" s="100">
        <v>0</v>
      </c>
      <c r="S883" s="100">
        <v>16500</v>
      </c>
      <c r="T883" s="100">
        <v>0</v>
      </c>
      <c r="U883" s="119">
        <f t="shared" si="25"/>
        <v>80763</v>
      </c>
      <c r="V883" s="101"/>
      <c r="W883" s="270"/>
      <c r="X883" s="102"/>
      <c r="Y883" s="120"/>
      <c r="Z883" s="119">
        <v>80763</v>
      </c>
      <c r="AA883" s="82"/>
      <c r="AB883" s="102">
        <v>11638.13</v>
      </c>
      <c r="AC883" s="139"/>
      <c r="AD883" s="82">
        <v>14000</v>
      </c>
      <c r="AE883" s="82">
        <v>10900</v>
      </c>
      <c r="AF883" s="252" t="s">
        <v>4169</v>
      </c>
      <c r="AG883" s="132" t="s">
        <v>965</v>
      </c>
      <c r="AH883" s="169" t="s">
        <v>4206</v>
      </c>
      <c r="AI883" s="163" t="s">
        <v>964</v>
      </c>
      <c r="AK883" s="271">
        <v>14000</v>
      </c>
      <c r="AL883" s="271">
        <v>10900</v>
      </c>
      <c r="AM883" s="271">
        <v>24900</v>
      </c>
      <c r="AN883" s="272">
        <v>1</v>
      </c>
      <c r="AO883" s="271">
        <v>14000</v>
      </c>
      <c r="AP883" s="271">
        <v>10900</v>
      </c>
      <c r="AQ883" s="271">
        <v>24900</v>
      </c>
      <c r="AR883" s="273">
        <v>21</v>
      </c>
      <c r="AS883" s="274">
        <v>0.02</v>
      </c>
      <c r="AT883" s="271">
        <v>21219.328814570898</v>
      </c>
      <c r="AU883" s="271">
        <v>18240.257446458865</v>
      </c>
      <c r="AV883" s="271">
        <v>39459.586261029763</v>
      </c>
      <c r="AW883" s="274">
        <v>0.1</v>
      </c>
      <c r="AX883" s="271">
        <v>2867.3800174864232</v>
      </c>
      <c r="AY883" s="271">
        <v>1530.457061843224</v>
      </c>
      <c r="AZ883" s="271">
        <v>4397.8370793296472</v>
      </c>
    </row>
    <row r="884" spans="1:52" x14ac:dyDescent="0.25">
      <c r="A884" t="s">
        <v>12</v>
      </c>
      <c r="C884" s="26">
        <v>214100607000</v>
      </c>
      <c r="D884" s="26" t="s">
        <v>5041</v>
      </c>
      <c r="E884">
        <v>71744</v>
      </c>
      <c r="F884" t="s">
        <v>428</v>
      </c>
      <c r="G884" t="s">
        <v>2537</v>
      </c>
      <c r="H884" s="5" t="s">
        <v>1269</v>
      </c>
      <c r="I884" s="95" t="s">
        <v>5029</v>
      </c>
      <c r="J884" t="s">
        <v>962</v>
      </c>
      <c r="K884" s="95" t="s">
        <v>8</v>
      </c>
      <c r="L884" s="245">
        <v>1</v>
      </c>
      <c r="N884" s="100">
        <v>17975</v>
      </c>
      <c r="O884" s="100">
        <v>46288</v>
      </c>
      <c r="P884" s="100">
        <v>0</v>
      </c>
      <c r="Q884" s="100">
        <v>0</v>
      </c>
      <c r="R884" s="100">
        <v>0</v>
      </c>
      <c r="S884" s="100">
        <v>16500</v>
      </c>
      <c r="T884" s="100">
        <v>0</v>
      </c>
      <c r="U884" s="119">
        <f t="shared" si="25"/>
        <v>80763</v>
      </c>
      <c r="V884" s="102"/>
      <c r="W884" s="270">
        <v>-46288</v>
      </c>
      <c r="X884" s="102" t="s">
        <v>3328</v>
      </c>
      <c r="Y884" s="120">
        <v>43739</v>
      </c>
      <c r="Z884" s="119">
        <f t="shared" ref="Z884:Z901" si="31">U884+W884</f>
        <v>34475</v>
      </c>
      <c r="AA884" s="82"/>
      <c r="AB884" s="102">
        <v>38536.86</v>
      </c>
      <c r="AC884" s="139"/>
      <c r="AD884" s="82">
        <v>14000</v>
      </c>
      <c r="AE884" s="82">
        <v>10900</v>
      </c>
      <c r="AF884" s="252" t="s">
        <v>4169</v>
      </c>
      <c r="AG884" s="132" t="s">
        <v>965</v>
      </c>
      <c r="AH884" s="169" t="s">
        <v>4206</v>
      </c>
      <c r="AI884" s="163" t="s">
        <v>964</v>
      </c>
      <c r="AK884" s="271">
        <v>14000</v>
      </c>
      <c r="AL884" s="271">
        <v>10900</v>
      </c>
      <c r="AM884" s="271">
        <v>24900</v>
      </c>
      <c r="AN884" s="272">
        <v>1</v>
      </c>
      <c r="AO884" s="271">
        <v>14000</v>
      </c>
      <c r="AP884" s="271">
        <v>10900</v>
      </c>
      <c r="AQ884" s="271">
        <v>24900</v>
      </c>
      <c r="AR884" s="273">
        <v>21</v>
      </c>
      <c r="AS884" s="274">
        <v>0.02</v>
      </c>
      <c r="AT884" s="271">
        <v>21219.328814570898</v>
      </c>
      <c r="AU884" s="271">
        <v>18240.257446458865</v>
      </c>
      <c r="AV884" s="271">
        <v>39459.586261029763</v>
      </c>
      <c r="AW884" s="274">
        <v>0.1</v>
      </c>
      <c r="AX884" s="271">
        <v>2867.3800174864232</v>
      </c>
      <c r="AY884" s="271">
        <v>1530.457061843224</v>
      </c>
      <c r="AZ884" s="271">
        <v>4397.8370793296472</v>
      </c>
    </row>
    <row r="885" spans="1:52" x14ac:dyDescent="0.25">
      <c r="A885" t="s">
        <v>12</v>
      </c>
      <c r="C885" s="26">
        <v>204100808000</v>
      </c>
      <c r="D885" s="26" t="s">
        <v>5041</v>
      </c>
      <c r="E885">
        <v>72636</v>
      </c>
      <c r="F885" t="s">
        <v>467</v>
      </c>
      <c r="G885" t="s">
        <v>2705</v>
      </c>
      <c r="H885" s="5" t="s">
        <v>1310</v>
      </c>
      <c r="I885" s="95" t="s">
        <v>5029</v>
      </c>
      <c r="J885" t="s">
        <v>962</v>
      </c>
      <c r="K885" s="95" t="s">
        <v>8</v>
      </c>
      <c r="L885" s="245">
        <v>1</v>
      </c>
      <c r="N885" s="100">
        <v>0</v>
      </c>
      <c r="O885" s="100">
        <v>0</v>
      </c>
      <c r="P885" s="100">
        <v>0</v>
      </c>
      <c r="Q885" s="100">
        <v>0</v>
      </c>
      <c r="R885" s="100">
        <v>36384</v>
      </c>
      <c r="S885" s="100">
        <v>16500</v>
      </c>
      <c r="T885" s="100">
        <v>0</v>
      </c>
      <c r="U885" s="119">
        <f t="shared" si="25"/>
        <v>52884</v>
      </c>
      <c r="V885" s="102"/>
      <c r="W885" s="270">
        <v>-18409</v>
      </c>
      <c r="X885" s="102" t="s">
        <v>3329</v>
      </c>
      <c r="Y885" s="120">
        <v>43647</v>
      </c>
      <c r="Z885" s="119">
        <f t="shared" si="31"/>
        <v>34475</v>
      </c>
      <c r="AA885" s="82"/>
      <c r="AB885" s="102">
        <v>7861.52</v>
      </c>
      <c r="AC885" s="139"/>
      <c r="AD885" s="82">
        <v>14000</v>
      </c>
      <c r="AE885" s="82">
        <v>10900</v>
      </c>
      <c r="AF885" s="252" t="s">
        <v>4169</v>
      </c>
      <c r="AG885" s="132" t="s">
        <v>965</v>
      </c>
      <c r="AH885" s="169" t="s">
        <v>4206</v>
      </c>
      <c r="AI885" s="163" t="s">
        <v>964</v>
      </c>
      <c r="AK885" s="271">
        <v>14000</v>
      </c>
      <c r="AL885" s="271">
        <v>10900</v>
      </c>
      <c r="AM885" s="271">
        <v>24900</v>
      </c>
      <c r="AN885" s="272">
        <v>1</v>
      </c>
      <c r="AO885" s="271">
        <v>14000</v>
      </c>
      <c r="AP885" s="271">
        <v>10900</v>
      </c>
      <c r="AQ885" s="271">
        <v>24900</v>
      </c>
      <c r="AR885" s="273">
        <v>21</v>
      </c>
      <c r="AS885" s="274">
        <v>0.02</v>
      </c>
      <c r="AT885" s="271">
        <v>21219.328814570898</v>
      </c>
      <c r="AU885" s="271">
        <v>18240.257446458865</v>
      </c>
      <c r="AV885" s="271">
        <v>39459.586261029763</v>
      </c>
      <c r="AW885" s="274">
        <v>0.1</v>
      </c>
      <c r="AX885" s="271">
        <v>2867.3800174864232</v>
      </c>
      <c r="AY885" s="271">
        <v>1530.457061843224</v>
      </c>
      <c r="AZ885" s="271">
        <v>4397.8370793296472</v>
      </c>
    </row>
    <row r="886" spans="1:52" x14ac:dyDescent="0.25">
      <c r="A886" t="s">
        <v>12</v>
      </c>
      <c r="C886" s="26">
        <v>194102608000</v>
      </c>
      <c r="D886" s="26" t="s">
        <v>5041</v>
      </c>
      <c r="E886">
        <v>78071</v>
      </c>
      <c r="F886" t="s">
        <v>503</v>
      </c>
      <c r="G886" t="s">
        <v>2704</v>
      </c>
      <c r="H886" s="5" t="s">
        <v>1350</v>
      </c>
      <c r="I886" s="95" t="s">
        <v>5029</v>
      </c>
      <c r="J886" t="s">
        <v>962</v>
      </c>
      <c r="K886" s="95" t="s">
        <v>8</v>
      </c>
      <c r="L886" s="245">
        <v>1</v>
      </c>
      <c r="N886" s="100">
        <v>0</v>
      </c>
      <c r="O886" s="100">
        <v>0</v>
      </c>
      <c r="P886" s="100">
        <v>0</v>
      </c>
      <c r="Q886" s="100">
        <v>0</v>
      </c>
      <c r="R886" s="100">
        <v>36384</v>
      </c>
      <c r="S886" s="100">
        <v>16500</v>
      </c>
      <c r="T886" s="100">
        <v>0</v>
      </c>
      <c r="U886" s="119">
        <f t="shared" si="25"/>
        <v>52884</v>
      </c>
      <c r="V886" s="102"/>
      <c r="W886" s="270">
        <v>-18409</v>
      </c>
      <c r="X886" s="102" t="s">
        <v>3329</v>
      </c>
      <c r="Y886" s="120">
        <v>43647</v>
      </c>
      <c r="Z886" s="119">
        <f t="shared" si="31"/>
        <v>34475</v>
      </c>
      <c r="AA886" s="82"/>
      <c r="AB886" s="102">
        <v>11638.13</v>
      </c>
      <c r="AC886" s="139"/>
      <c r="AD886" s="82">
        <v>14000</v>
      </c>
      <c r="AE886" s="82">
        <v>10900</v>
      </c>
      <c r="AF886" s="252" t="s">
        <v>4169</v>
      </c>
      <c r="AG886" s="132" t="s">
        <v>965</v>
      </c>
      <c r="AH886" s="169" t="s">
        <v>4206</v>
      </c>
      <c r="AI886" s="163" t="s">
        <v>964</v>
      </c>
      <c r="AK886" s="271">
        <v>14000</v>
      </c>
      <c r="AL886" s="271">
        <v>10900</v>
      </c>
      <c r="AM886" s="271">
        <v>24900</v>
      </c>
      <c r="AN886" s="272">
        <v>1</v>
      </c>
      <c r="AO886" s="271">
        <v>14000</v>
      </c>
      <c r="AP886" s="271">
        <v>10900</v>
      </c>
      <c r="AQ886" s="271">
        <v>24900</v>
      </c>
      <c r="AR886" s="273">
        <v>21</v>
      </c>
      <c r="AS886" s="274">
        <v>0.02</v>
      </c>
      <c r="AT886" s="271">
        <v>21219.328814570898</v>
      </c>
      <c r="AU886" s="271">
        <v>18240.257446458865</v>
      </c>
      <c r="AV886" s="271">
        <v>39459.586261029763</v>
      </c>
      <c r="AW886" s="274">
        <v>0.1</v>
      </c>
      <c r="AX886" s="271">
        <v>2867.3800174864232</v>
      </c>
      <c r="AY886" s="271">
        <v>1530.457061843224</v>
      </c>
      <c r="AZ886" s="271">
        <v>4397.8370793296472</v>
      </c>
    </row>
    <row r="887" spans="1:52" x14ac:dyDescent="0.25">
      <c r="A887" t="s">
        <v>12</v>
      </c>
      <c r="C887" s="26">
        <v>204101814000</v>
      </c>
      <c r="D887" s="26" t="s">
        <v>5041</v>
      </c>
      <c r="E887">
        <v>93857</v>
      </c>
      <c r="F887" t="s">
        <v>705</v>
      </c>
      <c r="G887" t="s">
        <v>2703</v>
      </c>
      <c r="H887" s="5" t="s">
        <v>1558</v>
      </c>
      <c r="I887" s="95" t="s">
        <v>5029</v>
      </c>
      <c r="J887" t="s">
        <v>962</v>
      </c>
      <c r="K887" s="95" t="s">
        <v>8</v>
      </c>
      <c r="L887" s="245">
        <v>1</v>
      </c>
      <c r="N887" s="100">
        <v>0</v>
      </c>
      <c r="O887" s="100">
        <v>0</v>
      </c>
      <c r="P887" s="100">
        <v>0</v>
      </c>
      <c r="Q887" s="100">
        <v>0</v>
      </c>
      <c r="R887" s="100">
        <v>36384</v>
      </c>
      <c r="S887" s="100">
        <v>16500</v>
      </c>
      <c r="T887" s="100">
        <v>0</v>
      </c>
      <c r="U887" s="119">
        <f t="shared" si="25"/>
        <v>52884</v>
      </c>
      <c r="V887" s="102"/>
      <c r="W887" s="270">
        <v>-18409</v>
      </c>
      <c r="X887" s="102" t="s">
        <v>3329</v>
      </c>
      <c r="Y887" s="120">
        <v>43647</v>
      </c>
      <c r="Z887" s="119">
        <f t="shared" si="31"/>
        <v>34475</v>
      </c>
      <c r="AA887" s="82"/>
      <c r="AB887" s="102">
        <v>7244.93</v>
      </c>
      <c r="AC887" s="139"/>
      <c r="AD887" s="82">
        <v>14000</v>
      </c>
      <c r="AE887" s="82">
        <v>10900</v>
      </c>
      <c r="AF887" s="252" t="s">
        <v>4169</v>
      </c>
      <c r="AG887" s="132" t="s">
        <v>965</v>
      </c>
      <c r="AH887" s="169" t="s">
        <v>4206</v>
      </c>
      <c r="AI887" s="163" t="s">
        <v>964</v>
      </c>
      <c r="AK887" s="271">
        <v>14000</v>
      </c>
      <c r="AL887" s="271">
        <v>10900</v>
      </c>
      <c r="AM887" s="271">
        <v>24900</v>
      </c>
      <c r="AN887" s="272">
        <v>1</v>
      </c>
      <c r="AO887" s="271">
        <v>14000</v>
      </c>
      <c r="AP887" s="271">
        <v>10900</v>
      </c>
      <c r="AQ887" s="271">
        <v>24900</v>
      </c>
      <c r="AR887" s="273">
        <v>21</v>
      </c>
      <c r="AS887" s="274">
        <v>0.02</v>
      </c>
      <c r="AT887" s="271">
        <v>21219.328814570898</v>
      </c>
      <c r="AU887" s="271">
        <v>18240.257446458865</v>
      </c>
      <c r="AV887" s="271">
        <v>39459.586261029763</v>
      </c>
      <c r="AW887" s="274">
        <v>0.1</v>
      </c>
      <c r="AX887" s="271">
        <v>2867.3800174864232</v>
      </c>
      <c r="AY887" s="271">
        <v>1530.457061843224</v>
      </c>
      <c r="AZ887" s="271">
        <v>4397.8370793296472</v>
      </c>
    </row>
    <row r="888" spans="1:52" x14ac:dyDescent="0.25">
      <c r="A888" t="s">
        <v>12</v>
      </c>
      <c r="C888" s="26">
        <v>194100108000</v>
      </c>
      <c r="D888" s="26" t="s">
        <v>5041</v>
      </c>
      <c r="E888">
        <v>93858</v>
      </c>
      <c r="F888" t="s">
        <v>456</v>
      </c>
      <c r="G888" t="s">
        <v>2702</v>
      </c>
      <c r="H888" s="5" t="s">
        <v>1296</v>
      </c>
      <c r="I888" s="95" t="s">
        <v>5029</v>
      </c>
      <c r="J888" t="s">
        <v>962</v>
      </c>
      <c r="K888" s="95" t="s">
        <v>8</v>
      </c>
      <c r="L888" s="245">
        <v>1</v>
      </c>
      <c r="N888" s="100">
        <v>0</v>
      </c>
      <c r="O888" s="100">
        <v>0</v>
      </c>
      <c r="P888" s="100">
        <v>0</v>
      </c>
      <c r="Q888" s="100">
        <v>0</v>
      </c>
      <c r="R888" s="100">
        <v>36384</v>
      </c>
      <c r="S888" s="100">
        <v>16500</v>
      </c>
      <c r="T888" s="100">
        <v>0</v>
      </c>
      <c r="U888" s="119">
        <f t="shared" si="25"/>
        <v>52884</v>
      </c>
      <c r="V888" s="102"/>
      <c r="W888" s="270">
        <v>-18409</v>
      </c>
      <c r="X888" s="102" t="s">
        <v>3329</v>
      </c>
      <c r="Y888" s="120">
        <v>43647</v>
      </c>
      <c r="Z888" s="119">
        <f t="shared" si="31"/>
        <v>34475</v>
      </c>
      <c r="AA888" s="82"/>
      <c r="AB888" s="102">
        <v>11638.13</v>
      </c>
      <c r="AC888" s="139"/>
      <c r="AD888" s="82">
        <v>14000</v>
      </c>
      <c r="AE888" s="82">
        <v>10900</v>
      </c>
      <c r="AF888" s="252" t="s">
        <v>4169</v>
      </c>
      <c r="AG888" s="132" t="s">
        <v>965</v>
      </c>
      <c r="AH888" s="169" t="s">
        <v>4206</v>
      </c>
      <c r="AI888" s="163" t="s">
        <v>964</v>
      </c>
      <c r="AK888" s="271">
        <v>14000</v>
      </c>
      <c r="AL888" s="271">
        <v>10900</v>
      </c>
      <c r="AM888" s="271">
        <v>24900</v>
      </c>
      <c r="AN888" s="272">
        <v>1</v>
      </c>
      <c r="AO888" s="271">
        <v>14000</v>
      </c>
      <c r="AP888" s="271">
        <v>10900</v>
      </c>
      <c r="AQ888" s="271">
        <v>24900</v>
      </c>
      <c r="AR888" s="273">
        <v>21</v>
      </c>
      <c r="AS888" s="274">
        <v>0.02</v>
      </c>
      <c r="AT888" s="271">
        <v>21219.328814570898</v>
      </c>
      <c r="AU888" s="271">
        <v>18240.257446458865</v>
      </c>
      <c r="AV888" s="271">
        <v>39459.586261029763</v>
      </c>
      <c r="AW888" s="274">
        <v>0.1</v>
      </c>
      <c r="AX888" s="271">
        <v>2867.3800174864232</v>
      </c>
      <c r="AY888" s="271">
        <v>1530.457061843224</v>
      </c>
      <c r="AZ888" s="271">
        <v>4397.8370793296472</v>
      </c>
    </row>
    <row r="889" spans="1:52" x14ac:dyDescent="0.25">
      <c r="A889" t="s">
        <v>12</v>
      </c>
      <c r="C889" s="26">
        <v>194091914000</v>
      </c>
      <c r="D889" s="26" t="s">
        <v>5041</v>
      </c>
      <c r="E889">
        <v>93859</v>
      </c>
      <c r="F889" t="s">
        <v>706</v>
      </c>
      <c r="G889" t="s">
        <v>2701</v>
      </c>
      <c r="H889" s="5" t="s">
        <v>1559</v>
      </c>
      <c r="I889" s="95" t="s">
        <v>5029</v>
      </c>
      <c r="J889" t="s">
        <v>962</v>
      </c>
      <c r="K889" s="95" t="s">
        <v>8</v>
      </c>
      <c r="L889" s="245">
        <v>1</v>
      </c>
      <c r="N889" s="100">
        <v>0</v>
      </c>
      <c r="O889" s="100">
        <v>0</v>
      </c>
      <c r="P889" s="100">
        <v>0</v>
      </c>
      <c r="Q889" s="100">
        <v>0</v>
      </c>
      <c r="R889" s="100">
        <v>36384</v>
      </c>
      <c r="S889" s="100">
        <v>16500</v>
      </c>
      <c r="T889" s="100">
        <v>0</v>
      </c>
      <c r="U889" s="119">
        <f t="shared" si="25"/>
        <v>52884</v>
      </c>
      <c r="V889" s="102"/>
      <c r="W889" s="270">
        <v>-18409</v>
      </c>
      <c r="X889" s="102" t="s">
        <v>3329</v>
      </c>
      <c r="Y889" s="120">
        <v>43647</v>
      </c>
      <c r="Z889" s="119">
        <f t="shared" si="31"/>
        <v>34475</v>
      </c>
      <c r="AA889" s="82"/>
      <c r="AB889" s="102">
        <v>4084.91</v>
      </c>
      <c r="AC889" s="139"/>
      <c r="AD889" s="82">
        <v>14000</v>
      </c>
      <c r="AE889" s="82">
        <v>10900</v>
      </c>
      <c r="AF889" s="252" t="s">
        <v>4169</v>
      </c>
      <c r="AG889" s="132" t="s">
        <v>965</v>
      </c>
      <c r="AH889" s="169" t="s">
        <v>4206</v>
      </c>
      <c r="AI889" s="163" t="s">
        <v>964</v>
      </c>
      <c r="AK889" s="271">
        <v>14000</v>
      </c>
      <c r="AL889" s="271">
        <v>10900</v>
      </c>
      <c r="AM889" s="271">
        <v>24900</v>
      </c>
      <c r="AN889" s="272">
        <v>1</v>
      </c>
      <c r="AO889" s="271">
        <v>14000</v>
      </c>
      <c r="AP889" s="271">
        <v>10900</v>
      </c>
      <c r="AQ889" s="271">
        <v>24900</v>
      </c>
      <c r="AR889" s="273">
        <v>21</v>
      </c>
      <c r="AS889" s="274">
        <v>0.02</v>
      </c>
      <c r="AT889" s="271">
        <v>21219.328814570898</v>
      </c>
      <c r="AU889" s="271">
        <v>18240.257446458865</v>
      </c>
      <c r="AV889" s="271">
        <v>39459.586261029763</v>
      </c>
      <c r="AW889" s="274">
        <v>0.1</v>
      </c>
      <c r="AX889" s="271">
        <v>2867.3800174864232</v>
      </c>
      <c r="AY889" s="271">
        <v>1530.457061843224</v>
      </c>
      <c r="AZ889" s="271">
        <v>4397.8370793296472</v>
      </c>
    </row>
    <row r="890" spans="1:52" x14ac:dyDescent="0.25">
      <c r="A890" t="s">
        <v>12</v>
      </c>
      <c r="C890" s="26">
        <v>204100608000</v>
      </c>
      <c r="D890" s="26" t="s">
        <v>5041</v>
      </c>
      <c r="E890">
        <v>93876</v>
      </c>
      <c r="F890" t="s">
        <v>463</v>
      </c>
      <c r="G890" t="s">
        <v>2700</v>
      </c>
      <c r="H890" s="5" t="s">
        <v>1304</v>
      </c>
      <c r="I890" s="95" t="s">
        <v>5029</v>
      </c>
      <c r="J890" t="s">
        <v>962</v>
      </c>
      <c r="K890" s="95" t="s">
        <v>8</v>
      </c>
      <c r="L890" s="245">
        <v>1</v>
      </c>
      <c r="N890" s="100">
        <v>0</v>
      </c>
      <c r="O890" s="100">
        <v>0</v>
      </c>
      <c r="P890" s="100">
        <v>0</v>
      </c>
      <c r="Q890" s="100">
        <v>0</v>
      </c>
      <c r="R890" s="100">
        <v>36384</v>
      </c>
      <c r="S890" s="100">
        <v>16500</v>
      </c>
      <c r="T890" s="100">
        <v>0</v>
      </c>
      <c r="U890" s="119">
        <f t="shared" ref="U890:U953" si="32">SUM(N890:T890)</f>
        <v>52884</v>
      </c>
      <c r="V890" s="102"/>
      <c r="W890" s="270">
        <v>-18409</v>
      </c>
      <c r="X890" s="102" t="s">
        <v>3329</v>
      </c>
      <c r="Y890" s="120">
        <v>43647</v>
      </c>
      <c r="Z890" s="119">
        <f t="shared" si="31"/>
        <v>34475</v>
      </c>
      <c r="AA890" s="82"/>
      <c r="AB890" s="102">
        <v>1425.86</v>
      </c>
      <c r="AC890" s="139"/>
      <c r="AD890" s="82">
        <v>14000</v>
      </c>
      <c r="AE890" s="82">
        <v>10900</v>
      </c>
      <c r="AF890" s="252" t="s">
        <v>4169</v>
      </c>
      <c r="AG890" s="132" t="s">
        <v>965</v>
      </c>
      <c r="AH890" s="169" t="s">
        <v>4206</v>
      </c>
      <c r="AI890" s="163" t="s">
        <v>964</v>
      </c>
      <c r="AK890" s="271">
        <v>14000</v>
      </c>
      <c r="AL890" s="271">
        <v>10900</v>
      </c>
      <c r="AM890" s="271">
        <v>24900</v>
      </c>
      <c r="AN890" s="272">
        <v>1</v>
      </c>
      <c r="AO890" s="271">
        <v>14000</v>
      </c>
      <c r="AP890" s="271">
        <v>10900</v>
      </c>
      <c r="AQ890" s="271">
        <v>24900</v>
      </c>
      <c r="AR890" s="273">
        <v>21</v>
      </c>
      <c r="AS890" s="274">
        <v>0.02</v>
      </c>
      <c r="AT890" s="271">
        <v>21219.328814570898</v>
      </c>
      <c r="AU890" s="271">
        <v>18240.257446458865</v>
      </c>
      <c r="AV890" s="271">
        <v>39459.586261029763</v>
      </c>
      <c r="AW890" s="274">
        <v>0.1</v>
      </c>
      <c r="AX890" s="271">
        <v>2867.3800174864232</v>
      </c>
      <c r="AY890" s="271">
        <v>1530.457061843224</v>
      </c>
      <c r="AZ890" s="271">
        <v>4397.8370793296472</v>
      </c>
    </row>
    <row r="891" spans="1:52" x14ac:dyDescent="0.25">
      <c r="A891" t="s">
        <v>12</v>
      </c>
      <c r="C891" s="26">
        <v>204100708000</v>
      </c>
      <c r="D891" s="26" t="s">
        <v>5041</v>
      </c>
      <c r="E891">
        <v>93926</v>
      </c>
      <c r="F891" t="s">
        <v>466</v>
      </c>
      <c r="G891" t="s">
        <v>2699</v>
      </c>
      <c r="H891" s="5" t="s">
        <v>1308</v>
      </c>
      <c r="I891" s="95" t="s">
        <v>5029</v>
      </c>
      <c r="J891" t="s">
        <v>962</v>
      </c>
      <c r="K891" s="95" t="s">
        <v>8</v>
      </c>
      <c r="L891" s="245">
        <v>1</v>
      </c>
      <c r="N891" s="100">
        <v>0</v>
      </c>
      <c r="O891" s="100">
        <v>0</v>
      </c>
      <c r="P891" s="100">
        <v>0</v>
      </c>
      <c r="Q891" s="100">
        <v>0</v>
      </c>
      <c r="R891" s="100">
        <v>36384</v>
      </c>
      <c r="S891" s="100">
        <v>16500</v>
      </c>
      <c r="T891" s="100">
        <v>0</v>
      </c>
      <c r="U891" s="119">
        <f t="shared" si="32"/>
        <v>52884</v>
      </c>
      <c r="V891" s="102"/>
      <c r="W891" s="270">
        <v>-18409</v>
      </c>
      <c r="X891" s="102" t="s">
        <v>3329</v>
      </c>
      <c r="Y891" s="120">
        <v>43647</v>
      </c>
      <c r="Z891" s="119">
        <f t="shared" si="31"/>
        <v>34475</v>
      </c>
      <c r="AA891" s="82"/>
      <c r="AB891" s="102">
        <v>1425.86</v>
      </c>
      <c r="AC891" s="139"/>
      <c r="AD891" s="82">
        <v>14000</v>
      </c>
      <c r="AE891" s="82">
        <v>10900</v>
      </c>
      <c r="AF891" s="252" t="s">
        <v>4169</v>
      </c>
      <c r="AG891" s="132" t="s">
        <v>965</v>
      </c>
      <c r="AH891" s="169" t="s">
        <v>4206</v>
      </c>
      <c r="AI891" s="163" t="s">
        <v>964</v>
      </c>
      <c r="AK891" s="271">
        <v>14000</v>
      </c>
      <c r="AL891" s="271">
        <v>10900</v>
      </c>
      <c r="AM891" s="271">
        <v>24900</v>
      </c>
      <c r="AN891" s="272">
        <v>1</v>
      </c>
      <c r="AO891" s="271">
        <v>14000</v>
      </c>
      <c r="AP891" s="271">
        <v>10900</v>
      </c>
      <c r="AQ891" s="271">
        <v>24900</v>
      </c>
      <c r="AR891" s="273">
        <v>21</v>
      </c>
      <c r="AS891" s="274">
        <v>0.02</v>
      </c>
      <c r="AT891" s="271">
        <v>21219.328814570898</v>
      </c>
      <c r="AU891" s="271">
        <v>18240.257446458865</v>
      </c>
      <c r="AV891" s="271">
        <v>39459.586261029763</v>
      </c>
      <c r="AW891" s="274">
        <v>0.1</v>
      </c>
      <c r="AX891" s="271">
        <v>2867.3800174864232</v>
      </c>
      <c r="AY891" s="271">
        <v>1530.457061843224</v>
      </c>
      <c r="AZ891" s="271">
        <v>4397.8370793296472</v>
      </c>
    </row>
    <row r="892" spans="1:52" x14ac:dyDescent="0.25">
      <c r="A892" t="s">
        <v>12</v>
      </c>
      <c r="C892" s="26">
        <v>204102108000</v>
      </c>
      <c r="D892" s="26" t="s">
        <v>5041</v>
      </c>
      <c r="E892">
        <v>93988</v>
      </c>
      <c r="F892" t="s">
        <v>492</v>
      </c>
      <c r="G892" t="s">
        <v>2698</v>
      </c>
      <c r="H892" s="5" t="s">
        <v>1339</v>
      </c>
      <c r="I892" s="95" t="s">
        <v>5029</v>
      </c>
      <c r="J892" t="s">
        <v>962</v>
      </c>
      <c r="K892" s="95" t="s">
        <v>8</v>
      </c>
      <c r="L892" s="245">
        <v>1</v>
      </c>
      <c r="N892" s="100">
        <v>0</v>
      </c>
      <c r="O892" s="100">
        <v>0</v>
      </c>
      <c r="P892" s="100">
        <v>0</v>
      </c>
      <c r="Q892" s="100">
        <v>0</v>
      </c>
      <c r="R892" s="100">
        <v>36384</v>
      </c>
      <c r="S892" s="100">
        <v>16500</v>
      </c>
      <c r="T892" s="100">
        <v>0</v>
      </c>
      <c r="U892" s="119">
        <f t="shared" si="32"/>
        <v>52884</v>
      </c>
      <c r="V892" s="102"/>
      <c r="W892" s="270">
        <v>-18409</v>
      </c>
      <c r="X892" s="102" t="s">
        <v>3329</v>
      </c>
      <c r="Y892" s="120">
        <v>43647</v>
      </c>
      <c r="Z892" s="119">
        <f t="shared" si="31"/>
        <v>34475</v>
      </c>
      <c r="AA892" s="82"/>
      <c r="AB892" s="102">
        <v>7861.52</v>
      </c>
      <c r="AC892" s="139"/>
      <c r="AD892" s="82">
        <v>14000</v>
      </c>
      <c r="AE892" s="82">
        <v>10900</v>
      </c>
      <c r="AF892" s="252" t="s">
        <v>4169</v>
      </c>
      <c r="AG892" s="132" t="s">
        <v>965</v>
      </c>
      <c r="AH892" s="169" t="s">
        <v>4206</v>
      </c>
      <c r="AI892" s="163" t="s">
        <v>964</v>
      </c>
      <c r="AK892" s="271">
        <v>14000</v>
      </c>
      <c r="AL892" s="271">
        <v>10900</v>
      </c>
      <c r="AM892" s="271">
        <v>24900</v>
      </c>
      <c r="AN892" s="272">
        <v>1</v>
      </c>
      <c r="AO892" s="271">
        <v>14000</v>
      </c>
      <c r="AP892" s="271">
        <v>10900</v>
      </c>
      <c r="AQ892" s="271">
        <v>24900</v>
      </c>
      <c r="AR892" s="273">
        <v>21</v>
      </c>
      <c r="AS892" s="274">
        <v>0.02</v>
      </c>
      <c r="AT892" s="271">
        <v>21219.328814570898</v>
      </c>
      <c r="AU892" s="271">
        <v>18240.257446458865</v>
      </c>
      <c r="AV892" s="271">
        <v>39459.586261029763</v>
      </c>
      <c r="AW892" s="274">
        <v>0.1</v>
      </c>
      <c r="AX892" s="271">
        <v>2867.3800174864232</v>
      </c>
      <c r="AY892" s="271">
        <v>1530.457061843224</v>
      </c>
      <c r="AZ892" s="271">
        <v>4397.8370793296472</v>
      </c>
    </row>
    <row r="893" spans="1:52" x14ac:dyDescent="0.25">
      <c r="A893" t="s">
        <v>12</v>
      </c>
      <c r="C893" s="26">
        <v>204101508000</v>
      </c>
      <c r="D893" s="26" t="s">
        <v>5041</v>
      </c>
      <c r="E893">
        <v>93989</v>
      </c>
      <c r="F893" t="s">
        <v>480</v>
      </c>
      <c r="G893" t="s">
        <v>2697</v>
      </c>
      <c r="H893" s="5" t="s">
        <v>1325</v>
      </c>
      <c r="I893" s="95" t="s">
        <v>5029</v>
      </c>
      <c r="J893" t="s">
        <v>962</v>
      </c>
      <c r="K893" s="95" t="s">
        <v>8</v>
      </c>
      <c r="L893" s="245">
        <v>1</v>
      </c>
      <c r="N893" s="100">
        <v>0</v>
      </c>
      <c r="O893" s="100">
        <v>0</v>
      </c>
      <c r="P893" s="100">
        <v>0</v>
      </c>
      <c r="Q893" s="100">
        <v>0</v>
      </c>
      <c r="R893" s="100">
        <v>36384</v>
      </c>
      <c r="S893" s="100">
        <v>16500</v>
      </c>
      <c r="T893" s="100">
        <v>0</v>
      </c>
      <c r="U893" s="119">
        <f t="shared" si="32"/>
        <v>52884</v>
      </c>
      <c r="V893" s="102"/>
      <c r="W893" s="270">
        <v>-18409</v>
      </c>
      <c r="X893" s="102" t="s">
        <v>3329</v>
      </c>
      <c r="Y893" s="120">
        <v>43647</v>
      </c>
      <c r="Z893" s="119">
        <f t="shared" si="31"/>
        <v>34475</v>
      </c>
      <c r="AA893" s="82"/>
      <c r="AB893" s="102">
        <v>3044.41</v>
      </c>
      <c r="AC893" s="139"/>
      <c r="AD893" s="82">
        <v>14000</v>
      </c>
      <c r="AE893" s="82">
        <v>10900</v>
      </c>
      <c r="AF893" s="252" t="s">
        <v>4169</v>
      </c>
      <c r="AG893" s="132" t="s">
        <v>965</v>
      </c>
      <c r="AH893" s="169" t="s">
        <v>4206</v>
      </c>
      <c r="AI893" s="163" t="s">
        <v>964</v>
      </c>
      <c r="AK893" s="271">
        <v>14000</v>
      </c>
      <c r="AL893" s="271">
        <v>10900</v>
      </c>
      <c r="AM893" s="271">
        <v>24900</v>
      </c>
      <c r="AN893" s="272">
        <v>1</v>
      </c>
      <c r="AO893" s="271">
        <v>14000</v>
      </c>
      <c r="AP893" s="271">
        <v>10900</v>
      </c>
      <c r="AQ893" s="271">
        <v>24900</v>
      </c>
      <c r="AR893" s="273">
        <v>21</v>
      </c>
      <c r="AS893" s="274">
        <v>0.02</v>
      </c>
      <c r="AT893" s="271">
        <v>21219.328814570898</v>
      </c>
      <c r="AU893" s="271">
        <v>18240.257446458865</v>
      </c>
      <c r="AV893" s="271">
        <v>39459.586261029763</v>
      </c>
      <c r="AW893" s="274">
        <v>0.1</v>
      </c>
      <c r="AX893" s="271">
        <v>2867.3800174864232</v>
      </c>
      <c r="AY893" s="271">
        <v>1530.457061843224</v>
      </c>
      <c r="AZ893" s="271">
        <v>4397.8370793296472</v>
      </c>
    </row>
    <row r="894" spans="1:52" x14ac:dyDescent="0.25">
      <c r="A894" t="s">
        <v>12</v>
      </c>
      <c r="C894" s="26">
        <v>194101216000</v>
      </c>
      <c r="D894" s="26" t="s">
        <v>5041</v>
      </c>
      <c r="E894">
        <v>94012</v>
      </c>
      <c r="F894" t="s">
        <v>764</v>
      </c>
      <c r="G894" t="s">
        <v>2478</v>
      </c>
      <c r="H894" s="5" t="s">
        <v>1107</v>
      </c>
      <c r="I894" s="95" t="s">
        <v>5029</v>
      </c>
      <c r="J894" t="s">
        <v>962</v>
      </c>
      <c r="K894" s="95" t="s">
        <v>8</v>
      </c>
      <c r="L894" s="245">
        <v>1</v>
      </c>
      <c r="N894" s="100">
        <v>0</v>
      </c>
      <c r="O894" s="100">
        <v>0</v>
      </c>
      <c r="P894" s="100">
        <v>0</v>
      </c>
      <c r="Q894" s="100">
        <v>0</v>
      </c>
      <c r="R894" s="100">
        <v>36384</v>
      </c>
      <c r="S894" s="100">
        <v>16500</v>
      </c>
      <c r="T894" s="100">
        <v>0</v>
      </c>
      <c r="U894" s="119">
        <f t="shared" si="32"/>
        <v>52884</v>
      </c>
      <c r="V894" s="102"/>
      <c r="W894" s="270">
        <v>-18409</v>
      </c>
      <c r="X894" s="102" t="s">
        <v>3329</v>
      </c>
      <c r="Y894" s="120">
        <v>43647</v>
      </c>
      <c r="Z894" s="119">
        <f t="shared" si="31"/>
        <v>34475</v>
      </c>
      <c r="AA894" s="82"/>
      <c r="AB894" s="102">
        <v>11638.13</v>
      </c>
      <c r="AC894" s="139"/>
      <c r="AD894" s="82">
        <v>14000</v>
      </c>
      <c r="AE894" s="82">
        <v>10900</v>
      </c>
      <c r="AF894" s="252" t="s">
        <v>4169</v>
      </c>
      <c r="AG894" s="132" t="s">
        <v>965</v>
      </c>
      <c r="AH894" s="169" t="s">
        <v>4206</v>
      </c>
      <c r="AI894" s="163" t="s">
        <v>964</v>
      </c>
      <c r="AK894" s="271">
        <v>14000</v>
      </c>
      <c r="AL894" s="271">
        <v>10900</v>
      </c>
      <c r="AM894" s="271">
        <v>24900</v>
      </c>
      <c r="AN894" s="272">
        <v>1</v>
      </c>
      <c r="AO894" s="271">
        <v>14000</v>
      </c>
      <c r="AP894" s="271">
        <v>10900</v>
      </c>
      <c r="AQ894" s="271">
        <v>24900</v>
      </c>
      <c r="AR894" s="273">
        <v>21</v>
      </c>
      <c r="AS894" s="274">
        <v>0.02</v>
      </c>
      <c r="AT894" s="271">
        <v>21219.328814570898</v>
      </c>
      <c r="AU894" s="271">
        <v>18240.257446458865</v>
      </c>
      <c r="AV894" s="271">
        <v>39459.586261029763</v>
      </c>
      <c r="AW894" s="274">
        <v>0.1</v>
      </c>
      <c r="AX894" s="271">
        <v>2867.3800174864232</v>
      </c>
      <c r="AY894" s="271">
        <v>1530.457061843224</v>
      </c>
      <c r="AZ894" s="271">
        <v>4397.8370793296472</v>
      </c>
    </row>
    <row r="895" spans="1:52" x14ac:dyDescent="0.25">
      <c r="A895" t="s">
        <v>12</v>
      </c>
      <c r="C895" s="26">
        <v>204101708000</v>
      </c>
      <c r="D895" s="26" t="s">
        <v>5041</v>
      </c>
      <c r="E895">
        <v>94073</v>
      </c>
      <c r="F895" t="s">
        <v>484</v>
      </c>
      <c r="G895" t="s">
        <v>2696</v>
      </c>
      <c r="H895" s="5" t="s">
        <v>1330</v>
      </c>
      <c r="I895" s="95" t="s">
        <v>5029</v>
      </c>
      <c r="J895" t="s">
        <v>962</v>
      </c>
      <c r="K895" s="95" t="s">
        <v>8</v>
      </c>
      <c r="L895" s="245">
        <v>1</v>
      </c>
      <c r="N895" s="100">
        <v>0</v>
      </c>
      <c r="O895" s="100">
        <v>0</v>
      </c>
      <c r="P895" s="100">
        <v>0</v>
      </c>
      <c r="Q895" s="100">
        <v>0</v>
      </c>
      <c r="R895" s="100">
        <v>36384</v>
      </c>
      <c r="S895" s="100">
        <v>16500</v>
      </c>
      <c r="T895" s="100">
        <v>0</v>
      </c>
      <c r="U895" s="119">
        <f t="shared" si="32"/>
        <v>52884</v>
      </c>
      <c r="V895" s="102"/>
      <c r="W895" s="270">
        <v>-18409</v>
      </c>
      <c r="X895" s="102" t="s">
        <v>3329</v>
      </c>
      <c r="Y895" s="120">
        <v>43647</v>
      </c>
      <c r="Z895" s="119">
        <f t="shared" si="31"/>
        <v>34475</v>
      </c>
      <c r="AA895" s="82"/>
      <c r="AB895" s="102">
        <v>6281.51</v>
      </c>
      <c r="AC895" s="139"/>
      <c r="AD895" s="82">
        <v>14000</v>
      </c>
      <c r="AE895" s="82">
        <v>10900</v>
      </c>
      <c r="AF895" s="252" t="s">
        <v>4169</v>
      </c>
      <c r="AG895" s="132" t="s">
        <v>965</v>
      </c>
      <c r="AH895" s="169" t="s">
        <v>4206</v>
      </c>
      <c r="AI895" s="163" t="s">
        <v>964</v>
      </c>
      <c r="AK895" s="271">
        <v>14000</v>
      </c>
      <c r="AL895" s="271">
        <v>10900</v>
      </c>
      <c r="AM895" s="271">
        <v>24900</v>
      </c>
      <c r="AN895" s="272">
        <v>1</v>
      </c>
      <c r="AO895" s="271">
        <v>14000</v>
      </c>
      <c r="AP895" s="271">
        <v>10900</v>
      </c>
      <c r="AQ895" s="271">
        <v>24900</v>
      </c>
      <c r="AR895" s="273">
        <v>21</v>
      </c>
      <c r="AS895" s="274">
        <v>0.02</v>
      </c>
      <c r="AT895" s="271">
        <v>21219.328814570898</v>
      </c>
      <c r="AU895" s="271">
        <v>18240.257446458865</v>
      </c>
      <c r="AV895" s="271">
        <v>39459.586261029763</v>
      </c>
      <c r="AW895" s="274">
        <v>0.1</v>
      </c>
      <c r="AX895" s="271">
        <v>2867.3800174864232</v>
      </c>
      <c r="AY895" s="271">
        <v>1530.457061843224</v>
      </c>
      <c r="AZ895" s="271">
        <v>4397.8370793296472</v>
      </c>
    </row>
    <row r="896" spans="1:52" x14ac:dyDescent="0.25">
      <c r="A896" t="s">
        <v>12</v>
      </c>
      <c r="C896" s="26">
        <v>204101608000</v>
      </c>
      <c r="D896" s="26" t="s">
        <v>5041</v>
      </c>
      <c r="E896">
        <v>94131</v>
      </c>
      <c r="F896" t="s">
        <v>483</v>
      </c>
      <c r="G896" t="s">
        <v>2542</v>
      </c>
      <c r="H896" s="5" t="s">
        <v>1328</v>
      </c>
      <c r="I896" s="95" t="s">
        <v>5029</v>
      </c>
      <c r="J896" t="s">
        <v>962</v>
      </c>
      <c r="K896" s="95" t="s">
        <v>8</v>
      </c>
      <c r="L896" s="245">
        <v>1</v>
      </c>
      <c r="N896" s="100">
        <v>0</v>
      </c>
      <c r="O896" s="100">
        <v>0</v>
      </c>
      <c r="P896" s="100">
        <v>0</v>
      </c>
      <c r="Q896" s="100">
        <v>0</v>
      </c>
      <c r="R896" s="100">
        <v>36384</v>
      </c>
      <c r="S896" s="100">
        <v>16500</v>
      </c>
      <c r="T896" s="100">
        <v>0</v>
      </c>
      <c r="U896" s="119">
        <f t="shared" si="32"/>
        <v>52884</v>
      </c>
      <c r="V896" s="102"/>
      <c r="W896" s="270">
        <v>-18409</v>
      </c>
      <c r="X896" s="102" t="s">
        <v>3329</v>
      </c>
      <c r="Y896" s="120">
        <v>43647</v>
      </c>
      <c r="Z896" s="119">
        <f t="shared" si="31"/>
        <v>34475</v>
      </c>
      <c r="AA896" s="82"/>
      <c r="AB896" s="102">
        <v>1425.86</v>
      </c>
      <c r="AC896" s="139"/>
      <c r="AD896" s="82">
        <v>14000</v>
      </c>
      <c r="AE896" s="82">
        <v>10900</v>
      </c>
      <c r="AF896" s="252" t="s">
        <v>4169</v>
      </c>
      <c r="AG896" s="132" t="s">
        <v>965</v>
      </c>
      <c r="AH896" s="169" t="s">
        <v>4206</v>
      </c>
      <c r="AI896" s="163" t="s">
        <v>964</v>
      </c>
      <c r="AK896" s="271">
        <v>14000</v>
      </c>
      <c r="AL896" s="271">
        <v>10900</v>
      </c>
      <c r="AM896" s="271">
        <v>24900</v>
      </c>
      <c r="AN896" s="272">
        <v>1</v>
      </c>
      <c r="AO896" s="271">
        <v>14000</v>
      </c>
      <c r="AP896" s="271">
        <v>10900</v>
      </c>
      <c r="AQ896" s="271">
        <v>24900</v>
      </c>
      <c r="AR896" s="273">
        <v>21</v>
      </c>
      <c r="AS896" s="274">
        <v>0.02</v>
      </c>
      <c r="AT896" s="271">
        <v>21219.328814570898</v>
      </c>
      <c r="AU896" s="271">
        <v>18240.257446458865</v>
      </c>
      <c r="AV896" s="271">
        <v>39459.586261029763</v>
      </c>
      <c r="AW896" s="274">
        <v>0.1</v>
      </c>
      <c r="AX896" s="271">
        <v>2867.3800174864232</v>
      </c>
      <c r="AY896" s="271">
        <v>1530.457061843224</v>
      </c>
      <c r="AZ896" s="271">
        <v>4397.8370793296472</v>
      </c>
    </row>
    <row r="897" spans="1:52" x14ac:dyDescent="0.25">
      <c r="A897" t="s">
        <v>12</v>
      </c>
      <c r="C897" s="26">
        <v>204101808000</v>
      </c>
      <c r="D897" s="26" t="s">
        <v>5041</v>
      </c>
      <c r="E897">
        <v>94132</v>
      </c>
      <c r="F897" t="s">
        <v>486</v>
      </c>
      <c r="G897" t="s">
        <v>2695</v>
      </c>
      <c r="H897" s="5" t="s">
        <v>1332</v>
      </c>
      <c r="I897" s="95" t="s">
        <v>5029</v>
      </c>
      <c r="J897" t="s">
        <v>962</v>
      </c>
      <c r="K897" s="95" t="s">
        <v>8</v>
      </c>
      <c r="L897" s="245">
        <v>1</v>
      </c>
      <c r="N897" s="100">
        <v>0</v>
      </c>
      <c r="O897" s="100">
        <v>0</v>
      </c>
      <c r="P897" s="100">
        <v>0</v>
      </c>
      <c r="Q897" s="100">
        <v>0</v>
      </c>
      <c r="R897" s="100">
        <v>36384</v>
      </c>
      <c r="S897" s="100">
        <v>16500</v>
      </c>
      <c r="T897" s="100">
        <v>0</v>
      </c>
      <c r="U897" s="119">
        <f t="shared" si="32"/>
        <v>52884</v>
      </c>
      <c r="V897" s="102"/>
      <c r="W897" s="270">
        <v>-18409</v>
      </c>
      <c r="X897" s="102" t="s">
        <v>3329</v>
      </c>
      <c r="Y897" s="120">
        <v>43647</v>
      </c>
      <c r="Z897" s="119">
        <f t="shared" si="31"/>
        <v>34475</v>
      </c>
      <c r="AA897" s="82"/>
      <c r="AB897" s="102">
        <v>1425.86</v>
      </c>
      <c r="AC897" s="139"/>
      <c r="AD897" s="82">
        <v>14000</v>
      </c>
      <c r="AE897" s="82">
        <v>10900</v>
      </c>
      <c r="AF897" s="252" t="s">
        <v>4169</v>
      </c>
      <c r="AG897" s="132" t="s">
        <v>965</v>
      </c>
      <c r="AH897" s="169" t="s">
        <v>4206</v>
      </c>
      <c r="AI897" s="163" t="s">
        <v>964</v>
      </c>
      <c r="AK897" s="271">
        <v>14000</v>
      </c>
      <c r="AL897" s="271">
        <v>10900</v>
      </c>
      <c r="AM897" s="271">
        <v>24900</v>
      </c>
      <c r="AN897" s="272">
        <v>1</v>
      </c>
      <c r="AO897" s="271">
        <v>14000</v>
      </c>
      <c r="AP897" s="271">
        <v>10900</v>
      </c>
      <c r="AQ897" s="271">
        <v>24900</v>
      </c>
      <c r="AR897" s="273">
        <v>21</v>
      </c>
      <c r="AS897" s="274">
        <v>0.02</v>
      </c>
      <c r="AT897" s="271">
        <v>21219.328814570898</v>
      </c>
      <c r="AU897" s="271">
        <v>18240.257446458865</v>
      </c>
      <c r="AV897" s="271">
        <v>39459.586261029763</v>
      </c>
      <c r="AW897" s="274">
        <v>0.1</v>
      </c>
      <c r="AX897" s="271">
        <v>2867.3800174864232</v>
      </c>
      <c r="AY897" s="271">
        <v>1530.457061843224</v>
      </c>
      <c r="AZ897" s="271">
        <v>4397.8370793296472</v>
      </c>
    </row>
    <row r="898" spans="1:52" x14ac:dyDescent="0.25">
      <c r="A898" t="s">
        <v>12</v>
      </c>
      <c r="C898" s="26">
        <v>204100508000</v>
      </c>
      <c r="D898" s="26" t="s">
        <v>5041</v>
      </c>
      <c r="E898">
        <v>94134</v>
      </c>
      <c r="F898" t="s">
        <v>461</v>
      </c>
      <c r="G898" t="s">
        <v>2694</v>
      </c>
      <c r="H898" s="5" t="s">
        <v>1301</v>
      </c>
      <c r="I898" s="95" t="s">
        <v>5029</v>
      </c>
      <c r="J898" t="s">
        <v>962</v>
      </c>
      <c r="K898" s="95" t="s">
        <v>8</v>
      </c>
      <c r="L898" s="245">
        <v>1</v>
      </c>
      <c r="N898" s="100">
        <v>0</v>
      </c>
      <c r="O898" s="100">
        <v>0</v>
      </c>
      <c r="P898" s="100">
        <v>0</v>
      </c>
      <c r="Q898" s="100">
        <v>0</v>
      </c>
      <c r="R898" s="100">
        <v>36384</v>
      </c>
      <c r="S898" s="100">
        <v>16500</v>
      </c>
      <c r="T898" s="100">
        <v>0</v>
      </c>
      <c r="U898" s="119">
        <f t="shared" si="32"/>
        <v>52884</v>
      </c>
      <c r="V898" s="102"/>
      <c r="W898" s="270">
        <v>-18409</v>
      </c>
      <c r="X898" s="102" t="s">
        <v>3329</v>
      </c>
      <c r="Y898" s="120">
        <v>43647</v>
      </c>
      <c r="Z898" s="119">
        <f t="shared" si="31"/>
        <v>34475</v>
      </c>
      <c r="AA898" s="82"/>
      <c r="AB898" s="102">
        <v>72526.36</v>
      </c>
      <c r="AC898" s="139"/>
      <c r="AD898" s="82">
        <v>14000</v>
      </c>
      <c r="AE898" s="82">
        <v>10900</v>
      </c>
      <c r="AF898" s="252" t="s">
        <v>4169</v>
      </c>
      <c r="AG898" s="132" t="s">
        <v>965</v>
      </c>
      <c r="AH898" s="169" t="s">
        <v>4206</v>
      </c>
      <c r="AI898" s="163" t="s">
        <v>964</v>
      </c>
      <c r="AK898" s="271">
        <v>14000</v>
      </c>
      <c r="AL898" s="271">
        <v>10900</v>
      </c>
      <c r="AM898" s="271">
        <v>24900</v>
      </c>
      <c r="AN898" s="272">
        <v>1</v>
      </c>
      <c r="AO898" s="271">
        <v>14000</v>
      </c>
      <c r="AP898" s="271">
        <v>10900</v>
      </c>
      <c r="AQ898" s="271">
        <v>24900</v>
      </c>
      <c r="AR898" s="273">
        <v>21</v>
      </c>
      <c r="AS898" s="274">
        <v>0.02</v>
      </c>
      <c r="AT898" s="271">
        <v>21219.328814570898</v>
      </c>
      <c r="AU898" s="271">
        <v>18240.257446458865</v>
      </c>
      <c r="AV898" s="271">
        <v>39459.586261029763</v>
      </c>
      <c r="AW898" s="274">
        <v>0.1</v>
      </c>
      <c r="AX898" s="271">
        <v>2867.3800174864232</v>
      </c>
      <c r="AY898" s="271">
        <v>1530.457061843224</v>
      </c>
      <c r="AZ898" s="271">
        <v>4397.8370793296472</v>
      </c>
    </row>
    <row r="899" spans="1:52" x14ac:dyDescent="0.25">
      <c r="A899" t="s">
        <v>12</v>
      </c>
      <c r="C899" s="26">
        <v>194092016000</v>
      </c>
      <c r="D899" s="26" t="s">
        <v>5041</v>
      </c>
      <c r="E899">
        <v>97083</v>
      </c>
      <c r="F899" t="s">
        <v>780</v>
      </c>
      <c r="G899" t="s">
        <v>2544</v>
      </c>
      <c r="H899" s="5" t="s">
        <v>1635</v>
      </c>
      <c r="I899" s="95" t="s">
        <v>5029</v>
      </c>
      <c r="J899" t="s">
        <v>962</v>
      </c>
      <c r="K899" s="95" t="s">
        <v>8</v>
      </c>
      <c r="L899" s="245">
        <v>1</v>
      </c>
      <c r="N899" s="100">
        <v>0</v>
      </c>
      <c r="O899" s="100">
        <v>0</v>
      </c>
      <c r="P899" s="100">
        <v>0</v>
      </c>
      <c r="Q899" s="100">
        <v>0</v>
      </c>
      <c r="R899" s="100">
        <v>36384</v>
      </c>
      <c r="S899" s="100">
        <v>16500</v>
      </c>
      <c r="T899" s="100">
        <v>0</v>
      </c>
      <c r="U899" s="119">
        <f t="shared" si="32"/>
        <v>52884</v>
      </c>
      <c r="V899" s="102"/>
      <c r="W899" s="270">
        <v>-18409</v>
      </c>
      <c r="X899" s="102" t="s">
        <v>3329</v>
      </c>
      <c r="Y899" s="120">
        <v>43647</v>
      </c>
      <c r="Z899" s="119">
        <f t="shared" si="31"/>
        <v>34475</v>
      </c>
      <c r="AA899" s="82"/>
      <c r="AB899" s="102">
        <v>1387.33</v>
      </c>
      <c r="AC899" s="139"/>
      <c r="AD899" s="82">
        <v>14000</v>
      </c>
      <c r="AE899" s="82">
        <v>10900</v>
      </c>
      <c r="AF899" s="252" t="s">
        <v>4169</v>
      </c>
      <c r="AG899" s="132" t="s">
        <v>965</v>
      </c>
      <c r="AH899" s="169" t="s">
        <v>4206</v>
      </c>
      <c r="AI899" s="163" t="s">
        <v>964</v>
      </c>
      <c r="AK899" s="271">
        <v>14000</v>
      </c>
      <c r="AL899" s="271">
        <v>10900</v>
      </c>
      <c r="AM899" s="271">
        <v>24900</v>
      </c>
      <c r="AN899" s="272">
        <v>1</v>
      </c>
      <c r="AO899" s="271">
        <v>14000</v>
      </c>
      <c r="AP899" s="271">
        <v>10900</v>
      </c>
      <c r="AQ899" s="271">
        <v>24900</v>
      </c>
      <c r="AR899" s="273">
        <v>21</v>
      </c>
      <c r="AS899" s="274">
        <v>0.02</v>
      </c>
      <c r="AT899" s="271">
        <v>21219.328814570898</v>
      </c>
      <c r="AU899" s="271">
        <v>18240.257446458865</v>
      </c>
      <c r="AV899" s="271">
        <v>39459.586261029763</v>
      </c>
      <c r="AW899" s="274">
        <v>0.1</v>
      </c>
      <c r="AX899" s="271">
        <v>2867.3800174864232</v>
      </c>
      <c r="AY899" s="271">
        <v>1530.457061843224</v>
      </c>
      <c r="AZ899" s="271">
        <v>4397.8370793296472</v>
      </c>
    </row>
    <row r="900" spans="1:52" x14ac:dyDescent="0.25">
      <c r="A900" t="s">
        <v>12</v>
      </c>
      <c r="C900" s="26">
        <v>194091916000</v>
      </c>
      <c r="D900" s="26" t="s">
        <v>5041</v>
      </c>
      <c r="E900">
        <v>97084</v>
      </c>
      <c r="F900" t="s">
        <v>777</v>
      </c>
      <c r="G900" t="s">
        <v>2543</v>
      </c>
      <c r="H900" s="5" t="s">
        <v>1632</v>
      </c>
      <c r="I900" s="95" t="s">
        <v>5029</v>
      </c>
      <c r="J900" t="s">
        <v>962</v>
      </c>
      <c r="K900" s="95" t="s">
        <v>8</v>
      </c>
      <c r="L900" s="245">
        <v>1</v>
      </c>
      <c r="N900" s="100">
        <v>0</v>
      </c>
      <c r="O900" s="100">
        <v>0</v>
      </c>
      <c r="P900" s="100">
        <v>0</v>
      </c>
      <c r="Q900" s="100">
        <v>0</v>
      </c>
      <c r="R900" s="100">
        <v>36384</v>
      </c>
      <c r="S900" s="100">
        <v>16500</v>
      </c>
      <c r="T900" s="100">
        <v>0</v>
      </c>
      <c r="U900" s="119">
        <f t="shared" si="32"/>
        <v>52884</v>
      </c>
      <c r="V900" s="102"/>
      <c r="W900" s="270">
        <v>-18409</v>
      </c>
      <c r="X900" s="102" t="s">
        <v>3329</v>
      </c>
      <c r="Y900" s="120">
        <v>43647</v>
      </c>
      <c r="Z900" s="119">
        <f t="shared" si="31"/>
        <v>34475</v>
      </c>
      <c r="AA900" s="82"/>
      <c r="AB900" s="102">
        <v>10366.41</v>
      </c>
      <c r="AC900" s="139"/>
      <c r="AD900" s="82">
        <v>14000</v>
      </c>
      <c r="AE900" s="82">
        <v>10900</v>
      </c>
      <c r="AF900" s="252" t="s">
        <v>4169</v>
      </c>
      <c r="AG900" s="132" t="s">
        <v>965</v>
      </c>
      <c r="AH900" s="169" t="s">
        <v>4206</v>
      </c>
      <c r="AI900" s="163" t="s">
        <v>964</v>
      </c>
      <c r="AK900" s="271">
        <v>14000</v>
      </c>
      <c r="AL900" s="271">
        <v>10900</v>
      </c>
      <c r="AM900" s="271">
        <v>24900</v>
      </c>
      <c r="AN900" s="272">
        <v>1</v>
      </c>
      <c r="AO900" s="271">
        <v>14000</v>
      </c>
      <c r="AP900" s="271">
        <v>10900</v>
      </c>
      <c r="AQ900" s="271">
        <v>24900</v>
      </c>
      <c r="AR900" s="273">
        <v>21</v>
      </c>
      <c r="AS900" s="274">
        <v>0.02</v>
      </c>
      <c r="AT900" s="271">
        <v>21219.328814570898</v>
      </c>
      <c r="AU900" s="271">
        <v>18240.257446458865</v>
      </c>
      <c r="AV900" s="271">
        <v>39459.586261029763</v>
      </c>
      <c r="AW900" s="274">
        <v>0.1</v>
      </c>
      <c r="AX900" s="271">
        <v>2867.3800174864232</v>
      </c>
      <c r="AY900" s="271">
        <v>1530.457061843224</v>
      </c>
      <c r="AZ900" s="271">
        <v>4397.8370793296472</v>
      </c>
    </row>
    <row r="901" spans="1:52" x14ac:dyDescent="0.25">
      <c r="A901" t="s">
        <v>12</v>
      </c>
      <c r="C901" s="26">
        <v>204100916000</v>
      </c>
      <c r="D901" s="26" t="s">
        <v>5041</v>
      </c>
      <c r="E901">
        <v>97085</v>
      </c>
      <c r="F901" t="s">
        <v>761</v>
      </c>
      <c r="G901" t="s">
        <v>2539</v>
      </c>
      <c r="H901" s="5" t="s">
        <v>1616</v>
      </c>
      <c r="I901" s="95" t="s">
        <v>5029</v>
      </c>
      <c r="J901" t="s">
        <v>962</v>
      </c>
      <c r="K901" s="95" t="s">
        <v>8</v>
      </c>
      <c r="L901" s="245">
        <v>1</v>
      </c>
      <c r="N901" s="100">
        <v>0</v>
      </c>
      <c r="O901" s="100">
        <v>0</v>
      </c>
      <c r="P901" s="100">
        <v>0</v>
      </c>
      <c r="Q901" s="100">
        <v>0</v>
      </c>
      <c r="R901" s="100">
        <v>36384</v>
      </c>
      <c r="S901" s="100">
        <v>16500</v>
      </c>
      <c r="T901" s="100">
        <v>0</v>
      </c>
      <c r="U901" s="119">
        <f t="shared" si="32"/>
        <v>52884</v>
      </c>
      <c r="V901" s="102"/>
      <c r="W901" s="270">
        <v>-18409</v>
      </c>
      <c r="X901" s="102" t="s">
        <v>3329</v>
      </c>
      <c r="Y901" s="120">
        <v>43647</v>
      </c>
      <c r="Z901" s="119">
        <f t="shared" si="31"/>
        <v>34475</v>
      </c>
      <c r="AA901" s="82"/>
      <c r="AB901" s="102">
        <v>1425.86</v>
      </c>
      <c r="AC901" s="139"/>
      <c r="AD901" s="82">
        <v>14000</v>
      </c>
      <c r="AE901" s="82">
        <v>10900</v>
      </c>
      <c r="AF901" s="252" t="s">
        <v>4169</v>
      </c>
      <c r="AG901" s="132" t="s">
        <v>965</v>
      </c>
      <c r="AH901" s="169" t="s">
        <v>4206</v>
      </c>
      <c r="AI901" s="163" t="s">
        <v>964</v>
      </c>
      <c r="AK901" s="271">
        <v>14000</v>
      </c>
      <c r="AL901" s="271">
        <v>10900</v>
      </c>
      <c r="AM901" s="271">
        <v>24900</v>
      </c>
      <c r="AN901" s="272">
        <v>1</v>
      </c>
      <c r="AO901" s="271">
        <v>14000</v>
      </c>
      <c r="AP901" s="271">
        <v>10900</v>
      </c>
      <c r="AQ901" s="271">
        <v>24900</v>
      </c>
      <c r="AR901" s="273">
        <v>21</v>
      </c>
      <c r="AS901" s="274">
        <v>0.02</v>
      </c>
      <c r="AT901" s="271">
        <v>21219.328814570898</v>
      </c>
      <c r="AU901" s="271">
        <v>18240.257446458865</v>
      </c>
      <c r="AV901" s="271">
        <v>39459.586261029763</v>
      </c>
      <c r="AW901" s="274">
        <v>0.1</v>
      </c>
      <c r="AX901" s="271">
        <v>2867.3800174864232</v>
      </c>
      <c r="AY901" s="271">
        <v>1530.457061843224</v>
      </c>
      <c r="AZ901" s="271">
        <v>4397.8370793296472</v>
      </c>
    </row>
    <row r="902" spans="1:52" x14ac:dyDescent="0.25">
      <c r="A902" t="s">
        <v>12</v>
      </c>
      <c r="C902" s="26">
        <v>194102408003</v>
      </c>
      <c r="D902" t="s">
        <v>3325</v>
      </c>
      <c r="E902">
        <v>97086</v>
      </c>
      <c r="F902" t="s">
        <v>53</v>
      </c>
      <c r="G902" t="s">
        <v>2380</v>
      </c>
      <c r="H902" s="5" t="s">
        <v>988</v>
      </c>
      <c r="I902" s="95" t="s">
        <v>5029</v>
      </c>
      <c r="J902" t="s">
        <v>962</v>
      </c>
      <c r="K902" s="95" t="s">
        <v>8</v>
      </c>
      <c r="L902" s="245">
        <v>1</v>
      </c>
      <c r="N902" s="100">
        <v>0</v>
      </c>
      <c r="O902" s="100">
        <v>0</v>
      </c>
      <c r="P902" s="100">
        <v>0</v>
      </c>
      <c r="Q902" s="100">
        <v>0</v>
      </c>
      <c r="R902" s="100">
        <v>36384</v>
      </c>
      <c r="S902" s="100">
        <v>16500</v>
      </c>
      <c r="T902" s="100">
        <v>0</v>
      </c>
      <c r="U902" s="119">
        <f t="shared" si="32"/>
        <v>52884</v>
      </c>
      <c r="V902" s="101"/>
      <c r="W902" s="270"/>
      <c r="X902" s="102"/>
      <c r="Y902" s="120"/>
      <c r="Z902" s="119">
        <v>52884</v>
      </c>
      <c r="AA902" s="82"/>
      <c r="AB902" s="102">
        <v>9056.16</v>
      </c>
      <c r="AC902" s="139"/>
      <c r="AD902" s="82">
        <v>14000</v>
      </c>
      <c r="AE902" s="82">
        <v>10900</v>
      </c>
      <c r="AF902" s="252" t="s">
        <v>4169</v>
      </c>
      <c r="AG902" s="132" t="s">
        <v>965</v>
      </c>
      <c r="AH902" s="169" t="s">
        <v>4206</v>
      </c>
      <c r="AI902" s="163" t="s">
        <v>964</v>
      </c>
      <c r="AK902" s="271">
        <v>14000</v>
      </c>
      <c r="AL902" s="271">
        <v>10900</v>
      </c>
      <c r="AM902" s="271">
        <v>24900</v>
      </c>
      <c r="AN902" s="272">
        <v>1</v>
      </c>
      <c r="AO902" s="271">
        <v>14000</v>
      </c>
      <c r="AP902" s="271">
        <v>10900</v>
      </c>
      <c r="AQ902" s="271">
        <v>24900</v>
      </c>
      <c r="AR902" s="273">
        <v>21</v>
      </c>
      <c r="AS902" s="274">
        <v>0.02</v>
      </c>
      <c r="AT902" s="271">
        <v>21219.328814570898</v>
      </c>
      <c r="AU902" s="271">
        <v>18240.257446458865</v>
      </c>
      <c r="AV902" s="271">
        <v>39459.586261029763</v>
      </c>
      <c r="AW902" s="274">
        <v>0.1</v>
      </c>
      <c r="AX902" s="271">
        <v>2867.3800174864232</v>
      </c>
      <c r="AY902" s="271">
        <v>1530.457061843224</v>
      </c>
      <c r="AZ902" s="271">
        <v>4397.8370793296472</v>
      </c>
    </row>
    <row r="903" spans="1:52" x14ac:dyDescent="0.25">
      <c r="A903" t="s">
        <v>12</v>
      </c>
      <c r="C903" s="26">
        <v>204101516002</v>
      </c>
      <c r="D903" t="s">
        <v>3325</v>
      </c>
      <c r="E903">
        <v>97087</v>
      </c>
      <c r="F903" t="s">
        <v>228</v>
      </c>
      <c r="G903" t="s">
        <v>2485</v>
      </c>
      <c r="H903" s="5" t="s">
        <v>1091</v>
      </c>
      <c r="I903" s="95" t="s">
        <v>5029</v>
      </c>
      <c r="J903" t="s">
        <v>962</v>
      </c>
      <c r="K903" s="95" t="s">
        <v>8</v>
      </c>
      <c r="L903" s="245">
        <v>1</v>
      </c>
      <c r="N903" s="100">
        <v>0</v>
      </c>
      <c r="O903" s="100">
        <v>0</v>
      </c>
      <c r="P903" s="100">
        <v>0</v>
      </c>
      <c r="Q903" s="100">
        <v>0</v>
      </c>
      <c r="R903" s="100">
        <v>36384</v>
      </c>
      <c r="S903" s="100">
        <v>16500</v>
      </c>
      <c r="T903" s="100">
        <v>0</v>
      </c>
      <c r="U903" s="119">
        <f t="shared" si="32"/>
        <v>52884</v>
      </c>
      <c r="V903" s="102"/>
      <c r="W903" s="270">
        <v>-18409</v>
      </c>
      <c r="X903" s="102" t="s">
        <v>3329</v>
      </c>
      <c r="Y903" s="120">
        <v>43647</v>
      </c>
      <c r="Z903" s="119">
        <f t="shared" ref="Z903:Z905" si="33">U903+W903</f>
        <v>34475</v>
      </c>
      <c r="AA903" s="82"/>
      <c r="AB903" s="102">
        <v>7861.52</v>
      </c>
      <c r="AC903" s="139"/>
      <c r="AD903" s="82">
        <v>14000</v>
      </c>
      <c r="AE903" s="82">
        <v>10900</v>
      </c>
      <c r="AF903" s="252" t="s">
        <v>4169</v>
      </c>
      <c r="AG903" s="132" t="s">
        <v>965</v>
      </c>
      <c r="AH903" s="169" t="s">
        <v>4206</v>
      </c>
      <c r="AI903" s="163" t="s">
        <v>964</v>
      </c>
      <c r="AK903" s="271">
        <v>14000</v>
      </c>
      <c r="AL903" s="271">
        <v>10900</v>
      </c>
      <c r="AM903" s="271">
        <v>24900</v>
      </c>
      <c r="AN903" s="272">
        <v>1</v>
      </c>
      <c r="AO903" s="271">
        <v>14000</v>
      </c>
      <c r="AP903" s="271">
        <v>10900</v>
      </c>
      <c r="AQ903" s="271">
        <v>24900</v>
      </c>
      <c r="AR903" s="273">
        <v>21</v>
      </c>
      <c r="AS903" s="274">
        <v>0.02</v>
      </c>
      <c r="AT903" s="271">
        <v>21219.328814570898</v>
      </c>
      <c r="AU903" s="271">
        <v>18240.257446458865</v>
      </c>
      <c r="AV903" s="271">
        <v>39459.586261029763</v>
      </c>
      <c r="AW903" s="274">
        <v>0.1</v>
      </c>
      <c r="AX903" s="271">
        <v>2867.3800174864232</v>
      </c>
      <c r="AY903" s="271">
        <v>1530.457061843224</v>
      </c>
      <c r="AZ903" s="271">
        <v>4397.8370793296472</v>
      </c>
    </row>
    <row r="904" spans="1:52" x14ac:dyDescent="0.25">
      <c r="A904" t="s">
        <v>12</v>
      </c>
      <c r="C904" s="26">
        <v>194102508000</v>
      </c>
      <c r="D904" s="26" t="s">
        <v>5041</v>
      </c>
      <c r="E904">
        <v>97168</v>
      </c>
      <c r="F904" t="s">
        <v>499</v>
      </c>
      <c r="G904" t="s">
        <v>2535</v>
      </c>
      <c r="H904" s="5" t="s">
        <v>1346</v>
      </c>
      <c r="I904" s="95" t="s">
        <v>5029</v>
      </c>
      <c r="J904" t="s">
        <v>962</v>
      </c>
      <c r="K904" s="95" t="s">
        <v>8</v>
      </c>
      <c r="L904" s="245">
        <v>1</v>
      </c>
      <c r="N904" s="100">
        <v>0</v>
      </c>
      <c r="O904" s="100">
        <v>0</v>
      </c>
      <c r="P904" s="100">
        <v>0</v>
      </c>
      <c r="Q904" s="100">
        <v>0</v>
      </c>
      <c r="R904" s="100">
        <v>36384</v>
      </c>
      <c r="S904" s="100">
        <v>16500</v>
      </c>
      <c r="T904" s="100">
        <v>0</v>
      </c>
      <c r="U904" s="119">
        <f t="shared" si="32"/>
        <v>52884</v>
      </c>
      <c r="V904" s="102"/>
      <c r="W904" s="270">
        <v>-18409</v>
      </c>
      <c r="X904" s="102" t="s">
        <v>3329</v>
      </c>
      <c r="Y904" s="120">
        <v>43647</v>
      </c>
      <c r="Z904" s="119">
        <f t="shared" si="33"/>
        <v>34475</v>
      </c>
      <c r="AA904" s="82"/>
      <c r="AB904" s="102">
        <v>2466.36</v>
      </c>
      <c r="AC904" s="139"/>
      <c r="AD904" s="82">
        <v>14000</v>
      </c>
      <c r="AE904" s="82">
        <v>10900</v>
      </c>
      <c r="AF904" s="252" t="s">
        <v>4169</v>
      </c>
      <c r="AG904" s="132" t="s">
        <v>965</v>
      </c>
      <c r="AH904" s="169" t="s">
        <v>4206</v>
      </c>
      <c r="AI904" s="163" t="s">
        <v>964</v>
      </c>
      <c r="AK904" s="271">
        <v>14000</v>
      </c>
      <c r="AL904" s="271">
        <v>10900</v>
      </c>
      <c r="AM904" s="271">
        <v>24900</v>
      </c>
      <c r="AN904" s="272">
        <v>1</v>
      </c>
      <c r="AO904" s="271">
        <v>14000</v>
      </c>
      <c r="AP904" s="271">
        <v>10900</v>
      </c>
      <c r="AQ904" s="271">
        <v>24900</v>
      </c>
      <c r="AR904" s="273">
        <v>21</v>
      </c>
      <c r="AS904" s="274">
        <v>0.02</v>
      </c>
      <c r="AT904" s="271">
        <v>21219.328814570898</v>
      </c>
      <c r="AU904" s="271">
        <v>18240.257446458865</v>
      </c>
      <c r="AV904" s="271">
        <v>39459.586261029763</v>
      </c>
      <c r="AW904" s="274">
        <v>0.1</v>
      </c>
      <c r="AX904" s="271">
        <v>2867.3800174864232</v>
      </c>
      <c r="AY904" s="271">
        <v>1530.457061843224</v>
      </c>
      <c r="AZ904" s="271">
        <v>4397.8370793296472</v>
      </c>
    </row>
    <row r="905" spans="1:52" x14ac:dyDescent="0.25">
      <c r="A905" t="s">
        <v>12</v>
      </c>
      <c r="C905" s="26">
        <v>194102416000</v>
      </c>
      <c r="D905" s="26" t="s">
        <v>5041</v>
      </c>
      <c r="E905">
        <v>100901</v>
      </c>
      <c r="F905" t="s">
        <v>792</v>
      </c>
      <c r="G905" t="s">
        <v>2540</v>
      </c>
      <c r="H905" s="5" t="s">
        <v>1647</v>
      </c>
      <c r="I905" s="95" t="s">
        <v>5029</v>
      </c>
      <c r="J905" t="s">
        <v>962</v>
      </c>
      <c r="K905" s="95" t="s">
        <v>8</v>
      </c>
      <c r="L905" s="245">
        <v>1</v>
      </c>
      <c r="N905" s="100">
        <v>0</v>
      </c>
      <c r="O905" s="100">
        <v>0</v>
      </c>
      <c r="P905" s="100">
        <v>0</v>
      </c>
      <c r="Q905" s="100">
        <v>0</v>
      </c>
      <c r="R905" s="100">
        <v>36384</v>
      </c>
      <c r="S905" s="100">
        <v>16500</v>
      </c>
      <c r="T905" s="100">
        <v>0</v>
      </c>
      <c r="U905" s="119">
        <f t="shared" si="32"/>
        <v>52884</v>
      </c>
      <c r="V905" s="102"/>
      <c r="W905" s="270">
        <v>-18409</v>
      </c>
      <c r="X905" s="102" t="s">
        <v>3329</v>
      </c>
      <c r="Y905" s="120">
        <v>43647</v>
      </c>
      <c r="Z905" s="119">
        <f t="shared" si="33"/>
        <v>34475</v>
      </c>
      <c r="AA905" s="82"/>
      <c r="AB905" s="102">
        <v>2466.36</v>
      </c>
      <c r="AC905" s="139"/>
      <c r="AD905" s="82">
        <v>14000</v>
      </c>
      <c r="AE905" s="82">
        <v>10900</v>
      </c>
      <c r="AF905" s="252" t="s">
        <v>4169</v>
      </c>
      <c r="AG905" s="132" t="s">
        <v>965</v>
      </c>
      <c r="AH905" s="169" t="s">
        <v>4206</v>
      </c>
      <c r="AI905" s="163" t="s">
        <v>964</v>
      </c>
      <c r="AK905" s="271">
        <v>14000</v>
      </c>
      <c r="AL905" s="271">
        <v>10900</v>
      </c>
      <c r="AM905" s="271">
        <v>24900</v>
      </c>
      <c r="AN905" s="272">
        <v>1</v>
      </c>
      <c r="AO905" s="271">
        <v>14000</v>
      </c>
      <c r="AP905" s="271">
        <v>10900</v>
      </c>
      <c r="AQ905" s="271">
        <v>24900</v>
      </c>
      <c r="AR905" s="273">
        <v>21</v>
      </c>
      <c r="AS905" s="274">
        <v>0.02</v>
      </c>
      <c r="AT905" s="271">
        <v>21219.328814570898</v>
      </c>
      <c r="AU905" s="271">
        <v>18240.257446458865</v>
      </c>
      <c r="AV905" s="271">
        <v>39459.586261029763</v>
      </c>
      <c r="AW905" s="274">
        <v>0.1</v>
      </c>
      <c r="AX905" s="271">
        <v>2867.3800174864232</v>
      </c>
      <c r="AY905" s="271">
        <v>1530.457061843224</v>
      </c>
      <c r="AZ905" s="271">
        <v>4397.8370793296472</v>
      </c>
    </row>
    <row r="906" spans="1:52" x14ac:dyDescent="0.25">
      <c r="A906" t="s">
        <v>12</v>
      </c>
      <c r="C906" s="26">
        <v>194102508020</v>
      </c>
      <c r="D906" s="26" t="s">
        <v>5041</v>
      </c>
      <c r="E906">
        <v>113844</v>
      </c>
      <c r="F906" t="s">
        <v>857</v>
      </c>
      <c r="G906" t="s">
        <v>2535</v>
      </c>
      <c r="H906" s="5" t="s">
        <v>1346</v>
      </c>
      <c r="I906" s="95" t="s">
        <v>5029</v>
      </c>
      <c r="J906" t="s">
        <v>962</v>
      </c>
      <c r="K906" s="95" t="s">
        <v>8</v>
      </c>
      <c r="L906" s="245">
        <v>1</v>
      </c>
      <c r="N906" s="100">
        <v>0</v>
      </c>
      <c r="O906" s="100">
        <v>0</v>
      </c>
      <c r="P906" s="100">
        <v>0</v>
      </c>
      <c r="Q906" s="100">
        <v>0</v>
      </c>
      <c r="R906" s="100">
        <v>0</v>
      </c>
      <c r="S906" s="100">
        <v>16500</v>
      </c>
      <c r="T906" s="100">
        <v>0</v>
      </c>
      <c r="U906" s="119">
        <f t="shared" si="32"/>
        <v>16500</v>
      </c>
      <c r="V906" s="101"/>
      <c r="W906" s="270"/>
      <c r="X906" s="102"/>
      <c r="Y906" s="120"/>
      <c r="Z906" s="119">
        <v>16500</v>
      </c>
      <c r="AA906" s="82"/>
      <c r="AB906" s="102">
        <v>0</v>
      </c>
      <c r="AC906" s="139"/>
      <c r="AD906" s="82">
        <v>0</v>
      </c>
      <c r="AE906" s="82">
        <v>10900</v>
      </c>
      <c r="AF906" s="252" t="s">
        <v>4173</v>
      </c>
      <c r="AG906" s="132" t="s">
        <v>965</v>
      </c>
      <c r="AH906" s="169" t="s">
        <v>4207</v>
      </c>
      <c r="AI906" s="163">
        <v>7</v>
      </c>
      <c r="AK906" s="271">
        <v>0</v>
      </c>
      <c r="AL906" s="271">
        <v>10900</v>
      </c>
      <c r="AM906" s="271">
        <v>10900</v>
      </c>
      <c r="AN906" s="272">
        <v>1</v>
      </c>
      <c r="AO906" s="271">
        <v>0</v>
      </c>
      <c r="AP906" s="271">
        <v>10900</v>
      </c>
      <c r="AQ906" s="271">
        <v>10900</v>
      </c>
      <c r="AR906" s="273">
        <v>7</v>
      </c>
      <c r="AS906" s="274">
        <v>0.02</v>
      </c>
      <c r="AT906" s="271">
        <v>0</v>
      </c>
      <c r="AU906" s="271">
        <v>13823.835560731743</v>
      </c>
      <c r="AV906" s="271">
        <v>13823.835560731743</v>
      </c>
      <c r="AW906" s="274">
        <v>0.1</v>
      </c>
      <c r="AX906" s="271">
        <v>0</v>
      </c>
      <c r="AY906" s="271">
        <v>4404.7000286094608</v>
      </c>
      <c r="AZ906" s="271">
        <v>4404.7000286094608</v>
      </c>
    </row>
    <row r="907" spans="1:52" x14ac:dyDescent="0.25">
      <c r="A907" t="s">
        <v>12</v>
      </c>
      <c r="C907" s="26">
        <v>194092016020</v>
      </c>
      <c r="D907" s="26" t="s">
        <v>5041</v>
      </c>
      <c r="E907">
        <v>168432</v>
      </c>
      <c r="F907" t="s">
        <v>907</v>
      </c>
      <c r="G907" t="s">
        <v>2544</v>
      </c>
      <c r="H907" s="5" t="s">
        <v>1635</v>
      </c>
      <c r="I907" s="95" t="s">
        <v>5029</v>
      </c>
      <c r="J907" t="s">
        <v>962</v>
      </c>
      <c r="K907" s="95" t="s">
        <v>8</v>
      </c>
      <c r="L907" s="245">
        <v>1</v>
      </c>
      <c r="N907" s="100">
        <v>17975</v>
      </c>
      <c r="O907" s="100">
        <v>0</v>
      </c>
      <c r="P907" s="100">
        <v>0</v>
      </c>
      <c r="Q907" s="100">
        <v>0</v>
      </c>
      <c r="R907" s="100">
        <v>0</v>
      </c>
      <c r="S907" s="100">
        <v>0</v>
      </c>
      <c r="T907" s="100">
        <v>1650</v>
      </c>
      <c r="U907" s="119">
        <f t="shared" si="32"/>
        <v>19625</v>
      </c>
      <c r="V907" s="101"/>
      <c r="W907" s="270"/>
      <c r="X907" s="102"/>
      <c r="Y907" s="120"/>
      <c r="Z907" s="119">
        <v>19625</v>
      </c>
      <c r="AA907" s="82"/>
      <c r="AB907" s="102">
        <v>15414.74</v>
      </c>
      <c r="AC907" s="139"/>
      <c r="AD907" s="82">
        <v>14000</v>
      </c>
      <c r="AE907" s="82">
        <v>1090</v>
      </c>
      <c r="AF907" s="252" t="s">
        <v>4169</v>
      </c>
      <c r="AG907" s="132" t="s">
        <v>965</v>
      </c>
      <c r="AH907" s="169" t="s">
        <v>4206</v>
      </c>
      <c r="AI907" s="163" t="s">
        <v>964</v>
      </c>
      <c r="AK907" s="271">
        <v>14000</v>
      </c>
      <c r="AL907" s="271">
        <v>1090</v>
      </c>
      <c r="AM907" s="271">
        <v>15090</v>
      </c>
      <c r="AN907" s="272">
        <v>1</v>
      </c>
      <c r="AO907" s="271">
        <v>14000</v>
      </c>
      <c r="AP907" s="271">
        <v>1090</v>
      </c>
      <c r="AQ907" s="271">
        <v>15090</v>
      </c>
      <c r="AR907" s="273">
        <v>21</v>
      </c>
      <c r="AS907" s="274">
        <v>0.02</v>
      </c>
      <c r="AT907" s="271">
        <v>21219.328814570898</v>
      </c>
      <c r="AU907" s="271">
        <v>1824.0257446458866</v>
      </c>
      <c r="AV907" s="271">
        <v>23043.354559216783</v>
      </c>
      <c r="AW907" s="274">
        <v>0.1</v>
      </c>
      <c r="AX907" s="271">
        <v>2867.3800174864232</v>
      </c>
      <c r="AY907" s="271">
        <v>153.0457061843224</v>
      </c>
      <c r="AZ907" s="271">
        <v>3020.4257236707454</v>
      </c>
    </row>
    <row r="908" spans="1:52" x14ac:dyDescent="0.25">
      <c r="A908" t="s">
        <v>12</v>
      </c>
      <c r="C908" s="26">
        <v>194091916020</v>
      </c>
      <c r="D908" s="26" t="s">
        <v>5041</v>
      </c>
      <c r="E908">
        <v>168433</v>
      </c>
      <c r="F908" t="s">
        <v>906</v>
      </c>
      <c r="G908" t="s">
        <v>2543</v>
      </c>
      <c r="H908" s="5" t="s">
        <v>1632</v>
      </c>
      <c r="I908" s="95" t="s">
        <v>5029</v>
      </c>
      <c r="J908" t="s">
        <v>962</v>
      </c>
      <c r="K908" s="95" t="s">
        <v>8</v>
      </c>
      <c r="L908" s="245">
        <v>1</v>
      </c>
      <c r="N908" s="100">
        <v>17975</v>
      </c>
      <c r="O908" s="100">
        <v>0</v>
      </c>
      <c r="P908" s="100">
        <v>0</v>
      </c>
      <c r="Q908" s="100">
        <v>0</v>
      </c>
      <c r="R908" s="100">
        <v>0</v>
      </c>
      <c r="S908" s="100">
        <v>0</v>
      </c>
      <c r="T908" s="100">
        <v>1650</v>
      </c>
      <c r="U908" s="119">
        <f t="shared" si="32"/>
        <v>19625</v>
      </c>
      <c r="V908" s="101"/>
      <c r="W908" s="270"/>
      <c r="X908" s="102"/>
      <c r="Y908" s="120"/>
      <c r="Z908" s="119">
        <v>19625</v>
      </c>
      <c r="AA908" s="82"/>
      <c r="AB908" s="102">
        <v>14143.03</v>
      </c>
      <c r="AC908" s="139"/>
      <c r="AD908" s="82">
        <v>14000</v>
      </c>
      <c r="AE908" s="82">
        <v>1090</v>
      </c>
      <c r="AF908" s="252" t="s">
        <v>4169</v>
      </c>
      <c r="AG908" s="132" t="s">
        <v>965</v>
      </c>
      <c r="AH908" s="169" t="s">
        <v>4206</v>
      </c>
      <c r="AI908" s="163" t="s">
        <v>964</v>
      </c>
      <c r="AK908" s="271">
        <v>14000</v>
      </c>
      <c r="AL908" s="271">
        <v>1090</v>
      </c>
      <c r="AM908" s="271">
        <v>15090</v>
      </c>
      <c r="AN908" s="272">
        <v>1</v>
      </c>
      <c r="AO908" s="271">
        <v>14000</v>
      </c>
      <c r="AP908" s="271">
        <v>1090</v>
      </c>
      <c r="AQ908" s="271">
        <v>15090</v>
      </c>
      <c r="AR908" s="273">
        <v>21</v>
      </c>
      <c r="AS908" s="274">
        <v>0.02</v>
      </c>
      <c r="AT908" s="271">
        <v>21219.328814570898</v>
      </c>
      <c r="AU908" s="271">
        <v>1824.0257446458866</v>
      </c>
      <c r="AV908" s="271">
        <v>23043.354559216783</v>
      </c>
      <c r="AW908" s="274">
        <v>0.1</v>
      </c>
      <c r="AX908" s="271">
        <v>2867.3800174864232</v>
      </c>
      <c r="AY908" s="271">
        <v>153.0457061843224</v>
      </c>
      <c r="AZ908" s="271">
        <v>3020.4257236707454</v>
      </c>
    </row>
    <row r="909" spans="1:52" x14ac:dyDescent="0.25">
      <c r="A909" t="s">
        <v>12</v>
      </c>
      <c r="C909" s="26">
        <v>194101216022</v>
      </c>
      <c r="D909" t="s">
        <v>3325</v>
      </c>
      <c r="E909">
        <v>168549</v>
      </c>
      <c r="F909" t="s">
        <v>268</v>
      </c>
      <c r="G909" t="s">
        <v>2478</v>
      </c>
      <c r="H909" s="5" t="s">
        <v>1107</v>
      </c>
      <c r="I909" s="95" t="s">
        <v>5029</v>
      </c>
      <c r="J909" t="s">
        <v>962</v>
      </c>
      <c r="K909" s="95" t="s">
        <v>8</v>
      </c>
      <c r="L909" s="245">
        <v>1</v>
      </c>
      <c r="N909" s="100">
        <v>17975</v>
      </c>
      <c r="O909" s="100">
        <v>0</v>
      </c>
      <c r="P909" s="100">
        <v>0</v>
      </c>
      <c r="Q909" s="100">
        <v>0</v>
      </c>
      <c r="R909" s="100">
        <v>0</v>
      </c>
      <c r="S909" s="100">
        <v>0</v>
      </c>
      <c r="T909" s="100">
        <v>1650</v>
      </c>
      <c r="U909" s="119">
        <f t="shared" si="32"/>
        <v>19625</v>
      </c>
      <c r="V909" s="101"/>
      <c r="W909" s="270"/>
      <c r="X909" s="102"/>
      <c r="Y909" s="120"/>
      <c r="Z909" s="119">
        <v>19625</v>
      </c>
      <c r="AA909" s="82"/>
      <c r="AB909" s="102">
        <v>0</v>
      </c>
      <c r="AC909" s="139"/>
      <c r="AD909" s="82">
        <v>14000</v>
      </c>
      <c r="AE909" s="82">
        <v>1090</v>
      </c>
      <c r="AF909" s="252" t="s">
        <v>4169</v>
      </c>
      <c r="AG909" s="132" t="s">
        <v>965</v>
      </c>
      <c r="AH909" s="169" t="s">
        <v>4206</v>
      </c>
      <c r="AI909" s="163" t="s">
        <v>964</v>
      </c>
      <c r="AK909" s="271">
        <v>14000</v>
      </c>
      <c r="AL909" s="271">
        <v>1090</v>
      </c>
      <c r="AM909" s="271">
        <v>15090</v>
      </c>
      <c r="AN909" s="272">
        <v>1</v>
      </c>
      <c r="AO909" s="271">
        <v>14000</v>
      </c>
      <c r="AP909" s="271">
        <v>1090</v>
      </c>
      <c r="AQ909" s="271">
        <v>15090</v>
      </c>
      <c r="AR909" s="273">
        <v>21</v>
      </c>
      <c r="AS909" s="274">
        <v>0.02</v>
      </c>
      <c r="AT909" s="271">
        <v>21219.328814570898</v>
      </c>
      <c r="AU909" s="271">
        <v>1824.0257446458866</v>
      </c>
      <c r="AV909" s="271">
        <v>23043.354559216783</v>
      </c>
      <c r="AW909" s="274">
        <v>0.1</v>
      </c>
      <c r="AX909" s="271">
        <v>2867.3800174864232</v>
      </c>
      <c r="AY909" s="271">
        <v>153.0457061843224</v>
      </c>
      <c r="AZ909" s="271">
        <v>3020.4257236707454</v>
      </c>
    </row>
    <row r="910" spans="1:52" x14ac:dyDescent="0.25">
      <c r="A910" t="s">
        <v>12</v>
      </c>
      <c r="C910" s="26">
        <v>204101608020</v>
      </c>
      <c r="D910" s="26" t="s">
        <v>5041</v>
      </c>
      <c r="E910">
        <v>168553</v>
      </c>
      <c r="F910" t="s">
        <v>851</v>
      </c>
      <c r="G910" t="s">
        <v>2542</v>
      </c>
      <c r="H910" s="5" t="s">
        <v>1328</v>
      </c>
      <c r="I910" s="95" t="s">
        <v>5029</v>
      </c>
      <c r="J910" t="s">
        <v>962</v>
      </c>
      <c r="K910" s="95" t="s">
        <v>8</v>
      </c>
      <c r="L910" s="245">
        <v>1</v>
      </c>
      <c r="N910" s="100">
        <v>17975</v>
      </c>
      <c r="O910" s="100">
        <v>0</v>
      </c>
      <c r="P910" s="100">
        <v>0</v>
      </c>
      <c r="Q910" s="100">
        <v>0</v>
      </c>
      <c r="R910" s="100">
        <v>0</v>
      </c>
      <c r="S910" s="100">
        <v>0</v>
      </c>
      <c r="T910" s="100">
        <v>1650</v>
      </c>
      <c r="U910" s="119">
        <f t="shared" si="32"/>
        <v>19625</v>
      </c>
      <c r="V910" s="101"/>
      <c r="W910" s="270"/>
      <c r="X910" s="102"/>
      <c r="Y910" s="120"/>
      <c r="Z910" s="119">
        <v>19625</v>
      </c>
      <c r="AA910" s="82"/>
      <c r="AB910" s="102">
        <v>19923.55</v>
      </c>
      <c r="AC910" s="139"/>
      <c r="AD910" s="82">
        <v>14000</v>
      </c>
      <c r="AE910" s="82">
        <v>1090</v>
      </c>
      <c r="AF910" s="252" t="s">
        <v>4169</v>
      </c>
      <c r="AG910" s="132" t="s">
        <v>965</v>
      </c>
      <c r="AH910" s="169" t="s">
        <v>4206</v>
      </c>
      <c r="AI910" s="163" t="s">
        <v>964</v>
      </c>
      <c r="AK910" s="271">
        <v>14000</v>
      </c>
      <c r="AL910" s="271">
        <v>1090</v>
      </c>
      <c r="AM910" s="271">
        <v>15090</v>
      </c>
      <c r="AN910" s="272">
        <v>1</v>
      </c>
      <c r="AO910" s="271">
        <v>14000</v>
      </c>
      <c r="AP910" s="271">
        <v>1090</v>
      </c>
      <c r="AQ910" s="271">
        <v>15090</v>
      </c>
      <c r="AR910" s="273">
        <v>21</v>
      </c>
      <c r="AS910" s="274">
        <v>0.02</v>
      </c>
      <c r="AT910" s="271">
        <v>21219.328814570898</v>
      </c>
      <c r="AU910" s="271">
        <v>1824.0257446458866</v>
      </c>
      <c r="AV910" s="271">
        <v>23043.354559216783</v>
      </c>
      <c r="AW910" s="274">
        <v>0.1</v>
      </c>
      <c r="AX910" s="271">
        <v>2867.3800174864232</v>
      </c>
      <c r="AY910" s="271">
        <v>153.0457061843224</v>
      </c>
      <c r="AZ910" s="271">
        <v>3020.4257236707454</v>
      </c>
    </row>
    <row r="911" spans="1:52" x14ac:dyDescent="0.25">
      <c r="A911" t="s">
        <v>12</v>
      </c>
      <c r="C911" s="26">
        <v>194101416020</v>
      </c>
      <c r="D911" s="26" t="s">
        <v>5041</v>
      </c>
      <c r="E911">
        <v>168564</v>
      </c>
      <c r="F911" t="s">
        <v>902</v>
      </c>
      <c r="G911" t="s">
        <v>2693</v>
      </c>
      <c r="H911" s="5" t="s">
        <v>1722</v>
      </c>
      <c r="I911" s="95" t="s">
        <v>5029</v>
      </c>
      <c r="J911" t="s">
        <v>962</v>
      </c>
      <c r="K911" s="95" t="s">
        <v>8</v>
      </c>
      <c r="L911" s="245">
        <v>1</v>
      </c>
      <c r="N911" s="100">
        <v>17975</v>
      </c>
      <c r="O911" s="100">
        <v>0</v>
      </c>
      <c r="P911" s="100">
        <v>0</v>
      </c>
      <c r="Q911" s="100">
        <v>0</v>
      </c>
      <c r="R911" s="100">
        <v>0</v>
      </c>
      <c r="S911" s="100">
        <v>16500</v>
      </c>
      <c r="T911" s="100">
        <v>0</v>
      </c>
      <c r="U911" s="119">
        <f t="shared" si="32"/>
        <v>34475</v>
      </c>
      <c r="V911" s="101"/>
      <c r="W911" s="270"/>
      <c r="X911" s="102"/>
      <c r="Y911" s="120"/>
      <c r="Z911" s="119">
        <v>34475</v>
      </c>
      <c r="AA911" s="82"/>
      <c r="AB911" s="102">
        <v>22043.08</v>
      </c>
      <c r="AC911" s="139"/>
      <c r="AD911" s="82">
        <v>14000</v>
      </c>
      <c r="AE911" s="82">
        <v>10900</v>
      </c>
      <c r="AF911" s="252" t="s">
        <v>4169</v>
      </c>
      <c r="AG911" s="132" t="s">
        <v>965</v>
      </c>
      <c r="AH911" s="169" t="s">
        <v>4206</v>
      </c>
      <c r="AI911" s="163" t="s">
        <v>964</v>
      </c>
      <c r="AK911" s="271">
        <v>14000</v>
      </c>
      <c r="AL911" s="271">
        <v>10900</v>
      </c>
      <c r="AM911" s="271">
        <v>24900</v>
      </c>
      <c r="AN911" s="272">
        <v>1</v>
      </c>
      <c r="AO911" s="271">
        <v>14000</v>
      </c>
      <c r="AP911" s="271">
        <v>10900</v>
      </c>
      <c r="AQ911" s="271">
        <v>24900</v>
      </c>
      <c r="AR911" s="273">
        <v>21</v>
      </c>
      <c r="AS911" s="274">
        <v>0.02</v>
      </c>
      <c r="AT911" s="271">
        <v>21219.328814570898</v>
      </c>
      <c r="AU911" s="271">
        <v>18240.257446458865</v>
      </c>
      <c r="AV911" s="271">
        <v>39459.586261029763</v>
      </c>
      <c r="AW911" s="274">
        <v>0.1</v>
      </c>
      <c r="AX911" s="271">
        <v>2867.3800174864232</v>
      </c>
      <c r="AY911" s="271">
        <v>1530.457061843224</v>
      </c>
      <c r="AZ911" s="271">
        <v>4397.8370793296472</v>
      </c>
    </row>
    <row r="912" spans="1:52" x14ac:dyDescent="0.25">
      <c r="A912" t="s">
        <v>12</v>
      </c>
      <c r="C912" s="26">
        <v>194100116000</v>
      </c>
      <c r="D912" s="26" t="s">
        <v>5041</v>
      </c>
      <c r="E912">
        <v>168733</v>
      </c>
      <c r="F912" t="s">
        <v>749</v>
      </c>
      <c r="G912" t="s">
        <v>2692</v>
      </c>
      <c r="H912" s="5" t="s">
        <v>1603</v>
      </c>
      <c r="I912" s="95" t="s">
        <v>5029</v>
      </c>
      <c r="J912" t="s">
        <v>962</v>
      </c>
      <c r="K912" s="95" t="s">
        <v>8</v>
      </c>
      <c r="L912" s="245">
        <v>1</v>
      </c>
      <c r="N912" s="100">
        <v>17975</v>
      </c>
      <c r="O912" s="100">
        <v>0</v>
      </c>
      <c r="P912" s="100">
        <v>0</v>
      </c>
      <c r="Q912" s="100">
        <v>0</v>
      </c>
      <c r="R912" s="100">
        <v>0</v>
      </c>
      <c r="S912" s="100">
        <v>16500</v>
      </c>
      <c r="T912" s="100">
        <v>0</v>
      </c>
      <c r="U912" s="119">
        <f t="shared" si="32"/>
        <v>34475</v>
      </c>
      <c r="V912" s="101"/>
      <c r="W912" s="270"/>
      <c r="X912" s="102"/>
      <c r="Y912" s="120"/>
      <c r="Z912" s="119">
        <v>34475</v>
      </c>
      <c r="AA912" s="82"/>
      <c r="AB912" s="102">
        <v>34875.85</v>
      </c>
      <c r="AC912" s="139"/>
      <c r="AD912" s="82">
        <v>14000</v>
      </c>
      <c r="AE912" s="82">
        <v>10900</v>
      </c>
      <c r="AF912" s="252" t="s">
        <v>4169</v>
      </c>
      <c r="AG912" s="132" t="s">
        <v>965</v>
      </c>
      <c r="AH912" s="169" t="s">
        <v>4206</v>
      </c>
      <c r="AI912" s="163" t="s">
        <v>964</v>
      </c>
      <c r="AK912" s="271">
        <v>14000</v>
      </c>
      <c r="AL912" s="271">
        <v>10900</v>
      </c>
      <c r="AM912" s="271">
        <v>24900</v>
      </c>
      <c r="AN912" s="272">
        <v>1</v>
      </c>
      <c r="AO912" s="271">
        <v>14000</v>
      </c>
      <c r="AP912" s="271">
        <v>10900</v>
      </c>
      <c r="AQ912" s="271">
        <v>24900</v>
      </c>
      <c r="AR912" s="273">
        <v>21</v>
      </c>
      <c r="AS912" s="274">
        <v>0.02</v>
      </c>
      <c r="AT912" s="271">
        <v>21219.328814570898</v>
      </c>
      <c r="AU912" s="271">
        <v>18240.257446458865</v>
      </c>
      <c r="AV912" s="271">
        <v>39459.586261029763</v>
      </c>
      <c r="AW912" s="274">
        <v>0.1</v>
      </c>
      <c r="AX912" s="271">
        <v>2867.3800174864232</v>
      </c>
      <c r="AY912" s="271">
        <v>1530.457061843224</v>
      </c>
      <c r="AZ912" s="271">
        <v>4397.8370793296472</v>
      </c>
    </row>
    <row r="913" spans="1:52" x14ac:dyDescent="0.25">
      <c r="A913" t="s">
        <v>12</v>
      </c>
      <c r="C913" s="26">
        <v>194091908000</v>
      </c>
      <c r="D913" s="26" t="s">
        <v>5041</v>
      </c>
      <c r="E913">
        <v>168812</v>
      </c>
      <c r="F913" t="s">
        <v>487</v>
      </c>
      <c r="G913" t="s">
        <v>2691</v>
      </c>
      <c r="H913" s="5" t="s">
        <v>1334</v>
      </c>
      <c r="I913" s="95" t="s">
        <v>5029</v>
      </c>
      <c r="J913" t="s">
        <v>962</v>
      </c>
      <c r="K913" s="95" t="s">
        <v>8</v>
      </c>
      <c r="L913" s="245">
        <v>1</v>
      </c>
      <c r="N913" s="100">
        <v>17975</v>
      </c>
      <c r="O913" s="100">
        <v>0</v>
      </c>
      <c r="P913" s="100">
        <v>0</v>
      </c>
      <c r="Q913" s="100">
        <v>0</v>
      </c>
      <c r="R913" s="100">
        <v>0</v>
      </c>
      <c r="S913" s="100">
        <v>16500</v>
      </c>
      <c r="T913" s="100">
        <v>0</v>
      </c>
      <c r="U913" s="119">
        <f t="shared" si="32"/>
        <v>34475</v>
      </c>
      <c r="V913" s="101"/>
      <c r="W913" s="270"/>
      <c r="X913" s="102"/>
      <c r="Y913" s="120"/>
      <c r="Z913" s="119">
        <v>34475</v>
      </c>
      <c r="AA913" s="82"/>
      <c r="AB913" s="102">
        <v>10366.41</v>
      </c>
      <c r="AC913" s="139"/>
      <c r="AD913" s="82">
        <v>14000</v>
      </c>
      <c r="AE913" s="82">
        <v>10900</v>
      </c>
      <c r="AF913" s="252" t="s">
        <v>4169</v>
      </c>
      <c r="AG913" s="132" t="s">
        <v>965</v>
      </c>
      <c r="AH913" s="169" t="s">
        <v>4206</v>
      </c>
      <c r="AI913" s="163" t="s">
        <v>964</v>
      </c>
      <c r="AK913" s="271">
        <v>14000</v>
      </c>
      <c r="AL913" s="271">
        <v>10900</v>
      </c>
      <c r="AM913" s="271">
        <v>24900</v>
      </c>
      <c r="AN913" s="272">
        <v>1</v>
      </c>
      <c r="AO913" s="271">
        <v>14000</v>
      </c>
      <c r="AP913" s="271">
        <v>10900</v>
      </c>
      <c r="AQ913" s="271">
        <v>24900</v>
      </c>
      <c r="AR913" s="273">
        <v>21</v>
      </c>
      <c r="AS913" s="274">
        <v>0.02</v>
      </c>
      <c r="AT913" s="271">
        <v>21219.328814570898</v>
      </c>
      <c r="AU913" s="271">
        <v>18240.257446458865</v>
      </c>
      <c r="AV913" s="271">
        <v>39459.586261029763</v>
      </c>
      <c r="AW913" s="274">
        <v>0.1</v>
      </c>
      <c r="AX913" s="271">
        <v>2867.3800174864232</v>
      </c>
      <c r="AY913" s="271">
        <v>1530.457061843224</v>
      </c>
      <c r="AZ913" s="271">
        <v>4397.8370793296472</v>
      </c>
    </row>
    <row r="914" spans="1:52" x14ac:dyDescent="0.25">
      <c r="A914" t="s">
        <v>12</v>
      </c>
      <c r="C914" s="26">
        <v>214100608000</v>
      </c>
      <c r="D914" s="26" t="s">
        <v>5041</v>
      </c>
      <c r="E914">
        <v>169145</v>
      </c>
      <c r="F914" t="s">
        <v>464</v>
      </c>
      <c r="G914" t="s">
        <v>2690</v>
      </c>
      <c r="H914" s="5" t="s">
        <v>1305</v>
      </c>
      <c r="I914" s="95" t="s">
        <v>5029</v>
      </c>
      <c r="J914" t="s">
        <v>962</v>
      </c>
      <c r="K914" s="95" t="s">
        <v>8</v>
      </c>
      <c r="L914" s="245">
        <v>1</v>
      </c>
      <c r="N914" s="100">
        <v>36384</v>
      </c>
      <c r="O914" s="100">
        <v>0</v>
      </c>
      <c r="P914" s="100">
        <v>0</v>
      </c>
      <c r="Q914" s="100">
        <v>0</v>
      </c>
      <c r="R914" s="100">
        <v>0</v>
      </c>
      <c r="S914" s="100">
        <v>16500</v>
      </c>
      <c r="T914" s="100">
        <v>0</v>
      </c>
      <c r="U914" s="119">
        <f t="shared" si="32"/>
        <v>52884</v>
      </c>
      <c r="V914" s="101"/>
      <c r="W914" s="270"/>
      <c r="X914" s="102"/>
      <c r="Y914" s="120"/>
      <c r="Z914" s="119">
        <v>52884</v>
      </c>
      <c r="AA914" s="82"/>
      <c r="AB914" s="102">
        <v>19769.41</v>
      </c>
      <c r="AC914" s="139"/>
      <c r="AD914" s="82">
        <v>14000</v>
      </c>
      <c r="AE914" s="82">
        <v>10900</v>
      </c>
      <c r="AF914" s="252" t="s">
        <v>4169</v>
      </c>
      <c r="AG914" s="132" t="s">
        <v>965</v>
      </c>
      <c r="AH914" s="169" t="s">
        <v>4206</v>
      </c>
      <c r="AI914" s="163" t="s">
        <v>964</v>
      </c>
      <c r="AK914" s="271">
        <v>14000</v>
      </c>
      <c r="AL914" s="271">
        <v>10900</v>
      </c>
      <c r="AM914" s="271">
        <v>24900</v>
      </c>
      <c r="AN914" s="272">
        <v>1</v>
      </c>
      <c r="AO914" s="271">
        <v>14000</v>
      </c>
      <c r="AP914" s="271">
        <v>10900</v>
      </c>
      <c r="AQ914" s="271">
        <v>24900</v>
      </c>
      <c r="AR914" s="273">
        <v>21</v>
      </c>
      <c r="AS914" s="274">
        <v>0.02</v>
      </c>
      <c r="AT914" s="271">
        <v>21219.328814570898</v>
      </c>
      <c r="AU914" s="271">
        <v>18240.257446458865</v>
      </c>
      <c r="AV914" s="271">
        <v>39459.586261029763</v>
      </c>
      <c r="AW914" s="274">
        <v>0.1</v>
      </c>
      <c r="AX914" s="271">
        <v>2867.3800174864232</v>
      </c>
      <c r="AY914" s="271">
        <v>1530.457061843224</v>
      </c>
      <c r="AZ914" s="271">
        <v>4397.8370793296472</v>
      </c>
    </row>
    <row r="915" spans="1:52" x14ac:dyDescent="0.25">
      <c r="A915" t="s">
        <v>12</v>
      </c>
      <c r="C915" s="26">
        <v>204103214000</v>
      </c>
      <c r="D915" s="26" t="s">
        <v>5041</v>
      </c>
      <c r="E915">
        <v>189710</v>
      </c>
      <c r="F915" t="s">
        <v>737</v>
      </c>
      <c r="G915" t="s">
        <v>2689</v>
      </c>
      <c r="H915" s="5" t="s">
        <v>1591</v>
      </c>
      <c r="I915" s="95" t="s">
        <v>5029</v>
      </c>
      <c r="J915" t="s">
        <v>962</v>
      </c>
      <c r="K915" s="95" t="s">
        <v>8</v>
      </c>
      <c r="L915" s="245">
        <v>1</v>
      </c>
      <c r="N915" s="100">
        <v>17975</v>
      </c>
      <c r="O915" s="100">
        <v>0</v>
      </c>
      <c r="P915" s="100">
        <v>0</v>
      </c>
      <c r="Q915" s="100">
        <v>0</v>
      </c>
      <c r="R915" s="100">
        <v>0</v>
      </c>
      <c r="S915" s="100">
        <v>16500</v>
      </c>
      <c r="T915" s="100">
        <v>0</v>
      </c>
      <c r="U915" s="119">
        <f t="shared" si="32"/>
        <v>34475</v>
      </c>
      <c r="V915" s="101"/>
      <c r="W915" s="270"/>
      <c r="X915" s="102"/>
      <c r="Y915" s="120"/>
      <c r="Z915" s="119">
        <v>34475</v>
      </c>
      <c r="AA915" s="82"/>
      <c r="AB915" s="102">
        <v>1425.86</v>
      </c>
      <c r="AC915" s="139"/>
      <c r="AD915" s="82">
        <v>14000</v>
      </c>
      <c r="AE915" s="82">
        <v>10900</v>
      </c>
      <c r="AF915" s="252" t="s">
        <v>4169</v>
      </c>
      <c r="AG915" s="132" t="s">
        <v>965</v>
      </c>
      <c r="AH915" s="169" t="s">
        <v>4206</v>
      </c>
      <c r="AI915" s="163" t="s">
        <v>964</v>
      </c>
      <c r="AK915" s="271">
        <v>14000</v>
      </c>
      <c r="AL915" s="271">
        <v>10900</v>
      </c>
      <c r="AM915" s="271">
        <v>24900</v>
      </c>
      <c r="AN915" s="272">
        <v>1</v>
      </c>
      <c r="AO915" s="271">
        <v>14000</v>
      </c>
      <c r="AP915" s="271">
        <v>10900</v>
      </c>
      <c r="AQ915" s="271">
        <v>24900</v>
      </c>
      <c r="AR915" s="273">
        <v>21</v>
      </c>
      <c r="AS915" s="274">
        <v>0.02</v>
      </c>
      <c r="AT915" s="271">
        <v>21219.328814570898</v>
      </c>
      <c r="AU915" s="271">
        <v>18240.257446458865</v>
      </c>
      <c r="AV915" s="271">
        <v>39459.586261029763</v>
      </c>
      <c r="AW915" s="274">
        <v>0.1</v>
      </c>
      <c r="AX915" s="271">
        <v>2867.3800174864232</v>
      </c>
      <c r="AY915" s="271">
        <v>1530.457061843224</v>
      </c>
      <c r="AZ915" s="271">
        <v>4397.8370793296472</v>
      </c>
    </row>
    <row r="916" spans="1:52" x14ac:dyDescent="0.25">
      <c r="A916" t="s">
        <v>12</v>
      </c>
      <c r="C916" s="26">
        <v>204103208000</v>
      </c>
      <c r="D916" t="s">
        <v>3325</v>
      </c>
      <c r="E916">
        <v>189711</v>
      </c>
      <c r="F916" t="s">
        <v>194</v>
      </c>
      <c r="G916" t="s">
        <v>2459</v>
      </c>
      <c r="H916" s="5" t="s">
        <v>1066</v>
      </c>
      <c r="I916" s="95" t="s">
        <v>5029</v>
      </c>
      <c r="J916" t="s">
        <v>962</v>
      </c>
      <c r="K916" s="95" t="s">
        <v>8</v>
      </c>
      <c r="L916" s="245">
        <v>1</v>
      </c>
      <c r="N916" s="100">
        <v>17975</v>
      </c>
      <c r="O916" s="100">
        <v>0</v>
      </c>
      <c r="P916" s="100">
        <v>0</v>
      </c>
      <c r="Q916" s="100">
        <v>4494</v>
      </c>
      <c r="R916" s="100">
        <v>0</v>
      </c>
      <c r="S916" s="100">
        <v>16500</v>
      </c>
      <c r="T916" s="100">
        <v>0</v>
      </c>
      <c r="U916" s="119">
        <f t="shared" si="32"/>
        <v>38969</v>
      </c>
      <c r="V916" s="101"/>
      <c r="W916" s="270"/>
      <c r="X916" s="102"/>
      <c r="Y916" s="120"/>
      <c r="Z916" s="119">
        <v>38969</v>
      </c>
      <c r="AA916" s="82"/>
      <c r="AB916" s="102">
        <v>0</v>
      </c>
      <c r="AC916" s="139"/>
      <c r="AD916" s="82">
        <v>14000</v>
      </c>
      <c r="AE916" s="82">
        <v>10900</v>
      </c>
      <c r="AF916" s="252" t="s">
        <v>4169</v>
      </c>
      <c r="AG916" s="132" t="s">
        <v>965</v>
      </c>
      <c r="AH916" s="169" t="s">
        <v>4234</v>
      </c>
      <c r="AI916" s="163">
        <v>7</v>
      </c>
      <c r="AK916" s="271">
        <v>14000</v>
      </c>
      <c r="AL916" s="271">
        <v>10900</v>
      </c>
      <c r="AM916" s="271">
        <v>24900</v>
      </c>
      <c r="AN916" s="272">
        <v>1</v>
      </c>
      <c r="AO916" s="271">
        <v>14000</v>
      </c>
      <c r="AP916" s="271">
        <v>10900</v>
      </c>
      <c r="AQ916" s="271">
        <v>24900</v>
      </c>
      <c r="AR916" s="273">
        <v>7</v>
      </c>
      <c r="AS916" s="274">
        <v>0.02</v>
      </c>
      <c r="AT916" s="271">
        <v>16081.599347089918</v>
      </c>
      <c r="AU916" s="271">
        <v>13823.835560731743</v>
      </c>
      <c r="AV916" s="271">
        <v>29905.434907821662</v>
      </c>
      <c r="AW916" s="274">
        <v>0.1</v>
      </c>
      <c r="AX916" s="271">
        <v>8252.40325909282</v>
      </c>
      <c r="AY916" s="271">
        <v>4404.7000286094608</v>
      </c>
      <c r="AZ916" s="271">
        <v>12657.103287702281</v>
      </c>
    </row>
    <row r="917" spans="1:52" x14ac:dyDescent="0.25">
      <c r="A917" t="s">
        <v>12</v>
      </c>
      <c r="C917" s="26">
        <v>194090716000</v>
      </c>
      <c r="D917" s="26" t="s">
        <v>5041</v>
      </c>
      <c r="E917">
        <v>189712</v>
      </c>
      <c r="F917" t="s">
        <v>756</v>
      </c>
      <c r="G917" t="s">
        <v>2688</v>
      </c>
      <c r="H917" s="5" t="s">
        <v>1610</v>
      </c>
      <c r="I917" s="95" t="s">
        <v>5029</v>
      </c>
      <c r="J917" t="s">
        <v>962</v>
      </c>
      <c r="K917" s="95" t="s">
        <v>8</v>
      </c>
      <c r="L917" s="245">
        <v>1</v>
      </c>
      <c r="N917" s="100">
        <v>17975</v>
      </c>
      <c r="O917" s="100">
        <v>0</v>
      </c>
      <c r="P917" s="100">
        <v>0</v>
      </c>
      <c r="Q917" s="100">
        <v>0</v>
      </c>
      <c r="R917" s="100">
        <v>0</v>
      </c>
      <c r="S917" s="100">
        <v>16500</v>
      </c>
      <c r="T917" s="100">
        <v>0</v>
      </c>
      <c r="U917" s="119">
        <f t="shared" si="32"/>
        <v>34475</v>
      </c>
      <c r="V917" s="101"/>
      <c r="W917" s="270"/>
      <c r="X917" s="102"/>
      <c r="Y917" s="120"/>
      <c r="Z917" s="119">
        <v>34475</v>
      </c>
      <c r="AA917" s="82"/>
      <c r="AB917" s="102">
        <v>9056.16</v>
      </c>
      <c r="AC917" s="139"/>
      <c r="AD917" s="82">
        <v>14000</v>
      </c>
      <c r="AE917" s="82">
        <v>10900</v>
      </c>
      <c r="AF917" s="252" t="s">
        <v>4169</v>
      </c>
      <c r="AG917" s="132" t="s">
        <v>965</v>
      </c>
      <c r="AH917" s="169" t="s">
        <v>4206</v>
      </c>
      <c r="AI917" s="163" t="s">
        <v>964</v>
      </c>
      <c r="AK917" s="271">
        <v>14000</v>
      </c>
      <c r="AL917" s="271">
        <v>10900</v>
      </c>
      <c r="AM917" s="271">
        <v>24900</v>
      </c>
      <c r="AN917" s="272">
        <v>1</v>
      </c>
      <c r="AO917" s="271">
        <v>14000</v>
      </c>
      <c r="AP917" s="271">
        <v>10900</v>
      </c>
      <c r="AQ917" s="271">
        <v>24900</v>
      </c>
      <c r="AR917" s="273">
        <v>21</v>
      </c>
      <c r="AS917" s="274">
        <v>0.02</v>
      </c>
      <c r="AT917" s="271">
        <v>21219.328814570898</v>
      </c>
      <c r="AU917" s="271">
        <v>18240.257446458865</v>
      </c>
      <c r="AV917" s="271">
        <v>39459.586261029763</v>
      </c>
      <c r="AW917" s="274">
        <v>0.1</v>
      </c>
      <c r="AX917" s="271">
        <v>2867.3800174864232</v>
      </c>
      <c r="AY917" s="271">
        <v>1530.457061843224</v>
      </c>
      <c r="AZ917" s="271">
        <v>4397.8370793296472</v>
      </c>
    </row>
    <row r="918" spans="1:52" x14ac:dyDescent="0.25">
      <c r="A918" t="s">
        <v>12</v>
      </c>
      <c r="C918" s="26">
        <v>194092008000</v>
      </c>
      <c r="D918" t="s">
        <v>3325</v>
      </c>
      <c r="E918">
        <v>189713</v>
      </c>
      <c r="F918" t="s">
        <v>189</v>
      </c>
      <c r="G918" t="s">
        <v>2458</v>
      </c>
      <c r="H918" s="5" t="s">
        <v>1063</v>
      </c>
      <c r="I918" s="95" t="s">
        <v>5029</v>
      </c>
      <c r="J918" t="s">
        <v>962</v>
      </c>
      <c r="K918" s="95" t="s">
        <v>8</v>
      </c>
      <c r="L918" s="245">
        <v>1</v>
      </c>
      <c r="N918" s="100">
        <v>17975</v>
      </c>
      <c r="O918" s="100">
        <v>0</v>
      </c>
      <c r="P918" s="100">
        <v>0</v>
      </c>
      <c r="Q918" s="100">
        <v>4494</v>
      </c>
      <c r="R918" s="267">
        <v>0</v>
      </c>
      <c r="S918" s="100">
        <v>16500</v>
      </c>
      <c r="T918" s="100">
        <v>0</v>
      </c>
      <c r="U918" s="269">
        <f t="shared" si="32"/>
        <v>38969</v>
      </c>
      <c r="V918" s="101"/>
      <c r="W918" s="270"/>
      <c r="X918" s="102"/>
      <c r="Y918" s="120"/>
      <c r="Z918" s="119">
        <v>38969</v>
      </c>
      <c r="AA918" s="82"/>
      <c r="AB918" s="102">
        <v>0</v>
      </c>
      <c r="AC918" s="139"/>
      <c r="AD918" s="82">
        <v>14000</v>
      </c>
      <c r="AE918" s="82">
        <v>10900</v>
      </c>
      <c r="AF918" s="252" t="s">
        <v>4169</v>
      </c>
      <c r="AG918" s="132" t="s">
        <v>965</v>
      </c>
      <c r="AH918" s="169" t="s">
        <v>4234</v>
      </c>
      <c r="AI918" s="163">
        <v>7</v>
      </c>
      <c r="AK918" s="271">
        <v>14000</v>
      </c>
      <c r="AL918" s="271">
        <v>10900</v>
      </c>
      <c r="AM918" s="271">
        <v>24900</v>
      </c>
      <c r="AN918" s="272">
        <v>1</v>
      </c>
      <c r="AO918" s="271">
        <v>14000</v>
      </c>
      <c r="AP918" s="271">
        <v>10900</v>
      </c>
      <c r="AQ918" s="271">
        <v>24900</v>
      </c>
      <c r="AR918" s="273">
        <v>7</v>
      </c>
      <c r="AS918" s="274">
        <v>0.02</v>
      </c>
      <c r="AT918" s="271">
        <v>16081.599347089918</v>
      </c>
      <c r="AU918" s="271">
        <v>13823.835560731743</v>
      </c>
      <c r="AV918" s="271">
        <v>29905.434907821662</v>
      </c>
      <c r="AW918" s="274">
        <v>0.1</v>
      </c>
      <c r="AX918" s="271">
        <v>8252.40325909282</v>
      </c>
      <c r="AY918" s="271">
        <v>4404.7000286094608</v>
      </c>
      <c r="AZ918" s="271">
        <v>12657.103287702281</v>
      </c>
    </row>
    <row r="919" spans="1:52" x14ac:dyDescent="0.25">
      <c r="A919" t="s">
        <v>12</v>
      </c>
      <c r="C919" s="26">
        <v>204103014000</v>
      </c>
      <c r="D919" s="26" t="s">
        <v>5041</v>
      </c>
      <c r="E919">
        <v>189727</v>
      </c>
      <c r="F919" t="s">
        <v>732</v>
      </c>
      <c r="G919" t="s">
        <v>2687</v>
      </c>
      <c r="H919" s="5" t="s">
        <v>1586</v>
      </c>
      <c r="I919" s="95" t="s">
        <v>5029</v>
      </c>
      <c r="J919" t="s">
        <v>962</v>
      </c>
      <c r="K919" s="95" t="s">
        <v>8</v>
      </c>
      <c r="L919" s="245">
        <v>1</v>
      </c>
      <c r="N919" s="100">
        <v>17975</v>
      </c>
      <c r="O919" s="100">
        <v>0</v>
      </c>
      <c r="P919" s="100">
        <v>0</v>
      </c>
      <c r="Q919" s="100">
        <v>0</v>
      </c>
      <c r="R919" s="267">
        <v>0</v>
      </c>
      <c r="S919" s="100">
        <v>16500</v>
      </c>
      <c r="T919" s="100">
        <v>0</v>
      </c>
      <c r="U919" s="269">
        <f t="shared" si="32"/>
        <v>34475</v>
      </c>
      <c r="V919" s="101"/>
      <c r="W919" s="270"/>
      <c r="X919" s="102"/>
      <c r="Y919" s="120"/>
      <c r="Z919" s="119">
        <v>34475</v>
      </c>
      <c r="AA919" s="82"/>
      <c r="AB919" s="102">
        <v>8632.26</v>
      </c>
      <c r="AC919" s="139"/>
      <c r="AD919" s="82">
        <v>14000</v>
      </c>
      <c r="AE919" s="82">
        <v>10900</v>
      </c>
      <c r="AF919" s="252" t="s">
        <v>4169</v>
      </c>
      <c r="AG919" s="132" t="s">
        <v>965</v>
      </c>
      <c r="AH919" s="169" t="s">
        <v>4206</v>
      </c>
      <c r="AI919" s="163" t="s">
        <v>964</v>
      </c>
      <c r="AK919" s="271">
        <v>14000</v>
      </c>
      <c r="AL919" s="271">
        <v>10900</v>
      </c>
      <c r="AM919" s="271">
        <v>24900</v>
      </c>
      <c r="AN919" s="272">
        <v>1</v>
      </c>
      <c r="AO919" s="271">
        <v>14000</v>
      </c>
      <c r="AP919" s="271">
        <v>10900</v>
      </c>
      <c r="AQ919" s="271">
        <v>24900</v>
      </c>
      <c r="AR919" s="273">
        <v>21</v>
      </c>
      <c r="AS919" s="274">
        <v>0.02</v>
      </c>
      <c r="AT919" s="271">
        <v>21219.328814570898</v>
      </c>
      <c r="AU919" s="271">
        <v>18240.257446458865</v>
      </c>
      <c r="AV919" s="271">
        <v>39459.586261029763</v>
      </c>
      <c r="AW919" s="274">
        <v>0.1</v>
      </c>
      <c r="AX919" s="271">
        <v>2867.3800174864232</v>
      </c>
      <c r="AY919" s="271">
        <v>1530.457061843224</v>
      </c>
      <c r="AZ919" s="271">
        <v>4397.8370793296472</v>
      </c>
    </row>
    <row r="920" spans="1:52" x14ac:dyDescent="0.25">
      <c r="A920" t="s">
        <v>12</v>
      </c>
      <c r="C920" s="26">
        <v>204100814000</v>
      </c>
      <c r="D920" s="26" t="s">
        <v>5041</v>
      </c>
      <c r="E920">
        <v>189774</v>
      </c>
      <c r="F920" t="s">
        <v>680</v>
      </c>
      <c r="G920" t="s">
        <v>3123</v>
      </c>
      <c r="H920" s="5" t="s">
        <v>1533</v>
      </c>
      <c r="I920" s="37" t="s">
        <v>5029</v>
      </c>
      <c r="J920" t="s">
        <v>962</v>
      </c>
      <c r="K920" s="95" t="s">
        <v>8</v>
      </c>
      <c r="L920" s="245">
        <v>1</v>
      </c>
      <c r="N920" s="100">
        <v>17975</v>
      </c>
      <c r="O920" s="100">
        <v>0</v>
      </c>
      <c r="P920" s="100">
        <v>0</v>
      </c>
      <c r="Q920" s="100">
        <v>0</v>
      </c>
      <c r="R920" s="267">
        <v>0</v>
      </c>
      <c r="S920" s="100">
        <v>16500</v>
      </c>
      <c r="T920" s="100">
        <v>0</v>
      </c>
      <c r="U920" s="269">
        <f t="shared" si="32"/>
        <v>34475</v>
      </c>
      <c r="V920" s="101"/>
      <c r="W920" s="270"/>
      <c r="X920" s="102"/>
      <c r="Y920" s="120"/>
      <c r="Z920" s="119">
        <v>34475</v>
      </c>
      <c r="AA920" s="82"/>
      <c r="AB920" s="102">
        <v>7861.52</v>
      </c>
      <c r="AC920" s="139"/>
      <c r="AD920" s="82">
        <v>17975</v>
      </c>
      <c r="AE920" s="82">
        <v>16500</v>
      </c>
      <c r="AF920" s="252" t="s">
        <v>4170</v>
      </c>
      <c r="AG920" s="132" t="s">
        <v>965</v>
      </c>
      <c r="AH920" s="169" t="s">
        <v>4206</v>
      </c>
      <c r="AI920" s="163" t="s">
        <v>964</v>
      </c>
      <c r="AK920" s="271">
        <v>17975</v>
      </c>
      <c r="AL920" s="271">
        <v>16500</v>
      </c>
      <c r="AM920" s="271">
        <v>34475</v>
      </c>
      <c r="AN920" s="272">
        <v>1</v>
      </c>
      <c r="AO920" s="271">
        <v>17975</v>
      </c>
      <c r="AP920" s="271">
        <v>16500</v>
      </c>
      <c r="AQ920" s="271">
        <v>34475</v>
      </c>
      <c r="AR920" s="273">
        <v>21</v>
      </c>
      <c r="AS920" s="274">
        <v>0.02</v>
      </c>
      <c r="AT920" s="271">
        <v>27244.102531565135</v>
      </c>
      <c r="AU920" s="271">
        <v>27611.398886841402</v>
      </c>
      <c r="AV920" s="271">
        <v>54855.501418406537</v>
      </c>
      <c r="AW920" s="274">
        <v>0.1</v>
      </c>
      <c r="AX920" s="271">
        <v>3681.5111295941756</v>
      </c>
      <c r="AY920" s="271">
        <v>2316.7469284782746</v>
      </c>
      <c r="AZ920" s="271">
        <v>5998.2580580724498</v>
      </c>
    </row>
    <row r="921" spans="1:52" x14ac:dyDescent="0.25">
      <c r="A921" t="s">
        <v>12</v>
      </c>
      <c r="C921" s="26">
        <v>204100816000</v>
      </c>
      <c r="D921" s="26" t="s">
        <v>5041</v>
      </c>
      <c r="E921">
        <v>189836</v>
      </c>
      <c r="F921" t="s">
        <v>760</v>
      </c>
      <c r="G921" t="s">
        <v>2686</v>
      </c>
      <c r="H921" s="5" t="s">
        <v>1615</v>
      </c>
      <c r="I921" s="95" t="s">
        <v>5029</v>
      </c>
      <c r="J921" t="s">
        <v>962</v>
      </c>
      <c r="K921" s="95" t="s">
        <v>8</v>
      </c>
      <c r="L921" s="245">
        <v>1</v>
      </c>
      <c r="N921" s="100">
        <v>17975</v>
      </c>
      <c r="O921" s="100">
        <v>0</v>
      </c>
      <c r="P921" s="100">
        <v>0</v>
      </c>
      <c r="Q921" s="100">
        <v>0</v>
      </c>
      <c r="R921" s="267">
        <v>0</v>
      </c>
      <c r="S921" s="100">
        <v>16500</v>
      </c>
      <c r="T921" s="100">
        <v>0</v>
      </c>
      <c r="U921" s="269">
        <f t="shared" si="32"/>
        <v>34475</v>
      </c>
      <c r="V921" s="101"/>
      <c r="W921" s="270"/>
      <c r="X921" s="102"/>
      <c r="Y921" s="120"/>
      <c r="Z921" s="119">
        <v>34475</v>
      </c>
      <c r="AA921" s="82"/>
      <c r="AB921" s="102">
        <v>7861.52</v>
      </c>
      <c r="AC921" s="139"/>
      <c r="AD921" s="82">
        <v>14000</v>
      </c>
      <c r="AE921" s="82">
        <v>10900</v>
      </c>
      <c r="AF921" s="252" t="s">
        <v>4169</v>
      </c>
      <c r="AG921" s="132" t="s">
        <v>965</v>
      </c>
      <c r="AH921" s="169" t="s">
        <v>4206</v>
      </c>
      <c r="AI921" s="163" t="s">
        <v>964</v>
      </c>
      <c r="AK921" s="271">
        <v>14000</v>
      </c>
      <c r="AL921" s="271">
        <v>10900</v>
      </c>
      <c r="AM921" s="271">
        <v>24900</v>
      </c>
      <c r="AN921" s="272">
        <v>1</v>
      </c>
      <c r="AO921" s="271">
        <v>14000</v>
      </c>
      <c r="AP921" s="271">
        <v>10900</v>
      </c>
      <c r="AQ921" s="271">
        <v>24900</v>
      </c>
      <c r="AR921" s="273">
        <v>21</v>
      </c>
      <c r="AS921" s="274">
        <v>0.02</v>
      </c>
      <c r="AT921" s="271">
        <v>21219.328814570898</v>
      </c>
      <c r="AU921" s="271">
        <v>18240.257446458865</v>
      </c>
      <c r="AV921" s="271">
        <v>39459.586261029763</v>
      </c>
      <c r="AW921" s="274">
        <v>0.1</v>
      </c>
      <c r="AX921" s="271">
        <v>2867.3800174864232</v>
      </c>
      <c r="AY921" s="271">
        <v>1530.457061843224</v>
      </c>
      <c r="AZ921" s="271">
        <v>4397.8370793296472</v>
      </c>
    </row>
    <row r="922" spans="1:52" x14ac:dyDescent="0.25">
      <c r="A922" t="s">
        <v>12</v>
      </c>
      <c r="C922" s="26">
        <v>204103216000</v>
      </c>
      <c r="D922" s="26" t="s">
        <v>5041</v>
      </c>
      <c r="E922">
        <v>189885</v>
      </c>
      <c r="F922" t="s">
        <v>808</v>
      </c>
      <c r="G922" t="s">
        <v>2685</v>
      </c>
      <c r="H922" s="5" t="s">
        <v>1664</v>
      </c>
      <c r="I922" s="95" t="s">
        <v>5029</v>
      </c>
      <c r="J922" t="s">
        <v>962</v>
      </c>
      <c r="K922" s="95" t="s">
        <v>8</v>
      </c>
      <c r="L922" s="245">
        <v>1</v>
      </c>
      <c r="N922" s="100">
        <v>17975</v>
      </c>
      <c r="O922" s="100">
        <v>0</v>
      </c>
      <c r="P922" s="100">
        <v>0</v>
      </c>
      <c r="Q922" s="100">
        <v>0</v>
      </c>
      <c r="R922" s="267">
        <v>0</v>
      </c>
      <c r="S922" s="100">
        <v>16500</v>
      </c>
      <c r="T922" s="100">
        <v>0</v>
      </c>
      <c r="U922" s="269">
        <f t="shared" si="32"/>
        <v>34475</v>
      </c>
      <c r="V922" s="101"/>
      <c r="W922" s="270"/>
      <c r="X922" s="102"/>
      <c r="Y922" s="120"/>
      <c r="Z922" s="119">
        <v>34475</v>
      </c>
      <c r="AA922" s="82"/>
      <c r="AB922" s="102">
        <v>29288.01</v>
      </c>
      <c r="AC922" s="139"/>
      <c r="AD922" s="82">
        <v>14000</v>
      </c>
      <c r="AE922" s="82">
        <v>10900</v>
      </c>
      <c r="AF922" s="252" t="s">
        <v>4169</v>
      </c>
      <c r="AG922" s="132" t="s">
        <v>965</v>
      </c>
      <c r="AH922" s="169" t="s">
        <v>4206</v>
      </c>
      <c r="AI922" s="163" t="s">
        <v>964</v>
      </c>
      <c r="AK922" s="271">
        <v>14000</v>
      </c>
      <c r="AL922" s="271">
        <v>10900</v>
      </c>
      <c r="AM922" s="271">
        <v>24900</v>
      </c>
      <c r="AN922" s="272">
        <v>1</v>
      </c>
      <c r="AO922" s="271">
        <v>14000</v>
      </c>
      <c r="AP922" s="271">
        <v>10900</v>
      </c>
      <c r="AQ922" s="271">
        <v>24900</v>
      </c>
      <c r="AR922" s="273">
        <v>21</v>
      </c>
      <c r="AS922" s="274">
        <v>0.02</v>
      </c>
      <c r="AT922" s="271">
        <v>21219.328814570898</v>
      </c>
      <c r="AU922" s="271">
        <v>18240.257446458865</v>
      </c>
      <c r="AV922" s="271">
        <v>39459.586261029763</v>
      </c>
      <c r="AW922" s="274">
        <v>0.1</v>
      </c>
      <c r="AX922" s="271">
        <v>2867.3800174864232</v>
      </c>
      <c r="AY922" s="271">
        <v>1530.457061843224</v>
      </c>
      <c r="AZ922" s="271">
        <v>4397.8370793296472</v>
      </c>
    </row>
    <row r="923" spans="1:52" x14ac:dyDescent="0.25">
      <c r="A923" t="s">
        <v>12</v>
      </c>
      <c r="C923" s="26">
        <v>194102716020</v>
      </c>
      <c r="D923" s="26" t="s">
        <v>5041</v>
      </c>
      <c r="E923">
        <v>189886</v>
      </c>
      <c r="F923" t="s">
        <v>912</v>
      </c>
      <c r="G923" t="s">
        <v>2684</v>
      </c>
      <c r="H923" s="5" t="s">
        <v>1727</v>
      </c>
      <c r="I923" s="95" t="s">
        <v>5029</v>
      </c>
      <c r="J923" t="s">
        <v>962</v>
      </c>
      <c r="K923" s="95" t="s">
        <v>8</v>
      </c>
      <c r="L923" s="245">
        <v>1</v>
      </c>
      <c r="N923" s="100">
        <v>17975</v>
      </c>
      <c r="O923" s="100">
        <v>0</v>
      </c>
      <c r="P923" s="100">
        <v>0</v>
      </c>
      <c r="Q923" s="100">
        <v>0</v>
      </c>
      <c r="R923" s="267">
        <v>0</v>
      </c>
      <c r="S923" s="100">
        <v>16500</v>
      </c>
      <c r="T923" s="100">
        <v>0</v>
      </c>
      <c r="U923" s="269">
        <f t="shared" si="32"/>
        <v>34475</v>
      </c>
      <c r="V923" s="101"/>
      <c r="W923" s="270"/>
      <c r="X923" s="102"/>
      <c r="Y923" s="120"/>
      <c r="Z923" s="119">
        <v>34475</v>
      </c>
      <c r="AA923" s="82"/>
      <c r="AB923" s="102">
        <v>37419.29</v>
      </c>
      <c r="AC923" s="139"/>
      <c r="AD923" s="82">
        <v>14000</v>
      </c>
      <c r="AE923" s="82">
        <v>10900</v>
      </c>
      <c r="AF923" s="252" t="s">
        <v>4169</v>
      </c>
      <c r="AG923" s="132" t="s">
        <v>965</v>
      </c>
      <c r="AH923" s="169" t="s">
        <v>4206</v>
      </c>
      <c r="AI923" s="163" t="s">
        <v>964</v>
      </c>
      <c r="AK923" s="271">
        <v>14000</v>
      </c>
      <c r="AL923" s="271">
        <v>10900</v>
      </c>
      <c r="AM923" s="271">
        <v>24900</v>
      </c>
      <c r="AN923" s="272">
        <v>1</v>
      </c>
      <c r="AO923" s="271">
        <v>14000</v>
      </c>
      <c r="AP923" s="271">
        <v>10900</v>
      </c>
      <c r="AQ923" s="271">
        <v>24900</v>
      </c>
      <c r="AR923" s="273">
        <v>21</v>
      </c>
      <c r="AS923" s="274">
        <v>0.02</v>
      </c>
      <c r="AT923" s="271">
        <v>21219.328814570898</v>
      </c>
      <c r="AU923" s="271">
        <v>18240.257446458865</v>
      </c>
      <c r="AV923" s="271">
        <v>39459.586261029763</v>
      </c>
      <c r="AW923" s="274">
        <v>0.1</v>
      </c>
      <c r="AX923" s="271">
        <v>2867.3800174864232</v>
      </c>
      <c r="AY923" s="271">
        <v>1530.457061843224</v>
      </c>
      <c r="AZ923" s="271">
        <v>4397.8370793296472</v>
      </c>
    </row>
    <row r="924" spans="1:52" x14ac:dyDescent="0.25">
      <c r="A924" t="s">
        <v>12</v>
      </c>
      <c r="C924" s="26">
        <v>194102216020</v>
      </c>
      <c r="D924" s="26" t="s">
        <v>5041</v>
      </c>
      <c r="E924">
        <v>189887</v>
      </c>
      <c r="F924" t="s">
        <v>908</v>
      </c>
      <c r="G924" t="s">
        <v>2683</v>
      </c>
      <c r="H924" s="5" t="s">
        <v>1725</v>
      </c>
      <c r="I924" s="95" t="s">
        <v>5029</v>
      </c>
      <c r="J924" t="s">
        <v>962</v>
      </c>
      <c r="K924" s="95" t="s">
        <v>8</v>
      </c>
      <c r="L924" s="245">
        <v>1</v>
      </c>
      <c r="N924" s="100">
        <v>17975</v>
      </c>
      <c r="O924" s="100">
        <v>0</v>
      </c>
      <c r="P924" s="100">
        <v>0</v>
      </c>
      <c r="Q924" s="100">
        <v>0</v>
      </c>
      <c r="R924" s="267">
        <v>0</v>
      </c>
      <c r="S924" s="100">
        <v>16500</v>
      </c>
      <c r="T924" s="100">
        <v>0</v>
      </c>
      <c r="U924" s="269">
        <f t="shared" si="32"/>
        <v>34475</v>
      </c>
      <c r="V924" s="101"/>
      <c r="W924" s="270"/>
      <c r="X924" s="102"/>
      <c r="Y924" s="120"/>
      <c r="Z924" s="119">
        <v>34475</v>
      </c>
      <c r="AA924" s="82"/>
      <c r="AB924" s="102">
        <v>32062.66</v>
      </c>
      <c r="AC924" s="139"/>
      <c r="AD924" s="82">
        <v>14000</v>
      </c>
      <c r="AE924" s="82">
        <v>10900</v>
      </c>
      <c r="AF924" s="252" t="s">
        <v>4169</v>
      </c>
      <c r="AG924" s="132" t="s">
        <v>965</v>
      </c>
      <c r="AH924" s="169" t="s">
        <v>4206</v>
      </c>
      <c r="AI924" s="163" t="s">
        <v>964</v>
      </c>
      <c r="AK924" s="271">
        <v>14000</v>
      </c>
      <c r="AL924" s="271">
        <v>10900</v>
      </c>
      <c r="AM924" s="271">
        <v>24900</v>
      </c>
      <c r="AN924" s="272">
        <v>1</v>
      </c>
      <c r="AO924" s="271">
        <v>14000</v>
      </c>
      <c r="AP924" s="271">
        <v>10900</v>
      </c>
      <c r="AQ924" s="271">
        <v>24900</v>
      </c>
      <c r="AR924" s="273">
        <v>21</v>
      </c>
      <c r="AS924" s="274">
        <v>0.02</v>
      </c>
      <c r="AT924" s="271">
        <v>21219.328814570898</v>
      </c>
      <c r="AU924" s="271">
        <v>18240.257446458865</v>
      </c>
      <c r="AV924" s="271">
        <v>39459.586261029763</v>
      </c>
      <c r="AW924" s="274">
        <v>0.1</v>
      </c>
      <c r="AX924" s="271">
        <v>2867.3800174864232</v>
      </c>
      <c r="AY924" s="271">
        <v>1530.457061843224</v>
      </c>
      <c r="AZ924" s="271">
        <v>4397.8370793296472</v>
      </c>
    </row>
    <row r="925" spans="1:52" x14ac:dyDescent="0.25">
      <c r="A925" t="s">
        <v>12</v>
      </c>
      <c r="C925" s="26">
        <v>194101208000</v>
      </c>
      <c r="D925" t="s">
        <v>3325</v>
      </c>
      <c r="E925">
        <v>189891</v>
      </c>
      <c r="F925" t="s">
        <v>186</v>
      </c>
      <c r="G925" t="s">
        <v>2457</v>
      </c>
      <c r="H925" s="5" t="s">
        <v>1060</v>
      </c>
      <c r="I925" s="95" t="s">
        <v>5029</v>
      </c>
      <c r="J925" t="s">
        <v>962</v>
      </c>
      <c r="K925" s="95" t="s">
        <v>8</v>
      </c>
      <c r="L925" s="245">
        <v>1</v>
      </c>
      <c r="N925" s="100">
        <v>17975</v>
      </c>
      <c r="O925" s="100">
        <v>0</v>
      </c>
      <c r="P925" s="100">
        <v>0</v>
      </c>
      <c r="Q925" s="100">
        <v>4494</v>
      </c>
      <c r="R925" s="267">
        <v>0</v>
      </c>
      <c r="S925" s="100">
        <v>16500</v>
      </c>
      <c r="T925" s="100">
        <v>0</v>
      </c>
      <c r="U925" s="269">
        <f t="shared" si="32"/>
        <v>38969</v>
      </c>
      <c r="V925" s="101"/>
      <c r="W925" s="270"/>
      <c r="X925" s="102"/>
      <c r="Y925" s="120"/>
      <c r="Z925" s="119">
        <v>38969</v>
      </c>
      <c r="AA925" s="82"/>
      <c r="AB925" s="102">
        <v>0</v>
      </c>
      <c r="AC925" s="139"/>
      <c r="AD925" s="82">
        <v>14000</v>
      </c>
      <c r="AE925" s="82">
        <v>10900</v>
      </c>
      <c r="AF925" s="252" t="s">
        <v>4169</v>
      </c>
      <c r="AG925" s="132" t="s">
        <v>965</v>
      </c>
      <c r="AH925" s="169" t="s">
        <v>4234</v>
      </c>
      <c r="AI925" s="163">
        <v>7</v>
      </c>
      <c r="AK925" s="271">
        <v>14000</v>
      </c>
      <c r="AL925" s="271">
        <v>10900</v>
      </c>
      <c r="AM925" s="271">
        <v>24900</v>
      </c>
      <c r="AN925" s="272">
        <v>1</v>
      </c>
      <c r="AO925" s="271">
        <v>14000</v>
      </c>
      <c r="AP925" s="271">
        <v>10900</v>
      </c>
      <c r="AQ925" s="271">
        <v>24900</v>
      </c>
      <c r="AR925" s="273">
        <v>7</v>
      </c>
      <c r="AS925" s="274">
        <v>0.02</v>
      </c>
      <c r="AT925" s="271">
        <v>16081.599347089918</v>
      </c>
      <c r="AU925" s="271">
        <v>13823.835560731743</v>
      </c>
      <c r="AV925" s="271">
        <v>29905.434907821662</v>
      </c>
      <c r="AW925" s="274">
        <v>0.1</v>
      </c>
      <c r="AX925" s="271">
        <v>8252.40325909282</v>
      </c>
      <c r="AY925" s="271">
        <v>4404.7000286094608</v>
      </c>
      <c r="AZ925" s="271">
        <v>12657.103287702281</v>
      </c>
    </row>
    <row r="926" spans="1:52" x14ac:dyDescent="0.25">
      <c r="A926" t="s">
        <v>12</v>
      </c>
      <c r="C926" s="26">
        <v>204101616000</v>
      </c>
      <c r="D926" s="26" t="s">
        <v>5041</v>
      </c>
      <c r="E926">
        <v>189893</v>
      </c>
      <c r="F926" t="s">
        <v>772</v>
      </c>
      <c r="G926" t="s">
        <v>2682</v>
      </c>
      <c r="H926" s="5" t="s">
        <v>1627</v>
      </c>
      <c r="I926" s="95" t="s">
        <v>5029</v>
      </c>
      <c r="J926" t="s">
        <v>962</v>
      </c>
      <c r="K926" s="95" t="s">
        <v>8</v>
      </c>
      <c r="L926" s="245">
        <v>1</v>
      </c>
      <c r="N926" s="100">
        <v>17975</v>
      </c>
      <c r="O926" s="100">
        <v>0</v>
      </c>
      <c r="P926" s="100">
        <v>0</v>
      </c>
      <c r="Q926" s="100">
        <v>0</v>
      </c>
      <c r="R926" s="267">
        <v>0</v>
      </c>
      <c r="S926" s="100">
        <v>16500</v>
      </c>
      <c r="T926" s="100">
        <v>0</v>
      </c>
      <c r="U926" s="269">
        <f t="shared" si="32"/>
        <v>34475</v>
      </c>
      <c r="V926" s="101"/>
      <c r="W926" s="270"/>
      <c r="X926" s="102"/>
      <c r="Y926" s="120"/>
      <c r="Z926" s="119">
        <v>34475</v>
      </c>
      <c r="AA926" s="82"/>
      <c r="AB926" s="102">
        <v>1425.86</v>
      </c>
      <c r="AC926" s="139"/>
      <c r="AD926" s="82">
        <v>14000</v>
      </c>
      <c r="AE926" s="82">
        <v>10900</v>
      </c>
      <c r="AF926" s="252" t="s">
        <v>4169</v>
      </c>
      <c r="AG926" s="132" t="s">
        <v>965</v>
      </c>
      <c r="AH926" s="169" t="s">
        <v>4206</v>
      </c>
      <c r="AI926" s="163" t="s">
        <v>964</v>
      </c>
      <c r="AK926" s="271">
        <v>14000</v>
      </c>
      <c r="AL926" s="271">
        <v>10900</v>
      </c>
      <c r="AM926" s="271">
        <v>24900</v>
      </c>
      <c r="AN926" s="272">
        <v>1</v>
      </c>
      <c r="AO926" s="271">
        <v>14000</v>
      </c>
      <c r="AP926" s="271">
        <v>10900</v>
      </c>
      <c r="AQ926" s="271">
        <v>24900</v>
      </c>
      <c r="AR926" s="273">
        <v>21</v>
      </c>
      <c r="AS926" s="274">
        <v>0.02</v>
      </c>
      <c r="AT926" s="271">
        <v>21219.328814570898</v>
      </c>
      <c r="AU926" s="271">
        <v>18240.257446458865</v>
      </c>
      <c r="AV926" s="271">
        <v>39459.586261029763</v>
      </c>
      <c r="AW926" s="274">
        <v>0.1</v>
      </c>
      <c r="AX926" s="271">
        <v>2867.3800174864232</v>
      </c>
      <c r="AY926" s="271">
        <v>1530.457061843224</v>
      </c>
      <c r="AZ926" s="271">
        <v>4397.8370793296472</v>
      </c>
    </row>
    <row r="927" spans="1:52" x14ac:dyDescent="0.25">
      <c r="A927" t="s">
        <v>12</v>
      </c>
      <c r="C927" s="26">
        <v>194103416020</v>
      </c>
      <c r="D927" s="26" t="s">
        <v>5041</v>
      </c>
      <c r="E927">
        <v>189894</v>
      </c>
      <c r="F927" t="s">
        <v>916</v>
      </c>
      <c r="G927" t="s">
        <v>2681</v>
      </c>
      <c r="H927" s="5" t="s">
        <v>1730</v>
      </c>
      <c r="I927" s="95" t="s">
        <v>5029</v>
      </c>
      <c r="J927" t="s">
        <v>962</v>
      </c>
      <c r="K927" s="95" t="s">
        <v>8</v>
      </c>
      <c r="L927" s="245">
        <v>1</v>
      </c>
      <c r="N927" s="100">
        <v>17975</v>
      </c>
      <c r="O927" s="100">
        <v>0</v>
      </c>
      <c r="P927" s="100">
        <v>0</v>
      </c>
      <c r="Q927" s="100">
        <v>0</v>
      </c>
      <c r="R927" s="267">
        <v>0</v>
      </c>
      <c r="S927" s="100">
        <v>16500</v>
      </c>
      <c r="T927" s="100">
        <v>0</v>
      </c>
      <c r="U927" s="269">
        <f t="shared" si="32"/>
        <v>34475</v>
      </c>
      <c r="V927" s="101"/>
      <c r="W927" s="270"/>
      <c r="X927" s="102"/>
      <c r="Y927" s="120"/>
      <c r="Z927" s="119">
        <v>34475</v>
      </c>
      <c r="AA927" s="82"/>
      <c r="AB927" s="102">
        <v>9056.16</v>
      </c>
      <c r="AC927" s="139"/>
      <c r="AD927" s="82">
        <v>14000</v>
      </c>
      <c r="AE927" s="82">
        <v>10900</v>
      </c>
      <c r="AF927" s="252" t="s">
        <v>4169</v>
      </c>
      <c r="AG927" s="132" t="s">
        <v>965</v>
      </c>
      <c r="AH927" s="169" t="s">
        <v>4206</v>
      </c>
      <c r="AI927" s="163" t="s">
        <v>964</v>
      </c>
      <c r="AK927" s="271">
        <v>14000</v>
      </c>
      <c r="AL927" s="271">
        <v>10900</v>
      </c>
      <c r="AM927" s="271">
        <v>24900</v>
      </c>
      <c r="AN927" s="272">
        <v>1</v>
      </c>
      <c r="AO927" s="271">
        <v>14000</v>
      </c>
      <c r="AP927" s="271">
        <v>10900</v>
      </c>
      <c r="AQ927" s="271">
        <v>24900</v>
      </c>
      <c r="AR927" s="273">
        <v>21</v>
      </c>
      <c r="AS927" s="274">
        <v>0.02</v>
      </c>
      <c r="AT927" s="271">
        <v>21219.328814570898</v>
      </c>
      <c r="AU927" s="271">
        <v>18240.257446458865</v>
      </c>
      <c r="AV927" s="271">
        <v>39459.586261029763</v>
      </c>
      <c r="AW927" s="274">
        <v>0.1</v>
      </c>
      <c r="AX927" s="271">
        <v>2867.3800174864232</v>
      </c>
      <c r="AY927" s="271">
        <v>1530.457061843224</v>
      </c>
      <c r="AZ927" s="271">
        <v>4397.8370793296472</v>
      </c>
    </row>
    <row r="928" spans="1:52" x14ac:dyDescent="0.25">
      <c r="A928" t="s">
        <v>12</v>
      </c>
      <c r="C928" s="26">
        <v>194103516020</v>
      </c>
      <c r="D928" s="26" t="s">
        <v>5041</v>
      </c>
      <c r="E928">
        <v>189895</v>
      </c>
      <c r="F928" t="s">
        <v>917</v>
      </c>
      <c r="G928" t="s">
        <v>2680</v>
      </c>
      <c r="H928" s="5" t="s">
        <v>1731</v>
      </c>
      <c r="I928" s="95" t="s">
        <v>5029</v>
      </c>
      <c r="J928" t="s">
        <v>962</v>
      </c>
      <c r="K928" s="95" t="s">
        <v>8</v>
      </c>
      <c r="L928" s="245">
        <v>1</v>
      </c>
      <c r="N928" s="100">
        <v>17975</v>
      </c>
      <c r="O928" s="100">
        <v>0</v>
      </c>
      <c r="P928" s="100">
        <v>0</v>
      </c>
      <c r="Q928" s="100">
        <v>0</v>
      </c>
      <c r="R928" s="267">
        <v>0</v>
      </c>
      <c r="S928" s="100">
        <v>16500</v>
      </c>
      <c r="T928" s="100">
        <v>0</v>
      </c>
      <c r="U928" s="269">
        <f t="shared" si="32"/>
        <v>34475</v>
      </c>
      <c r="V928" s="101"/>
      <c r="W928" s="270"/>
      <c r="X928" s="102"/>
      <c r="Y928" s="120"/>
      <c r="Z928" s="119">
        <v>34475</v>
      </c>
      <c r="AA928" s="82"/>
      <c r="AB928" s="102">
        <v>10366.41</v>
      </c>
      <c r="AC928" s="139"/>
      <c r="AD928" s="82">
        <v>14000</v>
      </c>
      <c r="AE928" s="82">
        <v>10900</v>
      </c>
      <c r="AF928" s="252" t="s">
        <v>4169</v>
      </c>
      <c r="AG928" s="132" t="s">
        <v>965</v>
      </c>
      <c r="AH928" s="169" t="s">
        <v>4206</v>
      </c>
      <c r="AI928" s="163" t="s">
        <v>964</v>
      </c>
      <c r="AK928" s="271">
        <v>14000</v>
      </c>
      <c r="AL928" s="271">
        <v>10900</v>
      </c>
      <c r="AM928" s="271">
        <v>24900</v>
      </c>
      <c r="AN928" s="272">
        <v>1</v>
      </c>
      <c r="AO928" s="271">
        <v>14000</v>
      </c>
      <c r="AP928" s="271">
        <v>10900</v>
      </c>
      <c r="AQ928" s="271">
        <v>24900</v>
      </c>
      <c r="AR928" s="273">
        <v>21</v>
      </c>
      <c r="AS928" s="274">
        <v>0.02</v>
      </c>
      <c r="AT928" s="271">
        <v>21219.328814570898</v>
      </c>
      <c r="AU928" s="271">
        <v>18240.257446458865</v>
      </c>
      <c r="AV928" s="271">
        <v>39459.586261029763</v>
      </c>
      <c r="AW928" s="274">
        <v>0.1</v>
      </c>
      <c r="AX928" s="271">
        <v>2867.3800174864232</v>
      </c>
      <c r="AY928" s="271">
        <v>1530.457061843224</v>
      </c>
      <c r="AZ928" s="271">
        <v>4397.8370793296472</v>
      </c>
    </row>
    <row r="929" spans="1:52" x14ac:dyDescent="0.25">
      <c r="A929" t="s">
        <v>12</v>
      </c>
      <c r="C929" s="26">
        <v>204100406020</v>
      </c>
      <c r="D929" s="26" t="s">
        <v>5041</v>
      </c>
      <c r="E929">
        <v>189896</v>
      </c>
      <c r="F929" t="s">
        <v>822</v>
      </c>
      <c r="G929" t="s">
        <v>2679</v>
      </c>
      <c r="H929" s="5" t="s">
        <v>1678</v>
      </c>
      <c r="I929" s="95" t="s">
        <v>5029</v>
      </c>
      <c r="J929" t="s">
        <v>962</v>
      </c>
      <c r="K929" s="95" t="s">
        <v>8</v>
      </c>
      <c r="L929" s="245">
        <v>1</v>
      </c>
      <c r="N929" s="100">
        <v>17975</v>
      </c>
      <c r="O929" s="100">
        <v>0</v>
      </c>
      <c r="P929" s="100">
        <v>0</v>
      </c>
      <c r="Q929" s="100">
        <v>0</v>
      </c>
      <c r="R929" s="267">
        <v>0</v>
      </c>
      <c r="S929" s="100">
        <v>16500</v>
      </c>
      <c r="T929" s="100">
        <v>0</v>
      </c>
      <c r="U929" s="269">
        <f t="shared" si="32"/>
        <v>34475</v>
      </c>
      <c r="V929" s="101"/>
      <c r="W929" s="270"/>
      <c r="X929" s="102"/>
      <c r="Y929" s="120"/>
      <c r="Z929" s="119">
        <v>34475</v>
      </c>
      <c r="AA929" s="82"/>
      <c r="AB929" s="102">
        <v>6589.8</v>
      </c>
      <c r="AC929" s="139"/>
      <c r="AD929" s="82">
        <v>14000</v>
      </c>
      <c r="AE929" s="82">
        <v>10900</v>
      </c>
      <c r="AF929" s="252" t="s">
        <v>4169</v>
      </c>
      <c r="AG929" s="132" t="s">
        <v>965</v>
      </c>
      <c r="AH929" s="169" t="s">
        <v>4206</v>
      </c>
      <c r="AI929" s="163" t="s">
        <v>964</v>
      </c>
      <c r="AK929" s="271">
        <v>14000</v>
      </c>
      <c r="AL929" s="271">
        <v>10900</v>
      </c>
      <c r="AM929" s="271">
        <v>24900</v>
      </c>
      <c r="AN929" s="272">
        <v>1</v>
      </c>
      <c r="AO929" s="271">
        <v>14000</v>
      </c>
      <c r="AP929" s="271">
        <v>10900</v>
      </c>
      <c r="AQ929" s="271">
        <v>24900</v>
      </c>
      <c r="AR929" s="273">
        <v>21</v>
      </c>
      <c r="AS929" s="274">
        <v>0.02</v>
      </c>
      <c r="AT929" s="271">
        <v>21219.328814570898</v>
      </c>
      <c r="AU929" s="271">
        <v>18240.257446458865</v>
      </c>
      <c r="AV929" s="271">
        <v>39459.586261029763</v>
      </c>
      <c r="AW929" s="274">
        <v>0.1</v>
      </c>
      <c r="AX929" s="271">
        <v>2867.3800174864232</v>
      </c>
      <c r="AY929" s="271">
        <v>1530.457061843224</v>
      </c>
      <c r="AZ929" s="271">
        <v>4397.8370793296472</v>
      </c>
    </row>
    <row r="930" spans="1:52" x14ac:dyDescent="0.25">
      <c r="A930" t="s">
        <v>12</v>
      </c>
      <c r="C930" s="26">
        <v>194103216020</v>
      </c>
      <c r="D930" s="26" t="s">
        <v>5041</v>
      </c>
      <c r="E930">
        <v>189897</v>
      </c>
      <c r="F930" t="s">
        <v>915</v>
      </c>
      <c r="G930" t="s">
        <v>2678</v>
      </c>
      <c r="H930" s="5" t="s">
        <v>1729</v>
      </c>
      <c r="I930" s="95" t="s">
        <v>5029</v>
      </c>
      <c r="J930" t="s">
        <v>962</v>
      </c>
      <c r="K930" s="95" t="s">
        <v>8</v>
      </c>
      <c r="L930" s="245">
        <v>1</v>
      </c>
      <c r="N930" s="100">
        <v>17975</v>
      </c>
      <c r="O930" s="100">
        <v>0</v>
      </c>
      <c r="P930" s="100">
        <v>0</v>
      </c>
      <c r="Q930" s="100">
        <v>0</v>
      </c>
      <c r="R930" s="267">
        <v>0</v>
      </c>
      <c r="S930" s="100">
        <v>16500</v>
      </c>
      <c r="T930" s="100">
        <v>0</v>
      </c>
      <c r="U930" s="269">
        <f t="shared" si="32"/>
        <v>34475</v>
      </c>
      <c r="V930" s="101"/>
      <c r="W930" s="270"/>
      <c r="X930" s="102"/>
      <c r="Y930" s="120"/>
      <c r="Z930" s="119">
        <v>34475</v>
      </c>
      <c r="AA930" s="82"/>
      <c r="AB930" s="102">
        <v>15414.74</v>
      </c>
      <c r="AC930" s="139"/>
      <c r="AD930" s="82">
        <v>14000</v>
      </c>
      <c r="AE930" s="82">
        <v>10900</v>
      </c>
      <c r="AF930" s="252" t="s">
        <v>4169</v>
      </c>
      <c r="AG930" s="132" t="s">
        <v>965</v>
      </c>
      <c r="AH930" s="169" t="s">
        <v>4206</v>
      </c>
      <c r="AI930" s="163" t="s">
        <v>964</v>
      </c>
      <c r="AK930" s="271">
        <v>14000</v>
      </c>
      <c r="AL930" s="271">
        <v>10900</v>
      </c>
      <c r="AM930" s="271">
        <v>24900</v>
      </c>
      <c r="AN930" s="272">
        <v>1</v>
      </c>
      <c r="AO930" s="271">
        <v>14000</v>
      </c>
      <c r="AP930" s="271">
        <v>10900</v>
      </c>
      <c r="AQ930" s="271">
        <v>24900</v>
      </c>
      <c r="AR930" s="273">
        <v>21</v>
      </c>
      <c r="AS930" s="274">
        <v>0.02</v>
      </c>
      <c r="AT930" s="271">
        <v>21219.328814570898</v>
      </c>
      <c r="AU930" s="271">
        <v>18240.257446458865</v>
      </c>
      <c r="AV930" s="271">
        <v>39459.586261029763</v>
      </c>
      <c r="AW930" s="274">
        <v>0.1</v>
      </c>
      <c r="AX930" s="271">
        <v>2867.3800174864232</v>
      </c>
      <c r="AY930" s="271">
        <v>1530.457061843224</v>
      </c>
      <c r="AZ930" s="271">
        <v>4397.8370793296472</v>
      </c>
    </row>
    <row r="931" spans="1:52" x14ac:dyDescent="0.25">
      <c r="A931" t="s">
        <v>12</v>
      </c>
      <c r="C931" s="26">
        <v>204101914020</v>
      </c>
      <c r="D931" s="26" t="s">
        <v>5041</v>
      </c>
      <c r="E931">
        <v>189923</v>
      </c>
      <c r="F931" t="s">
        <v>888</v>
      </c>
      <c r="G931" t="s">
        <v>2677</v>
      </c>
      <c r="H931" s="5" t="s">
        <v>1716</v>
      </c>
      <c r="I931" s="95" t="s">
        <v>5029</v>
      </c>
      <c r="J931" t="s">
        <v>962</v>
      </c>
      <c r="K931" s="95" t="s">
        <v>8</v>
      </c>
      <c r="L931" s="245">
        <v>1</v>
      </c>
      <c r="N931" s="100">
        <v>17975</v>
      </c>
      <c r="O931" s="100">
        <v>0</v>
      </c>
      <c r="P931" s="100">
        <v>0</v>
      </c>
      <c r="Q931" s="100">
        <v>0</v>
      </c>
      <c r="R931" s="267">
        <v>0</v>
      </c>
      <c r="S931" s="100">
        <v>16500</v>
      </c>
      <c r="T931" s="100">
        <v>0</v>
      </c>
      <c r="U931" s="269">
        <f t="shared" si="32"/>
        <v>34475</v>
      </c>
      <c r="V931" s="101"/>
      <c r="W931" s="270"/>
      <c r="X931" s="102"/>
      <c r="Y931" s="120"/>
      <c r="Z931" s="119">
        <v>34475</v>
      </c>
      <c r="AA931" s="82"/>
      <c r="AB931" s="102">
        <v>17071.830000000002</v>
      </c>
      <c r="AC931" s="139"/>
      <c r="AD931" s="82">
        <v>14000</v>
      </c>
      <c r="AE931" s="82">
        <v>10900</v>
      </c>
      <c r="AF931" s="252" t="s">
        <v>4169</v>
      </c>
      <c r="AG931" s="132" t="s">
        <v>965</v>
      </c>
      <c r="AH931" s="169" t="s">
        <v>4206</v>
      </c>
      <c r="AI931" s="163" t="s">
        <v>964</v>
      </c>
      <c r="AK931" s="271">
        <v>14000</v>
      </c>
      <c r="AL931" s="271">
        <v>10900</v>
      </c>
      <c r="AM931" s="271">
        <v>24900</v>
      </c>
      <c r="AN931" s="272">
        <v>1</v>
      </c>
      <c r="AO931" s="271">
        <v>14000</v>
      </c>
      <c r="AP931" s="271">
        <v>10900</v>
      </c>
      <c r="AQ931" s="271">
        <v>24900</v>
      </c>
      <c r="AR931" s="273">
        <v>21</v>
      </c>
      <c r="AS931" s="274">
        <v>0.02</v>
      </c>
      <c r="AT931" s="271">
        <v>21219.328814570898</v>
      </c>
      <c r="AU931" s="271">
        <v>18240.257446458865</v>
      </c>
      <c r="AV931" s="271">
        <v>39459.586261029763</v>
      </c>
      <c r="AW931" s="274">
        <v>0.1</v>
      </c>
      <c r="AX931" s="271">
        <v>2867.3800174864232</v>
      </c>
      <c r="AY931" s="271">
        <v>1530.457061843224</v>
      </c>
      <c r="AZ931" s="271">
        <v>4397.8370793296472</v>
      </c>
    </row>
    <row r="932" spans="1:52" x14ac:dyDescent="0.25">
      <c r="A932" t="s">
        <v>12</v>
      </c>
      <c r="C932" s="26">
        <v>204100516000</v>
      </c>
      <c r="D932" s="26" t="s">
        <v>5041</v>
      </c>
      <c r="E932">
        <v>189929</v>
      </c>
      <c r="F932" t="s">
        <v>752</v>
      </c>
      <c r="G932" t="s">
        <v>2676</v>
      </c>
      <c r="H932" s="5" t="s">
        <v>1606</v>
      </c>
      <c r="I932" s="95" t="s">
        <v>5029</v>
      </c>
      <c r="J932" t="s">
        <v>962</v>
      </c>
      <c r="K932" s="95" t="s">
        <v>8</v>
      </c>
      <c r="L932" s="245">
        <v>1</v>
      </c>
      <c r="N932" s="100">
        <v>17975</v>
      </c>
      <c r="O932" s="100">
        <v>0</v>
      </c>
      <c r="P932" s="100">
        <v>0</v>
      </c>
      <c r="Q932" s="100">
        <v>0</v>
      </c>
      <c r="R932" s="267">
        <v>0</v>
      </c>
      <c r="S932" s="100">
        <v>16500</v>
      </c>
      <c r="T932" s="100">
        <v>0</v>
      </c>
      <c r="U932" s="269">
        <f t="shared" si="32"/>
        <v>34475</v>
      </c>
      <c r="V932" s="101"/>
      <c r="W932" s="270"/>
      <c r="X932" s="102"/>
      <c r="Y932" s="120"/>
      <c r="Z932" s="119">
        <v>34475</v>
      </c>
      <c r="AA932" s="82"/>
      <c r="AB932" s="102">
        <v>36802.699999999997</v>
      </c>
      <c r="AC932" s="139"/>
      <c r="AD932" s="82">
        <v>14000</v>
      </c>
      <c r="AE932" s="82">
        <v>10900</v>
      </c>
      <c r="AF932" s="252" t="s">
        <v>4169</v>
      </c>
      <c r="AG932" s="132" t="s">
        <v>965</v>
      </c>
      <c r="AH932" s="169" t="s">
        <v>4206</v>
      </c>
      <c r="AI932" s="163" t="s">
        <v>964</v>
      </c>
      <c r="AK932" s="271">
        <v>14000</v>
      </c>
      <c r="AL932" s="271">
        <v>10900</v>
      </c>
      <c r="AM932" s="271">
        <v>24900</v>
      </c>
      <c r="AN932" s="272">
        <v>1</v>
      </c>
      <c r="AO932" s="271">
        <v>14000</v>
      </c>
      <c r="AP932" s="271">
        <v>10900</v>
      </c>
      <c r="AQ932" s="271">
        <v>24900</v>
      </c>
      <c r="AR932" s="273">
        <v>21</v>
      </c>
      <c r="AS932" s="274">
        <v>0.02</v>
      </c>
      <c r="AT932" s="271">
        <v>21219.328814570898</v>
      </c>
      <c r="AU932" s="271">
        <v>18240.257446458865</v>
      </c>
      <c r="AV932" s="271">
        <v>39459.586261029763</v>
      </c>
      <c r="AW932" s="274">
        <v>0.1</v>
      </c>
      <c r="AX932" s="271">
        <v>2867.3800174864232</v>
      </c>
      <c r="AY932" s="271">
        <v>1530.457061843224</v>
      </c>
      <c r="AZ932" s="271">
        <v>4397.8370793296472</v>
      </c>
    </row>
    <row r="933" spans="1:52" x14ac:dyDescent="0.25">
      <c r="A933" t="s">
        <v>12</v>
      </c>
      <c r="C933" s="26">
        <v>204101716000</v>
      </c>
      <c r="D933" s="26" t="s">
        <v>5041</v>
      </c>
      <c r="E933">
        <v>189930</v>
      </c>
      <c r="F933" t="s">
        <v>773</v>
      </c>
      <c r="G933" t="s">
        <v>2675</v>
      </c>
      <c r="H933" s="5" t="s">
        <v>1628</v>
      </c>
      <c r="I933" s="95" t="s">
        <v>5029</v>
      </c>
      <c r="J933" t="s">
        <v>962</v>
      </c>
      <c r="K933" s="95" t="s">
        <v>8</v>
      </c>
      <c r="L933" s="245">
        <v>1</v>
      </c>
      <c r="N933" s="100">
        <v>17975</v>
      </c>
      <c r="O933" s="100">
        <v>0</v>
      </c>
      <c r="P933" s="100">
        <v>0</v>
      </c>
      <c r="Q933" s="100">
        <v>0</v>
      </c>
      <c r="R933" s="267">
        <v>0</v>
      </c>
      <c r="S933" s="100">
        <v>16500</v>
      </c>
      <c r="T933" s="100">
        <v>0</v>
      </c>
      <c r="U933" s="269">
        <f t="shared" si="32"/>
        <v>34475</v>
      </c>
      <c r="V933" s="101"/>
      <c r="W933" s="270"/>
      <c r="X933" s="102"/>
      <c r="Y933" s="120"/>
      <c r="Z933" s="119">
        <v>34475</v>
      </c>
      <c r="AA933" s="82"/>
      <c r="AB933" s="102">
        <v>16879.14</v>
      </c>
      <c r="AC933" s="139"/>
      <c r="AD933" s="82">
        <v>14000</v>
      </c>
      <c r="AE933" s="82">
        <v>10900</v>
      </c>
      <c r="AF933" s="252" t="s">
        <v>4169</v>
      </c>
      <c r="AG933" s="132" t="s">
        <v>965</v>
      </c>
      <c r="AH933" s="169" t="s">
        <v>4206</v>
      </c>
      <c r="AI933" s="163" t="s">
        <v>964</v>
      </c>
      <c r="AK933" s="271">
        <v>14000</v>
      </c>
      <c r="AL933" s="271">
        <v>10900</v>
      </c>
      <c r="AM933" s="271">
        <v>24900</v>
      </c>
      <c r="AN933" s="272">
        <v>1</v>
      </c>
      <c r="AO933" s="271">
        <v>14000</v>
      </c>
      <c r="AP933" s="271">
        <v>10900</v>
      </c>
      <c r="AQ933" s="271">
        <v>24900</v>
      </c>
      <c r="AR933" s="273">
        <v>21</v>
      </c>
      <c r="AS933" s="274">
        <v>0.02</v>
      </c>
      <c r="AT933" s="271">
        <v>21219.328814570898</v>
      </c>
      <c r="AU933" s="271">
        <v>18240.257446458865</v>
      </c>
      <c r="AV933" s="271">
        <v>39459.586261029763</v>
      </c>
      <c r="AW933" s="274">
        <v>0.1</v>
      </c>
      <c r="AX933" s="271">
        <v>2867.3800174864232</v>
      </c>
      <c r="AY933" s="271">
        <v>1530.457061843224</v>
      </c>
      <c r="AZ933" s="271">
        <v>4397.8370793296472</v>
      </c>
    </row>
    <row r="934" spans="1:52" x14ac:dyDescent="0.25">
      <c r="A934" t="s">
        <v>12</v>
      </c>
      <c r="C934" s="26">
        <v>204100616000</v>
      </c>
      <c r="D934" s="26" t="s">
        <v>5041</v>
      </c>
      <c r="E934">
        <v>189931</v>
      </c>
      <c r="F934" t="s">
        <v>754</v>
      </c>
      <c r="G934" t="s">
        <v>2674</v>
      </c>
      <c r="H934" s="5" t="s">
        <v>1608</v>
      </c>
      <c r="I934" s="95" t="s">
        <v>5029</v>
      </c>
      <c r="J934" t="s">
        <v>962</v>
      </c>
      <c r="K934" s="95" t="s">
        <v>8</v>
      </c>
      <c r="L934" s="245">
        <v>1</v>
      </c>
      <c r="N934" s="100">
        <v>17975</v>
      </c>
      <c r="O934" s="100">
        <v>0</v>
      </c>
      <c r="P934" s="100">
        <v>0</v>
      </c>
      <c r="Q934" s="100">
        <v>0</v>
      </c>
      <c r="R934" s="267">
        <v>0</v>
      </c>
      <c r="S934" s="100">
        <v>16500</v>
      </c>
      <c r="T934" s="100">
        <v>0</v>
      </c>
      <c r="U934" s="269">
        <f t="shared" si="32"/>
        <v>34475</v>
      </c>
      <c r="V934" s="101"/>
      <c r="W934" s="270"/>
      <c r="X934" s="102"/>
      <c r="Y934" s="120"/>
      <c r="Z934" s="119">
        <v>34475</v>
      </c>
      <c r="AA934" s="82"/>
      <c r="AB934" s="102">
        <v>4817.1099999999997</v>
      </c>
      <c r="AC934" s="139"/>
      <c r="AD934" s="82">
        <v>14000</v>
      </c>
      <c r="AE934" s="82">
        <v>10900</v>
      </c>
      <c r="AF934" s="252" t="s">
        <v>4169</v>
      </c>
      <c r="AG934" s="132" t="s">
        <v>965</v>
      </c>
      <c r="AH934" s="169" t="s">
        <v>4206</v>
      </c>
      <c r="AI934" s="163" t="s">
        <v>964</v>
      </c>
      <c r="AK934" s="271">
        <v>14000</v>
      </c>
      <c r="AL934" s="271">
        <v>10900</v>
      </c>
      <c r="AM934" s="271">
        <v>24900</v>
      </c>
      <c r="AN934" s="272">
        <v>1</v>
      </c>
      <c r="AO934" s="271">
        <v>14000</v>
      </c>
      <c r="AP934" s="271">
        <v>10900</v>
      </c>
      <c r="AQ934" s="271">
        <v>24900</v>
      </c>
      <c r="AR934" s="273">
        <v>21</v>
      </c>
      <c r="AS934" s="274">
        <v>0.02</v>
      </c>
      <c r="AT934" s="271">
        <v>21219.328814570898</v>
      </c>
      <c r="AU934" s="271">
        <v>18240.257446458865</v>
      </c>
      <c r="AV934" s="271">
        <v>39459.586261029763</v>
      </c>
      <c r="AW934" s="274">
        <v>0.1</v>
      </c>
      <c r="AX934" s="271">
        <v>2867.3800174864232</v>
      </c>
      <c r="AY934" s="271">
        <v>1530.457061843224</v>
      </c>
      <c r="AZ934" s="271">
        <v>4397.8370793296472</v>
      </c>
    </row>
    <row r="935" spans="1:52" x14ac:dyDescent="0.25">
      <c r="A935" t="s">
        <v>12</v>
      </c>
      <c r="C935" s="26">
        <v>204101706020</v>
      </c>
      <c r="D935" s="26" t="s">
        <v>5041</v>
      </c>
      <c r="E935">
        <v>189969</v>
      </c>
      <c r="F935" t="s">
        <v>829</v>
      </c>
      <c r="G935" t="s">
        <v>2541</v>
      </c>
      <c r="H935" s="5" t="s">
        <v>1239</v>
      </c>
      <c r="I935" s="95" t="s">
        <v>5029</v>
      </c>
      <c r="J935" t="s">
        <v>962</v>
      </c>
      <c r="K935" s="95" t="s">
        <v>8</v>
      </c>
      <c r="L935" s="245">
        <v>1</v>
      </c>
      <c r="N935" s="100">
        <v>17975</v>
      </c>
      <c r="O935" s="100">
        <v>0</v>
      </c>
      <c r="P935" s="100">
        <v>0</v>
      </c>
      <c r="Q935" s="100">
        <v>0</v>
      </c>
      <c r="R935" s="267">
        <v>0</v>
      </c>
      <c r="S935" s="100">
        <v>0</v>
      </c>
      <c r="T935" s="100">
        <v>1650</v>
      </c>
      <c r="U935" s="269">
        <f t="shared" si="32"/>
        <v>19625</v>
      </c>
      <c r="V935" s="101"/>
      <c r="W935" s="270"/>
      <c r="X935" s="102"/>
      <c r="Y935" s="120"/>
      <c r="Z935" s="119">
        <v>19625</v>
      </c>
      <c r="AA935" s="82"/>
      <c r="AB935" s="102">
        <v>18497.689999999999</v>
      </c>
      <c r="AC935" s="139"/>
      <c r="AD935" s="82">
        <v>14000</v>
      </c>
      <c r="AE935" s="82">
        <v>1090</v>
      </c>
      <c r="AF935" s="252" t="s">
        <v>4169</v>
      </c>
      <c r="AG935" s="132" t="s">
        <v>965</v>
      </c>
      <c r="AH935" s="169" t="s">
        <v>4206</v>
      </c>
      <c r="AI935" s="163" t="s">
        <v>964</v>
      </c>
      <c r="AK935" s="271">
        <v>14000</v>
      </c>
      <c r="AL935" s="271">
        <v>1090</v>
      </c>
      <c r="AM935" s="271">
        <v>15090</v>
      </c>
      <c r="AN935" s="272">
        <v>1</v>
      </c>
      <c r="AO935" s="271">
        <v>14000</v>
      </c>
      <c r="AP935" s="271">
        <v>1090</v>
      </c>
      <c r="AQ935" s="271">
        <v>15090</v>
      </c>
      <c r="AR935" s="273">
        <v>21</v>
      </c>
      <c r="AS935" s="274">
        <v>0.02</v>
      </c>
      <c r="AT935" s="271">
        <v>21219.328814570898</v>
      </c>
      <c r="AU935" s="271">
        <v>1824.0257446458866</v>
      </c>
      <c r="AV935" s="271">
        <v>23043.354559216783</v>
      </c>
      <c r="AW935" s="274">
        <v>0.1</v>
      </c>
      <c r="AX935" s="271">
        <v>2867.3800174864232</v>
      </c>
      <c r="AY935" s="271">
        <v>153.0457061843224</v>
      </c>
      <c r="AZ935" s="271">
        <v>3020.4257236707454</v>
      </c>
    </row>
    <row r="936" spans="1:52" x14ac:dyDescent="0.25">
      <c r="A936" t="s">
        <v>12</v>
      </c>
      <c r="C936" s="26">
        <v>204100716000</v>
      </c>
      <c r="D936" s="26" t="s">
        <v>5041</v>
      </c>
      <c r="E936">
        <v>189971</v>
      </c>
      <c r="F936" t="s">
        <v>759</v>
      </c>
      <c r="G936" t="s">
        <v>2673</v>
      </c>
      <c r="H936" s="5" t="s">
        <v>1613</v>
      </c>
      <c r="I936" s="95" t="s">
        <v>5029</v>
      </c>
      <c r="J936" t="s">
        <v>962</v>
      </c>
      <c r="K936" s="95" t="s">
        <v>8</v>
      </c>
      <c r="L936" s="245">
        <v>1</v>
      </c>
      <c r="N936" s="100">
        <v>17975</v>
      </c>
      <c r="O936" s="100">
        <v>0</v>
      </c>
      <c r="P936" s="100">
        <v>0</v>
      </c>
      <c r="Q936" s="100">
        <v>0</v>
      </c>
      <c r="R936" s="267">
        <v>0</v>
      </c>
      <c r="S936" s="100">
        <v>16500</v>
      </c>
      <c r="T936" s="100">
        <v>0</v>
      </c>
      <c r="U936" s="269">
        <f t="shared" si="32"/>
        <v>34475</v>
      </c>
      <c r="V936" s="101"/>
      <c r="W936" s="270"/>
      <c r="X936" s="102"/>
      <c r="Y936" s="120"/>
      <c r="Z936" s="119">
        <v>34475</v>
      </c>
      <c r="AA936" s="82"/>
      <c r="AB936" s="102">
        <v>13911.8</v>
      </c>
      <c r="AC936" s="139"/>
      <c r="AD936" s="82">
        <v>14000</v>
      </c>
      <c r="AE936" s="82">
        <v>10900</v>
      </c>
      <c r="AF936" s="252" t="s">
        <v>4169</v>
      </c>
      <c r="AG936" s="132" t="s">
        <v>965</v>
      </c>
      <c r="AH936" s="169" t="s">
        <v>4206</v>
      </c>
      <c r="AI936" s="163" t="s">
        <v>964</v>
      </c>
      <c r="AK936" s="271">
        <v>14000</v>
      </c>
      <c r="AL936" s="271">
        <v>10900</v>
      </c>
      <c r="AM936" s="271">
        <v>24900</v>
      </c>
      <c r="AN936" s="272">
        <v>1</v>
      </c>
      <c r="AO936" s="271">
        <v>14000</v>
      </c>
      <c r="AP936" s="271">
        <v>10900</v>
      </c>
      <c r="AQ936" s="271">
        <v>24900</v>
      </c>
      <c r="AR936" s="273">
        <v>21</v>
      </c>
      <c r="AS936" s="274">
        <v>0.02</v>
      </c>
      <c r="AT936" s="271">
        <v>21219.328814570898</v>
      </c>
      <c r="AU936" s="271">
        <v>18240.257446458865</v>
      </c>
      <c r="AV936" s="271">
        <v>39459.586261029763</v>
      </c>
      <c r="AW936" s="274">
        <v>0.1</v>
      </c>
      <c r="AX936" s="271">
        <v>2867.3800174864232</v>
      </c>
      <c r="AY936" s="271">
        <v>1530.457061843224</v>
      </c>
      <c r="AZ936" s="271">
        <v>4397.8370793296472</v>
      </c>
    </row>
    <row r="937" spans="1:52" x14ac:dyDescent="0.25">
      <c r="A937" t="s">
        <v>12</v>
      </c>
      <c r="C937" s="26">
        <v>194102316020</v>
      </c>
      <c r="D937" s="26" t="s">
        <v>5041</v>
      </c>
      <c r="E937">
        <v>189992</v>
      </c>
      <c r="F937" t="s">
        <v>909</v>
      </c>
      <c r="G937" t="s">
        <v>2672</v>
      </c>
      <c r="H937" s="5" t="s">
        <v>1726</v>
      </c>
      <c r="I937" s="95" t="s">
        <v>5029</v>
      </c>
      <c r="J937" t="s">
        <v>962</v>
      </c>
      <c r="K937" s="95" t="s">
        <v>8</v>
      </c>
      <c r="L937" s="245">
        <v>1</v>
      </c>
      <c r="N937" s="100">
        <v>17975</v>
      </c>
      <c r="O937" s="100">
        <v>0</v>
      </c>
      <c r="P937" s="100">
        <v>0</v>
      </c>
      <c r="Q937" s="100">
        <v>0</v>
      </c>
      <c r="R937" s="267">
        <v>0</v>
      </c>
      <c r="S937" s="100">
        <v>16500</v>
      </c>
      <c r="T937" s="100">
        <v>0</v>
      </c>
      <c r="U937" s="269">
        <f t="shared" si="32"/>
        <v>34475</v>
      </c>
      <c r="V937" s="101"/>
      <c r="W937" s="270"/>
      <c r="X937" s="102"/>
      <c r="Y937" s="120"/>
      <c r="Z937" s="119">
        <v>34475</v>
      </c>
      <c r="AA937" s="82"/>
      <c r="AB937" s="102">
        <v>17919.64</v>
      </c>
      <c r="AC937" s="139"/>
      <c r="AD937" s="82">
        <v>14000</v>
      </c>
      <c r="AE937" s="82">
        <v>10900</v>
      </c>
      <c r="AF937" s="252" t="s">
        <v>4169</v>
      </c>
      <c r="AG937" s="132" t="s">
        <v>965</v>
      </c>
      <c r="AH937" s="169" t="s">
        <v>4206</v>
      </c>
      <c r="AI937" s="163" t="s">
        <v>964</v>
      </c>
      <c r="AK937" s="271">
        <v>14000</v>
      </c>
      <c r="AL937" s="271">
        <v>10900</v>
      </c>
      <c r="AM937" s="271">
        <v>24900</v>
      </c>
      <c r="AN937" s="272">
        <v>1</v>
      </c>
      <c r="AO937" s="271">
        <v>14000</v>
      </c>
      <c r="AP937" s="271">
        <v>10900</v>
      </c>
      <c r="AQ937" s="271">
        <v>24900</v>
      </c>
      <c r="AR937" s="273">
        <v>21</v>
      </c>
      <c r="AS937" s="274">
        <v>0.02</v>
      </c>
      <c r="AT937" s="271">
        <v>21219.328814570898</v>
      </c>
      <c r="AU937" s="271">
        <v>18240.257446458865</v>
      </c>
      <c r="AV937" s="271">
        <v>39459.586261029763</v>
      </c>
      <c r="AW937" s="274">
        <v>0.1</v>
      </c>
      <c r="AX937" s="271">
        <v>2867.3800174864232</v>
      </c>
      <c r="AY937" s="271">
        <v>1530.457061843224</v>
      </c>
      <c r="AZ937" s="271">
        <v>4397.8370793296472</v>
      </c>
    </row>
    <row r="938" spans="1:52" x14ac:dyDescent="0.25">
      <c r="A938" t="s">
        <v>12</v>
      </c>
      <c r="C938" s="26">
        <v>204101916000</v>
      </c>
      <c r="D938" s="26" t="s">
        <v>5041</v>
      </c>
      <c r="E938">
        <v>190060</v>
      </c>
      <c r="F938" t="s">
        <v>779</v>
      </c>
      <c r="G938" t="s">
        <v>2671</v>
      </c>
      <c r="H938" s="5" t="s">
        <v>1634</v>
      </c>
      <c r="I938" s="95" t="s">
        <v>5029</v>
      </c>
      <c r="J938" t="s">
        <v>962</v>
      </c>
      <c r="K938" s="95" t="s">
        <v>8</v>
      </c>
      <c r="L938" s="245">
        <v>1</v>
      </c>
      <c r="N938" s="100">
        <v>17975</v>
      </c>
      <c r="O938" s="100">
        <v>0</v>
      </c>
      <c r="P938" s="100">
        <v>0</v>
      </c>
      <c r="Q938" s="100">
        <v>0</v>
      </c>
      <c r="R938" s="267">
        <v>0</v>
      </c>
      <c r="S938" s="100">
        <v>16500</v>
      </c>
      <c r="T938" s="100">
        <v>0</v>
      </c>
      <c r="U938" s="269">
        <f t="shared" si="32"/>
        <v>34475</v>
      </c>
      <c r="V938" s="101"/>
      <c r="W938" s="270"/>
      <c r="X938" s="102"/>
      <c r="Y938" s="120"/>
      <c r="Z938" s="119">
        <v>34475</v>
      </c>
      <c r="AA938" s="82"/>
      <c r="AB938" s="102">
        <v>8632.26</v>
      </c>
      <c r="AC938" s="139"/>
      <c r="AD938" s="82">
        <v>14000</v>
      </c>
      <c r="AE938" s="82">
        <v>10900</v>
      </c>
      <c r="AF938" s="252" t="s">
        <v>4169</v>
      </c>
      <c r="AG938" s="132" t="s">
        <v>965</v>
      </c>
      <c r="AH938" s="169" t="s">
        <v>4206</v>
      </c>
      <c r="AI938" s="163" t="s">
        <v>964</v>
      </c>
      <c r="AK938" s="271">
        <v>14000</v>
      </c>
      <c r="AL938" s="271">
        <v>10900</v>
      </c>
      <c r="AM938" s="271">
        <v>24900</v>
      </c>
      <c r="AN938" s="272">
        <v>1</v>
      </c>
      <c r="AO938" s="271">
        <v>14000</v>
      </c>
      <c r="AP938" s="271">
        <v>10900</v>
      </c>
      <c r="AQ938" s="271">
        <v>24900</v>
      </c>
      <c r="AR938" s="273">
        <v>21</v>
      </c>
      <c r="AS938" s="274">
        <v>0.02</v>
      </c>
      <c r="AT938" s="271">
        <v>21219.328814570898</v>
      </c>
      <c r="AU938" s="271">
        <v>18240.257446458865</v>
      </c>
      <c r="AV938" s="271">
        <v>39459.586261029763</v>
      </c>
      <c r="AW938" s="274">
        <v>0.1</v>
      </c>
      <c r="AX938" s="271">
        <v>2867.3800174864232</v>
      </c>
      <c r="AY938" s="271">
        <v>1530.457061843224</v>
      </c>
      <c r="AZ938" s="271">
        <v>4397.8370793296472</v>
      </c>
    </row>
    <row r="939" spans="1:52" x14ac:dyDescent="0.25">
      <c r="A939" t="s">
        <v>12</v>
      </c>
      <c r="C939" s="26">
        <v>204101816020</v>
      </c>
      <c r="D939" s="26" t="s">
        <v>5041</v>
      </c>
      <c r="E939">
        <v>190336</v>
      </c>
      <c r="F939" t="s">
        <v>905</v>
      </c>
      <c r="G939" t="s">
        <v>2670</v>
      </c>
      <c r="H939" s="5" t="s">
        <v>1724</v>
      </c>
      <c r="I939" s="95" t="s">
        <v>5029</v>
      </c>
      <c r="J939" t="s">
        <v>962</v>
      </c>
      <c r="K939" s="95" t="s">
        <v>8</v>
      </c>
      <c r="L939" s="245">
        <v>1</v>
      </c>
      <c r="N939" s="100">
        <v>17975</v>
      </c>
      <c r="O939" s="100">
        <v>0</v>
      </c>
      <c r="P939" s="100">
        <v>0</v>
      </c>
      <c r="Q939" s="100">
        <v>0</v>
      </c>
      <c r="R939" s="267">
        <v>0</v>
      </c>
      <c r="S939" s="100">
        <v>16500</v>
      </c>
      <c r="T939" s="100">
        <v>0</v>
      </c>
      <c r="U939" s="269">
        <f t="shared" si="32"/>
        <v>34475</v>
      </c>
      <c r="V939" s="101"/>
      <c r="W939" s="270"/>
      <c r="X939" s="102"/>
      <c r="Y939" s="120"/>
      <c r="Z939" s="119">
        <v>34475</v>
      </c>
      <c r="AA939" s="82"/>
      <c r="AB939" s="102">
        <v>2813.19</v>
      </c>
      <c r="AC939" s="139"/>
      <c r="AD939" s="82">
        <v>14000</v>
      </c>
      <c r="AE939" s="82">
        <v>10900</v>
      </c>
      <c r="AF939" s="252" t="s">
        <v>4169</v>
      </c>
      <c r="AG939" s="132" t="s">
        <v>965</v>
      </c>
      <c r="AH939" s="169" t="s">
        <v>4206</v>
      </c>
      <c r="AI939" s="163" t="s">
        <v>964</v>
      </c>
      <c r="AK939" s="271">
        <v>14000</v>
      </c>
      <c r="AL939" s="271">
        <v>10900</v>
      </c>
      <c r="AM939" s="271">
        <v>24900</v>
      </c>
      <c r="AN939" s="272">
        <v>1</v>
      </c>
      <c r="AO939" s="271">
        <v>14000</v>
      </c>
      <c r="AP939" s="271">
        <v>10900</v>
      </c>
      <c r="AQ939" s="271">
        <v>24900</v>
      </c>
      <c r="AR939" s="273">
        <v>21</v>
      </c>
      <c r="AS939" s="274">
        <v>0.02</v>
      </c>
      <c r="AT939" s="271">
        <v>21219.328814570898</v>
      </c>
      <c r="AU939" s="271">
        <v>18240.257446458865</v>
      </c>
      <c r="AV939" s="271">
        <v>39459.586261029763</v>
      </c>
      <c r="AW939" s="274">
        <v>0.1</v>
      </c>
      <c r="AX939" s="271">
        <v>2867.3800174864232</v>
      </c>
      <c r="AY939" s="271">
        <v>1530.457061843224</v>
      </c>
      <c r="AZ939" s="271">
        <v>4397.8370793296472</v>
      </c>
    </row>
    <row r="940" spans="1:52" x14ac:dyDescent="0.25">
      <c r="A940" t="s">
        <v>12</v>
      </c>
      <c r="C940" s="26">
        <v>204102916000</v>
      </c>
      <c r="D940" s="26" t="s">
        <v>5041</v>
      </c>
      <c r="E940">
        <v>190534</v>
      </c>
      <c r="F940" t="s">
        <v>803</v>
      </c>
      <c r="G940" t="s">
        <v>2669</v>
      </c>
      <c r="H940" s="5" t="s">
        <v>1659</v>
      </c>
      <c r="I940" s="95" t="s">
        <v>5029</v>
      </c>
      <c r="J940" t="s">
        <v>962</v>
      </c>
      <c r="K940" s="95" t="s">
        <v>8</v>
      </c>
      <c r="L940" s="245">
        <v>1</v>
      </c>
      <c r="N940" s="100">
        <v>17975</v>
      </c>
      <c r="O940" s="100">
        <v>0</v>
      </c>
      <c r="P940" s="100">
        <v>0</v>
      </c>
      <c r="Q940" s="100">
        <v>0</v>
      </c>
      <c r="R940" s="267">
        <v>0</v>
      </c>
      <c r="S940" s="100">
        <v>16500</v>
      </c>
      <c r="T940" s="100">
        <v>0</v>
      </c>
      <c r="U940" s="269">
        <f t="shared" si="32"/>
        <v>34475</v>
      </c>
      <c r="V940" s="101"/>
      <c r="W940" s="270"/>
      <c r="X940" s="102"/>
      <c r="Y940" s="120"/>
      <c r="Z940" s="119">
        <v>34475</v>
      </c>
      <c r="AA940" s="82"/>
      <c r="AB940" s="102">
        <v>16879.14</v>
      </c>
      <c r="AC940" s="139"/>
      <c r="AD940" s="82">
        <v>14000</v>
      </c>
      <c r="AE940" s="82">
        <v>10900</v>
      </c>
      <c r="AF940" s="252" t="s">
        <v>4169</v>
      </c>
      <c r="AG940" s="132" t="s">
        <v>965</v>
      </c>
      <c r="AH940" s="169" t="s">
        <v>4206</v>
      </c>
      <c r="AI940" s="163" t="s">
        <v>964</v>
      </c>
      <c r="AK940" s="271">
        <v>14000</v>
      </c>
      <c r="AL940" s="271">
        <v>10900</v>
      </c>
      <c r="AM940" s="271">
        <v>24900</v>
      </c>
      <c r="AN940" s="272">
        <v>1</v>
      </c>
      <c r="AO940" s="271">
        <v>14000</v>
      </c>
      <c r="AP940" s="271">
        <v>10900</v>
      </c>
      <c r="AQ940" s="271">
        <v>24900</v>
      </c>
      <c r="AR940" s="273">
        <v>21</v>
      </c>
      <c r="AS940" s="274">
        <v>0.02</v>
      </c>
      <c r="AT940" s="271">
        <v>21219.328814570898</v>
      </c>
      <c r="AU940" s="271">
        <v>18240.257446458865</v>
      </c>
      <c r="AV940" s="271">
        <v>39459.586261029763</v>
      </c>
      <c r="AW940" s="274">
        <v>0.1</v>
      </c>
      <c r="AX940" s="271">
        <v>2867.3800174864232</v>
      </c>
      <c r="AY940" s="271">
        <v>1530.457061843224</v>
      </c>
      <c r="AZ940" s="271">
        <v>4397.8370793296472</v>
      </c>
    </row>
    <row r="941" spans="1:52" x14ac:dyDescent="0.25">
      <c r="A941" t="s">
        <v>12</v>
      </c>
      <c r="C941" s="26">
        <v>204102908000</v>
      </c>
      <c r="D941" s="26" t="s">
        <v>5041</v>
      </c>
      <c r="E941">
        <v>190535</v>
      </c>
      <c r="F941" t="s">
        <v>509</v>
      </c>
      <c r="G941" t="s">
        <v>2668</v>
      </c>
      <c r="H941" s="5" t="s">
        <v>1357</v>
      </c>
      <c r="I941" s="95" t="s">
        <v>5029</v>
      </c>
      <c r="J941" t="s">
        <v>962</v>
      </c>
      <c r="K941" s="95" t="s">
        <v>8</v>
      </c>
      <c r="L941" s="245">
        <v>1</v>
      </c>
      <c r="N941" s="100">
        <v>17975</v>
      </c>
      <c r="O941" s="100">
        <v>0</v>
      </c>
      <c r="P941" s="100">
        <v>0</v>
      </c>
      <c r="Q941" s="100">
        <v>0</v>
      </c>
      <c r="R941" s="267">
        <v>0</v>
      </c>
      <c r="S941" s="100">
        <v>16500</v>
      </c>
      <c r="T941" s="100">
        <v>0</v>
      </c>
      <c r="U941" s="269">
        <f t="shared" si="32"/>
        <v>34475</v>
      </c>
      <c r="V941" s="101"/>
      <c r="W941" s="270"/>
      <c r="X941" s="102"/>
      <c r="Y941" s="120"/>
      <c r="Z941" s="119">
        <v>34475</v>
      </c>
      <c r="AA941" s="82"/>
      <c r="AB941" s="102">
        <v>9402.99</v>
      </c>
      <c r="AC941" s="139"/>
      <c r="AD941" s="82">
        <v>14000</v>
      </c>
      <c r="AE941" s="82">
        <v>10900</v>
      </c>
      <c r="AF941" s="252" t="s">
        <v>4169</v>
      </c>
      <c r="AG941" s="132" t="s">
        <v>965</v>
      </c>
      <c r="AH941" s="169" t="s">
        <v>4206</v>
      </c>
      <c r="AI941" s="163" t="s">
        <v>964</v>
      </c>
      <c r="AK941" s="271">
        <v>14000</v>
      </c>
      <c r="AL941" s="271">
        <v>10900</v>
      </c>
      <c r="AM941" s="271">
        <v>24900</v>
      </c>
      <c r="AN941" s="272">
        <v>1</v>
      </c>
      <c r="AO941" s="271">
        <v>14000</v>
      </c>
      <c r="AP941" s="271">
        <v>10900</v>
      </c>
      <c r="AQ941" s="271">
        <v>24900</v>
      </c>
      <c r="AR941" s="273">
        <v>21</v>
      </c>
      <c r="AS941" s="274">
        <v>0.02</v>
      </c>
      <c r="AT941" s="271">
        <v>21219.328814570898</v>
      </c>
      <c r="AU941" s="271">
        <v>18240.257446458865</v>
      </c>
      <c r="AV941" s="271">
        <v>39459.586261029763</v>
      </c>
      <c r="AW941" s="274">
        <v>0.1</v>
      </c>
      <c r="AX941" s="271">
        <v>2867.3800174864232</v>
      </c>
      <c r="AY941" s="271">
        <v>1530.457061843224</v>
      </c>
      <c r="AZ941" s="271">
        <v>4397.8370793296472</v>
      </c>
    </row>
    <row r="942" spans="1:52" x14ac:dyDescent="0.25">
      <c r="A942" t="s">
        <v>12</v>
      </c>
      <c r="C942" s="26">
        <v>194101308000</v>
      </c>
      <c r="D942" s="26" t="s">
        <v>5041</v>
      </c>
      <c r="E942">
        <v>190536</v>
      </c>
      <c r="F942" t="s">
        <v>475</v>
      </c>
      <c r="G942" t="s">
        <v>1885</v>
      </c>
      <c r="H942" s="5" t="s">
        <v>1318</v>
      </c>
      <c r="I942" s="95" t="s">
        <v>5029</v>
      </c>
      <c r="J942" t="s">
        <v>962</v>
      </c>
      <c r="K942" s="95" t="s">
        <v>8</v>
      </c>
      <c r="L942" s="245">
        <v>1</v>
      </c>
      <c r="N942" s="100">
        <v>17975</v>
      </c>
      <c r="O942" s="100">
        <v>0</v>
      </c>
      <c r="P942" s="100">
        <v>0</v>
      </c>
      <c r="Q942" s="100">
        <v>0</v>
      </c>
      <c r="R942" s="267">
        <v>0</v>
      </c>
      <c r="S942" s="100">
        <v>16500</v>
      </c>
      <c r="T942" s="100">
        <v>0</v>
      </c>
      <c r="U942" s="269">
        <f t="shared" si="32"/>
        <v>34475</v>
      </c>
      <c r="V942" s="101"/>
      <c r="W942" s="270"/>
      <c r="X942" s="102"/>
      <c r="Y942" s="120"/>
      <c r="Z942" s="119">
        <v>34475</v>
      </c>
      <c r="AA942" s="82"/>
      <c r="AB942" s="102">
        <v>7784.44</v>
      </c>
      <c r="AC942" s="139"/>
      <c r="AD942" s="82">
        <v>14000</v>
      </c>
      <c r="AE942" s="82">
        <v>10900</v>
      </c>
      <c r="AF942" s="252" t="s">
        <v>4169</v>
      </c>
      <c r="AG942" s="132" t="s">
        <v>965</v>
      </c>
      <c r="AH942" s="169" t="s">
        <v>4206</v>
      </c>
      <c r="AI942" s="163" t="s">
        <v>964</v>
      </c>
      <c r="AK942" s="271">
        <v>14000</v>
      </c>
      <c r="AL942" s="271">
        <v>10900</v>
      </c>
      <c r="AM942" s="271">
        <v>24900</v>
      </c>
      <c r="AN942" s="272">
        <v>1</v>
      </c>
      <c r="AO942" s="271">
        <v>14000</v>
      </c>
      <c r="AP942" s="271">
        <v>10900</v>
      </c>
      <c r="AQ942" s="271">
        <v>24900</v>
      </c>
      <c r="AR942" s="273">
        <v>21</v>
      </c>
      <c r="AS942" s="274">
        <v>0.02</v>
      </c>
      <c r="AT942" s="271">
        <v>21219.328814570898</v>
      </c>
      <c r="AU942" s="271">
        <v>18240.257446458865</v>
      </c>
      <c r="AV942" s="271">
        <v>39459.586261029763</v>
      </c>
      <c r="AW942" s="274">
        <v>0.1</v>
      </c>
      <c r="AX942" s="271">
        <v>2867.3800174864232</v>
      </c>
      <c r="AY942" s="271">
        <v>1530.457061843224</v>
      </c>
      <c r="AZ942" s="271">
        <v>4397.8370793296472</v>
      </c>
    </row>
    <row r="943" spans="1:52" x14ac:dyDescent="0.25">
      <c r="A943" t="s">
        <v>12</v>
      </c>
      <c r="C943" s="26">
        <v>204103016000</v>
      </c>
      <c r="D943" s="26" t="s">
        <v>5041</v>
      </c>
      <c r="E943">
        <v>190749</v>
      </c>
      <c r="F943" t="s">
        <v>804</v>
      </c>
      <c r="G943" t="s">
        <v>2667</v>
      </c>
      <c r="H943" s="5" t="s">
        <v>1660</v>
      </c>
      <c r="I943" s="95" t="s">
        <v>5029</v>
      </c>
      <c r="J943" t="s">
        <v>962</v>
      </c>
      <c r="K943" s="95" t="s">
        <v>8</v>
      </c>
      <c r="L943" s="245">
        <v>1</v>
      </c>
      <c r="N943" s="100">
        <v>17975</v>
      </c>
      <c r="O943" s="100">
        <v>0</v>
      </c>
      <c r="P943" s="100">
        <v>0</v>
      </c>
      <c r="Q943" s="100">
        <v>0</v>
      </c>
      <c r="R943" s="267">
        <v>0</v>
      </c>
      <c r="S943" s="100">
        <v>16500</v>
      </c>
      <c r="T943" s="100">
        <v>0</v>
      </c>
      <c r="U943" s="269">
        <f t="shared" si="32"/>
        <v>34475</v>
      </c>
      <c r="V943" s="101"/>
      <c r="W943" s="270"/>
      <c r="X943" s="102"/>
      <c r="Y943" s="120"/>
      <c r="Z943" s="119">
        <v>34475</v>
      </c>
      <c r="AA943" s="82"/>
      <c r="AB943" s="102">
        <v>12755.7</v>
      </c>
      <c r="AC943" s="139"/>
      <c r="AD943" s="82">
        <v>14000</v>
      </c>
      <c r="AE943" s="82">
        <v>10900</v>
      </c>
      <c r="AF943" s="252" t="s">
        <v>4169</v>
      </c>
      <c r="AG943" s="132" t="s">
        <v>965</v>
      </c>
      <c r="AH943" s="169" t="s">
        <v>4206</v>
      </c>
      <c r="AI943" s="163" t="s">
        <v>964</v>
      </c>
      <c r="AK943" s="271">
        <v>14000</v>
      </c>
      <c r="AL943" s="271">
        <v>10900</v>
      </c>
      <c r="AM943" s="271">
        <v>24900</v>
      </c>
      <c r="AN943" s="272">
        <v>1</v>
      </c>
      <c r="AO943" s="271">
        <v>14000</v>
      </c>
      <c r="AP943" s="271">
        <v>10900</v>
      </c>
      <c r="AQ943" s="271">
        <v>24900</v>
      </c>
      <c r="AR943" s="273">
        <v>21</v>
      </c>
      <c r="AS943" s="274">
        <v>0.02</v>
      </c>
      <c r="AT943" s="271">
        <v>21219.328814570898</v>
      </c>
      <c r="AU943" s="271">
        <v>18240.257446458865</v>
      </c>
      <c r="AV943" s="271">
        <v>39459.586261029763</v>
      </c>
      <c r="AW943" s="274">
        <v>0.1</v>
      </c>
      <c r="AX943" s="271">
        <v>2867.3800174864232</v>
      </c>
      <c r="AY943" s="271">
        <v>1530.457061843224</v>
      </c>
      <c r="AZ943" s="271">
        <v>4397.8370793296472</v>
      </c>
    </row>
    <row r="944" spans="1:52" x14ac:dyDescent="0.25">
      <c r="A944" t="s">
        <v>12</v>
      </c>
      <c r="C944" s="26">
        <v>204103008000</v>
      </c>
      <c r="D944" s="26" t="s">
        <v>5041</v>
      </c>
      <c r="E944">
        <v>190750</v>
      </c>
      <c r="F944" t="s">
        <v>512</v>
      </c>
      <c r="G944" t="s">
        <v>2666</v>
      </c>
      <c r="H944" s="5" t="s">
        <v>1360</v>
      </c>
      <c r="I944" s="95" t="s">
        <v>5029</v>
      </c>
      <c r="J944" t="s">
        <v>962</v>
      </c>
      <c r="K944" s="95" t="s">
        <v>8</v>
      </c>
      <c r="L944" s="245">
        <v>1</v>
      </c>
      <c r="N944" s="100">
        <v>17975</v>
      </c>
      <c r="O944" s="100">
        <v>0</v>
      </c>
      <c r="P944" s="100">
        <v>0</v>
      </c>
      <c r="Q944" s="100">
        <v>0</v>
      </c>
      <c r="R944" s="267">
        <v>0</v>
      </c>
      <c r="S944" s="100">
        <v>16500</v>
      </c>
      <c r="T944" s="100">
        <v>0</v>
      </c>
      <c r="U944" s="269">
        <f t="shared" si="32"/>
        <v>34475</v>
      </c>
      <c r="V944" s="101"/>
      <c r="W944" s="270"/>
      <c r="X944" s="102"/>
      <c r="Y944" s="120"/>
      <c r="Z944" s="119">
        <v>34475</v>
      </c>
      <c r="AA944" s="82"/>
      <c r="AB944" s="102">
        <v>8632.26</v>
      </c>
      <c r="AC944" s="139"/>
      <c r="AD944" s="82">
        <v>14000</v>
      </c>
      <c r="AE944" s="82">
        <v>10900</v>
      </c>
      <c r="AF944" s="252" t="s">
        <v>4169</v>
      </c>
      <c r="AG944" s="132" t="s">
        <v>965</v>
      </c>
      <c r="AH944" s="169" t="s">
        <v>4206</v>
      </c>
      <c r="AI944" s="163" t="s">
        <v>964</v>
      </c>
      <c r="AK944" s="271">
        <v>14000</v>
      </c>
      <c r="AL944" s="271">
        <v>10900</v>
      </c>
      <c r="AM944" s="271">
        <v>24900</v>
      </c>
      <c r="AN944" s="272">
        <v>1</v>
      </c>
      <c r="AO944" s="271">
        <v>14000</v>
      </c>
      <c r="AP944" s="271">
        <v>10900</v>
      </c>
      <c r="AQ944" s="271">
        <v>24900</v>
      </c>
      <c r="AR944" s="273">
        <v>21</v>
      </c>
      <c r="AS944" s="274">
        <v>0.02</v>
      </c>
      <c r="AT944" s="271">
        <v>21219.328814570898</v>
      </c>
      <c r="AU944" s="271">
        <v>18240.257446458865</v>
      </c>
      <c r="AV944" s="271">
        <v>39459.586261029763</v>
      </c>
      <c r="AW944" s="274">
        <v>0.1</v>
      </c>
      <c r="AX944" s="271">
        <v>2867.3800174864232</v>
      </c>
      <c r="AY944" s="271">
        <v>1530.457061843224</v>
      </c>
      <c r="AZ944" s="271">
        <v>4397.8370793296472</v>
      </c>
    </row>
    <row r="945" spans="1:52" x14ac:dyDescent="0.25">
      <c r="A945" t="s">
        <v>12</v>
      </c>
      <c r="C945" s="26">
        <v>204103114000</v>
      </c>
      <c r="D945" s="26" t="s">
        <v>5041</v>
      </c>
      <c r="E945">
        <v>203734</v>
      </c>
      <c r="F945" t="s">
        <v>735</v>
      </c>
      <c r="G945" t="s">
        <v>2538</v>
      </c>
      <c r="H945" s="5" t="s">
        <v>1589</v>
      </c>
      <c r="I945" s="95" t="s">
        <v>5029</v>
      </c>
      <c r="J945" t="s">
        <v>962</v>
      </c>
      <c r="K945" s="95" t="s">
        <v>8</v>
      </c>
      <c r="L945" s="245">
        <v>1</v>
      </c>
      <c r="N945" s="100">
        <v>17975</v>
      </c>
      <c r="O945" s="100">
        <v>0</v>
      </c>
      <c r="P945" s="100">
        <v>0</v>
      </c>
      <c r="Q945" s="100">
        <v>0</v>
      </c>
      <c r="R945" s="267">
        <v>0</v>
      </c>
      <c r="S945" s="100">
        <v>16500</v>
      </c>
      <c r="T945" s="100">
        <v>0</v>
      </c>
      <c r="U945" s="269">
        <f t="shared" si="32"/>
        <v>34475</v>
      </c>
      <c r="V945" s="101"/>
      <c r="W945" s="270"/>
      <c r="X945" s="102"/>
      <c r="Y945" s="120"/>
      <c r="Z945" s="119">
        <v>34475</v>
      </c>
      <c r="AA945" s="82"/>
      <c r="AB945" s="102">
        <v>39885.65</v>
      </c>
      <c r="AC945" s="139"/>
      <c r="AD945" s="82">
        <v>14000</v>
      </c>
      <c r="AE945" s="82">
        <v>10900</v>
      </c>
      <c r="AF945" s="252" t="s">
        <v>4169</v>
      </c>
      <c r="AG945" s="132" t="s">
        <v>965</v>
      </c>
      <c r="AH945" s="169" t="s">
        <v>4206</v>
      </c>
      <c r="AI945" s="163" t="s">
        <v>964</v>
      </c>
      <c r="AK945" s="271">
        <v>14000</v>
      </c>
      <c r="AL945" s="271">
        <v>10900</v>
      </c>
      <c r="AM945" s="271">
        <v>24900</v>
      </c>
      <c r="AN945" s="272">
        <v>1</v>
      </c>
      <c r="AO945" s="271">
        <v>14000</v>
      </c>
      <c r="AP945" s="271">
        <v>10900</v>
      </c>
      <c r="AQ945" s="271">
        <v>24900</v>
      </c>
      <c r="AR945" s="273">
        <v>21</v>
      </c>
      <c r="AS945" s="274">
        <v>0.02</v>
      </c>
      <c r="AT945" s="271">
        <v>21219.328814570898</v>
      </c>
      <c r="AU945" s="271">
        <v>18240.257446458865</v>
      </c>
      <c r="AV945" s="271">
        <v>39459.586261029763</v>
      </c>
      <c r="AW945" s="274">
        <v>0.1</v>
      </c>
      <c r="AX945" s="271">
        <v>2867.3800174864232</v>
      </c>
      <c r="AY945" s="271">
        <v>1530.457061843224</v>
      </c>
      <c r="AZ945" s="271">
        <v>4397.8370793296472</v>
      </c>
    </row>
    <row r="946" spans="1:52" x14ac:dyDescent="0.25">
      <c r="A946" t="s">
        <v>12</v>
      </c>
      <c r="C946" s="26">
        <v>194102614000</v>
      </c>
      <c r="D946" s="26" t="s">
        <v>5041</v>
      </c>
      <c r="E946">
        <v>203779</v>
      </c>
      <c r="F946" t="s">
        <v>722</v>
      </c>
      <c r="G946" t="s">
        <v>2665</v>
      </c>
      <c r="H946" s="5" t="s">
        <v>1576</v>
      </c>
      <c r="I946" s="95" t="s">
        <v>5029</v>
      </c>
      <c r="J946" t="s">
        <v>962</v>
      </c>
      <c r="K946" s="95" t="s">
        <v>8</v>
      </c>
      <c r="L946" s="245">
        <v>1</v>
      </c>
      <c r="N946" s="100">
        <v>17975</v>
      </c>
      <c r="O946" s="100">
        <v>0</v>
      </c>
      <c r="P946" s="100">
        <v>0</v>
      </c>
      <c r="Q946" s="100">
        <v>0</v>
      </c>
      <c r="R946" s="267">
        <v>0</v>
      </c>
      <c r="S946" s="100">
        <v>16500</v>
      </c>
      <c r="T946" s="100">
        <v>0</v>
      </c>
      <c r="U946" s="269">
        <f t="shared" si="32"/>
        <v>34475</v>
      </c>
      <c r="V946" s="101"/>
      <c r="W946" s="270"/>
      <c r="X946" s="102"/>
      <c r="Y946" s="120"/>
      <c r="Z946" s="119">
        <v>34475</v>
      </c>
      <c r="AA946" s="82"/>
      <c r="AB946" s="102">
        <v>9056.16</v>
      </c>
      <c r="AC946" s="139"/>
      <c r="AD946" s="82">
        <v>14000</v>
      </c>
      <c r="AE946" s="82">
        <v>10900</v>
      </c>
      <c r="AF946" s="252" t="s">
        <v>4169</v>
      </c>
      <c r="AG946" s="132" t="s">
        <v>965</v>
      </c>
      <c r="AH946" s="169" t="s">
        <v>4206</v>
      </c>
      <c r="AI946" s="163" t="s">
        <v>964</v>
      </c>
      <c r="AK946" s="271">
        <v>14000</v>
      </c>
      <c r="AL946" s="271">
        <v>10900</v>
      </c>
      <c r="AM946" s="271">
        <v>24900</v>
      </c>
      <c r="AN946" s="272">
        <v>1</v>
      </c>
      <c r="AO946" s="271">
        <v>14000</v>
      </c>
      <c r="AP946" s="271">
        <v>10900</v>
      </c>
      <c r="AQ946" s="271">
        <v>24900</v>
      </c>
      <c r="AR946" s="273">
        <v>21</v>
      </c>
      <c r="AS946" s="274">
        <v>0.02</v>
      </c>
      <c r="AT946" s="271">
        <v>21219.328814570898</v>
      </c>
      <c r="AU946" s="271">
        <v>18240.257446458865</v>
      </c>
      <c r="AV946" s="271">
        <v>39459.586261029763</v>
      </c>
      <c r="AW946" s="274">
        <v>0.1</v>
      </c>
      <c r="AX946" s="271">
        <v>2867.3800174864232</v>
      </c>
      <c r="AY946" s="271">
        <v>1530.457061843224</v>
      </c>
      <c r="AZ946" s="271">
        <v>4397.8370793296472</v>
      </c>
    </row>
    <row r="947" spans="1:52" x14ac:dyDescent="0.25">
      <c r="A947" t="s">
        <v>12</v>
      </c>
      <c r="C947" s="26">
        <v>194102416020</v>
      </c>
      <c r="D947" s="26" t="s">
        <v>5041</v>
      </c>
      <c r="E947">
        <v>203783</v>
      </c>
      <c r="F947" t="s">
        <v>911</v>
      </c>
      <c r="G947" t="s">
        <v>2540</v>
      </c>
      <c r="H947" s="5" t="s">
        <v>1647</v>
      </c>
      <c r="I947" s="95" t="s">
        <v>5029</v>
      </c>
      <c r="J947" t="s">
        <v>962</v>
      </c>
      <c r="K947" s="95" t="s">
        <v>8</v>
      </c>
      <c r="L947" s="245">
        <v>1</v>
      </c>
      <c r="N947" s="100">
        <v>17975</v>
      </c>
      <c r="O947" s="100">
        <v>0</v>
      </c>
      <c r="P947" s="100">
        <v>0</v>
      </c>
      <c r="Q947" s="100">
        <v>0</v>
      </c>
      <c r="R947" s="267">
        <v>0</v>
      </c>
      <c r="S947" s="100">
        <v>0</v>
      </c>
      <c r="T947" s="100">
        <v>1650</v>
      </c>
      <c r="U947" s="269">
        <f t="shared" si="32"/>
        <v>19625</v>
      </c>
      <c r="V947" s="101"/>
      <c r="W947" s="270"/>
      <c r="X947" s="102"/>
      <c r="Y947" s="120"/>
      <c r="Z947" s="119">
        <v>19625</v>
      </c>
      <c r="AA947" s="82"/>
      <c r="AB947" s="102">
        <v>16725</v>
      </c>
      <c r="AC947" s="139"/>
      <c r="AD947" s="82">
        <v>14000</v>
      </c>
      <c r="AE947" s="82">
        <v>1090</v>
      </c>
      <c r="AF947" s="252" t="s">
        <v>4169</v>
      </c>
      <c r="AG947" s="132" t="s">
        <v>965</v>
      </c>
      <c r="AH947" s="169" t="s">
        <v>4206</v>
      </c>
      <c r="AI947" s="163" t="s">
        <v>964</v>
      </c>
      <c r="AK947" s="271">
        <v>14000</v>
      </c>
      <c r="AL947" s="271">
        <v>1090</v>
      </c>
      <c r="AM947" s="271">
        <v>15090</v>
      </c>
      <c r="AN947" s="272">
        <v>1</v>
      </c>
      <c r="AO947" s="271">
        <v>14000</v>
      </c>
      <c r="AP947" s="271">
        <v>1090</v>
      </c>
      <c r="AQ947" s="271">
        <v>15090</v>
      </c>
      <c r="AR947" s="273">
        <v>21</v>
      </c>
      <c r="AS947" s="274">
        <v>0.02</v>
      </c>
      <c r="AT947" s="271">
        <v>21219.328814570898</v>
      </c>
      <c r="AU947" s="271">
        <v>1824.0257446458866</v>
      </c>
      <c r="AV947" s="271">
        <v>23043.354559216783</v>
      </c>
      <c r="AW947" s="274">
        <v>0.1</v>
      </c>
      <c r="AX947" s="271">
        <v>2867.3800174864232</v>
      </c>
      <c r="AY947" s="271">
        <v>153.0457061843224</v>
      </c>
      <c r="AZ947" s="271">
        <v>3020.4257236707454</v>
      </c>
    </row>
    <row r="948" spans="1:52" x14ac:dyDescent="0.25">
      <c r="A948" t="s">
        <v>12</v>
      </c>
      <c r="C948" s="26">
        <v>204103108000</v>
      </c>
      <c r="D948" s="26" t="s">
        <v>5041</v>
      </c>
      <c r="E948">
        <v>203785</v>
      </c>
      <c r="F948" t="s">
        <v>514</v>
      </c>
      <c r="G948" t="s">
        <v>2664</v>
      </c>
      <c r="H948" s="5" t="s">
        <v>1363</v>
      </c>
      <c r="I948" s="95" t="s">
        <v>5029</v>
      </c>
      <c r="J948" t="s">
        <v>962</v>
      </c>
      <c r="K948" s="95" t="s">
        <v>8</v>
      </c>
      <c r="L948" s="245">
        <v>1</v>
      </c>
      <c r="N948" s="100">
        <v>17975</v>
      </c>
      <c r="O948" s="100">
        <v>0</v>
      </c>
      <c r="P948" s="100">
        <v>0</v>
      </c>
      <c r="Q948" s="100">
        <v>0</v>
      </c>
      <c r="R948" s="267">
        <v>0</v>
      </c>
      <c r="S948" s="100">
        <v>16500</v>
      </c>
      <c r="T948" s="100">
        <v>0</v>
      </c>
      <c r="U948" s="269">
        <f t="shared" si="32"/>
        <v>34475</v>
      </c>
      <c r="V948" s="101"/>
      <c r="W948" s="270"/>
      <c r="X948" s="102"/>
      <c r="Y948" s="120"/>
      <c r="Z948" s="119">
        <v>34475</v>
      </c>
      <c r="AA948" s="82"/>
      <c r="AB948" s="102">
        <v>4354.66</v>
      </c>
      <c r="AC948" s="139"/>
      <c r="AD948" s="82">
        <v>14000</v>
      </c>
      <c r="AE948" s="82">
        <v>10900</v>
      </c>
      <c r="AF948" s="252" t="s">
        <v>4169</v>
      </c>
      <c r="AG948" s="132" t="s">
        <v>965</v>
      </c>
      <c r="AH948" s="169" t="s">
        <v>4206</v>
      </c>
      <c r="AI948" s="163" t="s">
        <v>964</v>
      </c>
      <c r="AK948" s="271">
        <v>14000</v>
      </c>
      <c r="AL948" s="271">
        <v>10900</v>
      </c>
      <c r="AM948" s="271">
        <v>24900</v>
      </c>
      <c r="AN948" s="272">
        <v>1</v>
      </c>
      <c r="AO948" s="271">
        <v>14000</v>
      </c>
      <c r="AP948" s="271">
        <v>10900</v>
      </c>
      <c r="AQ948" s="271">
        <v>24900</v>
      </c>
      <c r="AR948" s="273">
        <v>21</v>
      </c>
      <c r="AS948" s="274">
        <v>0.02</v>
      </c>
      <c r="AT948" s="271">
        <v>21219.328814570898</v>
      </c>
      <c r="AU948" s="271">
        <v>18240.257446458865</v>
      </c>
      <c r="AV948" s="271">
        <v>39459.586261029763</v>
      </c>
      <c r="AW948" s="274">
        <v>0.1</v>
      </c>
      <c r="AX948" s="271">
        <v>2867.3800174864232</v>
      </c>
      <c r="AY948" s="271">
        <v>1530.457061843224</v>
      </c>
      <c r="AZ948" s="271">
        <v>4397.8370793296472</v>
      </c>
    </row>
    <row r="949" spans="1:52" x14ac:dyDescent="0.25">
      <c r="A949" t="s">
        <v>12</v>
      </c>
      <c r="C949" s="26">
        <v>194101316000</v>
      </c>
      <c r="D949" s="26" t="s">
        <v>5041</v>
      </c>
      <c r="E949">
        <v>203808</v>
      </c>
      <c r="F949" t="s">
        <v>765</v>
      </c>
      <c r="G949" t="s">
        <v>2663</v>
      </c>
      <c r="H949" s="5" t="s">
        <v>1620</v>
      </c>
      <c r="I949" s="95" t="s">
        <v>5029</v>
      </c>
      <c r="J949" t="s">
        <v>962</v>
      </c>
      <c r="K949" s="95" t="s">
        <v>8</v>
      </c>
      <c r="L949" s="245">
        <v>1</v>
      </c>
      <c r="N949" s="100">
        <v>17975</v>
      </c>
      <c r="O949" s="100">
        <v>0</v>
      </c>
      <c r="P949" s="100">
        <v>0</v>
      </c>
      <c r="Q949" s="100">
        <v>0</v>
      </c>
      <c r="R949" s="267">
        <v>0</v>
      </c>
      <c r="S949" s="100">
        <v>16500</v>
      </c>
      <c r="T949" s="100">
        <v>0</v>
      </c>
      <c r="U949" s="269">
        <f t="shared" si="32"/>
        <v>34475</v>
      </c>
      <c r="V949" s="101"/>
      <c r="W949" s="270"/>
      <c r="X949" s="102"/>
      <c r="Y949" s="120"/>
      <c r="Z949" s="119">
        <v>34475</v>
      </c>
      <c r="AA949" s="82"/>
      <c r="AB949" s="102">
        <v>14143.03</v>
      </c>
      <c r="AC949" s="139"/>
      <c r="AD949" s="82">
        <v>14000</v>
      </c>
      <c r="AE949" s="82">
        <v>10900</v>
      </c>
      <c r="AF949" s="252" t="s">
        <v>4169</v>
      </c>
      <c r="AG949" s="132" t="s">
        <v>965</v>
      </c>
      <c r="AH949" s="169" t="s">
        <v>4206</v>
      </c>
      <c r="AI949" s="163" t="s">
        <v>964</v>
      </c>
      <c r="AK949" s="271">
        <v>14000</v>
      </c>
      <c r="AL949" s="271">
        <v>10900</v>
      </c>
      <c r="AM949" s="271">
        <v>24900</v>
      </c>
      <c r="AN949" s="272">
        <v>1</v>
      </c>
      <c r="AO949" s="271">
        <v>14000</v>
      </c>
      <c r="AP949" s="271">
        <v>10900</v>
      </c>
      <c r="AQ949" s="271">
        <v>24900</v>
      </c>
      <c r="AR949" s="273">
        <v>21</v>
      </c>
      <c r="AS949" s="274">
        <v>0.02</v>
      </c>
      <c r="AT949" s="271">
        <v>21219.328814570898</v>
      </c>
      <c r="AU949" s="271">
        <v>18240.257446458865</v>
      </c>
      <c r="AV949" s="271">
        <v>39459.586261029763</v>
      </c>
      <c r="AW949" s="274">
        <v>0.1</v>
      </c>
      <c r="AX949" s="271">
        <v>2867.3800174864232</v>
      </c>
      <c r="AY949" s="271">
        <v>1530.457061843224</v>
      </c>
      <c r="AZ949" s="271">
        <v>4397.8370793296472</v>
      </c>
    </row>
    <row r="950" spans="1:52" x14ac:dyDescent="0.25">
      <c r="A950" t="s">
        <v>12</v>
      </c>
      <c r="C950" s="26">
        <v>194102616000</v>
      </c>
      <c r="D950" s="26" t="s">
        <v>5041</v>
      </c>
      <c r="E950">
        <v>203809</v>
      </c>
      <c r="F950" t="s">
        <v>798</v>
      </c>
      <c r="G950" t="s">
        <v>2662</v>
      </c>
      <c r="H950" s="5" t="s">
        <v>1653</v>
      </c>
      <c r="I950" s="95" t="s">
        <v>5029</v>
      </c>
      <c r="J950" t="s">
        <v>962</v>
      </c>
      <c r="K950" s="95" t="s">
        <v>8</v>
      </c>
      <c r="L950" s="245">
        <v>1</v>
      </c>
      <c r="N950" s="100">
        <v>17975</v>
      </c>
      <c r="O950" s="100">
        <v>0</v>
      </c>
      <c r="P950" s="100">
        <v>0</v>
      </c>
      <c r="Q950" s="100">
        <v>0</v>
      </c>
      <c r="R950" s="267">
        <v>0</v>
      </c>
      <c r="S950" s="100">
        <v>16500</v>
      </c>
      <c r="T950" s="100">
        <v>0</v>
      </c>
      <c r="U950" s="269">
        <f t="shared" si="32"/>
        <v>34475</v>
      </c>
      <c r="V950" s="101"/>
      <c r="W950" s="270"/>
      <c r="X950" s="102"/>
      <c r="Y950" s="120"/>
      <c r="Z950" s="119">
        <v>34475</v>
      </c>
      <c r="AA950" s="82"/>
      <c r="AB950" s="102">
        <v>133915.57</v>
      </c>
      <c r="AC950" s="139"/>
      <c r="AD950" s="82">
        <v>14000</v>
      </c>
      <c r="AE950" s="82">
        <v>10900</v>
      </c>
      <c r="AF950" s="252" t="s">
        <v>4169</v>
      </c>
      <c r="AG950" s="132" t="s">
        <v>965</v>
      </c>
      <c r="AH950" s="169" t="s">
        <v>4206</v>
      </c>
      <c r="AI950" s="163" t="s">
        <v>964</v>
      </c>
      <c r="AK950" s="271">
        <v>14000</v>
      </c>
      <c r="AL950" s="271">
        <v>10900</v>
      </c>
      <c r="AM950" s="271">
        <v>24900</v>
      </c>
      <c r="AN950" s="272">
        <v>1</v>
      </c>
      <c r="AO950" s="271">
        <v>14000</v>
      </c>
      <c r="AP950" s="271">
        <v>10900</v>
      </c>
      <c r="AQ950" s="271">
        <v>24900</v>
      </c>
      <c r="AR950" s="273">
        <v>21</v>
      </c>
      <c r="AS950" s="274">
        <v>0.02</v>
      </c>
      <c r="AT950" s="271">
        <v>21219.328814570898</v>
      </c>
      <c r="AU950" s="271">
        <v>18240.257446458865</v>
      </c>
      <c r="AV950" s="271">
        <v>39459.586261029763</v>
      </c>
      <c r="AW950" s="274">
        <v>0.1</v>
      </c>
      <c r="AX950" s="271">
        <v>2867.3800174864232</v>
      </c>
      <c r="AY950" s="271">
        <v>1530.457061843224</v>
      </c>
      <c r="AZ950" s="271">
        <v>4397.8370793296472</v>
      </c>
    </row>
    <row r="951" spans="1:52" x14ac:dyDescent="0.25">
      <c r="A951" t="s">
        <v>12</v>
      </c>
      <c r="C951" s="26">
        <v>204103116000</v>
      </c>
      <c r="D951" s="26" t="s">
        <v>5041</v>
      </c>
      <c r="E951">
        <v>203854</v>
      </c>
      <c r="F951" t="s">
        <v>807</v>
      </c>
      <c r="G951" t="s">
        <v>2661</v>
      </c>
      <c r="H951" s="5" t="s">
        <v>1663</v>
      </c>
      <c r="I951" s="95" t="s">
        <v>5029</v>
      </c>
      <c r="J951" t="s">
        <v>962</v>
      </c>
      <c r="K951" s="95" t="s">
        <v>8</v>
      </c>
      <c r="L951" s="245">
        <v>1</v>
      </c>
      <c r="N951" s="100">
        <v>17975</v>
      </c>
      <c r="O951" s="100">
        <v>0</v>
      </c>
      <c r="P951" s="100">
        <v>0</v>
      </c>
      <c r="Q951" s="100">
        <v>0</v>
      </c>
      <c r="R951" s="267">
        <v>0</v>
      </c>
      <c r="S951" s="100">
        <v>16500</v>
      </c>
      <c r="T951" s="100">
        <v>0</v>
      </c>
      <c r="U951" s="269">
        <f t="shared" si="32"/>
        <v>34475</v>
      </c>
      <c r="V951" s="101"/>
      <c r="W951" s="270"/>
      <c r="X951" s="102"/>
      <c r="Y951" s="120"/>
      <c r="Z951" s="119">
        <v>34475</v>
      </c>
      <c r="AA951" s="82"/>
      <c r="AB951" s="102">
        <v>66861.440000000002</v>
      </c>
      <c r="AC951" s="139"/>
      <c r="AD951" s="82">
        <v>14000</v>
      </c>
      <c r="AE951" s="82">
        <v>10900</v>
      </c>
      <c r="AF951" s="252" t="s">
        <v>4169</v>
      </c>
      <c r="AG951" s="132" t="s">
        <v>965</v>
      </c>
      <c r="AH951" s="169" t="s">
        <v>4206</v>
      </c>
      <c r="AI951" s="163" t="s">
        <v>964</v>
      </c>
      <c r="AK951" s="271">
        <v>14000</v>
      </c>
      <c r="AL951" s="271">
        <v>10900</v>
      </c>
      <c r="AM951" s="271">
        <v>24900</v>
      </c>
      <c r="AN951" s="272">
        <v>1</v>
      </c>
      <c r="AO951" s="271">
        <v>14000</v>
      </c>
      <c r="AP951" s="271">
        <v>10900</v>
      </c>
      <c r="AQ951" s="271">
        <v>24900</v>
      </c>
      <c r="AR951" s="273">
        <v>21</v>
      </c>
      <c r="AS951" s="274">
        <v>0.02</v>
      </c>
      <c r="AT951" s="271">
        <v>21219.328814570898</v>
      </c>
      <c r="AU951" s="271">
        <v>18240.257446458865</v>
      </c>
      <c r="AV951" s="271">
        <v>39459.586261029763</v>
      </c>
      <c r="AW951" s="274">
        <v>0.1</v>
      </c>
      <c r="AX951" s="271">
        <v>2867.3800174864232</v>
      </c>
      <c r="AY951" s="271">
        <v>1530.457061843224</v>
      </c>
      <c r="AZ951" s="271">
        <v>4397.8370793296472</v>
      </c>
    </row>
    <row r="952" spans="1:52" x14ac:dyDescent="0.25">
      <c r="A952" t="s">
        <v>12</v>
      </c>
      <c r="C952" s="26">
        <v>194102516000</v>
      </c>
      <c r="D952" s="26" t="s">
        <v>5041</v>
      </c>
      <c r="E952">
        <v>204039</v>
      </c>
      <c r="F952" t="s">
        <v>794</v>
      </c>
      <c r="G952" t="s">
        <v>2660</v>
      </c>
      <c r="H952" s="5" t="s">
        <v>1649</v>
      </c>
      <c r="I952" s="95" t="s">
        <v>5029</v>
      </c>
      <c r="J952" t="s">
        <v>962</v>
      </c>
      <c r="K952" s="95" t="s">
        <v>8</v>
      </c>
      <c r="L952" s="245">
        <v>1</v>
      </c>
      <c r="N952" s="100">
        <v>17975</v>
      </c>
      <c r="O952" s="100">
        <v>0</v>
      </c>
      <c r="P952" s="100">
        <v>0</v>
      </c>
      <c r="Q952" s="100">
        <v>0</v>
      </c>
      <c r="R952" s="267">
        <v>0</v>
      </c>
      <c r="S952" s="100">
        <v>16500</v>
      </c>
      <c r="T952" s="100">
        <v>0</v>
      </c>
      <c r="U952" s="269">
        <f t="shared" si="32"/>
        <v>34475</v>
      </c>
      <c r="V952" s="101"/>
      <c r="W952" s="270"/>
      <c r="X952" s="102"/>
      <c r="Y952" s="120"/>
      <c r="Z952" s="119">
        <v>34475</v>
      </c>
      <c r="AA952" s="82"/>
      <c r="AB952" s="102">
        <v>33334.379999999997</v>
      </c>
      <c r="AC952" s="139"/>
      <c r="AD952" s="82">
        <v>14000</v>
      </c>
      <c r="AE952" s="82">
        <v>10900</v>
      </c>
      <c r="AF952" s="252" t="s">
        <v>4169</v>
      </c>
      <c r="AG952" s="132" t="s">
        <v>965</v>
      </c>
      <c r="AH952" s="169" t="s">
        <v>4206</v>
      </c>
      <c r="AI952" s="163" t="s">
        <v>964</v>
      </c>
      <c r="AK952" s="271">
        <v>14000</v>
      </c>
      <c r="AL952" s="271">
        <v>10900</v>
      </c>
      <c r="AM952" s="271">
        <v>24900</v>
      </c>
      <c r="AN952" s="272">
        <v>1</v>
      </c>
      <c r="AO952" s="271">
        <v>14000</v>
      </c>
      <c r="AP952" s="271">
        <v>10900</v>
      </c>
      <c r="AQ952" s="271">
        <v>24900</v>
      </c>
      <c r="AR952" s="273">
        <v>21</v>
      </c>
      <c r="AS952" s="274">
        <v>0.02</v>
      </c>
      <c r="AT952" s="271">
        <v>21219.328814570898</v>
      </c>
      <c r="AU952" s="271">
        <v>18240.257446458865</v>
      </c>
      <c r="AV952" s="271">
        <v>39459.586261029763</v>
      </c>
      <c r="AW952" s="274">
        <v>0.1</v>
      </c>
      <c r="AX952" s="271">
        <v>2867.3800174864232</v>
      </c>
      <c r="AY952" s="271">
        <v>1530.457061843224</v>
      </c>
      <c r="AZ952" s="271">
        <v>4397.8370793296472</v>
      </c>
    </row>
    <row r="953" spans="1:52" x14ac:dyDescent="0.25">
      <c r="A953" t="s">
        <v>12</v>
      </c>
      <c r="C953" s="26">
        <v>204102906020</v>
      </c>
      <c r="D953" s="26" t="s">
        <v>5041</v>
      </c>
      <c r="E953">
        <v>204041</v>
      </c>
      <c r="F953" t="s">
        <v>837</v>
      </c>
      <c r="G953" t="s">
        <v>2491</v>
      </c>
      <c r="H953" s="5" t="s">
        <v>1039</v>
      </c>
      <c r="I953" s="95" t="s">
        <v>5029</v>
      </c>
      <c r="J953" t="s">
        <v>962</v>
      </c>
      <c r="K953" s="95" t="s">
        <v>8</v>
      </c>
      <c r="L953" s="245">
        <v>1</v>
      </c>
      <c r="N953" s="100">
        <v>17975</v>
      </c>
      <c r="O953" s="100">
        <v>0</v>
      </c>
      <c r="P953" s="100">
        <v>0</v>
      </c>
      <c r="Q953" s="100">
        <v>0</v>
      </c>
      <c r="R953" s="267">
        <v>0</v>
      </c>
      <c r="S953" s="100">
        <v>0</v>
      </c>
      <c r="T953" s="100">
        <v>1650</v>
      </c>
      <c r="U953" s="269">
        <f t="shared" si="32"/>
        <v>19625</v>
      </c>
      <c r="V953" s="101"/>
      <c r="W953" s="270"/>
      <c r="X953" s="102"/>
      <c r="Y953" s="120"/>
      <c r="Z953" s="119">
        <v>19625</v>
      </c>
      <c r="AA953" s="82"/>
      <c r="AB953" s="102">
        <v>26282.14</v>
      </c>
      <c r="AC953" s="139"/>
      <c r="AD953" s="82">
        <v>14000</v>
      </c>
      <c r="AE953" s="82">
        <v>1090</v>
      </c>
      <c r="AF953" s="252" t="s">
        <v>4169</v>
      </c>
      <c r="AG953" s="132" t="s">
        <v>965</v>
      </c>
      <c r="AH953" s="169" t="s">
        <v>4206</v>
      </c>
      <c r="AI953" s="163" t="s">
        <v>964</v>
      </c>
      <c r="AK953" s="271">
        <v>14000</v>
      </c>
      <c r="AL953" s="271">
        <v>1090</v>
      </c>
      <c r="AM953" s="271">
        <v>15090</v>
      </c>
      <c r="AN953" s="272">
        <v>1</v>
      </c>
      <c r="AO953" s="271">
        <v>14000</v>
      </c>
      <c r="AP953" s="271">
        <v>1090</v>
      </c>
      <c r="AQ953" s="271">
        <v>15090</v>
      </c>
      <c r="AR953" s="273">
        <v>21</v>
      </c>
      <c r="AS953" s="274">
        <v>0.02</v>
      </c>
      <c r="AT953" s="271">
        <v>21219.328814570898</v>
      </c>
      <c r="AU953" s="271">
        <v>1824.0257446458866</v>
      </c>
      <c r="AV953" s="271">
        <v>23043.354559216783</v>
      </c>
      <c r="AW953" s="274">
        <v>0.1</v>
      </c>
      <c r="AX953" s="271">
        <v>2867.3800174864232</v>
      </c>
      <c r="AY953" s="271">
        <v>153.0457061843224</v>
      </c>
      <c r="AZ953" s="271">
        <v>3020.4257236707454</v>
      </c>
    </row>
    <row r="954" spans="1:52" x14ac:dyDescent="0.25">
      <c r="A954" t="s">
        <v>12</v>
      </c>
      <c r="C954" s="26">
        <v>204101016020</v>
      </c>
      <c r="D954" s="26" t="s">
        <v>5041</v>
      </c>
      <c r="E954">
        <v>204042</v>
      </c>
      <c r="F954" t="s">
        <v>899</v>
      </c>
      <c r="G954" t="s">
        <v>2659</v>
      </c>
      <c r="H954" s="5" t="s">
        <v>1721</v>
      </c>
      <c r="I954" s="95" t="s">
        <v>5029</v>
      </c>
      <c r="J954" t="s">
        <v>962</v>
      </c>
      <c r="K954" s="95" t="s">
        <v>8</v>
      </c>
      <c r="L954" s="245">
        <v>1</v>
      </c>
      <c r="N954" s="100">
        <v>17975</v>
      </c>
      <c r="O954" s="100">
        <v>0</v>
      </c>
      <c r="P954" s="100">
        <v>0</v>
      </c>
      <c r="Q954" s="100">
        <v>0</v>
      </c>
      <c r="R954" s="267">
        <v>0</v>
      </c>
      <c r="S954" s="100">
        <v>16500</v>
      </c>
      <c r="T954" s="100">
        <v>0</v>
      </c>
      <c r="U954" s="269">
        <f t="shared" ref="U954:U1017" si="34">SUM(N954:T954)</f>
        <v>34475</v>
      </c>
      <c r="V954" s="101"/>
      <c r="W954" s="270"/>
      <c r="X954" s="102"/>
      <c r="Y954" s="120"/>
      <c r="Z954" s="119">
        <v>34475</v>
      </c>
      <c r="AA954" s="82"/>
      <c r="AB954" s="102">
        <v>18497.689999999999</v>
      </c>
      <c r="AC954" s="139"/>
      <c r="AD954" s="82">
        <v>14000</v>
      </c>
      <c r="AE954" s="82">
        <v>10900</v>
      </c>
      <c r="AF954" s="252" t="s">
        <v>4169</v>
      </c>
      <c r="AG954" s="132" t="s">
        <v>965</v>
      </c>
      <c r="AH954" s="169" t="s">
        <v>4206</v>
      </c>
      <c r="AI954" s="163" t="s">
        <v>964</v>
      </c>
      <c r="AK954" s="271">
        <v>14000</v>
      </c>
      <c r="AL954" s="271">
        <v>10900</v>
      </c>
      <c r="AM954" s="271">
        <v>24900</v>
      </c>
      <c r="AN954" s="272">
        <v>1</v>
      </c>
      <c r="AO954" s="271">
        <v>14000</v>
      </c>
      <c r="AP954" s="271">
        <v>10900</v>
      </c>
      <c r="AQ954" s="271">
        <v>24900</v>
      </c>
      <c r="AR954" s="273">
        <v>21</v>
      </c>
      <c r="AS954" s="274">
        <v>0.02</v>
      </c>
      <c r="AT954" s="271">
        <v>21219.328814570898</v>
      </c>
      <c r="AU954" s="271">
        <v>18240.257446458865</v>
      </c>
      <c r="AV954" s="271">
        <v>39459.586261029763</v>
      </c>
      <c r="AW954" s="274">
        <v>0.1</v>
      </c>
      <c r="AX954" s="271">
        <v>2867.3800174864232</v>
      </c>
      <c r="AY954" s="271">
        <v>1530.457061843224</v>
      </c>
      <c r="AZ954" s="271">
        <v>4397.8370793296472</v>
      </c>
    </row>
    <row r="955" spans="1:52" x14ac:dyDescent="0.25">
      <c r="A955" t="s">
        <v>12</v>
      </c>
      <c r="C955" s="26">
        <v>204101516020</v>
      </c>
      <c r="D955" s="26" t="s">
        <v>5041</v>
      </c>
      <c r="E955">
        <v>204113</v>
      </c>
      <c r="F955" t="s">
        <v>904</v>
      </c>
      <c r="G955" t="s">
        <v>2485</v>
      </c>
      <c r="H955" s="5" t="s">
        <v>1091</v>
      </c>
      <c r="I955" s="95" t="s">
        <v>5029</v>
      </c>
      <c r="J955" t="s">
        <v>962</v>
      </c>
      <c r="K955" s="95" t="s">
        <v>8</v>
      </c>
      <c r="L955" s="245">
        <v>1</v>
      </c>
      <c r="N955" s="100">
        <v>17975</v>
      </c>
      <c r="O955" s="100">
        <v>0</v>
      </c>
      <c r="P955" s="100">
        <v>0</v>
      </c>
      <c r="Q955" s="100">
        <v>0</v>
      </c>
      <c r="R955" s="267">
        <v>0</v>
      </c>
      <c r="S955" s="100">
        <v>0</v>
      </c>
      <c r="T955" s="100">
        <v>1650</v>
      </c>
      <c r="U955" s="269">
        <f t="shared" si="34"/>
        <v>19625</v>
      </c>
      <c r="V955" s="101"/>
      <c r="W955" s="270"/>
      <c r="X955" s="102"/>
      <c r="Y955" s="120"/>
      <c r="Z955" s="119">
        <v>19625</v>
      </c>
      <c r="AA955" s="82"/>
      <c r="AB955" s="102">
        <v>4817.1099999999997</v>
      </c>
      <c r="AC955" s="139"/>
      <c r="AD955" s="82">
        <v>14000</v>
      </c>
      <c r="AE955" s="82">
        <v>1090</v>
      </c>
      <c r="AF955" s="252" t="s">
        <v>4169</v>
      </c>
      <c r="AG955" s="132" t="s">
        <v>965</v>
      </c>
      <c r="AH955" s="169" t="s">
        <v>4206</v>
      </c>
      <c r="AI955" s="163" t="s">
        <v>964</v>
      </c>
      <c r="AK955" s="271">
        <v>14000</v>
      </c>
      <c r="AL955" s="271">
        <v>1090</v>
      </c>
      <c r="AM955" s="271">
        <v>15090</v>
      </c>
      <c r="AN955" s="272">
        <v>1</v>
      </c>
      <c r="AO955" s="271">
        <v>14000</v>
      </c>
      <c r="AP955" s="271">
        <v>1090</v>
      </c>
      <c r="AQ955" s="271">
        <v>15090</v>
      </c>
      <c r="AR955" s="273">
        <v>21</v>
      </c>
      <c r="AS955" s="274">
        <v>0.02</v>
      </c>
      <c r="AT955" s="271">
        <v>21219.328814570898</v>
      </c>
      <c r="AU955" s="271">
        <v>1824.0257446458866</v>
      </c>
      <c r="AV955" s="271">
        <v>23043.354559216783</v>
      </c>
      <c r="AW955" s="274">
        <v>0.1</v>
      </c>
      <c r="AX955" s="271">
        <v>2867.3800174864232</v>
      </c>
      <c r="AY955" s="271">
        <v>153.0457061843224</v>
      </c>
      <c r="AZ955" s="271">
        <v>3020.4257236707454</v>
      </c>
    </row>
    <row r="956" spans="1:52" x14ac:dyDescent="0.25">
      <c r="A956" t="s">
        <v>12</v>
      </c>
      <c r="C956" s="26">
        <v>204100916020</v>
      </c>
      <c r="D956" s="26" t="s">
        <v>5041</v>
      </c>
      <c r="E956">
        <v>204114</v>
      </c>
      <c r="F956" t="s">
        <v>898</v>
      </c>
      <c r="G956" t="s">
        <v>2539</v>
      </c>
      <c r="H956" s="5" t="s">
        <v>1616</v>
      </c>
      <c r="I956" s="95" t="s">
        <v>5029</v>
      </c>
      <c r="J956" t="s">
        <v>962</v>
      </c>
      <c r="K956" s="95" t="s">
        <v>8</v>
      </c>
      <c r="L956" s="245">
        <v>1</v>
      </c>
      <c r="N956" s="100">
        <v>17975</v>
      </c>
      <c r="O956" s="100">
        <v>0</v>
      </c>
      <c r="P956" s="100">
        <v>0</v>
      </c>
      <c r="Q956" s="100">
        <v>0</v>
      </c>
      <c r="R956" s="267">
        <v>0</v>
      </c>
      <c r="S956" s="100">
        <v>0</v>
      </c>
      <c r="T956" s="100">
        <v>1650</v>
      </c>
      <c r="U956" s="269">
        <f t="shared" si="34"/>
        <v>19625</v>
      </c>
      <c r="V956" s="101"/>
      <c r="W956" s="270"/>
      <c r="X956" s="102"/>
      <c r="Y956" s="120"/>
      <c r="Z956" s="119">
        <v>19625</v>
      </c>
      <c r="AA956" s="82"/>
      <c r="AB956" s="102">
        <v>16879.14</v>
      </c>
      <c r="AC956" s="139"/>
      <c r="AD956" s="82">
        <v>14000</v>
      </c>
      <c r="AE956" s="82">
        <v>1090</v>
      </c>
      <c r="AF956" s="252" t="s">
        <v>4169</v>
      </c>
      <c r="AG956" s="132" t="s">
        <v>965</v>
      </c>
      <c r="AH956" s="169" t="s">
        <v>4206</v>
      </c>
      <c r="AI956" s="163" t="s">
        <v>964</v>
      </c>
      <c r="AK956" s="271">
        <v>14000</v>
      </c>
      <c r="AL956" s="271">
        <v>1090</v>
      </c>
      <c r="AM956" s="271">
        <v>15090</v>
      </c>
      <c r="AN956" s="272">
        <v>1</v>
      </c>
      <c r="AO956" s="271">
        <v>14000</v>
      </c>
      <c r="AP956" s="271">
        <v>1090</v>
      </c>
      <c r="AQ956" s="271">
        <v>15090</v>
      </c>
      <c r="AR956" s="273">
        <v>21</v>
      </c>
      <c r="AS956" s="274">
        <v>0.02</v>
      </c>
      <c r="AT956" s="271">
        <v>21219.328814570898</v>
      </c>
      <c r="AU956" s="271">
        <v>1824.0257446458866</v>
      </c>
      <c r="AV956" s="271">
        <v>23043.354559216783</v>
      </c>
      <c r="AW956" s="274">
        <v>0.1</v>
      </c>
      <c r="AX956" s="271">
        <v>2867.3800174864232</v>
      </c>
      <c r="AY956" s="271">
        <v>153.0457061843224</v>
      </c>
      <c r="AZ956" s="271">
        <v>3020.4257236707454</v>
      </c>
    </row>
    <row r="957" spans="1:52" x14ac:dyDescent="0.25">
      <c r="A957" t="s">
        <v>12</v>
      </c>
      <c r="C957" s="26">
        <v>204100908000</v>
      </c>
      <c r="D957" s="26" t="s">
        <v>5041</v>
      </c>
      <c r="E957">
        <v>204116</v>
      </c>
      <c r="F957" t="s">
        <v>469</v>
      </c>
      <c r="G957" t="s">
        <v>2658</v>
      </c>
      <c r="H957" s="5" t="s">
        <v>1312</v>
      </c>
      <c r="I957" s="95" t="s">
        <v>5029</v>
      </c>
      <c r="J957" t="s">
        <v>962</v>
      </c>
      <c r="K957" s="95" t="s">
        <v>8</v>
      </c>
      <c r="L957" s="245">
        <v>1</v>
      </c>
      <c r="N957" s="100">
        <v>17975</v>
      </c>
      <c r="O957" s="100">
        <v>0</v>
      </c>
      <c r="P957" s="100">
        <v>0</v>
      </c>
      <c r="Q957" s="100">
        <v>0</v>
      </c>
      <c r="R957" s="267">
        <v>0</v>
      </c>
      <c r="S957" s="100">
        <v>16500</v>
      </c>
      <c r="T957" s="100">
        <v>0</v>
      </c>
      <c r="U957" s="269">
        <f t="shared" si="34"/>
        <v>34475</v>
      </c>
      <c r="V957" s="101"/>
      <c r="W957" s="270"/>
      <c r="X957" s="102"/>
      <c r="Y957" s="120"/>
      <c r="Z957" s="119">
        <v>34475</v>
      </c>
      <c r="AA957" s="82"/>
      <c r="AB957" s="102">
        <v>1425.86</v>
      </c>
      <c r="AC957" s="139"/>
      <c r="AD957" s="82">
        <v>14000</v>
      </c>
      <c r="AE957" s="82">
        <v>10900</v>
      </c>
      <c r="AF957" s="252" t="s">
        <v>4169</v>
      </c>
      <c r="AG957" s="132" t="s">
        <v>965</v>
      </c>
      <c r="AH957" s="169" t="s">
        <v>4206</v>
      </c>
      <c r="AI957" s="163" t="s">
        <v>964</v>
      </c>
      <c r="AK957" s="271">
        <v>14000</v>
      </c>
      <c r="AL957" s="271">
        <v>10900</v>
      </c>
      <c r="AM957" s="271">
        <v>24900</v>
      </c>
      <c r="AN957" s="272">
        <v>1</v>
      </c>
      <c r="AO957" s="271">
        <v>14000</v>
      </c>
      <c r="AP957" s="271">
        <v>10900</v>
      </c>
      <c r="AQ957" s="271">
        <v>24900</v>
      </c>
      <c r="AR957" s="273">
        <v>21</v>
      </c>
      <c r="AS957" s="274">
        <v>0.02</v>
      </c>
      <c r="AT957" s="271">
        <v>21219.328814570898</v>
      </c>
      <c r="AU957" s="271">
        <v>18240.257446458865</v>
      </c>
      <c r="AV957" s="271">
        <v>39459.586261029763</v>
      </c>
      <c r="AW957" s="274">
        <v>0.1</v>
      </c>
      <c r="AX957" s="271">
        <v>2867.3800174864232</v>
      </c>
      <c r="AY957" s="271">
        <v>1530.457061843224</v>
      </c>
      <c r="AZ957" s="271">
        <v>4397.8370793296472</v>
      </c>
    </row>
    <row r="958" spans="1:52" x14ac:dyDescent="0.25">
      <c r="A958" t="s">
        <v>12</v>
      </c>
      <c r="C958" s="26">
        <v>204102116000</v>
      </c>
      <c r="D958" s="26" t="s">
        <v>5041</v>
      </c>
      <c r="E958">
        <v>204160</v>
      </c>
      <c r="F958" t="s">
        <v>787</v>
      </c>
      <c r="G958" t="s">
        <v>2657</v>
      </c>
      <c r="H958" s="5" t="s">
        <v>1642</v>
      </c>
      <c r="I958" s="95" t="s">
        <v>5029</v>
      </c>
      <c r="J958" t="s">
        <v>962</v>
      </c>
      <c r="K958" s="95" t="s">
        <v>8</v>
      </c>
      <c r="L958" s="245">
        <v>1</v>
      </c>
      <c r="N958" s="100">
        <v>17975</v>
      </c>
      <c r="O958" s="100">
        <v>0</v>
      </c>
      <c r="P958" s="100">
        <v>0</v>
      </c>
      <c r="Q958" s="100">
        <v>0</v>
      </c>
      <c r="R958" s="267">
        <v>0</v>
      </c>
      <c r="S958" s="100">
        <v>16500</v>
      </c>
      <c r="T958" s="100">
        <v>0</v>
      </c>
      <c r="U958" s="269">
        <f t="shared" si="34"/>
        <v>34475</v>
      </c>
      <c r="V958" s="101"/>
      <c r="W958" s="270"/>
      <c r="X958" s="102"/>
      <c r="Y958" s="120"/>
      <c r="Z958" s="119">
        <v>34475</v>
      </c>
      <c r="AA958" s="82"/>
      <c r="AB958" s="102">
        <v>19923.55</v>
      </c>
      <c r="AC958" s="139"/>
      <c r="AD958" s="82">
        <v>14000</v>
      </c>
      <c r="AE958" s="82">
        <v>10900</v>
      </c>
      <c r="AF958" s="252" t="s">
        <v>4169</v>
      </c>
      <c r="AG958" s="132" t="s">
        <v>965</v>
      </c>
      <c r="AH958" s="169" t="s">
        <v>4206</v>
      </c>
      <c r="AI958" s="163" t="s">
        <v>964</v>
      </c>
      <c r="AK958" s="271">
        <v>14000</v>
      </c>
      <c r="AL958" s="271">
        <v>10900</v>
      </c>
      <c r="AM958" s="271">
        <v>24900</v>
      </c>
      <c r="AN958" s="272">
        <v>1</v>
      </c>
      <c r="AO958" s="271">
        <v>14000</v>
      </c>
      <c r="AP958" s="271">
        <v>10900</v>
      </c>
      <c r="AQ958" s="271">
        <v>24900</v>
      </c>
      <c r="AR958" s="273">
        <v>21</v>
      </c>
      <c r="AS958" s="274">
        <v>0.02</v>
      </c>
      <c r="AT958" s="271">
        <v>21219.328814570898</v>
      </c>
      <c r="AU958" s="271">
        <v>18240.257446458865</v>
      </c>
      <c r="AV958" s="271">
        <v>39459.586261029763</v>
      </c>
      <c r="AW958" s="274">
        <v>0.1</v>
      </c>
      <c r="AX958" s="271">
        <v>2867.3800174864232</v>
      </c>
      <c r="AY958" s="271">
        <v>1530.457061843224</v>
      </c>
      <c r="AZ958" s="271">
        <v>4397.8370793296472</v>
      </c>
    </row>
    <row r="959" spans="1:52" x14ac:dyDescent="0.25">
      <c r="A959" t="s">
        <v>12</v>
      </c>
      <c r="C959" s="26">
        <v>194103316000</v>
      </c>
      <c r="D959" s="26" t="s">
        <v>5041</v>
      </c>
      <c r="E959">
        <v>204553</v>
      </c>
      <c r="F959" t="s">
        <v>809</v>
      </c>
      <c r="G959" t="s">
        <v>2656</v>
      </c>
      <c r="H959" s="5" t="s">
        <v>1665</v>
      </c>
      <c r="I959" s="95" t="s">
        <v>5029</v>
      </c>
      <c r="J959" t="s">
        <v>962</v>
      </c>
      <c r="K959" s="95" t="s">
        <v>8</v>
      </c>
      <c r="L959" s="245">
        <v>1</v>
      </c>
      <c r="N959" s="100">
        <v>17975</v>
      </c>
      <c r="O959" s="100">
        <v>0</v>
      </c>
      <c r="P959" s="100">
        <v>0</v>
      </c>
      <c r="Q959" s="100">
        <v>0</v>
      </c>
      <c r="R959" s="267">
        <v>0</v>
      </c>
      <c r="S959" s="100">
        <v>16500</v>
      </c>
      <c r="T959" s="100">
        <v>0</v>
      </c>
      <c r="U959" s="269">
        <f t="shared" si="34"/>
        <v>34475</v>
      </c>
      <c r="V959" s="101"/>
      <c r="W959" s="270"/>
      <c r="X959" s="102"/>
      <c r="Y959" s="120"/>
      <c r="Z959" s="119">
        <v>34475</v>
      </c>
      <c r="AA959" s="82"/>
      <c r="AB959" s="102">
        <v>5318.09</v>
      </c>
      <c r="AC959" s="139"/>
      <c r="AD959" s="82">
        <v>14000</v>
      </c>
      <c r="AE959" s="82">
        <v>10900</v>
      </c>
      <c r="AF959" s="252" t="s">
        <v>4169</v>
      </c>
      <c r="AG959" s="132" t="s">
        <v>965</v>
      </c>
      <c r="AH959" s="169" t="s">
        <v>4206</v>
      </c>
      <c r="AI959" s="163" t="s">
        <v>964</v>
      </c>
      <c r="AK959" s="271">
        <v>14000</v>
      </c>
      <c r="AL959" s="271">
        <v>10900</v>
      </c>
      <c r="AM959" s="271">
        <v>24900</v>
      </c>
      <c r="AN959" s="272">
        <v>1</v>
      </c>
      <c r="AO959" s="271">
        <v>14000</v>
      </c>
      <c r="AP959" s="271">
        <v>10900</v>
      </c>
      <c r="AQ959" s="271">
        <v>24900</v>
      </c>
      <c r="AR959" s="273">
        <v>21</v>
      </c>
      <c r="AS959" s="274">
        <v>0.02</v>
      </c>
      <c r="AT959" s="271">
        <v>21219.328814570898</v>
      </c>
      <c r="AU959" s="271">
        <v>18240.257446458865</v>
      </c>
      <c r="AV959" s="271">
        <v>39459.586261029763</v>
      </c>
      <c r="AW959" s="274">
        <v>0.1</v>
      </c>
      <c r="AX959" s="271">
        <v>2867.3800174864232</v>
      </c>
      <c r="AY959" s="271">
        <v>1530.457061843224</v>
      </c>
      <c r="AZ959" s="271">
        <v>4397.8370793296472</v>
      </c>
    </row>
    <row r="960" spans="1:52" x14ac:dyDescent="0.25">
      <c r="A960" t="s">
        <v>12</v>
      </c>
      <c r="C960" s="26">
        <v>204102208020</v>
      </c>
      <c r="D960" s="26" t="s">
        <v>5041</v>
      </c>
      <c r="E960">
        <v>223291</v>
      </c>
      <c r="F960" t="s">
        <v>935</v>
      </c>
      <c r="G960" t="s">
        <v>2350</v>
      </c>
      <c r="H960" s="5" t="s">
        <v>1737</v>
      </c>
      <c r="I960" s="37" t="s">
        <v>5029</v>
      </c>
      <c r="J960" t="s">
        <v>1057</v>
      </c>
      <c r="K960" s="95" t="s">
        <v>8</v>
      </c>
      <c r="L960" s="245">
        <v>2.5159999999999998E-2</v>
      </c>
      <c r="N960" s="100">
        <v>0</v>
      </c>
      <c r="O960" s="100">
        <v>0</v>
      </c>
      <c r="P960" s="100">
        <v>0</v>
      </c>
      <c r="Q960" s="100">
        <v>0</v>
      </c>
      <c r="R960" s="267">
        <v>0</v>
      </c>
      <c r="S960" s="100">
        <v>0</v>
      </c>
      <c r="T960" s="100">
        <v>0</v>
      </c>
      <c r="U960" s="269">
        <f t="shared" si="34"/>
        <v>0</v>
      </c>
      <c r="V960" s="101"/>
      <c r="W960" s="270"/>
      <c r="X960" s="102"/>
      <c r="Y960" s="120"/>
      <c r="Z960" s="119">
        <v>0</v>
      </c>
      <c r="AA960" s="82"/>
      <c r="AB960" s="102">
        <v>0</v>
      </c>
      <c r="AC960" s="139"/>
      <c r="AD960" s="82">
        <v>14000</v>
      </c>
      <c r="AE960" s="82">
        <v>10900</v>
      </c>
      <c r="AF960" s="252" t="s">
        <v>4169</v>
      </c>
      <c r="AG960" s="132" t="s">
        <v>965</v>
      </c>
      <c r="AH960" s="169" t="s">
        <v>4206</v>
      </c>
      <c r="AI960" s="163" t="s">
        <v>964</v>
      </c>
      <c r="AK960" s="271">
        <v>14000</v>
      </c>
      <c r="AL960" s="271">
        <v>10900</v>
      </c>
      <c r="AM960" s="271">
        <v>24900</v>
      </c>
      <c r="AN960" s="272">
        <v>2.5159999999999998E-2</v>
      </c>
      <c r="AO960" s="271">
        <v>352.23999999999995</v>
      </c>
      <c r="AP960" s="271">
        <v>274.24399999999997</v>
      </c>
      <c r="AQ960" s="271">
        <v>626.48399999999992</v>
      </c>
      <c r="AR960" s="273">
        <v>21</v>
      </c>
      <c r="AS960" s="274">
        <v>0.02</v>
      </c>
      <c r="AT960" s="271">
        <v>533.87831297460366</v>
      </c>
      <c r="AU960" s="271">
        <v>458.92487735290501</v>
      </c>
      <c r="AV960" s="271">
        <v>992.80319032750867</v>
      </c>
      <c r="AW960" s="274">
        <v>0.1</v>
      </c>
      <c r="AX960" s="271">
        <v>72.143281239958398</v>
      </c>
      <c r="AY960" s="271">
        <v>38.506299675975512</v>
      </c>
      <c r="AZ960" s="271">
        <v>110.64958091593391</v>
      </c>
    </row>
    <row r="961" spans="1:52" x14ac:dyDescent="0.25">
      <c r="A961" t="s">
        <v>12</v>
      </c>
      <c r="C961" s="26">
        <v>204102214000</v>
      </c>
      <c r="D961" s="26" t="s">
        <v>5041</v>
      </c>
      <c r="E961">
        <v>223310</v>
      </c>
      <c r="F961" t="s">
        <v>812</v>
      </c>
      <c r="G961" t="s">
        <v>2349</v>
      </c>
      <c r="H961" s="5" t="s">
        <v>1668</v>
      </c>
      <c r="I961" s="37" t="s">
        <v>5029</v>
      </c>
      <c r="J961" t="s">
        <v>1057</v>
      </c>
      <c r="K961" s="95" t="s">
        <v>8</v>
      </c>
      <c r="L961" s="245">
        <v>2.5159999999999998E-2</v>
      </c>
      <c r="N961" s="100">
        <v>0</v>
      </c>
      <c r="O961" s="100">
        <v>0</v>
      </c>
      <c r="P961" s="100">
        <v>0</v>
      </c>
      <c r="Q961" s="100">
        <v>0</v>
      </c>
      <c r="R961" s="267">
        <v>0</v>
      </c>
      <c r="S961" s="100">
        <v>0</v>
      </c>
      <c r="T961" s="100">
        <v>0</v>
      </c>
      <c r="U961" s="269">
        <f t="shared" si="34"/>
        <v>0</v>
      </c>
      <c r="V961" s="101"/>
      <c r="W961" s="270"/>
      <c r="X961" s="102"/>
      <c r="Y961" s="120"/>
      <c r="Z961" s="119">
        <v>0</v>
      </c>
      <c r="AA961" s="82"/>
      <c r="AB961" s="102">
        <v>0</v>
      </c>
      <c r="AC961" s="139"/>
      <c r="AD961" s="82">
        <v>14000</v>
      </c>
      <c r="AE961" s="82">
        <v>10900</v>
      </c>
      <c r="AF961" s="252" t="s">
        <v>4169</v>
      </c>
      <c r="AG961" s="132" t="s">
        <v>965</v>
      </c>
      <c r="AH961" s="169" t="s">
        <v>4206</v>
      </c>
      <c r="AI961" s="163" t="s">
        <v>964</v>
      </c>
      <c r="AK961" s="271">
        <v>14000</v>
      </c>
      <c r="AL961" s="271">
        <v>10900</v>
      </c>
      <c r="AM961" s="271">
        <v>24900</v>
      </c>
      <c r="AN961" s="272">
        <v>2.5159999999999998E-2</v>
      </c>
      <c r="AO961" s="271">
        <v>352.23999999999995</v>
      </c>
      <c r="AP961" s="271">
        <v>274.24399999999997</v>
      </c>
      <c r="AQ961" s="271">
        <v>626.48399999999992</v>
      </c>
      <c r="AR961" s="273">
        <v>21</v>
      </c>
      <c r="AS961" s="274">
        <v>0.02</v>
      </c>
      <c r="AT961" s="271">
        <v>533.87831297460366</v>
      </c>
      <c r="AU961" s="271">
        <v>458.92487735290501</v>
      </c>
      <c r="AV961" s="271">
        <v>992.80319032750867</v>
      </c>
      <c r="AW961" s="274">
        <v>0.1</v>
      </c>
      <c r="AX961" s="271">
        <v>72.143281239958398</v>
      </c>
      <c r="AY961" s="271">
        <v>38.506299675975512</v>
      </c>
      <c r="AZ961" s="271">
        <v>110.64958091593391</v>
      </c>
    </row>
    <row r="962" spans="1:52" x14ac:dyDescent="0.25">
      <c r="A962" t="s">
        <v>12</v>
      </c>
      <c r="C962" s="26">
        <v>204101903000</v>
      </c>
      <c r="D962" s="26" t="s">
        <v>5041</v>
      </c>
      <c r="E962">
        <v>224093</v>
      </c>
      <c r="F962" t="s">
        <v>409</v>
      </c>
      <c r="G962" t="s">
        <v>1824</v>
      </c>
      <c r="H962" s="5" t="s">
        <v>1250</v>
      </c>
      <c r="I962" s="95" t="s">
        <v>5029</v>
      </c>
      <c r="J962" t="s">
        <v>1022</v>
      </c>
      <c r="K962" s="95" t="s">
        <v>8</v>
      </c>
      <c r="L962" s="245">
        <v>0.5</v>
      </c>
      <c r="N962" s="100">
        <v>0</v>
      </c>
      <c r="O962" s="100">
        <v>0</v>
      </c>
      <c r="P962" s="100">
        <v>0</v>
      </c>
      <c r="Q962" s="100">
        <v>0</v>
      </c>
      <c r="R962" s="267">
        <v>0</v>
      </c>
      <c r="S962" s="100">
        <v>0</v>
      </c>
      <c r="T962" s="100">
        <v>0</v>
      </c>
      <c r="U962" s="269">
        <f t="shared" si="34"/>
        <v>0</v>
      </c>
      <c r="V962" s="101"/>
      <c r="W962" s="270"/>
      <c r="X962" s="102"/>
      <c r="Y962" s="120"/>
      <c r="Z962" s="119">
        <v>0</v>
      </c>
      <c r="AA962" s="82"/>
      <c r="AB962" s="102">
        <v>0</v>
      </c>
      <c r="AC962" s="139"/>
      <c r="AD962" s="82">
        <v>14000</v>
      </c>
      <c r="AE962" s="82">
        <v>10900</v>
      </c>
      <c r="AF962" s="252" t="s">
        <v>4169</v>
      </c>
      <c r="AG962" s="132" t="s">
        <v>965</v>
      </c>
      <c r="AH962" s="169" t="s">
        <v>4208</v>
      </c>
      <c r="AI962" s="163">
        <v>12</v>
      </c>
      <c r="AK962" s="271">
        <v>14000</v>
      </c>
      <c r="AL962" s="271">
        <v>10900</v>
      </c>
      <c r="AM962" s="271">
        <v>24900</v>
      </c>
      <c r="AN962" s="272">
        <v>0.5</v>
      </c>
      <c r="AO962" s="271">
        <v>7000</v>
      </c>
      <c r="AP962" s="271">
        <v>5450</v>
      </c>
      <c r="AQ962" s="271">
        <v>12450</v>
      </c>
      <c r="AR962" s="273">
        <v>12</v>
      </c>
      <c r="AS962" s="274">
        <v>0.02</v>
      </c>
      <c r="AT962" s="271">
        <v>8877.6925619378162</v>
      </c>
      <c r="AU962" s="271">
        <v>7631.3157345987129</v>
      </c>
      <c r="AV962" s="271">
        <v>16509.008296536529</v>
      </c>
      <c r="AW962" s="274">
        <v>0.1</v>
      </c>
      <c r="AX962" s="271">
        <v>2828.7064403913964</v>
      </c>
      <c r="AY962" s="271">
        <v>1509.8151347840731</v>
      </c>
      <c r="AZ962" s="271">
        <v>4338.5215751754695</v>
      </c>
    </row>
    <row r="963" spans="1:52" x14ac:dyDescent="0.25">
      <c r="A963" t="s">
        <v>12</v>
      </c>
      <c r="C963" s="26">
        <v>194091910000</v>
      </c>
      <c r="D963" s="26" t="s">
        <v>5041</v>
      </c>
      <c r="E963">
        <v>293689</v>
      </c>
      <c r="F963" t="s">
        <v>567</v>
      </c>
      <c r="G963" t="s">
        <v>2655</v>
      </c>
      <c r="H963" s="5" t="s">
        <v>1419</v>
      </c>
      <c r="I963" s="95" t="s">
        <v>5029</v>
      </c>
      <c r="J963" t="s">
        <v>962</v>
      </c>
      <c r="K963" s="95" t="s">
        <v>8</v>
      </c>
      <c r="L963" s="245">
        <v>1</v>
      </c>
      <c r="N963" s="100">
        <v>17975</v>
      </c>
      <c r="O963" s="100">
        <v>0</v>
      </c>
      <c r="P963" s="100">
        <v>0</v>
      </c>
      <c r="Q963" s="100">
        <v>0</v>
      </c>
      <c r="R963" s="267">
        <v>0</v>
      </c>
      <c r="S963" s="100">
        <v>16500</v>
      </c>
      <c r="T963" s="100">
        <v>0</v>
      </c>
      <c r="U963" s="269">
        <f t="shared" si="34"/>
        <v>34475</v>
      </c>
      <c r="V963" s="101"/>
      <c r="W963" s="270"/>
      <c r="X963" s="102"/>
      <c r="Y963" s="120"/>
      <c r="Z963" s="119">
        <v>34475</v>
      </c>
      <c r="AA963" s="82"/>
      <c r="AB963" s="102">
        <v>25819.69</v>
      </c>
      <c r="AC963" s="139"/>
      <c r="AD963" s="82">
        <v>14000</v>
      </c>
      <c r="AE963" s="82">
        <v>10900</v>
      </c>
      <c r="AF963" s="252" t="s">
        <v>4169</v>
      </c>
      <c r="AG963" s="132" t="s">
        <v>965</v>
      </c>
      <c r="AH963" s="169" t="s">
        <v>4206</v>
      </c>
      <c r="AI963" s="163" t="s">
        <v>964</v>
      </c>
      <c r="AK963" s="271">
        <v>14000</v>
      </c>
      <c r="AL963" s="271">
        <v>10900</v>
      </c>
      <c r="AM963" s="271">
        <v>24900</v>
      </c>
      <c r="AN963" s="272">
        <v>1</v>
      </c>
      <c r="AO963" s="271">
        <v>14000</v>
      </c>
      <c r="AP963" s="271">
        <v>10900</v>
      </c>
      <c r="AQ963" s="271">
        <v>24900</v>
      </c>
      <c r="AR963" s="273">
        <v>21</v>
      </c>
      <c r="AS963" s="274">
        <v>0.02</v>
      </c>
      <c r="AT963" s="271">
        <v>21219.328814570898</v>
      </c>
      <c r="AU963" s="271">
        <v>18240.257446458865</v>
      </c>
      <c r="AV963" s="271">
        <v>39459.586261029763</v>
      </c>
      <c r="AW963" s="274">
        <v>0.1</v>
      </c>
      <c r="AX963" s="271">
        <v>2867.3800174864232</v>
      </c>
      <c r="AY963" s="271">
        <v>1530.457061843224</v>
      </c>
      <c r="AZ963" s="271">
        <v>4397.8370793296472</v>
      </c>
    </row>
    <row r="964" spans="1:52" x14ac:dyDescent="0.25">
      <c r="A964" t="s">
        <v>12</v>
      </c>
      <c r="C964" s="26">
        <v>194100110000</v>
      </c>
      <c r="D964" s="26" t="s">
        <v>5041</v>
      </c>
      <c r="E964">
        <v>293770</v>
      </c>
      <c r="F964" t="s">
        <v>540</v>
      </c>
      <c r="G964" t="s">
        <v>2654</v>
      </c>
      <c r="H964" s="5" t="s">
        <v>1391</v>
      </c>
      <c r="I964" s="95" t="s">
        <v>5029</v>
      </c>
      <c r="J964" t="s">
        <v>962</v>
      </c>
      <c r="K964" s="95" t="s">
        <v>8</v>
      </c>
      <c r="L964" s="245">
        <v>1</v>
      </c>
      <c r="N964" s="100">
        <v>17975</v>
      </c>
      <c r="O964" s="100">
        <v>0</v>
      </c>
      <c r="P964" s="100">
        <v>0</v>
      </c>
      <c r="Q964" s="100">
        <v>0</v>
      </c>
      <c r="R964" s="267">
        <v>0</v>
      </c>
      <c r="S964" s="100">
        <v>16500</v>
      </c>
      <c r="T964" s="100">
        <v>0</v>
      </c>
      <c r="U964" s="269">
        <f t="shared" si="34"/>
        <v>34475</v>
      </c>
      <c r="V964" s="101"/>
      <c r="W964" s="270"/>
      <c r="X964" s="102"/>
      <c r="Y964" s="120"/>
      <c r="Z964" s="119">
        <v>34475</v>
      </c>
      <c r="AA964" s="82"/>
      <c r="AB964" s="102">
        <v>20694.29</v>
      </c>
      <c r="AC964" s="139"/>
      <c r="AD964" s="82">
        <v>14000</v>
      </c>
      <c r="AE964" s="82">
        <v>10900</v>
      </c>
      <c r="AF964" s="252" t="s">
        <v>4169</v>
      </c>
      <c r="AG964" s="132" t="s">
        <v>965</v>
      </c>
      <c r="AH964" s="169" t="s">
        <v>4206</v>
      </c>
      <c r="AI964" s="163" t="s">
        <v>964</v>
      </c>
      <c r="AK964" s="271">
        <v>14000</v>
      </c>
      <c r="AL964" s="271">
        <v>10900</v>
      </c>
      <c r="AM964" s="271">
        <v>24900</v>
      </c>
      <c r="AN964" s="272">
        <v>1</v>
      </c>
      <c r="AO964" s="271">
        <v>14000</v>
      </c>
      <c r="AP964" s="271">
        <v>10900</v>
      </c>
      <c r="AQ964" s="271">
        <v>24900</v>
      </c>
      <c r="AR964" s="273">
        <v>21</v>
      </c>
      <c r="AS964" s="274">
        <v>0.02</v>
      </c>
      <c r="AT964" s="271">
        <v>21219.328814570898</v>
      </c>
      <c r="AU964" s="271">
        <v>18240.257446458865</v>
      </c>
      <c r="AV964" s="271">
        <v>39459.586261029763</v>
      </c>
      <c r="AW964" s="274">
        <v>0.1</v>
      </c>
      <c r="AX964" s="271">
        <v>2867.3800174864232</v>
      </c>
      <c r="AY964" s="271">
        <v>1530.457061843224</v>
      </c>
      <c r="AZ964" s="271">
        <v>4397.8370793296472</v>
      </c>
    </row>
    <row r="965" spans="1:52" x14ac:dyDescent="0.25">
      <c r="A965" t="s">
        <v>12</v>
      </c>
      <c r="C965" s="26">
        <v>194101202000</v>
      </c>
      <c r="D965" s="26" t="s">
        <v>5041</v>
      </c>
      <c r="E965">
        <v>293772</v>
      </c>
      <c r="F965" t="s">
        <v>308</v>
      </c>
      <c r="G965" t="s">
        <v>2653</v>
      </c>
      <c r="H965" s="5" t="s">
        <v>1145</v>
      </c>
      <c r="I965" s="95" t="s">
        <v>5029</v>
      </c>
      <c r="J965" t="s">
        <v>962</v>
      </c>
      <c r="K965" s="95" t="s">
        <v>8</v>
      </c>
      <c r="L965" s="245">
        <v>1</v>
      </c>
      <c r="N965" s="100">
        <v>36384</v>
      </c>
      <c r="O965" s="100">
        <v>0</v>
      </c>
      <c r="P965" s="100">
        <v>0</v>
      </c>
      <c r="Q965" s="100">
        <v>0</v>
      </c>
      <c r="R965" s="267">
        <v>0</v>
      </c>
      <c r="S965" s="100">
        <v>16500</v>
      </c>
      <c r="T965" s="100">
        <v>0</v>
      </c>
      <c r="U965" s="269">
        <f t="shared" si="34"/>
        <v>52884</v>
      </c>
      <c r="V965" s="101"/>
      <c r="W965" s="270"/>
      <c r="X965" s="102"/>
      <c r="Y965" s="120"/>
      <c r="Z965" s="119">
        <v>52884</v>
      </c>
      <c r="AA965" s="82"/>
      <c r="AB965" s="102">
        <v>7784.44</v>
      </c>
      <c r="AC965" s="139"/>
      <c r="AD965" s="82">
        <v>14000</v>
      </c>
      <c r="AE965" s="82">
        <v>10900</v>
      </c>
      <c r="AF965" s="252" t="s">
        <v>4169</v>
      </c>
      <c r="AG965" s="132" t="s">
        <v>965</v>
      </c>
      <c r="AH965" s="169" t="s">
        <v>4206</v>
      </c>
      <c r="AI965" s="163" t="s">
        <v>964</v>
      </c>
      <c r="AK965" s="271">
        <v>14000</v>
      </c>
      <c r="AL965" s="271">
        <v>10900</v>
      </c>
      <c r="AM965" s="271">
        <v>24900</v>
      </c>
      <c r="AN965" s="272">
        <v>1</v>
      </c>
      <c r="AO965" s="271">
        <v>14000</v>
      </c>
      <c r="AP965" s="271">
        <v>10900</v>
      </c>
      <c r="AQ965" s="271">
        <v>24900</v>
      </c>
      <c r="AR965" s="273">
        <v>21</v>
      </c>
      <c r="AS965" s="274">
        <v>0.02</v>
      </c>
      <c r="AT965" s="271">
        <v>21219.328814570898</v>
      </c>
      <c r="AU965" s="271">
        <v>18240.257446458865</v>
      </c>
      <c r="AV965" s="271">
        <v>39459.586261029763</v>
      </c>
      <c r="AW965" s="274">
        <v>0.1</v>
      </c>
      <c r="AX965" s="271">
        <v>2867.3800174864232</v>
      </c>
      <c r="AY965" s="271">
        <v>1530.457061843224</v>
      </c>
      <c r="AZ965" s="271">
        <v>4397.8370793296472</v>
      </c>
    </row>
    <row r="966" spans="1:52" x14ac:dyDescent="0.25">
      <c r="A966" t="s">
        <v>12</v>
      </c>
      <c r="C966" s="26">
        <v>194091912000</v>
      </c>
      <c r="D966" s="26" t="s">
        <v>5041</v>
      </c>
      <c r="E966">
        <v>293774</v>
      </c>
      <c r="F966" t="s">
        <v>634</v>
      </c>
      <c r="G966" t="s">
        <v>2652</v>
      </c>
      <c r="H966" s="5" t="s">
        <v>1487</v>
      </c>
      <c r="I966" s="95" t="s">
        <v>5029</v>
      </c>
      <c r="J966" t="s">
        <v>962</v>
      </c>
      <c r="K966" s="95" t="s">
        <v>8</v>
      </c>
      <c r="L966" s="245">
        <v>1</v>
      </c>
      <c r="N966" s="100">
        <v>17975</v>
      </c>
      <c r="O966" s="100">
        <v>0</v>
      </c>
      <c r="P966" s="100">
        <v>0</v>
      </c>
      <c r="Q966" s="100">
        <v>0</v>
      </c>
      <c r="R966" s="267">
        <v>0</v>
      </c>
      <c r="S966" s="100">
        <v>16500</v>
      </c>
      <c r="T966" s="100">
        <v>0</v>
      </c>
      <c r="U966" s="269">
        <f t="shared" si="34"/>
        <v>34475</v>
      </c>
      <c r="V966" s="101"/>
      <c r="W966" s="270"/>
      <c r="X966" s="102"/>
      <c r="Y966" s="120"/>
      <c r="Z966" s="119">
        <v>34475</v>
      </c>
      <c r="AA966" s="82"/>
      <c r="AB966" s="102">
        <v>25819.69</v>
      </c>
      <c r="AC966" s="139"/>
      <c r="AD966" s="82">
        <v>14000</v>
      </c>
      <c r="AE966" s="82">
        <v>10900</v>
      </c>
      <c r="AF966" s="252" t="s">
        <v>4169</v>
      </c>
      <c r="AG966" s="132" t="s">
        <v>965</v>
      </c>
      <c r="AH966" s="169" t="s">
        <v>4206</v>
      </c>
      <c r="AI966" s="163" t="s">
        <v>964</v>
      </c>
      <c r="AK966" s="271">
        <v>14000</v>
      </c>
      <c r="AL966" s="271">
        <v>10900</v>
      </c>
      <c r="AM966" s="271">
        <v>24900</v>
      </c>
      <c r="AN966" s="272">
        <v>1</v>
      </c>
      <c r="AO966" s="271">
        <v>14000</v>
      </c>
      <c r="AP966" s="271">
        <v>10900</v>
      </c>
      <c r="AQ966" s="271">
        <v>24900</v>
      </c>
      <c r="AR966" s="273">
        <v>21</v>
      </c>
      <c r="AS966" s="274">
        <v>0.02</v>
      </c>
      <c r="AT966" s="271">
        <v>21219.328814570898</v>
      </c>
      <c r="AU966" s="271">
        <v>18240.257446458865</v>
      </c>
      <c r="AV966" s="271">
        <v>39459.586261029763</v>
      </c>
      <c r="AW966" s="274">
        <v>0.1</v>
      </c>
      <c r="AX966" s="271">
        <v>2867.3800174864232</v>
      </c>
      <c r="AY966" s="271">
        <v>1530.457061843224</v>
      </c>
      <c r="AZ966" s="271">
        <v>4397.8370793296472</v>
      </c>
    </row>
    <row r="967" spans="1:52" x14ac:dyDescent="0.25">
      <c r="A967" t="s">
        <v>12</v>
      </c>
      <c r="C967" s="26">
        <v>194102412020</v>
      </c>
      <c r="D967" s="26" t="s">
        <v>5041</v>
      </c>
      <c r="E967">
        <v>293788</v>
      </c>
      <c r="F967" t="s">
        <v>880</v>
      </c>
      <c r="G967" t="s">
        <v>2651</v>
      </c>
      <c r="H967" s="5" t="s">
        <v>1710</v>
      </c>
      <c r="I967" s="95" t="s">
        <v>5029</v>
      </c>
      <c r="J967" t="s">
        <v>962</v>
      </c>
      <c r="K967" s="95" t="s">
        <v>8</v>
      </c>
      <c r="L967" s="245">
        <v>1</v>
      </c>
      <c r="N967" s="100">
        <v>17975</v>
      </c>
      <c r="O967" s="100">
        <v>0</v>
      </c>
      <c r="P967" s="100">
        <v>0</v>
      </c>
      <c r="Q967" s="100">
        <v>0</v>
      </c>
      <c r="R967" s="267">
        <v>0</v>
      </c>
      <c r="S967" s="100">
        <v>16500</v>
      </c>
      <c r="T967" s="100">
        <v>0</v>
      </c>
      <c r="U967" s="269">
        <f t="shared" si="34"/>
        <v>34475</v>
      </c>
      <c r="V967" s="101"/>
      <c r="W967" s="270"/>
      <c r="X967" s="102"/>
      <c r="Y967" s="120"/>
      <c r="Z967" s="119">
        <v>34475</v>
      </c>
      <c r="AA967" s="82"/>
      <c r="AB967" s="102">
        <v>23237.72</v>
      </c>
      <c r="AC967" s="139"/>
      <c r="AD967" s="82">
        <v>14000</v>
      </c>
      <c r="AE967" s="82">
        <v>10900</v>
      </c>
      <c r="AF967" s="252" t="s">
        <v>4169</v>
      </c>
      <c r="AG967" s="132" t="s">
        <v>965</v>
      </c>
      <c r="AH967" s="169" t="s">
        <v>4206</v>
      </c>
      <c r="AI967" s="163" t="s">
        <v>964</v>
      </c>
      <c r="AK967" s="271">
        <v>14000</v>
      </c>
      <c r="AL967" s="271">
        <v>10900</v>
      </c>
      <c r="AM967" s="271">
        <v>24900</v>
      </c>
      <c r="AN967" s="272">
        <v>1</v>
      </c>
      <c r="AO967" s="271">
        <v>14000</v>
      </c>
      <c r="AP967" s="271">
        <v>10900</v>
      </c>
      <c r="AQ967" s="271">
        <v>24900</v>
      </c>
      <c r="AR967" s="273">
        <v>21</v>
      </c>
      <c r="AS967" s="274">
        <v>0.02</v>
      </c>
      <c r="AT967" s="271">
        <v>21219.328814570898</v>
      </c>
      <c r="AU967" s="271">
        <v>18240.257446458865</v>
      </c>
      <c r="AV967" s="271">
        <v>39459.586261029763</v>
      </c>
      <c r="AW967" s="274">
        <v>0.1</v>
      </c>
      <c r="AX967" s="271">
        <v>2867.3800174864232</v>
      </c>
      <c r="AY967" s="271">
        <v>1530.457061843224</v>
      </c>
      <c r="AZ967" s="271">
        <v>4397.8370793296472</v>
      </c>
    </row>
    <row r="968" spans="1:52" x14ac:dyDescent="0.25">
      <c r="A968" t="s">
        <v>12</v>
      </c>
      <c r="C968" s="26">
        <v>194102404000</v>
      </c>
      <c r="D968" s="26" t="s">
        <v>5041</v>
      </c>
      <c r="E968">
        <v>293798</v>
      </c>
      <c r="F968" t="s">
        <v>364</v>
      </c>
      <c r="G968" t="s">
        <v>2650</v>
      </c>
      <c r="H968" s="5" t="s">
        <v>1203</v>
      </c>
      <c r="I968" s="95" t="s">
        <v>5029</v>
      </c>
      <c r="J968" t="s">
        <v>962</v>
      </c>
      <c r="K968" s="95" t="s">
        <v>8</v>
      </c>
      <c r="L968" s="245">
        <v>1</v>
      </c>
      <c r="N968" s="100">
        <v>17975</v>
      </c>
      <c r="O968" s="100">
        <v>0</v>
      </c>
      <c r="P968" s="100">
        <v>0</v>
      </c>
      <c r="Q968" s="100">
        <v>0</v>
      </c>
      <c r="R968" s="267">
        <v>0</v>
      </c>
      <c r="S968" s="100">
        <v>16500</v>
      </c>
      <c r="T968" s="100">
        <v>0</v>
      </c>
      <c r="U968" s="269">
        <f t="shared" si="34"/>
        <v>34475</v>
      </c>
      <c r="V968" s="101"/>
      <c r="W968" s="270"/>
      <c r="X968" s="102"/>
      <c r="Y968" s="120"/>
      <c r="Z968" s="119">
        <v>34475</v>
      </c>
      <c r="AA968" s="82"/>
      <c r="AB968" s="102">
        <v>33334.379999999997</v>
      </c>
      <c r="AC968" s="139"/>
      <c r="AD968" s="82">
        <v>14000</v>
      </c>
      <c r="AE968" s="82">
        <v>10900</v>
      </c>
      <c r="AF968" s="252" t="s">
        <v>4169</v>
      </c>
      <c r="AG968" s="132" t="s">
        <v>965</v>
      </c>
      <c r="AH968" s="169" t="s">
        <v>4206</v>
      </c>
      <c r="AI968" s="163" t="s">
        <v>964</v>
      </c>
      <c r="AK968" s="271">
        <v>14000</v>
      </c>
      <c r="AL968" s="271">
        <v>10900</v>
      </c>
      <c r="AM968" s="271">
        <v>24900</v>
      </c>
      <c r="AN968" s="272">
        <v>1</v>
      </c>
      <c r="AO968" s="271">
        <v>14000</v>
      </c>
      <c r="AP968" s="271">
        <v>10900</v>
      </c>
      <c r="AQ968" s="271">
        <v>24900</v>
      </c>
      <c r="AR968" s="273">
        <v>21</v>
      </c>
      <c r="AS968" s="274">
        <v>0.02</v>
      </c>
      <c r="AT968" s="271">
        <v>21219.328814570898</v>
      </c>
      <c r="AU968" s="271">
        <v>18240.257446458865</v>
      </c>
      <c r="AV968" s="271">
        <v>39459.586261029763</v>
      </c>
      <c r="AW968" s="274">
        <v>0.1</v>
      </c>
      <c r="AX968" s="271">
        <v>2867.3800174864232</v>
      </c>
      <c r="AY968" s="271">
        <v>1530.457061843224</v>
      </c>
      <c r="AZ968" s="271">
        <v>4397.8370793296472</v>
      </c>
    </row>
    <row r="969" spans="1:52" x14ac:dyDescent="0.25">
      <c r="A969" t="s">
        <v>12</v>
      </c>
      <c r="C969" s="26">
        <v>194091902000</v>
      </c>
      <c r="D969" s="26" t="s">
        <v>5041</v>
      </c>
      <c r="E969">
        <v>293854</v>
      </c>
      <c r="F969" t="s">
        <v>314</v>
      </c>
      <c r="G969" t="s">
        <v>2649</v>
      </c>
      <c r="H969" s="5" t="s">
        <v>1151</v>
      </c>
      <c r="I969" s="95" t="s">
        <v>5029</v>
      </c>
      <c r="J969" t="s">
        <v>962</v>
      </c>
      <c r="K969" s="95" t="s">
        <v>8</v>
      </c>
      <c r="L969" s="245">
        <v>1</v>
      </c>
      <c r="N969" s="100">
        <v>17975</v>
      </c>
      <c r="O969" s="100">
        <v>0</v>
      </c>
      <c r="P969" s="100">
        <v>0</v>
      </c>
      <c r="Q969" s="100">
        <v>0</v>
      </c>
      <c r="R969" s="267">
        <v>0</v>
      </c>
      <c r="S969" s="100">
        <v>16500</v>
      </c>
      <c r="T969" s="100">
        <v>0</v>
      </c>
      <c r="U969" s="269">
        <f t="shared" si="34"/>
        <v>34475</v>
      </c>
      <c r="V969" s="101"/>
      <c r="W969" s="270"/>
      <c r="X969" s="102"/>
      <c r="Y969" s="120"/>
      <c r="Z969" s="119">
        <v>34475</v>
      </c>
      <c r="AA969" s="82"/>
      <c r="AB969" s="102">
        <v>24470.9</v>
      </c>
      <c r="AC969" s="139"/>
      <c r="AD969" s="82">
        <v>14000</v>
      </c>
      <c r="AE969" s="82">
        <v>10900</v>
      </c>
      <c r="AF969" s="252" t="s">
        <v>4169</v>
      </c>
      <c r="AG969" s="132" t="s">
        <v>965</v>
      </c>
      <c r="AH969" s="169" t="s">
        <v>4206</v>
      </c>
      <c r="AI969" s="163" t="s">
        <v>964</v>
      </c>
      <c r="AK969" s="271">
        <v>14000</v>
      </c>
      <c r="AL969" s="271">
        <v>10900</v>
      </c>
      <c r="AM969" s="271">
        <v>24900</v>
      </c>
      <c r="AN969" s="272">
        <v>1</v>
      </c>
      <c r="AO969" s="271">
        <v>14000</v>
      </c>
      <c r="AP969" s="271">
        <v>10900</v>
      </c>
      <c r="AQ969" s="271">
        <v>24900</v>
      </c>
      <c r="AR969" s="273">
        <v>21</v>
      </c>
      <c r="AS969" s="274">
        <v>0.02</v>
      </c>
      <c r="AT969" s="271">
        <v>21219.328814570898</v>
      </c>
      <c r="AU969" s="271">
        <v>18240.257446458865</v>
      </c>
      <c r="AV969" s="271">
        <v>39459.586261029763</v>
      </c>
      <c r="AW969" s="274">
        <v>0.1</v>
      </c>
      <c r="AX969" s="271">
        <v>2867.3800174864232</v>
      </c>
      <c r="AY969" s="271">
        <v>1530.457061843224</v>
      </c>
      <c r="AZ969" s="271">
        <v>4397.8370793296472</v>
      </c>
    </row>
    <row r="970" spans="1:52" x14ac:dyDescent="0.25">
      <c r="A970" t="s">
        <v>12</v>
      </c>
      <c r="C970" s="26">
        <v>194092001000</v>
      </c>
      <c r="D970" s="26" t="s">
        <v>5041</v>
      </c>
      <c r="E970">
        <v>294006</v>
      </c>
      <c r="F970" t="s">
        <v>293</v>
      </c>
      <c r="G970" t="s">
        <v>2648</v>
      </c>
      <c r="H970" s="5" t="s">
        <v>1129</v>
      </c>
      <c r="I970" s="95" t="s">
        <v>5029</v>
      </c>
      <c r="J970" t="s">
        <v>962</v>
      </c>
      <c r="K970" s="95" t="s">
        <v>8</v>
      </c>
      <c r="L970" s="245">
        <v>1</v>
      </c>
      <c r="N970" s="100">
        <v>17975</v>
      </c>
      <c r="O970" s="100">
        <v>0</v>
      </c>
      <c r="P970" s="100">
        <v>0</v>
      </c>
      <c r="Q970" s="100">
        <v>0</v>
      </c>
      <c r="R970" s="267">
        <v>0</v>
      </c>
      <c r="S970" s="100">
        <v>16500</v>
      </c>
      <c r="T970" s="100">
        <v>0</v>
      </c>
      <c r="U970" s="269">
        <f t="shared" si="34"/>
        <v>34475</v>
      </c>
      <c r="V970" s="101"/>
      <c r="W970" s="270"/>
      <c r="X970" s="102"/>
      <c r="Y970" s="120"/>
      <c r="Z970" s="119">
        <v>34475</v>
      </c>
      <c r="AA970" s="82"/>
      <c r="AB970" s="102">
        <v>23237.72</v>
      </c>
      <c r="AC970" s="139"/>
      <c r="AD970" s="82">
        <v>14000</v>
      </c>
      <c r="AE970" s="82">
        <v>10900</v>
      </c>
      <c r="AF970" s="252" t="s">
        <v>4169</v>
      </c>
      <c r="AG970" s="132" t="s">
        <v>965</v>
      </c>
      <c r="AH970" s="169" t="s">
        <v>4206</v>
      </c>
      <c r="AI970" s="163" t="s">
        <v>964</v>
      </c>
      <c r="AK970" s="271">
        <v>14000</v>
      </c>
      <c r="AL970" s="271">
        <v>10900</v>
      </c>
      <c r="AM970" s="271">
        <v>24900</v>
      </c>
      <c r="AN970" s="272">
        <v>1</v>
      </c>
      <c r="AO970" s="271">
        <v>14000</v>
      </c>
      <c r="AP970" s="271">
        <v>10900</v>
      </c>
      <c r="AQ970" s="271">
        <v>24900</v>
      </c>
      <c r="AR970" s="273">
        <v>21</v>
      </c>
      <c r="AS970" s="274">
        <v>0.02</v>
      </c>
      <c r="AT970" s="271">
        <v>21219.328814570898</v>
      </c>
      <c r="AU970" s="271">
        <v>18240.257446458865</v>
      </c>
      <c r="AV970" s="271">
        <v>39459.586261029763</v>
      </c>
      <c r="AW970" s="274">
        <v>0.1</v>
      </c>
      <c r="AX970" s="271">
        <v>2867.3800174864232</v>
      </c>
      <c r="AY970" s="271">
        <v>1530.457061843224</v>
      </c>
      <c r="AZ970" s="271">
        <v>4397.8370793296472</v>
      </c>
    </row>
    <row r="971" spans="1:52" x14ac:dyDescent="0.25">
      <c r="A971" t="s">
        <v>12</v>
      </c>
      <c r="C971" s="26">
        <v>194092004000</v>
      </c>
      <c r="D971" s="26" t="s">
        <v>5041</v>
      </c>
      <c r="E971">
        <v>294008</v>
      </c>
      <c r="F971" t="s">
        <v>358</v>
      </c>
      <c r="G971" t="s">
        <v>2647</v>
      </c>
      <c r="H971" s="5" t="s">
        <v>1197</v>
      </c>
      <c r="I971" s="95" t="s">
        <v>5029</v>
      </c>
      <c r="J971" t="s">
        <v>962</v>
      </c>
      <c r="K971" s="95" t="s">
        <v>8</v>
      </c>
      <c r="L971" s="245">
        <v>1</v>
      </c>
      <c r="N971" s="100">
        <v>17975</v>
      </c>
      <c r="O971" s="100">
        <v>0</v>
      </c>
      <c r="P971" s="100">
        <v>0</v>
      </c>
      <c r="Q971" s="100">
        <v>0</v>
      </c>
      <c r="R971" s="267">
        <v>0</v>
      </c>
      <c r="S971" s="100">
        <v>16500</v>
      </c>
      <c r="T971" s="100">
        <v>0</v>
      </c>
      <c r="U971" s="269">
        <f t="shared" si="34"/>
        <v>34475</v>
      </c>
      <c r="V971" s="101"/>
      <c r="W971" s="270"/>
      <c r="X971" s="102"/>
      <c r="Y971" s="120"/>
      <c r="Z971" s="119">
        <v>34475</v>
      </c>
      <c r="AA971" s="82"/>
      <c r="AB971" s="102">
        <v>11638.13</v>
      </c>
      <c r="AC971" s="139"/>
      <c r="AD971" s="82">
        <v>14000</v>
      </c>
      <c r="AE971" s="82">
        <v>10900</v>
      </c>
      <c r="AF971" s="252" t="s">
        <v>4169</v>
      </c>
      <c r="AG971" s="132" t="s">
        <v>965</v>
      </c>
      <c r="AH971" s="169" t="s">
        <v>4206</v>
      </c>
      <c r="AI971" s="163" t="s">
        <v>964</v>
      </c>
      <c r="AK971" s="271">
        <v>14000</v>
      </c>
      <c r="AL971" s="271">
        <v>10900</v>
      </c>
      <c r="AM971" s="271">
        <v>24900</v>
      </c>
      <c r="AN971" s="272">
        <v>1</v>
      </c>
      <c r="AO971" s="271">
        <v>14000</v>
      </c>
      <c r="AP971" s="271">
        <v>10900</v>
      </c>
      <c r="AQ971" s="271">
        <v>24900</v>
      </c>
      <c r="AR971" s="273">
        <v>21</v>
      </c>
      <c r="AS971" s="274">
        <v>0.02</v>
      </c>
      <c r="AT971" s="271">
        <v>21219.328814570898</v>
      </c>
      <c r="AU971" s="271">
        <v>18240.257446458865</v>
      </c>
      <c r="AV971" s="271">
        <v>39459.586261029763</v>
      </c>
      <c r="AW971" s="274">
        <v>0.1</v>
      </c>
      <c r="AX971" s="271">
        <v>2867.3800174864232</v>
      </c>
      <c r="AY971" s="271">
        <v>1530.457061843224</v>
      </c>
      <c r="AZ971" s="271">
        <v>4397.8370793296472</v>
      </c>
    </row>
    <row r="972" spans="1:52" x14ac:dyDescent="0.25">
      <c r="A972" t="s">
        <v>12</v>
      </c>
      <c r="C972" s="26">
        <v>194091904000</v>
      </c>
      <c r="D972" s="26" t="s">
        <v>5041</v>
      </c>
      <c r="E972">
        <v>294009</v>
      </c>
      <c r="F972" t="s">
        <v>356</v>
      </c>
      <c r="G972" t="s">
        <v>2646</v>
      </c>
      <c r="H972" s="5" t="s">
        <v>1195</v>
      </c>
      <c r="I972" s="95" t="s">
        <v>5029</v>
      </c>
      <c r="J972" t="s">
        <v>962</v>
      </c>
      <c r="K972" s="95" t="s">
        <v>8</v>
      </c>
      <c r="L972" s="245">
        <v>1</v>
      </c>
      <c r="N972" s="100">
        <v>17975</v>
      </c>
      <c r="O972" s="100">
        <v>0</v>
      </c>
      <c r="P972" s="100">
        <v>0</v>
      </c>
      <c r="Q972" s="100">
        <v>0</v>
      </c>
      <c r="R972" s="267">
        <v>0</v>
      </c>
      <c r="S972" s="100">
        <v>16500</v>
      </c>
      <c r="T972" s="100">
        <v>0</v>
      </c>
      <c r="U972" s="269">
        <f t="shared" si="34"/>
        <v>34475</v>
      </c>
      <c r="V972" s="101"/>
      <c r="W972" s="270"/>
      <c r="X972" s="102"/>
      <c r="Y972" s="120"/>
      <c r="Z972" s="119">
        <v>34475</v>
      </c>
      <c r="AA972" s="82"/>
      <c r="AB972" s="102">
        <v>6589.8</v>
      </c>
      <c r="AC972" s="139"/>
      <c r="AD972" s="82">
        <v>14000</v>
      </c>
      <c r="AE972" s="82">
        <v>10900</v>
      </c>
      <c r="AF972" s="252" t="s">
        <v>4169</v>
      </c>
      <c r="AG972" s="132" t="s">
        <v>965</v>
      </c>
      <c r="AH972" s="169" t="s">
        <v>4206</v>
      </c>
      <c r="AI972" s="163" t="s">
        <v>964</v>
      </c>
      <c r="AK972" s="271">
        <v>14000</v>
      </c>
      <c r="AL972" s="271">
        <v>10900</v>
      </c>
      <c r="AM972" s="271">
        <v>24900</v>
      </c>
      <c r="AN972" s="272">
        <v>1</v>
      </c>
      <c r="AO972" s="271">
        <v>14000</v>
      </c>
      <c r="AP972" s="271">
        <v>10900</v>
      </c>
      <c r="AQ972" s="271">
        <v>24900</v>
      </c>
      <c r="AR972" s="273">
        <v>21</v>
      </c>
      <c r="AS972" s="274">
        <v>0.02</v>
      </c>
      <c r="AT972" s="271">
        <v>21219.328814570898</v>
      </c>
      <c r="AU972" s="271">
        <v>18240.257446458865</v>
      </c>
      <c r="AV972" s="271">
        <v>39459.586261029763</v>
      </c>
      <c r="AW972" s="274">
        <v>0.1</v>
      </c>
      <c r="AX972" s="271">
        <v>2867.3800174864232</v>
      </c>
      <c r="AY972" s="271">
        <v>1530.457061843224</v>
      </c>
      <c r="AZ972" s="271">
        <v>4397.8370793296472</v>
      </c>
    </row>
    <row r="973" spans="1:52" x14ac:dyDescent="0.25">
      <c r="A973" t="s">
        <v>12</v>
      </c>
      <c r="C973" s="26">
        <v>194092012000</v>
      </c>
      <c r="D973" s="26" t="s">
        <v>5041</v>
      </c>
      <c r="E973">
        <v>294011</v>
      </c>
      <c r="F973" t="s">
        <v>636</v>
      </c>
      <c r="G973" t="s">
        <v>2645</v>
      </c>
      <c r="H973" s="5" t="s">
        <v>1489</v>
      </c>
      <c r="I973" s="95" t="s">
        <v>5029</v>
      </c>
      <c r="J973" t="s">
        <v>962</v>
      </c>
      <c r="K973" s="95" t="s">
        <v>8</v>
      </c>
      <c r="L973" s="245">
        <v>1</v>
      </c>
      <c r="N973" s="100">
        <v>17975</v>
      </c>
      <c r="O973" s="100">
        <v>0</v>
      </c>
      <c r="P973" s="100">
        <v>0</v>
      </c>
      <c r="Q973" s="100">
        <v>0</v>
      </c>
      <c r="R973" s="267">
        <v>0</v>
      </c>
      <c r="S973" s="100">
        <v>16500</v>
      </c>
      <c r="T973" s="100">
        <v>0</v>
      </c>
      <c r="U973" s="269">
        <f t="shared" si="34"/>
        <v>34475</v>
      </c>
      <c r="V973" s="101"/>
      <c r="W973" s="270"/>
      <c r="X973" s="102"/>
      <c r="Y973" s="120"/>
      <c r="Z973" s="119">
        <v>34475</v>
      </c>
      <c r="AA973" s="82"/>
      <c r="AB973" s="102">
        <v>7784.44</v>
      </c>
      <c r="AC973" s="139"/>
      <c r="AD973" s="82">
        <v>14000</v>
      </c>
      <c r="AE973" s="82">
        <v>10900</v>
      </c>
      <c r="AF973" s="252" t="s">
        <v>4169</v>
      </c>
      <c r="AG973" s="132" t="s">
        <v>965</v>
      </c>
      <c r="AH973" s="169" t="s">
        <v>4206</v>
      </c>
      <c r="AI973" s="163" t="s">
        <v>964</v>
      </c>
      <c r="AK973" s="271">
        <v>14000</v>
      </c>
      <c r="AL973" s="271">
        <v>10900</v>
      </c>
      <c r="AM973" s="271">
        <v>24900</v>
      </c>
      <c r="AN973" s="272">
        <v>1</v>
      </c>
      <c r="AO973" s="271">
        <v>14000</v>
      </c>
      <c r="AP973" s="271">
        <v>10900</v>
      </c>
      <c r="AQ973" s="271">
        <v>24900</v>
      </c>
      <c r="AR973" s="273">
        <v>21</v>
      </c>
      <c r="AS973" s="274">
        <v>0.02</v>
      </c>
      <c r="AT973" s="271">
        <v>21219.328814570898</v>
      </c>
      <c r="AU973" s="271">
        <v>18240.257446458865</v>
      </c>
      <c r="AV973" s="271">
        <v>39459.586261029763</v>
      </c>
      <c r="AW973" s="274">
        <v>0.1</v>
      </c>
      <c r="AX973" s="271">
        <v>2867.3800174864232</v>
      </c>
      <c r="AY973" s="271">
        <v>1530.457061843224</v>
      </c>
      <c r="AZ973" s="271">
        <v>4397.8370793296472</v>
      </c>
    </row>
    <row r="974" spans="1:52" x14ac:dyDescent="0.25">
      <c r="A974" t="s">
        <v>12</v>
      </c>
      <c r="C974" s="26">
        <v>194092009000</v>
      </c>
      <c r="D974" s="26" t="s">
        <v>5041</v>
      </c>
      <c r="E974">
        <v>294544</v>
      </c>
      <c r="F974" t="s">
        <v>533</v>
      </c>
      <c r="G974" t="s">
        <v>2644</v>
      </c>
      <c r="H974" s="5" t="s">
        <v>1384</v>
      </c>
      <c r="I974" s="95" t="s">
        <v>5029</v>
      </c>
      <c r="J974" t="s">
        <v>962</v>
      </c>
      <c r="K974" s="95" t="s">
        <v>8</v>
      </c>
      <c r="L974" s="245">
        <v>1</v>
      </c>
      <c r="N974" s="100">
        <v>17975</v>
      </c>
      <c r="O974" s="100">
        <v>0</v>
      </c>
      <c r="P974" s="100">
        <v>0</v>
      </c>
      <c r="Q974" s="100">
        <v>0</v>
      </c>
      <c r="R974" s="267">
        <v>0</v>
      </c>
      <c r="S974" s="100">
        <v>16500</v>
      </c>
      <c r="T974" s="100">
        <v>0</v>
      </c>
      <c r="U974" s="269">
        <f t="shared" si="34"/>
        <v>34475</v>
      </c>
      <c r="V974" s="101"/>
      <c r="W974" s="270"/>
      <c r="X974" s="102"/>
      <c r="Y974" s="120"/>
      <c r="Z974" s="119">
        <v>34475</v>
      </c>
      <c r="AA974" s="82"/>
      <c r="AB974" s="102">
        <v>33334.379999999997</v>
      </c>
      <c r="AC974" s="139"/>
      <c r="AD974" s="82">
        <v>14000</v>
      </c>
      <c r="AE974" s="82">
        <v>10900</v>
      </c>
      <c r="AF974" s="252" t="s">
        <v>4169</v>
      </c>
      <c r="AG974" s="132" t="s">
        <v>965</v>
      </c>
      <c r="AH974" s="169" t="s">
        <v>4206</v>
      </c>
      <c r="AI974" s="163" t="s">
        <v>964</v>
      </c>
      <c r="AK974" s="271">
        <v>14000</v>
      </c>
      <c r="AL974" s="271">
        <v>10900</v>
      </c>
      <c r="AM974" s="271">
        <v>24900</v>
      </c>
      <c r="AN974" s="272">
        <v>1</v>
      </c>
      <c r="AO974" s="271">
        <v>14000</v>
      </c>
      <c r="AP974" s="271">
        <v>10900</v>
      </c>
      <c r="AQ974" s="271">
        <v>24900</v>
      </c>
      <c r="AR974" s="273">
        <v>21</v>
      </c>
      <c r="AS974" s="274">
        <v>0.02</v>
      </c>
      <c r="AT974" s="271">
        <v>21219.328814570898</v>
      </c>
      <c r="AU974" s="271">
        <v>18240.257446458865</v>
      </c>
      <c r="AV974" s="271">
        <v>39459.586261029763</v>
      </c>
      <c r="AW974" s="274">
        <v>0.1</v>
      </c>
      <c r="AX974" s="271">
        <v>2867.3800174864232</v>
      </c>
      <c r="AY974" s="271">
        <v>1530.457061843224</v>
      </c>
      <c r="AZ974" s="271">
        <v>4397.8370793296472</v>
      </c>
    </row>
    <row r="975" spans="1:52" x14ac:dyDescent="0.25">
      <c r="A975" t="s">
        <v>12</v>
      </c>
      <c r="C975" s="26">
        <v>194100104000</v>
      </c>
      <c r="D975" s="26" t="s">
        <v>5041</v>
      </c>
      <c r="E975">
        <v>294957</v>
      </c>
      <c r="F975" t="s">
        <v>335</v>
      </c>
      <c r="G975" t="s">
        <v>2643</v>
      </c>
      <c r="H975" s="5" t="s">
        <v>1174</v>
      </c>
      <c r="I975" s="95" t="s">
        <v>5029</v>
      </c>
      <c r="J975" t="s">
        <v>962</v>
      </c>
      <c r="K975" s="95" t="s">
        <v>8</v>
      </c>
      <c r="L975" s="245">
        <v>1</v>
      </c>
      <c r="N975" s="100">
        <v>17975</v>
      </c>
      <c r="O975" s="100">
        <v>0</v>
      </c>
      <c r="P975" s="100">
        <v>0</v>
      </c>
      <c r="Q975" s="100">
        <v>0</v>
      </c>
      <c r="R975" s="267">
        <v>0</v>
      </c>
      <c r="S975" s="100">
        <v>16500</v>
      </c>
      <c r="T975" s="100">
        <v>0</v>
      </c>
      <c r="U975" s="269">
        <f t="shared" si="34"/>
        <v>34475</v>
      </c>
      <c r="V975" s="101"/>
      <c r="W975" s="270"/>
      <c r="X975" s="102"/>
      <c r="Y975" s="120"/>
      <c r="Z975" s="119">
        <v>34475</v>
      </c>
      <c r="AA975" s="82"/>
      <c r="AB975" s="102">
        <v>20694.29</v>
      </c>
      <c r="AC975" s="139"/>
      <c r="AD975" s="82">
        <v>14000</v>
      </c>
      <c r="AE975" s="82">
        <v>10900</v>
      </c>
      <c r="AF975" s="252" t="s">
        <v>4169</v>
      </c>
      <c r="AG975" s="132" t="s">
        <v>965</v>
      </c>
      <c r="AH975" s="169" t="s">
        <v>4206</v>
      </c>
      <c r="AI975" s="163" t="s">
        <v>964</v>
      </c>
      <c r="AK975" s="271">
        <v>14000</v>
      </c>
      <c r="AL975" s="271">
        <v>10900</v>
      </c>
      <c r="AM975" s="271">
        <v>24900</v>
      </c>
      <c r="AN975" s="272">
        <v>1</v>
      </c>
      <c r="AO975" s="271">
        <v>14000</v>
      </c>
      <c r="AP975" s="271">
        <v>10900</v>
      </c>
      <c r="AQ975" s="271">
        <v>24900</v>
      </c>
      <c r="AR975" s="273">
        <v>21</v>
      </c>
      <c r="AS975" s="274">
        <v>0.02</v>
      </c>
      <c r="AT975" s="271">
        <v>21219.328814570898</v>
      </c>
      <c r="AU975" s="271">
        <v>18240.257446458865</v>
      </c>
      <c r="AV975" s="271">
        <v>39459.586261029763</v>
      </c>
      <c r="AW975" s="274">
        <v>0.1</v>
      </c>
      <c r="AX975" s="271">
        <v>2867.3800174864232</v>
      </c>
      <c r="AY975" s="271">
        <v>1530.457061843224</v>
      </c>
      <c r="AZ975" s="271">
        <v>4397.8370793296472</v>
      </c>
    </row>
    <row r="976" spans="1:52" x14ac:dyDescent="0.25">
      <c r="A976" t="s">
        <v>12</v>
      </c>
      <c r="C976" s="26">
        <v>194100102000</v>
      </c>
      <c r="D976" s="26" t="s">
        <v>5041</v>
      </c>
      <c r="E976">
        <v>294977</v>
      </c>
      <c r="F976" t="s">
        <v>299</v>
      </c>
      <c r="G976" t="s">
        <v>2642</v>
      </c>
      <c r="H976" s="5" t="s">
        <v>1135</v>
      </c>
      <c r="I976" s="95" t="s">
        <v>5029</v>
      </c>
      <c r="J976" t="s">
        <v>962</v>
      </c>
      <c r="K976" s="95" t="s">
        <v>8</v>
      </c>
      <c r="L976" s="245">
        <v>1</v>
      </c>
      <c r="N976" s="100">
        <v>17975</v>
      </c>
      <c r="O976" s="100">
        <v>0</v>
      </c>
      <c r="P976" s="100">
        <v>0</v>
      </c>
      <c r="Q976" s="100">
        <v>0</v>
      </c>
      <c r="R976" s="267">
        <v>0</v>
      </c>
      <c r="S976" s="100">
        <v>16500</v>
      </c>
      <c r="T976" s="100">
        <v>0</v>
      </c>
      <c r="U976" s="269">
        <f t="shared" si="34"/>
        <v>34475</v>
      </c>
      <c r="V976" s="101"/>
      <c r="W976" s="270"/>
      <c r="X976" s="102"/>
      <c r="Y976" s="120"/>
      <c r="Z976" s="119">
        <v>34475</v>
      </c>
      <c r="AA976" s="82"/>
      <c r="AB976" s="102">
        <v>17919.64</v>
      </c>
      <c r="AC976" s="139"/>
      <c r="AD976" s="82">
        <v>14000</v>
      </c>
      <c r="AE976" s="82">
        <v>10900</v>
      </c>
      <c r="AF976" s="252" t="s">
        <v>4169</v>
      </c>
      <c r="AG976" s="132" t="s">
        <v>965</v>
      </c>
      <c r="AH976" s="169" t="s">
        <v>4206</v>
      </c>
      <c r="AI976" s="163" t="s">
        <v>964</v>
      </c>
      <c r="AK976" s="271">
        <v>14000</v>
      </c>
      <c r="AL976" s="271">
        <v>10900</v>
      </c>
      <c r="AM976" s="271">
        <v>24900</v>
      </c>
      <c r="AN976" s="272">
        <v>1</v>
      </c>
      <c r="AO976" s="271">
        <v>14000</v>
      </c>
      <c r="AP976" s="271">
        <v>10900</v>
      </c>
      <c r="AQ976" s="271">
        <v>24900</v>
      </c>
      <c r="AR976" s="273">
        <v>21</v>
      </c>
      <c r="AS976" s="274">
        <v>0.02</v>
      </c>
      <c r="AT976" s="271">
        <v>21219.328814570898</v>
      </c>
      <c r="AU976" s="271">
        <v>18240.257446458865</v>
      </c>
      <c r="AV976" s="271">
        <v>39459.586261029763</v>
      </c>
      <c r="AW976" s="274">
        <v>0.1</v>
      </c>
      <c r="AX976" s="271">
        <v>2867.3800174864232</v>
      </c>
      <c r="AY976" s="271">
        <v>1530.457061843224</v>
      </c>
      <c r="AZ976" s="271">
        <v>4397.8370793296472</v>
      </c>
    </row>
    <row r="977" spans="1:52" x14ac:dyDescent="0.25">
      <c r="A977" t="s">
        <v>12</v>
      </c>
      <c r="C977" s="26">
        <v>194101210000</v>
      </c>
      <c r="D977" s="26" t="s">
        <v>5041</v>
      </c>
      <c r="E977">
        <v>295053</v>
      </c>
      <c r="F977" t="s">
        <v>553</v>
      </c>
      <c r="G977" t="s">
        <v>2641</v>
      </c>
      <c r="H977" s="5" t="s">
        <v>1405</v>
      </c>
      <c r="I977" s="95" t="s">
        <v>5029</v>
      </c>
      <c r="J977" t="s">
        <v>962</v>
      </c>
      <c r="K977" s="95" t="s">
        <v>8</v>
      </c>
      <c r="L977" s="245">
        <v>1</v>
      </c>
      <c r="N977" s="100">
        <v>17975</v>
      </c>
      <c r="O977" s="100">
        <v>0</v>
      </c>
      <c r="P977" s="100">
        <v>0</v>
      </c>
      <c r="Q977" s="100">
        <v>0</v>
      </c>
      <c r="R977" s="267">
        <v>0</v>
      </c>
      <c r="S977" s="100">
        <v>16500</v>
      </c>
      <c r="T977" s="100">
        <v>0</v>
      </c>
      <c r="U977" s="269">
        <f t="shared" si="34"/>
        <v>34475</v>
      </c>
      <c r="V977" s="101"/>
      <c r="W977" s="270"/>
      <c r="X977" s="102"/>
      <c r="Y977" s="120"/>
      <c r="Z977" s="119">
        <v>34475</v>
      </c>
      <c r="AA977" s="82"/>
      <c r="AB977" s="102">
        <v>32062.66</v>
      </c>
      <c r="AC977" s="139"/>
      <c r="AD977" s="82">
        <v>14000</v>
      </c>
      <c r="AE977" s="82">
        <v>10900</v>
      </c>
      <c r="AF977" s="252" t="s">
        <v>4169</v>
      </c>
      <c r="AG977" s="132" t="s">
        <v>965</v>
      </c>
      <c r="AH977" s="169" t="s">
        <v>4206</v>
      </c>
      <c r="AI977" s="163" t="s">
        <v>964</v>
      </c>
      <c r="AK977" s="271">
        <v>14000</v>
      </c>
      <c r="AL977" s="271">
        <v>10900</v>
      </c>
      <c r="AM977" s="271">
        <v>24900</v>
      </c>
      <c r="AN977" s="272">
        <v>1</v>
      </c>
      <c r="AO977" s="271">
        <v>14000</v>
      </c>
      <c r="AP977" s="271">
        <v>10900</v>
      </c>
      <c r="AQ977" s="271">
        <v>24900</v>
      </c>
      <c r="AR977" s="273">
        <v>21</v>
      </c>
      <c r="AS977" s="274">
        <v>0.02</v>
      </c>
      <c r="AT977" s="271">
        <v>21219.328814570898</v>
      </c>
      <c r="AU977" s="271">
        <v>18240.257446458865</v>
      </c>
      <c r="AV977" s="271">
        <v>39459.586261029763</v>
      </c>
      <c r="AW977" s="274">
        <v>0.1</v>
      </c>
      <c r="AX977" s="271">
        <v>2867.3800174864232</v>
      </c>
      <c r="AY977" s="271">
        <v>1530.457061843224</v>
      </c>
      <c r="AZ977" s="271">
        <v>4397.8370793296472</v>
      </c>
    </row>
    <row r="978" spans="1:52" x14ac:dyDescent="0.25">
      <c r="A978" t="s">
        <v>12</v>
      </c>
      <c r="C978" s="26">
        <v>194100112000</v>
      </c>
      <c r="D978" s="26" t="s">
        <v>5041</v>
      </c>
      <c r="E978">
        <v>295054</v>
      </c>
      <c r="F978" t="s">
        <v>618</v>
      </c>
      <c r="G978" t="s">
        <v>2640</v>
      </c>
      <c r="H978" s="5" t="s">
        <v>1471</v>
      </c>
      <c r="I978" s="95" t="s">
        <v>5029</v>
      </c>
      <c r="J978" t="s">
        <v>962</v>
      </c>
      <c r="K978" s="95" t="s">
        <v>8</v>
      </c>
      <c r="L978" s="245">
        <v>1</v>
      </c>
      <c r="N978" s="100">
        <v>17975</v>
      </c>
      <c r="O978" s="100">
        <v>0</v>
      </c>
      <c r="P978" s="100">
        <v>0</v>
      </c>
      <c r="Q978" s="100">
        <v>0</v>
      </c>
      <c r="R978" s="267">
        <v>0</v>
      </c>
      <c r="S978" s="100">
        <v>16500</v>
      </c>
      <c r="T978" s="100">
        <v>0</v>
      </c>
      <c r="U978" s="269">
        <f t="shared" si="34"/>
        <v>34475</v>
      </c>
      <c r="V978" s="101"/>
      <c r="W978" s="270"/>
      <c r="X978" s="102"/>
      <c r="Y978" s="120"/>
      <c r="Z978" s="119">
        <v>34475</v>
      </c>
      <c r="AA978" s="82"/>
      <c r="AB978" s="102">
        <v>16725</v>
      </c>
      <c r="AC978" s="139"/>
      <c r="AD978" s="82">
        <v>14000</v>
      </c>
      <c r="AE978" s="82">
        <v>10900</v>
      </c>
      <c r="AF978" s="252" t="s">
        <v>4169</v>
      </c>
      <c r="AG978" s="132" t="s">
        <v>965</v>
      </c>
      <c r="AH978" s="169" t="s">
        <v>4206</v>
      </c>
      <c r="AI978" s="163" t="s">
        <v>964</v>
      </c>
      <c r="AK978" s="271">
        <v>14000</v>
      </c>
      <c r="AL978" s="271">
        <v>10900</v>
      </c>
      <c r="AM978" s="271">
        <v>24900</v>
      </c>
      <c r="AN978" s="272">
        <v>1</v>
      </c>
      <c r="AO978" s="271">
        <v>14000</v>
      </c>
      <c r="AP978" s="271">
        <v>10900</v>
      </c>
      <c r="AQ978" s="271">
        <v>24900</v>
      </c>
      <c r="AR978" s="273">
        <v>21</v>
      </c>
      <c r="AS978" s="274">
        <v>0.02</v>
      </c>
      <c r="AT978" s="271">
        <v>21219.328814570898</v>
      </c>
      <c r="AU978" s="271">
        <v>18240.257446458865</v>
      </c>
      <c r="AV978" s="271">
        <v>39459.586261029763</v>
      </c>
      <c r="AW978" s="274">
        <v>0.1</v>
      </c>
      <c r="AX978" s="271">
        <v>2867.3800174864232</v>
      </c>
      <c r="AY978" s="271">
        <v>1530.457061843224</v>
      </c>
      <c r="AZ978" s="271">
        <v>4397.8370793296472</v>
      </c>
    </row>
    <row r="979" spans="1:52" x14ac:dyDescent="0.25">
      <c r="A979" t="s">
        <v>12</v>
      </c>
      <c r="C979" s="26">
        <v>194101212000</v>
      </c>
      <c r="D979" s="26" t="s">
        <v>5041</v>
      </c>
      <c r="E979">
        <v>295322</v>
      </c>
      <c r="F979" t="s">
        <v>627</v>
      </c>
      <c r="G979" t="s">
        <v>2639</v>
      </c>
      <c r="H979" s="5" t="s">
        <v>1480</v>
      </c>
      <c r="I979" s="95" t="s">
        <v>5029</v>
      </c>
      <c r="J979" t="s">
        <v>962</v>
      </c>
      <c r="K979" s="95" t="s">
        <v>8</v>
      </c>
      <c r="L979" s="245">
        <v>1</v>
      </c>
      <c r="N979" s="100">
        <v>17975</v>
      </c>
      <c r="O979" s="100">
        <v>0</v>
      </c>
      <c r="P979" s="100">
        <v>0</v>
      </c>
      <c r="Q979" s="100">
        <v>0</v>
      </c>
      <c r="R979" s="267">
        <v>0</v>
      </c>
      <c r="S979" s="100">
        <v>16500</v>
      </c>
      <c r="T979" s="100">
        <v>0</v>
      </c>
      <c r="U979" s="269">
        <f t="shared" si="34"/>
        <v>34475</v>
      </c>
      <c r="V979" s="101"/>
      <c r="W979" s="270"/>
      <c r="X979" s="102"/>
      <c r="Y979" s="120"/>
      <c r="Z979" s="119">
        <v>34475</v>
      </c>
      <c r="AA979" s="82"/>
      <c r="AB979" s="102">
        <v>25819.69</v>
      </c>
      <c r="AC979" s="139"/>
      <c r="AD979" s="82">
        <v>14000</v>
      </c>
      <c r="AE979" s="82">
        <v>10900</v>
      </c>
      <c r="AF979" s="252" t="s">
        <v>4169</v>
      </c>
      <c r="AG979" s="132" t="s">
        <v>965</v>
      </c>
      <c r="AH979" s="169" t="s">
        <v>4206</v>
      </c>
      <c r="AI979" s="163" t="s">
        <v>964</v>
      </c>
      <c r="AK979" s="271">
        <v>14000</v>
      </c>
      <c r="AL979" s="271">
        <v>10900</v>
      </c>
      <c r="AM979" s="271">
        <v>24900</v>
      </c>
      <c r="AN979" s="272">
        <v>1</v>
      </c>
      <c r="AO979" s="271">
        <v>14000</v>
      </c>
      <c r="AP979" s="271">
        <v>10900</v>
      </c>
      <c r="AQ979" s="271">
        <v>24900</v>
      </c>
      <c r="AR979" s="273">
        <v>21</v>
      </c>
      <c r="AS979" s="274">
        <v>0.02</v>
      </c>
      <c r="AT979" s="271">
        <v>21219.328814570898</v>
      </c>
      <c r="AU979" s="271">
        <v>18240.257446458865</v>
      </c>
      <c r="AV979" s="271">
        <v>39459.586261029763</v>
      </c>
      <c r="AW979" s="274">
        <v>0.1</v>
      </c>
      <c r="AX979" s="271">
        <v>2867.3800174864232</v>
      </c>
      <c r="AY979" s="271">
        <v>1530.457061843224</v>
      </c>
      <c r="AZ979" s="271">
        <v>4397.8370793296472</v>
      </c>
    </row>
    <row r="980" spans="1:52" x14ac:dyDescent="0.25">
      <c r="A980" t="s">
        <v>12</v>
      </c>
      <c r="C980" s="26">
        <v>214100604000</v>
      </c>
      <c r="D980" s="26" t="s">
        <v>5041</v>
      </c>
      <c r="E980">
        <v>295548</v>
      </c>
      <c r="F980" t="s">
        <v>339</v>
      </c>
      <c r="G980" t="s">
        <v>2538</v>
      </c>
      <c r="H980" s="5" t="s">
        <v>1178</v>
      </c>
      <c r="I980" s="95" t="s">
        <v>5029</v>
      </c>
      <c r="J980" t="s">
        <v>962</v>
      </c>
      <c r="K980" s="95" t="s">
        <v>8</v>
      </c>
      <c r="L980" s="245">
        <v>1</v>
      </c>
      <c r="N980" s="100">
        <v>17975</v>
      </c>
      <c r="O980" s="100">
        <v>0</v>
      </c>
      <c r="P980" s="100">
        <v>0</v>
      </c>
      <c r="Q980" s="100">
        <v>0</v>
      </c>
      <c r="R980" s="267">
        <v>0</v>
      </c>
      <c r="S980" s="100">
        <v>0</v>
      </c>
      <c r="T980" s="100">
        <v>1650</v>
      </c>
      <c r="U980" s="269">
        <f t="shared" si="34"/>
        <v>19625</v>
      </c>
      <c r="V980" s="101"/>
      <c r="W980" s="270"/>
      <c r="X980" s="102"/>
      <c r="Y980" s="120"/>
      <c r="Z980" s="119">
        <v>19625</v>
      </c>
      <c r="AA980" s="82"/>
      <c r="AB980" s="102">
        <v>35376.83</v>
      </c>
      <c r="AC980" s="139"/>
      <c r="AD980" s="82">
        <v>14000</v>
      </c>
      <c r="AE980" s="82">
        <v>1090</v>
      </c>
      <c r="AF980" s="252" t="s">
        <v>4169</v>
      </c>
      <c r="AG980" s="132" t="s">
        <v>965</v>
      </c>
      <c r="AH980" s="169" t="s">
        <v>4206</v>
      </c>
      <c r="AI980" s="163" t="s">
        <v>964</v>
      </c>
      <c r="AK980" s="271">
        <v>14000</v>
      </c>
      <c r="AL980" s="271">
        <v>1090</v>
      </c>
      <c r="AM980" s="271">
        <v>15090</v>
      </c>
      <c r="AN980" s="272">
        <v>1</v>
      </c>
      <c r="AO980" s="271">
        <v>14000</v>
      </c>
      <c r="AP980" s="271">
        <v>1090</v>
      </c>
      <c r="AQ980" s="271">
        <v>15090</v>
      </c>
      <c r="AR980" s="273">
        <v>21</v>
      </c>
      <c r="AS980" s="274">
        <v>0.02</v>
      </c>
      <c r="AT980" s="271">
        <v>21219.328814570898</v>
      </c>
      <c r="AU980" s="271">
        <v>1824.0257446458866</v>
      </c>
      <c r="AV980" s="271">
        <v>23043.354559216783</v>
      </c>
      <c r="AW980" s="274">
        <v>0.1</v>
      </c>
      <c r="AX980" s="271">
        <v>2867.3800174864232</v>
      </c>
      <c r="AY980" s="271">
        <v>153.0457061843224</v>
      </c>
      <c r="AZ980" s="271">
        <v>3020.4257236707454</v>
      </c>
    </row>
    <row r="981" spans="1:52" x14ac:dyDescent="0.25">
      <c r="A981" t="s">
        <v>12</v>
      </c>
      <c r="C981" s="26">
        <v>214100616000</v>
      </c>
      <c r="D981" s="26" t="s">
        <v>5041</v>
      </c>
      <c r="E981">
        <v>296095</v>
      </c>
      <c r="F981" t="s">
        <v>755</v>
      </c>
      <c r="G981" t="s">
        <v>2537</v>
      </c>
      <c r="H981" s="5" t="s">
        <v>1609</v>
      </c>
      <c r="I981" s="95" t="s">
        <v>5029</v>
      </c>
      <c r="J981" t="s">
        <v>962</v>
      </c>
      <c r="K981" s="95" t="s">
        <v>8</v>
      </c>
      <c r="L981" s="245">
        <v>1</v>
      </c>
      <c r="N981" s="100">
        <v>17975</v>
      </c>
      <c r="O981" s="100">
        <v>0</v>
      </c>
      <c r="P981" s="100">
        <v>0</v>
      </c>
      <c r="Q981" s="100">
        <v>0</v>
      </c>
      <c r="R981" s="267">
        <v>0</v>
      </c>
      <c r="S981" s="100">
        <v>0</v>
      </c>
      <c r="T981" s="100">
        <v>1650</v>
      </c>
      <c r="U981" s="269">
        <f t="shared" si="34"/>
        <v>19625</v>
      </c>
      <c r="V981" s="101"/>
      <c r="W981" s="270"/>
      <c r="X981" s="102"/>
      <c r="Y981" s="120"/>
      <c r="Z981" s="119">
        <v>19625</v>
      </c>
      <c r="AA981" s="82"/>
      <c r="AB981" s="102">
        <v>48479.360000000001</v>
      </c>
      <c r="AC981" s="139"/>
      <c r="AD981" s="82">
        <v>14000</v>
      </c>
      <c r="AE981" s="82">
        <v>1090</v>
      </c>
      <c r="AF981" s="252" t="s">
        <v>4169</v>
      </c>
      <c r="AG981" s="132" t="s">
        <v>965</v>
      </c>
      <c r="AH981" s="169" t="s">
        <v>4206</v>
      </c>
      <c r="AI981" s="163" t="s">
        <v>964</v>
      </c>
      <c r="AK981" s="271">
        <v>14000</v>
      </c>
      <c r="AL981" s="271">
        <v>1090</v>
      </c>
      <c r="AM981" s="271">
        <v>15090</v>
      </c>
      <c r="AN981" s="272">
        <v>1</v>
      </c>
      <c r="AO981" s="271">
        <v>14000</v>
      </c>
      <c r="AP981" s="271">
        <v>1090</v>
      </c>
      <c r="AQ981" s="271">
        <v>15090</v>
      </c>
      <c r="AR981" s="273">
        <v>21</v>
      </c>
      <c r="AS981" s="274">
        <v>0.02</v>
      </c>
      <c r="AT981" s="271">
        <v>21219.328814570898</v>
      </c>
      <c r="AU981" s="271">
        <v>1824.0257446458866</v>
      </c>
      <c r="AV981" s="271">
        <v>23043.354559216783</v>
      </c>
      <c r="AW981" s="274">
        <v>0.1</v>
      </c>
      <c r="AX981" s="271">
        <v>2867.3800174864232</v>
      </c>
      <c r="AY981" s="271">
        <v>153.0457061843224</v>
      </c>
      <c r="AZ981" s="271">
        <v>3020.4257236707454</v>
      </c>
    </row>
    <row r="982" spans="1:52" x14ac:dyDescent="0.25">
      <c r="A982" t="s">
        <v>12</v>
      </c>
      <c r="C982" s="26">
        <v>214100612000</v>
      </c>
      <c r="D982" s="26" t="s">
        <v>5041</v>
      </c>
      <c r="E982">
        <v>296361</v>
      </c>
      <c r="F982" t="s">
        <v>622</v>
      </c>
      <c r="G982" t="s">
        <v>2537</v>
      </c>
      <c r="H982" s="5" t="s">
        <v>1475</v>
      </c>
      <c r="I982" s="95" t="s">
        <v>5029</v>
      </c>
      <c r="J982" t="s">
        <v>962</v>
      </c>
      <c r="K982" s="95" t="s">
        <v>8</v>
      </c>
      <c r="L982" s="245">
        <v>1</v>
      </c>
      <c r="N982" s="100">
        <v>17975</v>
      </c>
      <c r="O982" s="100">
        <v>0</v>
      </c>
      <c r="P982" s="100">
        <v>0</v>
      </c>
      <c r="Q982" s="100">
        <v>0</v>
      </c>
      <c r="R982" s="267">
        <v>0</v>
      </c>
      <c r="S982" s="100">
        <v>0</v>
      </c>
      <c r="T982" s="100">
        <v>1650</v>
      </c>
      <c r="U982" s="269">
        <f t="shared" si="34"/>
        <v>19625</v>
      </c>
      <c r="V982" s="101"/>
      <c r="W982" s="270"/>
      <c r="X982" s="102"/>
      <c r="Y982" s="120"/>
      <c r="Z982" s="119">
        <v>19625</v>
      </c>
      <c r="AA982" s="82"/>
      <c r="AB982" s="102">
        <v>27014.34</v>
      </c>
      <c r="AC982" s="139"/>
      <c r="AD982" s="82">
        <v>14000</v>
      </c>
      <c r="AE982" s="82">
        <v>1090</v>
      </c>
      <c r="AF982" s="252" t="s">
        <v>4169</v>
      </c>
      <c r="AG982" s="132" t="s">
        <v>965</v>
      </c>
      <c r="AH982" s="169" t="s">
        <v>4206</v>
      </c>
      <c r="AI982" s="163" t="s">
        <v>964</v>
      </c>
      <c r="AK982" s="271">
        <v>14000</v>
      </c>
      <c r="AL982" s="271">
        <v>1090</v>
      </c>
      <c r="AM982" s="271">
        <v>15090</v>
      </c>
      <c r="AN982" s="272">
        <v>1</v>
      </c>
      <c r="AO982" s="271">
        <v>14000</v>
      </c>
      <c r="AP982" s="271">
        <v>1090</v>
      </c>
      <c r="AQ982" s="271">
        <v>15090</v>
      </c>
      <c r="AR982" s="273">
        <v>21</v>
      </c>
      <c r="AS982" s="274">
        <v>0.02</v>
      </c>
      <c r="AT982" s="271">
        <v>21219.328814570898</v>
      </c>
      <c r="AU982" s="271">
        <v>1824.0257446458866</v>
      </c>
      <c r="AV982" s="271">
        <v>23043.354559216783</v>
      </c>
      <c r="AW982" s="274">
        <v>0.1</v>
      </c>
      <c r="AX982" s="271">
        <v>2867.3800174864232</v>
      </c>
      <c r="AY982" s="271">
        <v>153.0457061843224</v>
      </c>
      <c r="AZ982" s="271">
        <v>3020.4257236707454</v>
      </c>
    </row>
    <row r="983" spans="1:52" x14ac:dyDescent="0.25">
      <c r="A983" t="s">
        <v>12</v>
      </c>
      <c r="C983" s="26">
        <v>204101509000</v>
      </c>
      <c r="D983" s="26" t="s">
        <v>5041</v>
      </c>
      <c r="E983">
        <v>298878</v>
      </c>
      <c r="F983" t="s">
        <v>528</v>
      </c>
      <c r="G983" t="s">
        <v>2724</v>
      </c>
      <c r="H983" s="5" t="s">
        <v>1379</v>
      </c>
      <c r="I983" s="95" t="s">
        <v>5029</v>
      </c>
      <c r="J983" t="s">
        <v>962</v>
      </c>
      <c r="K983" s="95" t="s">
        <v>8</v>
      </c>
      <c r="L983" s="245">
        <v>1</v>
      </c>
      <c r="N983" s="100">
        <v>19060</v>
      </c>
      <c r="O983" s="100">
        <v>0</v>
      </c>
      <c r="P983" s="100">
        <v>0</v>
      </c>
      <c r="Q983" s="100">
        <v>0</v>
      </c>
      <c r="R983" s="267">
        <v>0</v>
      </c>
      <c r="S983" s="100">
        <v>16500</v>
      </c>
      <c r="T983" s="100">
        <v>0</v>
      </c>
      <c r="U983" s="269">
        <f t="shared" si="34"/>
        <v>35560</v>
      </c>
      <c r="V983" s="101"/>
      <c r="W983" s="270"/>
      <c r="X983" s="102"/>
      <c r="Y983" s="120"/>
      <c r="Z983" s="119">
        <v>35560</v>
      </c>
      <c r="AA983" s="82"/>
      <c r="AB983" s="102">
        <v>35338.300000000003</v>
      </c>
      <c r="AC983" s="139"/>
      <c r="AD983" s="82">
        <v>14000</v>
      </c>
      <c r="AE983" s="82">
        <v>10900</v>
      </c>
      <c r="AF983" s="252" t="s">
        <v>4169</v>
      </c>
      <c r="AG983" s="132" t="s">
        <v>965</v>
      </c>
      <c r="AH983" s="169" t="s">
        <v>4206</v>
      </c>
      <c r="AI983" s="163" t="s">
        <v>964</v>
      </c>
      <c r="AK983" s="271">
        <v>14000</v>
      </c>
      <c r="AL983" s="271">
        <v>10900</v>
      </c>
      <c r="AM983" s="271">
        <v>24900</v>
      </c>
      <c r="AN983" s="272">
        <v>1</v>
      </c>
      <c r="AO983" s="271">
        <v>14000</v>
      </c>
      <c r="AP983" s="271">
        <v>10900</v>
      </c>
      <c r="AQ983" s="271">
        <v>24900</v>
      </c>
      <c r="AR983" s="273">
        <v>21</v>
      </c>
      <c r="AS983" s="274">
        <v>0.02</v>
      </c>
      <c r="AT983" s="271">
        <v>21219.328814570898</v>
      </c>
      <c r="AU983" s="271">
        <v>18240.257446458865</v>
      </c>
      <c r="AV983" s="271">
        <v>39459.586261029763</v>
      </c>
      <c r="AW983" s="274">
        <v>0.1</v>
      </c>
      <c r="AX983" s="271">
        <v>2867.3800174864232</v>
      </c>
      <c r="AY983" s="271">
        <v>1530.457061843224</v>
      </c>
      <c r="AZ983" s="271">
        <v>4397.8370793296472</v>
      </c>
    </row>
    <row r="984" spans="1:52" x14ac:dyDescent="0.25">
      <c r="A984" t="s">
        <v>12</v>
      </c>
      <c r="C984" s="26">
        <v>194102816022</v>
      </c>
      <c r="D984" t="s">
        <v>3325</v>
      </c>
      <c r="E984">
        <v>312546</v>
      </c>
      <c r="F984" t="s">
        <v>942</v>
      </c>
      <c r="G984" t="s">
        <v>1820</v>
      </c>
      <c r="H984" s="5" t="s">
        <v>1069</v>
      </c>
      <c r="I984" s="37" t="s">
        <v>5029</v>
      </c>
      <c r="J984" t="s">
        <v>1022</v>
      </c>
      <c r="K984" s="95" t="s">
        <v>939</v>
      </c>
      <c r="L984" s="245">
        <v>0.5</v>
      </c>
      <c r="N984" s="100">
        <v>0</v>
      </c>
      <c r="O984" s="100">
        <v>0</v>
      </c>
      <c r="P984" s="100">
        <v>0</v>
      </c>
      <c r="Q984" s="100">
        <v>0</v>
      </c>
      <c r="R984" s="267">
        <v>0</v>
      </c>
      <c r="S984" s="100">
        <v>0</v>
      </c>
      <c r="T984" s="100">
        <v>0</v>
      </c>
      <c r="U984" s="269">
        <f t="shared" si="34"/>
        <v>0</v>
      </c>
      <c r="V984" s="101"/>
      <c r="W984" s="270"/>
      <c r="X984" s="102"/>
      <c r="Y984" s="120"/>
      <c r="Z984" s="119">
        <v>0</v>
      </c>
      <c r="AA984" s="82"/>
      <c r="AB984" s="102">
        <v>0</v>
      </c>
      <c r="AC984" s="139"/>
      <c r="AD984" s="82">
        <v>14000</v>
      </c>
      <c r="AE984" s="82">
        <v>10900</v>
      </c>
      <c r="AF984" s="252" t="s">
        <v>4169</v>
      </c>
      <c r="AG984" s="132" t="s">
        <v>965</v>
      </c>
      <c r="AH984" s="169" t="s">
        <v>4208</v>
      </c>
      <c r="AI984" s="163">
        <v>3</v>
      </c>
      <c r="AK984" s="271">
        <v>14000</v>
      </c>
      <c r="AL984" s="271">
        <v>10900</v>
      </c>
      <c r="AM984" s="271">
        <v>24900</v>
      </c>
      <c r="AN984" s="272">
        <v>0.5</v>
      </c>
      <c r="AO984" s="271">
        <v>7000</v>
      </c>
      <c r="AP984" s="271">
        <v>5450</v>
      </c>
      <c r="AQ984" s="271">
        <v>12450</v>
      </c>
      <c r="AR984" s="273">
        <v>3</v>
      </c>
      <c r="AS984" s="274">
        <v>0.02</v>
      </c>
      <c r="AT984" s="271">
        <v>7428.4559999999992</v>
      </c>
      <c r="AU984" s="271">
        <v>6385.5436264623468</v>
      </c>
      <c r="AV984" s="271">
        <v>13813.999626462346</v>
      </c>
      <c r="AW984" s="274">
        <v>0.1</v>
      </c>
      <c r="AX984" s="271">
        <v>5581.1089406461288</v>
      </c>
      <c r="AY984" s="271">
        <v>2978.9032283959082</v>
      </c>
      <c r="AZ984" s="271">
        <v>8560.0121690420365</v>
      </c>
    </row>
    <row r="985" spans="1:52" x14ac:dyDescent="0.25">
      <c r="A985" t="s">
        <v>12</v>
      </c>
      <c r="C985" s="26">
        <v>204100909000</v>
      </c>
      <c r="D985" s="26" t="s">
        <v>5041</v>
      </c>
      <c r="E985">
        <v>314848</v>
      </c>
      <c r="F985" t="s">
        <v>525</v>
      </c>
      <c r="G985" t="s">
        <v>2638</v>
      </c>
      <c r="H985" s="5" t="s">
        <v>1376</v>
      </c>
      <c r="I985" s="95" t="s">
        <v>5029</v>
      </c>
      <c r="J985" t="s">
        <v>962</v>
      </c>
      <c r="K985" s="95" t="s">
        <v>8</v>
      </c>
      <c r="L985" s="245">
        <v>1</v>
      </c>
      <c r="N985" s="100">
        <v>17975</v>
      </c>
      <c r="O985" s="100">
        <v>0</v>
      </c>
      <c r="P985" s="100">
        <v>0</v>
      </c>
      <c r="Q985" s="100">
        <v>0</v>
      </c>
      <c r="R985" s="267">
        <v>0</v>
      </c>
      <c r="S985" s="100">
        <v>16500</v>
      </c>
      <c r="T985" s="100">
        <v>0</v>
      </c>
      <c r="U985" s="269">
        <f t="shared" si="34"/>
        <v>34475</v>
      </c>
      <c r="V985" s="101"/>
      <c r="W985" s="270"/>
      <c r="X985" s="102"/>
      <c r="Y985" s="120"/>
      <c r="Z985" s="119">
        <v>34475</v>
      </c>
      <c r="AA985" s="82"/>
      <c r="AB985" s="102">
        <v>27862.15</v>
      </c>
      <c r="AC985" s="139"/>
      <c r="AD985" s="82">
        <v>14000</v>
      </c>
      <c r="AE985" s="82">
        <v>10900</v>
      </c>
      <c r="AF985" s="252" t="s">
        <v>4169</v>
      </c>
      <c r="AG985" s="132" t="s">
        <v>965</v>
      </c>
      <c r="AH985" s="169" t="s">
        <v>4206</v>
      </c>
      <c r="AI985" s="163" t="s">
        <v>964</v>
      </c>
      <c r="AK985" s="271">
        <v>14000</v>
      </c>
      <c r="AL985" s="271">
        <v>10900</v>
      </c>
      <c r="AM985" s="271">
        <v>24900</v>
      </c>
      <c r="AN985" s="272">
        <v>1</v>
      </c>
      <c r="AO985" s="271">
        <v>14000</v>
      </c>
      <c r="AP985" s="271">
        <v>10900</v>
      </c>
      <c r="AQ985" s="271">
        <v>24900</v>
      </c>
      <c r="AR985" s="273">
        <v>21</v>
      </c>
      <c r="AS985" s="274">
        <v>0.02</v>
      </c>
      <c r="AT985" s="271">
        <v>21219.328814570898</v>
      </c>
      <c r="AU985" s="271">
        <v>18240.257446458865</v>
      </c>
      <c r="AV985" s="271">
        <v>39459.586261029763</v>
      </c>
      <c r="AW985" s="274">
        <v>0.1</v>
      </c>
      <c r="AX985" s="271">
        <v>2867.3800174864232</v>
      </c>
      <c r="AY985" s="271">
        <v>1530.457061843224</v>
      </c>
      <c r="AZ985" s="271">
        <v>4397.8370793296472</v>
      </c>
    </row>
    <row r="986" spans="1:52" x14ac:dyDescent="0.25">
      <c r="A986" t="s">
        <v>12</v>
      </c>
      <c r="C986" s="26">
        <v>204100810020</v>
      </c>
      <c r="D986" s="26" t="s">
        <v>5041</v>
      </c>
      <c r="E986">
        <v>314892</v>
      </c>
      <c r="F986" t="s">
        <v>866</v>
      </c>
      <c r="G986" t="s">
        <v>2450</v>
      </c>
      <c r="H986" s="5" t="s">
        <v>1067</v>
      </c>
      <c r="I986" s="95" t="s">
        <v>5029</v>
      </c>
      <c r="J986" t="s">
        <v>962</v>
      </c>
      <c r="K986" s="95" t="s">
        <v>8</v>
      </c>
      <c r="L986" s="245">
        <v>1</v>
      </c>
      <c r="N986" s="100">
        <v>17975</v>
      </c>
      <c r="O986" s="100">
        <v>0</v>
      </c>
      <c r="P986" s="100">
        <v>0</v>
      </c>
      <c r="Q986" s="100">
        <v>0</v>
      </c>
      <c r="R986" s="267">
        <v>0</v>
      </c>
      <c r="S986" s="100">
        <v>16500</v>
      </c>
      <c r="T986" s="100">
        <v>0</v>
      </c>
      <c r="U986" s="269">
        <f t="shared" si="34"/>
        <v>34475</v>
      </c>
      <c r="V986" s="101"/>
      <c r="W986" s="270"/>
      <c r="X986" s="102"/>
      <c r="Y986" s="120"/>
      <c r="Z986" s="119">
        <v>34475</v>
      </c>
      <c r="AA986" s="82"/>
      <c r="AB986" s="102">
        <v>24817.74</v>
      </c>
      <c r="AC986" s="139"/>
      <c r="AD986" s="82">
        <v>14000</v>
      </c>
      <c r="AE986" s="82">
        <v>10900</v>
      </c>
      <c r="AF986" s="252" t="s">
        <v>4169</v>
      </c>
      <c r="AG986" s="132" t="s">
        <v>965</v>
      </c>
      <c r="AH986" s="169" t="s">
        <v>4206</v>
      </c>
      <c r="AI986" s="163" t="s">
        <v>964</v>
      </c>
      <c r="AK986" s="271">
        <v>14000</v>
      </c>
      <c r="AL986" s="271">
        <v>10900</v>
      </c>
      <c r="AM986" s="271">
        <v>24900</v>
      </c>
      <c r="AN986" s="272">
        <v>1</v>
      </c>
      <c r="AO986" s="271">
        <v>14000</v>
      </c>
      <c r="AP986" s="271">
        <v>10900</v>
      </c>
      <c r="AQ986" s="271">
        <v>24900</v>
      </c>
      <c r="AR986" s="273">
        <v>21</v>
      </c>
      <c r="AS986" s="274">
        <v>0.02</v>
      </c>
      <c r="AT986" s="271">
        <v>21219.328814570898</v>
      </c>
      <c r="AU986" s="271">
        <v>18240.257446458865</v>
      </c>
      <c r="AV986" s="271">
        <v>39459.586261029763</v>
      </c>
      <c r="AW986" s="274">
        <v>0.1</v>
      </c>
      <c r="AX986" s="271">
        <v>2867.3800174864232</v>
      </c>
      <c r="AY986" s="271">
        <v>1530.457061843224</v>
      </c>
      <c r="AZ986" s="271">
        <v>4397.8370793296472</v>
      </c>
    </row>
    <row r="987" spans="1:52" x14ac:dyDescent="0.25">
      <c r="A987" t="s">
        <v>12</v>
      </c>
      <c r="C987" s="26">
        <v>204100813000</v>
      </c>
      <c r="D987" s="26" t="s">
        <v>5041</v>
      </c>
      <c r="E987">
        <v>314897</v>
      </c>
      <c r="F987" t="s">
        <v>654</v>
      </c>
      <c r="G987" t="s">
        <v>2637</v>
      </c>
      <c r="H987" s="5" t="s">
        <v>1507</v>
      </c>
      <c r="I987" s="95" t="s">
        <v>5029</v>
      </c>
      <c r="J987" t="s">
        <v>962</v>
      </c>
      <c r="K987" s="95" t="s">
        <v>8</v>
      </c>
      <c r="L987" s="245">
        <v>1</v>
      </c>
      <c r="N987" s="100">
        <v>17975</v>
      </c>
      <c r="O987" s="100">
        <v>0</v>
      </c>
      <c r="P987" s="100">
        <v>0</v>
      </c>
      <c r="Q987" s="100">
        <v>0</v>
      </c>
      <c r="R987" s="267">
        <v>0</v>
      </c>
      <c r="S987" s="100">
        <v>16500</v>
      </c>
      <c r="T987" s="100">
        <v>0</v>
      </c>
      <c r="U987" s="269">
        <f t="shared" si="34"/>
        <v>34475</v>
      </c>
      <c r="V987" s="101"/>
      <c r="W987" s="270"/>
      <c r="X987" s="102"/>
      <c r="Y987" s="120"/>
      <c r="Z987" s="119">
        <v>34475</v>
      </c>
      <c r="AA987" s="82"/>
      <c r="AB987" s="102">
        <v>30752.41</v>
      </c>
      <c r="AC987" s="139"/>
      <c r="AD987" s="82">
        <v>14000</v>
      </c>
      <c r="AE987" s="82">
        <v>10900</v>
      </c>
      <c r="AF987" s="252" t="s">
        <v>4169</v>
      </c>
      <c r="AG987" s="132" t="s">
        <v>965</v>
      </c>
      <c r="AH987" s="169" t="s">
        <v>4206</v>
      </c>
      <c r="AI987" s="163" t="s">
        <v>964</v>
      </c>
      <c r="AK987" s="271">
        <v>14000</v>
      </c>
      <c r="AL987" s="271">
        <v>10900</v>
      </c>
      <c r="AM987" s="271">
        <v>24900</v>
      </c>
      <c r="AN987" s="272">
        <v>1</v>
      </c>
      <c r="AO987" s="271">
        <v>14000</v>
      </c>
      <c r="AP987" s="271">
        <v>10900</v>
      </c>
      <c r="AQ987" s="271">
        <v>24900</v>
      </c>
      <c r="AR987" s="273">
        <v>21</v>
      </c>
      <c r="AS987" s="274">
        <v>0.02</v>
      </c>
      <c r="AT987" s="271">
        <v>21219.328814570898</v>
      </c>
      <c r="AU987" s="271">
        <v>18240.257446458865</v>
      </c>
      <c r="AV987" s="271">
        <v>39459.586261029763</v>
      </c>
      <c r="AW987" s="274">
        <v>0.1</v>
      </c>
      <c r="AX987" s="271">
        <v>2867.3800174864232</v>
      </c>
      <c r="AY987" s="271">
        <v>1530.457061843224</v>
      </c>
      <c r="AZ987" s="271">
        <v>4397.8370793296472</v>
      </c>
    </row>
    <row r="988" spans="1:52" x14ac:dyDescent="0.25">
      <c r="A988" t="s">
        <v>12</v>
      </c>
      <c r="C988" s="26">
        <v>204100613000</v>
      </c>
      <c r="D988" s="26" t="s">
        <v>5041</v>
      </c>
      <c r="E988">
        <v>314898</v>
      </c>
      <c r="F988" t="s">
        <v>651</v>
      </c>
      <c r="G988" t="s">
        <v>2636</v>
      </c>
      <c r="H988" s="5" t="s">
        <v>1504</v>
      </c>
      <c r="I988" s="95" t="s">
        <v>5029</v>
      </c>
      <c r="J988" t="s">
        <v>962</v>
      </c>
      <c r="K988" s="95" t="s">
        <v>8</v>
      </c>
      <c r="L988" s="245">
        <v>1</v>
      </c>
      <c r="N988" s="100">
        <v>17975</v>
      </c>
      <c r="O988" s="100">
        <v>0</v>
      </c>
      <c r="P988" s="100">
        <v>0</v>
      </c>
      <c r="Q988" s="100">
        <v>0</v>
      </c>
      <c r="R988" s="267">
        <v>0</v>
      </c>
      <c r="S988" s="100">
        <v>16500</v>
      </c>
      <c r="T988" s="100">
        <v>0</v>
      </c>
      <c r="U988" s="269">
        <f t="shared" si="34"/>
        <v>34475</v>
      </c>
      <c r="V988" s="101"/>
      <c r="W988" s="270"/>
      <c r="X988" s="102"/>
      <c r="Y988" s="120"/>
      <c r="Z988" s="119">
        <v>34475</v>
      </c>
      <c r="AA988" s="82"/>
      <c r="AB988" s="102">
        <v>13911.8</v>
      </c>
      <c r="AC988" s="139"/>
      <c r="AD988" s="82">
        <v>14000</v>
      </c>
      <c r="AE988" s="82">
        <v>10900</v>
      </c>
      <c r="AF988" s="252" t="s">
        <v>4169</v>
      </c>
      <c r="AG988" s="132" t="s">
        <v>965</v>
      </c>
      <c r="AH988" s="169" t="s">
        <v>4206</v>
      </c>
      <c r="AI988" s="163" t="s">
        <v>964</v>
      </c>
      <c r="AK988" s="271">
        <v>14000</v>
      </c>
      <c r="AL988" s="271">
        <v>10900</v>
      </c>
      <c r="AM988" s="271">
        <v>24900</v>
      </c>
      <c r="AN988" s="272">
        <v>1</v>
      </c>
      <c r="AO988" s="271">
        <v>14000</v>
      </c>
      <c r="AP988" s="271">
        <v>10900</v>
      </c>
      <c r="AQ988" s="271">
        <v>24900</v>
      </c>
      <c r="AR988" s="273">
        <v>21</v>
      </c>
      <c r="AS988" s="274">
        <v>0.02</v>
      </c>
      <c r="AT988" s="271">
        <v>21219.328814570898</v>
      </c>
      <c r="AU988" s="271">
        <v>18240.257446458865</v>
      </c>
      <c r="AV988" s="271">
        <v>39459.586261029763</v>
      </c>
      <c r="AW988" s="274">
        <v>0.1</v>
      </c>
      <c r="AX988" s="271">
        <v>2867.3800174864232</v>
      </c>
      <c r="AY988" s="271">
        <v>1530.457061843224</v>
      </c>
      <c r="AZ988" s="271">
        <v>4397.8370793296472</v>
      </c>
    </row>
    <row r="989" spans="1:52" x14ac:dyDescent="0.25">
      <c r="A989" t="s">
        <v>12</v>
      </c>
      <c r="C989" s="26">
        <v>204100615000</v>
      </c>
      <c r="D989" s="26" t="s">
        <v>5041</v>
      </c>
      <c r="E989">
        <v>314899</v>
      </c>
      <c r="F989" t="s">
        <v>744</v>
      </c>
      <c r="G989" t="s">
        <v>2635</v>
      </c>
      <c r="H989" s="5" t="s">
        <v>1598</v>
      </c>
      <c r="I989" s="95" t="s">
        <v>5029</v>
      </c>
      <c r="J989" t="s">
        <v>962</v>
      </c>
      <c r="K989" s="95" t="s">
        <v>8</v>
      </c>
      <c r="L989" s="245">
        <v>1</v>
      </c>
      <c r="N989" s="100">
        <v>17975</v>
      </c>
      <c r="O989" s="100">
        <v>0</v>
      </c>
      <c r="P989" s="100">
        <v>0</v>
      </c>
      <c r="Q989" s="100">
        <v>0</v>
      </c>
      <c r="R989" s="267">
        <v>0</v>
      </c>
      <c r="S989" s="100">
        <v>16500</v>
      </c>
      <c r="T989" s="100">
        <v>0</v>
      </c>
      <c r="U989" s="269">
        <f t="shared" si="34"/>
        <v>34475</v>
      </c>
      <c r="V989" s="101"/>
      <c r="W989" s="270"/>
      <c r="X989" s="102"/>
      <c r="Y989" s="120"/>
      <c r="Z989" s="119">
        <v>34475</v>
      </c>
      <c r="AA989" s="82"/>
      <c r="AB989" s="102">
        <v>33873.9</v>
      </c>
      <c r="AC989" s="139"/>
      <c r="AD989" s="82">
        <v>14000</v>
      </c>
      <c r="AE989" s="82">
        <v>10900</v>
      </c>
      <c r="AF989" s="252" t="s">
        <v>4169</v>
      </c>
      <c r="AG989" s="132" t="s">
        <v>965</v>
      </c>
      <c r="AH989" s="169" t="s">
        <v>4206</v>
      </c>
      <c r="AI989" s="163" t="s">
        <v>964</v>
      </c>
      <c r="AK989" s="271">
        <v>14000</v>
      </c>
      <c r="AL989" s="271">
        <v>10900</v>
      </c>
      <c r="AM989" s="271">
        <v>24900</v>
      </c>
      <c r="AN989" s="272">
        <v>1</v>
      </c>
      <c r="AO989" s="271">
        <v>14000</v>
      </c>
      <c r="AP989" s="271">
        <v>10900</v>
      </c>
      <c r="AQ989" s="271">
        <v>24900</v>
      </c>
      <c r="AR989" s="273">
        <v>21</v>
      </c>
      <c r="AS989" s="274">
        <v>0.02</v>
      </c>
      <c r="AT989" s="271">
        <v>21219.328814570898</v>
      </c>
      <c r="AU989" s="271">
        <v>18240.257446458865</v>
      </c>
      <c r="AV989" s="271">
        <v>39459.586261029763</v>
      </c>
      <c r="AW989" s="274">
        <v>0.1</v>
      </c>
      <c r="AX989" s="271">
        <v>2867.3800174864232</v>
      </c>
      <c r="AY989" s="271">
        <v>1530.457061843224</v>
      </c>
      <c r="AZ989" s="271">
        <v>4397.8370793296472</v>
      </c>
    </row>
    <row r="990" spans="1:52" x14ac:dyDescent="0.25">
      <c r="A990" t="s">
        <v>12</v>
      </c>
      <c r="C990" s="26">
        <v>204100601000</v>
      </c>
      <c r="D990" s="26" t="s">
        <v>5041</v>
      </c>
      <c r="E990">
        <v>314900</v>
      </c>
      <c r="F990" t="s">
        <v>283</v>
      </c>
      <c r="G990" t="s">
        <v>2634</v>
      </c>
      <c r="H990" s="5" t="s">
        <v>1119</v>
      </c>
      <c r="I990" s="95" t="s">
        <v>5029</v>
      </c>
      <c r="J990" t="s">
        <v>962</v>
      </c>
      <c r="K990" s="95" t="s">
        <v>8</v>
      </c>
      <c r="L990" s="245">
        <v>1</v>
      </c>
      <c r="N990" s="100">
        <v>17975</v>
      </c>
      <c r="O990" s="100">
        <v>0</v>
      </c>
      <c r="P990" s="100">
        <v>0</v>
      </c>
      <c r="Q990" s="100">
        <v>0</v>
      </c>
      <c r="R990" s="267">
        <v>0</v>
      </c>
      <c r="S990" s="100">
        <v>16500</v>
      </c>
      <c r="T990" s="100">
        <v>0</v>
      </c>
      <c r="U990" s="269">
        <f t="shared" si="34"/>
        <v>34475</v>
      </c>
      <c r="V990" s="101"/>
      <c r="W990" s="270"/>
      <c r="X990" s="102"/>
      <c r="Y990" s="120"/>
      <c r="Z990" s="119">
        <v>34475</v>
      </c>
      <c r="AA990" s="82"/>
      <c r="AB990" s="102">
        <v>21426.49</v>
      </c>
      <c r="AC990" s="139"/>
      <c r="AD990" s="82">
        <v>14000</v>
      </c>
      <c r="AE990" s="82">
        <v>10900</v>
      </c>
      <c r="AF990" s="252" t="s">
        <v>4169</v>
      </c>
      <c r="AG990" s="132" t="s">
        <v>965</v>
      </c>
      <c r="AH990" s="169" t="s">
        <v>4206</v>
      </c>
      <c r="AI990" s="163" t="s">
        <v>964</v>
      </c>
      <c r="AK990" s="271">
        <v>14000</v>
      </c>
      <c r="AL990" s="271">
        <v>10900</v>
      </c>
      <c r="AM990" s="271">
        <v>24900</v>
      </c>
      <c r="AN990" s="272">
        <v>1</v>
      </c>
      <c r="AO990" s="271">
        <v>14000</v>
      </c>
      <c r="AP990" s="271">
        <v>10900</v>
      </c>
      <c r="AQ990" s="271">
        <v>24900</v>
      </c>
      <c r="AR990" s="273">
        <v>21</v>
      </c>
      <c r="AS990" s="274">
        <v>0.02</v>
      </c>
      <c r="AT990" s="271">
        <v>21219.328814570898</v>
      </c>
      <c r="AU990" s="271">
        <v>18240.257446458865</v>
      </c>
      <c r="AV990" s="271">
        <v>39459.586261029763</v>
      </c>
      <c r="AW990" s="274">
        <v>0.1</v>
      </c>
      <c r="AX990" s="271">
        <v>2867.3800174864232</v>
      </c>
      <c r="AY990" s="271">
        <v>1530.457061843224</v>
      </c>
      <c r="AZ990" s="271">
        <v>4397.8370793296472</v>
      </c>
    </row>
    <row r="991" spans="1:52" x14ac:dyDescent="0.25">
      <c r="A991" t="s">
        <v>12</v>
      </c>
      <c r="C991" s="26">
        <v>204100606020</v>
      </c>
      <c r="D991" s="26" t="s">
        <v>5041</v>
      </c>
      <c r="E991">
        <v>314902</v>
      </c>
      <c r="F991" t="s">
        <v>824</v>
      </c>
      <c r="G991" t="s">
        <v>2444</v>
      </c>
      <c r="H991" s="5" t="s">
        <v>1007</v>
      </c>
      <c r="I991" s="95" t="s">
        <v>5029</v>
      </c>
      <c r="J991" t="s">
        <v>962</v>
      </c>
      <c r="K991" s="95" t="s">
        <v>8</v>
      </c>
      <c r="L991" s="245">
        <v>1</v>
      </c>
      <c r="N991" s="100">
        <v>17975</v>
      </c>
      <c r="O991" s="100">
        <v>0</v>
      </c>
      <c r="P991" s="100">
        <v>0</v>
      </c>
      <c r="Q991" s="100">
        <v>0</v>
      </c>
      <c r="R991" s="267">
        <v>0</v>
      </c>
      <c r="S991" s="100">
        <v>16500</v>
      </c>
      <c r="T991" s="100">
        <v>0</v>
      </c>
      <c r="U991" s="269">
        <f t="shared" si="34"/>
        <v>34475</v>
      </c>
      <c r="V991" s="101"/>
      <c r="W991" s="270"/>
      <c r="X991" s="102"/>
      <c r="Y991" s="120"/>
      <c r="Z991" s="119">
        <v>34475</v>
      </c>
      <c r="AA991" s="82"/>
      <c r="AB991" s="102">
        <v>35338.300000000003</v>
      </c>
      <c r="AC991" s="139"/>
      <c r="AD991" s="82">
        <v>14000</v>
      </c>
      <c r="AE991" s="82">
        <v>10900</v>
      </c>
      <c r="AF991" s="252" t="s">
        <v>4169</v>
      </c>
      <c r="AG991" s="132" t="s">
        <v>965</v>
      </c>
      <c r="AH991" s="169" t="s">
        <v>4206</v>
      </c>
      <c r="AI991" s="163" t="s">
        <v>964</v>
      </c>
      <c r="AK991" s="271">
        <v>14000</v>
      </c>
      <c r="AL991" s="271">
        <v>10900</v>
      </c>
      <c r="AM991" s="271">
        <v>24900</v>
      </c>
      <c r="AN991" s="272">
        <v>1</v>
      </c>
      <c r="AO991" s="271">
        <v>14000</v>
      </c>
      <c r="AP991" s="271">
        <v>10900</v>
      </c>
      <c r="AQ991" s="271">
        <v>24900</v>
      </c>
      <c r="AR991" s="273">
        <v>21</v>
      </c>
      <c r="AS991" s="274">
        <v>0.02</v>
      </c>
      <c r="AT991" s="271">
        <v>21219.328814570898</v>
      </c>
      <c r="AU991" s="271">
        <v>18240.257446458865</v>
      </c>
      <c r="AV991" s="271">
        <v>39459.586261029763</v>
      </c>
      <c r="AW991" s="274">
        <v>0.1</v>
      </c>
      <c r="AX991" s="271">
        <v>2867.3800174864232</v>
      </c>
      <c r="AY991" s="271">
        <v>1530.457061843224</v>
      </c>
      <c r="AZ991" s="271">
        <v>4397.8370793296472</v>
      </c>
    </row>
    <row r="992" spans="1:52" x14ac:dyDescent="0.25">
      <c r="A992" t="s">
        <v>12</v>
      </c>
      <c r="C992" s="26">
        <v>204100609000</v>
      </c>
      <c r="D992" s="26" t="s">
        <v>5041</v>
      </c>
      <c r="E992">
        <v>314903</v>
      </c>
      <c r="F992" t="s">
        <v>523</v>
      </c>
      <c r="G992" t="s">
        <v>2633</v>
      </c>
      <c r="H992" s="5" t="s">
        <v>1374</v>
      </c>
      <c r="I992" s="95" t="s">
        <v>5029</v>
      </c>
      <c r="J992" t="s">
        <v>962</v>
      </c>
      <c r="K992" s="95" t="s">
        <v>8</v>
      </c>
      <c r="L992" s="245">
        <v>1</v>
      </c>
      <c r="N992" s="100">
        <v>17975</v>
      </c>
      <c r="O992" s="100">
        <v>0</v>
      </c>
      <c r="P992" s="100">
        <v>0</v>
      </c>
      <c r="Q992" s="100">
        <v>0</v>
      </c>
      <c r="R992" s="267">
        <v>0</v>
      </c>
      <c r="S992" s="100">
        <v>16500</v>
      </c>
      <c r="T992" s="100">
        <v>0</v>
      </c>
      <c r="U992" s="269">
        <f t="shared" si="34"/>
        <v>34475</v>
      </c>
      <c r="V992" s="101"/>
      <c r="W992" s="270"/>
      <c r="X992" s="102"/>
      <c r="Y992" s="120"/>
      <c r="Z992" s="119">
        <v>34475</v>
      </c>
      <c r="AA992" s="82"/>
      <c r="AB992" s="102">
        <v>26282.14</v>
      </c>
      <c r="AC992" s="139"/>
      <c r="AD992" s="82">
        <v>14000</v>
      </c>
      <c r="AE992" s="82">
        <v>10900</v>
      </c>
      <c r="AF992" s="252" t="s">
        <v>4169</v>
      </c>
      <c r="AG992" s="132" t="s">
        <v>965</v>
      </c>
      <c r="AH992" s="169" t="s">
        <v>4206</v>
      </c>
      <c r="AI992" s="163" t="s">
        <v>964</v>
      </c>
      <c r="AK992" s="271">
        <v>14000</v>
      </c>
      <c r="AL992" s="271">
        <v>10900</v>
      </c>
      <c r="AM992" s="271">
        <v>24900</v>
      </c>
      <c r="AN992" s="272">
        <v>1</v>
      </c>
      <c r="AO992" s="271">
        <v>14000</v>
      </c>
      <c r="AP992" s="271">
        <v>10900</v>
      </c>
      <c r="AQ992" s="271">
        <v>24900</v>
      </c>
      <c r="AR992" s="273">
        <v>21</v>
      </c>
      <c r="AS992" s="274">
        <v>0.02</v>
      </c>
      <c r="AT992" s="271">
        <v>21219.328814570898</v>
      </c>
      <c r="AU992" s="271">
        <v>18240.257446458865</v>
      </c>
      <c r="AV992" s="271">
        <v>39459.586261029763</v>
      </c>
      <c r="AW992" s="274">
        <v>0.1</v>
      </c>
      <c r="AX992" s="271">
        <v>2867.3800174864232</v>
      </c>
      <c r="AY992" s="271">
        <v>1530.457061843224</v>
      </c>
      <c r="AZ992" s="271">
        <v>4397.8370793296472</v>
      </c>
    </row>
    <row r="993" spans="1:52" x14ac:dyDescent="0.25">
      <c r="A993" t="s">
        <v>12</v>
      </c>
      <c r="C993" s="26">
        <v>204101605000</v>
      </c>
      <c r="D993" s="26" t="s">
        <v>5041</v>
      </c>
      <c r="E993">
        <v>314907</v>
      </c>
      <c r="F993" t="s">
        <v>382</v>
      </c>
      <c r="G993" t="s">
        <v>2632</v>
      </c>
      <c r="H993" s="5" t="s">
        <v>1220</v>
      </c>
      <c r="I993" s="95" t="s">
        <v>5029</v>
      </c>
      <c r="J993" t="s">
        <v>962</v>
      </c>
      <c r="K993" s="95" t="s">
        <v>8</v>
      </c>
      <c r="L993" s="245">
        <v>1</v>
      </c>
      <c r="N993" s="100">
        <v>17975</v>
      </c>
      <c r="O993" s="100">
        <v>0</v>
      </c>
      <c r="P993" s="100">
        <v>0</v>
      </c>
      <c r="Q993" s="100">
        <v>0</v>
      </c>
      <c r="R993" s="267">
        <v>0</v>
      </c>
      <c r="S993" s="100">
        <v>16500</v>
      </c>
      <c r="T993" s="100">
        <v>0</v>
      </c>
      <c r="U993" s="269">
        <f t="shared" si="34"/>
        <v>34475</v>
      </c>
      <c r="V993" s="101"/>
      <c r="W993" s="270"/>
      <c r="X993" s="102"/>
      <c r="Y993" s="120"/>
      <c r="Z993" s="119">
        <v>34475</v>
      </c>
      <c r="AA993" s="82"/>
      <c r="AB993" s="102">
        <v>23314.799999999999</v>
      </c>
      <c r="AC993" s="139"/>
      <c r="AD993" s="82">
        <v>14000</v>
      </c>
      <c r="AE993" s="82">
        <v>10900</v>
      </c>
      <c r="AF993" s="252" t="s">
        <v>4169</v>
      </c>
      <c r="AG993" s="132" t="s">
        <v>965</v>
      </c>
      <c r="AH993" s="169" t="s">
        <v>4206</v>
      </c>
      <c r="AI993" s="163" t="s">
        <v>964</v>
      </c>
      <c r="AK993" s="271">
        <v>14000</v>
      </c>
      <c r="AL993" s="271">
        <v>10900</v>
      </c>
      <c r="AM993" s="271">
        <v>24900</v>
      </c>
      <c r="AN993" s="272">
        <v>1</v>
      </c>
      <c r="AO993" s="271">
        <v>14000</v>
      </c>
      <c r="AP993" s="271">
        <v>10900</v>
      </c>
      <c r="AQ993" s="271">
        <v>24900</v>
      </c>
      <c r="AR993" s="273">
        <v>21</v>
      </c>
      <c r="AS993" s="274">
        <v>0.02</v>
      </c>
      <c r="AT993" s="271">
        <v>21219.328814570898</v>
      </c>
      <c r="AU993" s="271">
        <v>18240.257446458865</v>
      </c>
      <c r="AV993" s="271">
        <v>39459.586261029763</v>
      </c>
      <c r="AW993" s="274">
        <v>0.1</v>
      </c>
      <c r="AX993" s="271">
        <v>2867.3800174864232</v>
      </c>
      <c r="AY993" s="271">
        <v>1530.457061843224</v>
      </c>
      <c r="AZ993" s="271">
        <v>4397.8370793296472</v>
      </c>
    </row>
    <row r="994" spans="1:52" x14ac:dyDescent="0.25">
      <c r="A994" t="s">
        <v>12</v>
      </c>
      <c r="C994" s="26">
        <v>204101602000</v>
      </c>
      <c r="D994" s="26" t="s">
        <v>5041</v>
      </c>
      <c r="E994">
        <v>314908</v>
      </c>
      <c r="F994" t="s">
        <v>311</v>
      </c>
      <c r="G994" t="s">
        <v>2631</v>
      </c>
      <c r="H994" s="5" t="s">
        <v>1148</v>
      </c>
      <c r="I994" s="95" t="s">
        <v>5029</v>
      </c>
      <c r="J994" t="s">
        <v>962</v>
      </c>
      <c r="K994" s="95" t="s">
        <v>8</v>
      </c>
      <c r="L994" s="245">
        <v>1</v>
      </c>
      <c r="N994" s="100">
        <v>17975</v>
      </c>
      <c r="O994" s="100">
        <v>0</v>
      </c>
      <c r="P994" s="100">
        <v>0</v>
      </c>
      <c r="Q994" s="100">
        <v>0</v>
      </c>
      <c r="R994" s="267">
        <v>0</v>
      </c>
      <c r="S994" s="100">
        <v>16500</v>
      </c>
      <c r="T994" s="100">
        <v>0</v>
      </c>
      <c r="U994" s="269">
        <f t="shared" si="34"/>
        <v>34475</v>
      </c>
      <c r="V994" s="101"/>
      <c r="W994" s="270"/>
      <c r="X994" s="102"/>
      <c r="Y994" s="120"/>
      <c r="Z994" s="119">
        <v>34475</v>
      </c>
      <c r="AA994" s="82"/>
      <c r="AB994" s="102">
        <v>12408.87</v>
      </c>
      <c r="AC994" s="139"/>
      <c r="AD994" s="82">
        <v>14000</v>
      </c>
      <c r="AE994" s="82">
        <v>10900</v>
      </c>
      <c r="AF994" s="252" t="s">
        <v>4169</v>
      </c>
      <c r="AG994" s="132" t="s">
        <v>965</v>
      </c>
      <c r="AH994" s="169" t="s">
        <v>4206</v>
      </c>
      <c r="AI994" s="163" t="s">
        <v>964</v>
      </c>
      <c r="AK994" s="271">
        <v>14000</v>
      </c>
      <c r="AL994" s="271">
        <v>10900</v>
      </c>
      <c r="AM994" s="271">
        <v>24900</v>
      </c>
      <c r="AN994" s="272">
        <v>1</v>
      </c>
      <c r="AO994" s="271">
        <v>14000</v>
      </c>
      <c r="AP994" s="271">
        <v>10900</v>
      </c>
      <c r="AQ994" s="271">
        <v>24900</v>
      </c>
      <c r="AR994" s="273">
        <v>21</v>
      </c>
      <c r="AS994" s="274">
        <v>0.02</v>
      </c>
      <c r="AT994" s="271">
        <v>21219.328814570898</v>
      </c>
      <c r="AU994" s="271">
        <v>18240.257446458865</v>
      </c>
      <c r="AV994" s="271">
        <v>39459.586261029763</v>
      </c>
      <c r="AW994" s="274">
        <v>0.1</v>
      </c>
      <c r="AX994" s="271">
        <v>2867.3800174864232</v>
      </c>
      <c r="AY994" s="271">
        <v>1530.457061843224</v>
      </c>
      <c r="AZ994" s="271">
        <v>4397.8370793296472</v>
      </c>
    </row>
    <row r="995" spans="1:52" x14ac:dyDescent="0.25">
      <c r="A995" t="s">
        <v>12</v>
      </c>
      <c r="C995" s="26">
        <v>204100901000</v>
      </c>
      <c r="D995" s="26" t="s">
        <v>5041</v>
      </c>
      <c r="E995">
        <v>315071</v>
      </c>
      <c r="F995" t="s">
        <v>285</v>
      </c>
      <c r="G995" t="s">
        <v>2630</v>
      </c>
      <c r="H995" s="5" t="s">
        <v>1121</v>
      </c>
      <c r="I995" s="95" t="s">
        <v>5029</v>
      </c>
      <c r="J995" t="s">
        <v>962</v>
      </c>
      <c r="K995" s="95" t="s">
        <v>8</v>
      </c>
      <c r="L995" s="245">
        <v>1</v>
      </c>
      <c r="N995" s="100">
        <v>17975</v>
      </c>
      <c r="O995" s="100">
        <v>0</v>
      </c>
      <c r="P995" s="100">
        <v>0</v>
      </c>
      <c r="Q995" s="100">
        <v>0</v>
      </c>
      <c r="R995" s="267">
        <v>0</v>
      </c>
      <c r="S995" s="100">
        <v>16500</v>
      </c>
      <c r="T995" s="100">
        <v>0</v>
      </c>
      <c r="U995" s="269">
        <f t="shared" si="34"/>
        <v>34475</v>
      </c>
      <c r="V995" s="101"/>
      <c r="W995" s="270"/>
      <c r="X995" s="102"/>
      <c r="Y995" s="120"/>
      <c r="Z995" s="119">
        <v>34475</v>
      </c>
      <c r="AA995" s="82"/>
      <c r="AB995" s="102">
        <v>26282.14</v>
      </c>
      <c r="AC995" s="139"/>
      <c r="AD995" s="82">
        <v>14000</v>
      </c>
      <c r="AE995" s="82">
        <v>10900</v>
      </c>
      <c r="AF995" s="252" t="s">
        <v>4169</v>
      </c>
      <c r="AG995" s="132" t="s">
        <v>965</v>
      </c>
      <c r="AH995" s="169" t="s">
        <v>4206</v>
      </c>
      <c r="AI995" s="163" t="s">
        <v>964</v>
      </c>
      <c r="AK995" s="271">
        <v>14000</v>
      </c>
      <c r="AL995" s="271">
        <v>10900</v>
      </c>
      <c r="AM995" s="271">
        <v>24900</v>
      </c>
      <c r="AN995" s="272">
        <v>1</v>
      </c>
      <c r="AO995" s="271">
        <v>14000</v>
      </c>
      <c r="AP995" s="271">
        <v>10900</v>
      </c>
      <c r="AQ995" s="271">
        <v>24900</v>
      </c>
      <c r="AR995" s="273">
        <v>21</v>
      </c>
      <c r="AS995" s="274">
        <v>0.02</v>
      </c>
      <c r="AT995" s="271">
        <v>21219.328814570898</v>
      </c>
      <c r="AU995" s="271">
        <v>18240.257446458865</v>
      </c>
      <c r="AV995" s="271">
        <v>39459.586261029763</v>
      </c>
      <c r="AW995" s="274">
        <v>0.1</v>
      </c>
      <c r="AX995" s="271">
        <v>2867.3800174864232</v>
      </c>
      <c r="AY995" s="271">
        <v>1530.457061843224</v>
      </c>
      <c r="AZ995" s="271">
        <v>4397.8370793296472</v>
      </c>
    </row>
    <row r="996" spans="1:52" x14ac:dyDescent="0.25">
      <c r="A996" t="s">
        <v>12</v>
      </c>
      <c r="C996" s="26">
        <v>204101609000</v>
      </c>
      <c r="D996" s="26" t="s">
        <v>5041</v>
      </c>
      <c r="E996">
        <v>315084</v>
      </c>
      <c r="F996" t="s">
        <v>530</v>
      </c>
      <c r="G996" t="s">
        <v>2629</v>
      </c>
      <c r="H996" s="5" t="s">
        <v>1381</v>
      </c>
      <c r="I996" s="95" t="s">
        <v>5029</v>
      </c>
      <c r="J996" t="s">
        <v>962</v>
      </c>
      <c r="K996" s="95" t="s">
        <v>8</v>
      </c>
      <c r="L996" s="245">
        <v>1</v>
      </c>
      <c r="N996" s="100">
        <v>17975</v>
      </c>
      <c r="O996" s="100">
        <v>0</v>
      </c>
      <c r="P996" s="100">
        <v>0</v>
      </c>
      <c r="Q996" s="100">
        <v>0</v>
      </c>
      <c r="R996" s="267">
        <v>0</v>
      </c>
      <c r="S996" s="100">
        <v>16500</v>
      </c>
      <c r="T996" s="100">
        <v>0</v>
      </c>
      <c r="U996" s="269">
        <f t="shared" si="34"/>
        <v>34475</v>
      </c>
      <c r="V996" s="101"/>
      <c r="W996" s="270"/>
      <c r="X996" s="102"/>
      <c r="Y996" s="120"/>
      <c r="Z996" s="119">
        <v>34475</v>
      </c>
      <c r="AA996" s="82"/>
      <c r="AB996" s="102">
        <v>10790.32</v>
      </c>
      <c r="AC996" s="139"/>
      <c r="AD996" s="82">
        <v>14000</v>
      </c>
      <c r="AE996" s="82">
        <v>10900</v>
      </c>
      <c r="AF996" s="252" t="s">
        <v>4169</v>
      </c>
      <c r="AG996" s="132" t="s">
        <v>965</v>
      </c>
      <c r="AH996" s="169" t="s">
        <v>4206</v>
      </c>
      <c r="AI996" s="163" t="s">
        <v>964</v>
      </c>
      <c r="AK996" s="271">
        <v>14000</v>
      </c>
      <c r="AL996" s="271">
        <v>10900</v>
      </c>
      <c r="AM996" s="271">
        <v>24900</v>
      </c>
      <c r="AN996" s="272">
        <v>1</v>
      </c>
      <c r="AO996" s="271">
        <v>14000</v>
      </c>
      <c r="AP996" s="271">
        <v>10900</v>
      </c>
      <c r="AQ996" s="271">
        <v>24900</v>
      </c>
      <c r="AR996" s="273">
        <v>21</v>
      </c>
      <c r="AS996" s="274">
        <v>0.02</v>
      </c>
      <c r="AT996" s="271">
        <v>21219.328814570898</v>
      </c>
      <c r="AU996" s="271">
        <v>18240.257446458865</v>
      </c>
      <c r="AV996" s="271">
        <v>39459.586261029763</v>
      </c>
      <c r="AW996" s="274">
        <v>0.1</v>
      </c>
      <c r="AX996" s="271">
        <v>2867.3800174864232</v>
      </c>
      <c r="AY996" s="271">
        <v>1530.457061843224</v>
      </c>
      <c r="AZ996" s="271">
        <v>4397.8370793296472</v>
      </c>
    </row>
    <row r="997" spans="1:52" x14ac:dyDescent="0.25">
      <c r="A997" t="s">
        <v>12</v>
      </c>
      <c r="C997" s="26">
        <v>204100812000</v>
      </c>
      <c r="D997" s="26" t="s">
        <v>5041</v>
      </c>
      <c r="E997">
        <v>315085</v>
      </c>
      <c r="F997" t="s">
        <v>624</v>
      </c>
      <c r="G997" t="s">
        <v>2628</v>
      </c>
      <c r="H997" s="5" t="s">
        <v>1477</v>
      </c>
      <c r="I997" s="95" t="s">
        <v>5029</v>
      </c>
      <c r="J997" t="s">
        <v>962</v>
      </c>
      <c r="K997" s="95" t="s">
        <v>8</v>
      </c>
      <c r="L997" s="245">
        <v>1</v>
      </c>
      <c r="N997" s="100">
        <v>17975</v>
      </c>
      <c r="O997" s="100">
        <v>0</v>
      </c>
      <c r="P997" s="100">
        <v>0</v>
      </c>
      <c r="Q997" s="100">
        <v>0</v>
      </c>
      <c r="R997" s="267">
        <v>0</v>
      </c>
      <c r="S997" s="100">
        <v>16500</v>
      </c>
      <c r="T997" s="100">
        <v>0</v>
      </c>
      <c r="U997" s="269">
        <f t="shared" si="34"/>
        <v>34475</v>
      </c>
      <c r="V997" s="101"/>
      <c r="W997" s="270"/>
      <c r="X997" s="102"/>
      <c r="Y997" s="120"/>
      <c r="Z997" s="119">
        <v>34475</v>
      </c>
      <c r="AA997" s="82"/>
      <c r="AB997" s="102">
        <v>33873.9</v>
      </c>
      <c r="AC997" s="139"/>
      <c r="AD997" s="82">
        <v>14000</v>
      </c>
      <c r="AE997" s="82">
        <v>10900</v>
      </c>
      <c r="AF997" s="252" t="s">
        <v>4169</v>
      </c>
      <c r="AG997" s="132" t="s">
        <v>965</v>
      </c>
      <c r="AH997" s="169" t="s">
        <v>4206</v>
      </c>
      <c r="AI997" s="163" t="s">
        <v>964</v>
      </c>
      <c r="AK997" s="271">
        <v>14000</v>
      </c>
      <c r="AL997" s="271">
        <v>10900</v>
      </c>
      <c r="AM997" s="271">
        <v>24900</v>
      </c>
      <c r="AN997" s="272">
        <v>1</v>
      </c>
      <c r="AO997" s="271">
        <v>14000</v>
      </c>
      <c r="AP997" s="271">
        <v>10900</v>
      </c>
      <c r="AQ997" s="271">
        <v>24900</v>
      </c>
      <c r="AR997" s="273">
        <v>21</v>
      </c>
      <c r="AS997" s="274">
        <v>0.02</v>
      </c>
      <c r="AT997" s="271">
        <v>21219.328814570898</v>
      </c>
      <c r="AU997" s="271">
        <v>18240.257446458865</v>
      </c>
      <c r="AV997" s="271">
        <v>39459.586261029763</v>
      </c>
      <c r="AW997" s="274">
        <v>0.1</v>
      </c>
      <c r="AX997" s="271">
        <v>2867.3800174864232</v>
      </c>
      <c r="AY997" s="271">
        <v>1530.457061843224</v>
      </c>
      <c r="AZ997" s="271">
        <v>4397.8370793296472</v>
      </c>
    </row>
    <row r="998" spans="1:52" x14ac:dyDescent="0.25">
      <c r="A998" t="s">
        <v>12</v>
      </c>
      <c r="C998" s="26">
        <v>204100802000</v>
      </c>
      <c r="D998" s="26" t="s">
        <v>5041</v>
      </c>
      <c r="E998">
        <v>315086</v>
      </c>
      <c r="F998" t="s">
        <v>304</v>
      </c>
      <c r="G998" t="s">
        <v>2627</v>
      </c>
      <c r="H998" s="5" t="s">
        <v>1140</v>
      </c>
      <c r="I998" s="95" t="s">
        <v>5029</v>
      </c>
      <c r="J998" t="s">
        <v>962</v>
      </c>
      <c r="K998" s="95" t="s">
        <v>8</v>
      </c>
      <c r="L998" s="245">
        <v>1</v>
      </c>
      <c r="N998" s="100">
        <v>17975</v>
      </c>
      <c r="O998" s="100">
        <v>0</v>
      </c>
      <c r="P998" s="100">
        <v>0</v>
      </c>
      <c r="Q998" s="100">
        <v>0</v>
      </c>
      <c r="R998" s="267">
        <v>0</v>
      </c>
      <c r="S998" s="100">
        <v>16500</v>
      </c>
      <c r="T998" s="100">
        <v>0</v>
      </c>
      <c r="U998" s="269">
        <f t="shared" si="34"/>
        <v>34475</v>
      </c>
      <c r="V998" s="101"/>
      <c r="W998" s="270"/>
      <c r="X998" s="102"/>
      <c r="Y998" s="120"/>
      <c r="Z998" s="119">
        <v>34475</v>
      </c>
      <c r="AA998" s="82"/>
      <c r="AB998" s="102">
        <v>27862.15</v>
      </c>
      <c r="AC998" s="139"/>
      <c r="AD998" s="82">
        <v>14000</v>
      </c>
      <c r="AE998" s="82">
        <v>10900</v>
      </c>
      <c r="AF998" s="252" t="s">
        <v>4169</v>
      </c>
      <c r="AG998" s="132" t="s">
        <v>965</v>
      </c>
      <c r="AH998" s="169" t="s">
        <v>4206</v>
      </c>
      <c r="AI998" s="163" t="s">
        <v>964</v>
      </c>
      <c r="AK998" s="271">
        <v>14000</v>
      </c>
      <c r="AL998" s="271">
        <v>10900</v>
      </c>
      <c r="AM998" s="271">
        <v>24900</v>
      </c>
      <c r="AN998" s="272">
        <v>1</v>
      </c>
      <c r="AO998" s="271">
        <v>14000</v>
      </c>
      <c r="AP998" s="271">
        <v>10900</v>
      </c>
      <c r="AQ998" s="271">
        <v>24900</v>
      </c>
      <c r="AR998" s="273">
        <v>21</v>
      </c>
      <c r="AS998" s="274">
        <v>0.02</v>
      </c>
      <c r="AT998" s="271">
        <v>21219.328814570898</v>
      </c>
      <c r="AU998" s="271">
        <v>18240.257446458865</v>
      </c>
      <c r="AV998" s="271">
        <v>39459.586261029763</v>
      </c>
      <c r="AW998" s="274">
        <v>0.1</v>
      </c>
      <c r="AX998" s="271">
        <v>2867.3800174864232</v>
      </c>
      <c r="AY998" s="271">
        <v>1530.457061843224</v>
      </c>
      <c r="AZ998" s="271">
        <v>4397.8370793296472</v>
      </c>
    </row>
    <row r="999" spans="1:52" x14ac:dyDescent="0.25">
      <c r="A999" t="s">
        <v>12</v>
      </c>
      <c r="C999" s="26">
        <v>204101510000</v>
      </c>
      <c r="D999" s="26" t="s">
        <v>5041</v>
      </c>
      <c r="E999">
        <v>315087</v>
      </c>
      <c r="F999" t="s">
        <v>559</v>
      </c>
      <c r="G999" t="s">
        <v>2626</v>
      </c>
      <c r="H999" s="5" t="s">
        <v>1411</v>
      </c>
      <c r="I999" s="95" t="s">
        <v>5029</v>
      </c>
      <c r="J999" t="s">
        <v>962</v>
      </c>
      <c r="K999" s="95" t="s">
        <v>8</v>
      </c>
      <c r="L999" s="245">
        <v>1</v>
      </c>
      <c r="N999" s="100">
        <v>17975</v>
      </c>
      <c r="O999" s="100">
        <v>0</v>
      </c>
      <c r="P999" s="100">
        <v>0</v>
      </c>
      <c r="Q999" s="100">
        <v>0</v>
      </c>
      <c r="R999" s="267">
        <v>0</v>
      </c>
      <c r="S999" s="100">
        <v>16500</v>
      </c>
      <c r="T999" s="100">
        <v>0</v>
      </c>
      <c r="U999" s="269">
        <f t="shared" si="34"/>
        <v>34475</v>
      </c>
      <c r="V999" s="101"/>
      <c r="W999" s="270"/>
      <c r="X999" s="102"/>
      <c r="Y999" s="120"/>
      <c r="Z999" s="119">
        <v>34475</v>
      </c>
      <c r="AA999" s="82"/>
      <c r="AB999" s="102">
        <v>4817.1099999999997</v>
      </c>
      <c r="AC999" s="139"/>
      <c r="AD999" s="82">
        <v>14000</v>
      </c>
      <c r="AE999" s="82">
        <v>10900</v>
      </c>
      <c r="AF999" s="252" t="s">
        <v>4169</v>
      </c>
      <c r="AG999" s="132" t="s">
        <v>965</v>
      </c>
      <c r="AH999" s="169" t="s">
        <v>4206</v>
      </c>
      <c r="AI999" s="163" t="s">
        <v>964</v>
      </c>
      <c r="AK999" s="271">
        <v>14000</v>
      </c>
      <c r="AL999" s="271">
        <v>10900</v>
      </c>
      <c r="AM999" s="271">
        <v>24900</v>
      </c>
      <c r="AN999" s="272">
        <v>1</v>
      </c>
      <c r="AO999" s="271">
        <v>14000</v>
      </c>
      <c r="AP999" s="271">
        <v>10900</v>
      </c>
      <c r="AQ999" s="271">
        <v>24900</v>
      </c>
      <c r="AR999" s="273">
        <v>21</v>
      </c>
      <c r="AS999" s="274">
        <v>0.02</v>
      </c>
      <c r="AT999" s="271">
        <v>21219.328814570898</v>
      </c>
      <c r="AU999" s="271">
        <v>18240.257446458865</v>
      </c>
      <c r="AV999" s="271">
        <v>39459.586261029763</v>
      </c>
      <c r="AW999" s="274">
        <v>0.1</v>
      </c>
      <c r="AX999" s="271">
        <v>2867.3800174864232</v>
      </c>
      <c r="AY999" s="271">
        <v>1530.457061843224</v>
      </c>
      <c r="AZ999" s="271">
        <v>4397.8370793296472</v>
      </c>
    </row>
    <row r="1000" spans="1:52" x14ac:dyDescent="0.25">
      <c r="A1000" t="s">
        <v>12</v>
      </c>
      <c r="C1000" s="26">
        <v>204101511000</v>
      </c>
      <c r="D1000" s="26" t="s">
        <v>5041</v>
      </c>
      <c r="E1000">
        <v>315088</v>
      </c>
      <c r="F1000" t="s">
        <v>606</v>
      </c>
      <c r="G1000" t="s">
        <v>2625</v>
      </c>
      <c r="H1000" s="5" t="s">
        <v>1458</v>
      </c>
      <c r="I1000" s="95" t="s">
        <v>5029</v>
      </c>
      <c r="J1000" t="s">
        <v>962</v>
      </c>
      <c r="K1000" s="95" t="s">
        <v>8</v>
      </c>
      <c r="L1000" s="245">
        <v>1</v>
      </c>
      <c r="N1000" s="100">
        <v>17975</v>
      </c>
      <c r="O1000" s="100">
        <v>0</v>
      </c>
      <c r="P1000" s="100">
        <v>0</v>
      </c>
      <c r="Q1000" s="100">
        <v>0</v>
      </c>
      <c r="R1000" s="267">
        <v>0</v>
      </c>
      <c r="S1000" s="100">
        <v>16500</v>
      </c>
      <c r="T1000" s="100">
        <v>0</v>
      </c>
      <c r="U1000" s="269">
        <f t="shared" si="34"/>
        <v>34475</v>
      </c>
      <c r="V1000" s="101"/>
      <c r="W1000" s="270"/>
      <c r="X1000" s="102"/>
      <c r="Y1000" s="120"/>
      <c r="Z1000" s="119">
        <v>34475</v>
      </c>
      <c r="AA1000" s="82"/>
      <c r="AB1000" s="102">
        <v>1425.86</v>
      </c>
      <c r="AC1000" s="139"/>
      <c r="AD1000" s="82">
        <v>14000</v>
      </c>
      <c r="AE1000" s="82">
        <v>10900</v>
      </c>
      <c r="AF1000" s="252" t="s">
        <v>4169</v>
      </c>
      <c r="AG1000" s="132" t="s">
        <v>965</v>
      </c>
      <c r="AH1000" s="169" t="s">
        <v>4206</v>
      </c>
      <c r="AI1000" s="163" t="s">
        <v>964</v>
      </c>
      <c r="AK1000" s="271">
        <v>14000</v>
      </c>
      <c r="AL1000" s="271">
        <v>10900</v>
      </c>
      <c r="AM1000" s="271">
        <v>24900</v>
      </c>
      <c r="AN1000" s="272">
        <v>1</v>
      </c>
      <c r="AO1000" s="271">
        <v>14000</v>
      </c>
      <c r="AP1000" s="271">
        <v>10900</v>
      </c>
      <c r="AQ1000" s="271">
        <v>24900</v>
      </c>
      <c r="AR1000" s="273">
        <v>21</v>
      </c>
      <c r="AS1000" s="274">
        <v>0.02</v>
      </c>
      <c r="AT1000" s="271">
        <v>21219.328814570898</v>
      </c>
      <c r="AU1000" s="271">
        <v>18240.257446458865</v>
      </c>
      <c r="AV1000" s="271">
        <v>39459.586261029763</v>
      </c>
      <c r="AW1000" s="274">
        <v>0.1</v>
      </c>
      <c r="AX1000" s="271">
        <v>2867.3800174864232</v>
      </c>
      <c r="AY1000" s="271">
        <v>1530.457061843224</v>
      </c>
      <c r="AZ1000" s="271">
        <v>4397.8370793296472</v>
      </c>
    </row>
    <row r="1001" spans="1:52" x14ac:dyDescent="0.25">
      <c r="A1001" t="s">
        <v>12</v>
      </c>
      <c r="C1001" s="26">
        <v>204100702000</v>
      </c>
      <c r="D1001" s="26" t="s">
        <v>5041</v>
      </c>
      <c r="E1001">
        <v>315089</v>
      </c>
      <c r="F1001" t="s">
        <v>302</v>
      </c>
      <c r="G1001" t="s">
        <v>2624</v>
      </c>
      <c r="H1001" s="5" t="s">
        <v>1138</v>
      </c>
      <c r="I1001" s="95" t="s">
        <v>5029</v>
      </c>
      <c r="J1001" t="s">
        <v>962</v>
      </c>
      <c r="K1001" s="95" t="s">
        <v>8</v>
      </c>
      <c r="L1001" s="245">
        <v>1</v>
      </c>
      <c r="N1001" s="100">
        <v>17975</v>
      </c>
      <c r="O1001" s="100">
        <v>0</v>
      </c>
      <c r="P1001" s="100">
        <v>0</v>
      </c>
      <c r="Q1001" s="100">
        <v>0</v>
      </c>
      <c r="R1001" s="267">
        <v>0</v>
      </c>
      <c r="S1001" s="100">
        <v>16500</v>
      </c>
      <c r="T1001" s="100">
        <v>0</v>
      </c>
      <c r="U1001" s="269">
        <f t="shared" si="34"/>
        <v>34475</v>
      </c>
      <c r="V1001" s="101"/>
      <c r="W1001" s="270"/>
      <c r="X1001" s="102"/>
      <c r="Y1001" s="120"/>
      <c r="Z1001" s="119">
        <v>34475</v>
      </c>
      <c r="AA1001" s="82"/>
      <c r="AB1001" s="102">
        <v>30752.41</v>
      </c>
      <c r="AC1001" s="139"/>
      <c r="AD1001" s="82">
        <v>14000</v>
      </c>
      <c r="AE1001" s="82">
        <v>10900</v>
      </c>
      <c r="AF1001" s="252" t="s">
        <v>4169</v>
      </c>
      <c r="AG1001" s="132" t="s">
        <v>965</v>
      </c>
      <c r="AH1001" s="169" t="s">
        <v>4206</v>
      </c>
      <c r="AI1001" s="163" t="s">
        <v>964</v>
      </c>
      <c r="AK1001" s="271">
        <v>14000</v>
      </c>
      <c r="AL1001" s="271">
        <v>10900</v>
      </c>
      <c r="AM1001" s="271">
        <v>24900</v>
      </c>
      <c r="AN1001" s="272">
        <v>1</v>
      </c>
      <c r="AO1001" s="271">
        <v>14000</v>
      </c>
      <c r="AP1001" s="271">
        <v>10900</v>
      </c>
      <c r="AQ1001" s="271">
        <v>24900</v>
      </c>
      <c r="AR1001" s="273">
        <v>21</v>
      </c>
      <c r="AS1001" s="274">
        <v>0.02</v>
      </c>
      <c r="AT1001" s="271">
        <v>21219.328814570898</v>
      </c>
      <c r="AU1001" s="271">
        <v>18240.257446458865</v>
      </c>
      <c r="AV1001" s="271">
        <v>39459.586261029763</v>
      </c>
      <c r="AW1001" s="274">
        <v>0.1</v>
      </c>
      <c r="AX1001" s="271">
        <v>2867.3800174864232</v>
      </c>
      <c r="AY1001" s="271">
        <v>1530.457061843224</v>
      </c>
      <c r="AZ1001" s="271">
        <v>4397.8370793296472</v>
      </c>
    </row>
    <row r="1002" spans="1:52" x14ac:dyDescent="0.25">
      <c r="A1002" t="s">
        <v>12</v>
      </c>
      <c r="C1002" s="26">
        <v>204100913000</v>
      </c>
      <c r="D1002" s="26" t="s">
        <v>5041</v>
      </c>
      <c r="E1002">
        <v>315215</v>
      </c>
      <c r="F1002" t="s">
        <v>655</v>
      </c>
      <c r="G1002" t="s">
        <v>2623</v>
      </c>
      <c r="H1002" s="5" t="s">
        <v>1508</v>
      </c>
      <c r="I1002" s="95" t="s">
        <v>5029</v>
      </c>
      <c r="J1002" t="s">
        <v>962</v>
      </c>
      <c r="K1002" s="95" t="s">
        <v>8</v>
      </c>
      <c r="L1002" s="245">
        <v>1</v>
      </c>
      <c r="N1002" s="100">
        <v>17975</v>
      </c>
      <c r="O1002" s="100">
        <v>0</v>
      </c>
      <c r="P1002" s="100">
        <v>0</v>
      </c>
      <c r="Q1002" s="100">
        <v>0</v>
      </c>
      <c r="R1002" s="267">
        <v>0</v>
      </c>
      <c r="S1002" s="100">
        <v>16500</v>
      </c>
      <c r="T1002" s="100">
        <v>0</v>
      </c>
      <c r="U1002" s="269">
        <f t="shared" si="34"/>
        <v>34475</v>
      </c>
      <c r="V1002" s="101"/>
      <c r="W1002" s="270"/>
      <c r="X1002" s="102"/>
      <c r="Y1002" s="120"/>
      <c r="Z1002" s="119">
        <v>34475</v>
      </c>
      <c r="AA1002" s="82"/>
      <c r="AB1002" s="102">
        <v>15414.74</v>
      </c>
      <c r="AC1002" s="139"/>
      <c r="AD1002" s="82">
        <v>14000</v>
      </c>
      <c r="AE1002" s="82">
        <v>10900</v>
      </c>
      <c r="AF1002" s="252" t="s">
        <v>4169</v>
      </c>
      <c r="AG1002" s="132" t="s">
        <v>965</v>
      </c>
      <c r="AH1002" s="169" t="s">
        <v>4206</v>
      </c>
      <c r="AI1002" s="163" t="s">
        <v>964</v>
      </c>
      <c r="AK1002" s="271">
        <v>14000</v>
      </c>
      <c r="AL1002" s="271">
        <v>10900</v>
      </c>
      <c r="AM1002" s="271">
        <v>24900</v>
      </c>
      <c r="AN1002" s="272">
        <v>1</v>
      </c>
      <c r="AO1002" s="271">
        <v>14000</v>
      </c>
      <c r="AP1002" s="271">
        <v>10900</v>
      </c>
      <c r="AQ1002" s="271">
        <v>24900</v>
      </c>
      <c r="AR1002" s="273">
        <v>21</v>
      </c>
      <c r="AS1002" s="274">
        <v>0.02</v>
      </c>
      <c r="AT1002" s="271">
        <v>21219.328814570898</v>
      </c>
      <c r="AU1002" s="271">
        <v>18240.257446458865</v>
      </c>
      <c r="AV1002" s="271">
        <v>39459.586261029763</v>
      </c>
      <c r="AW1002" s="274">
        <v>0.1</v>
      </c>
      <c r="AX1002" s="271">
        <v>2867.3800174864232</v>
      </c>
      <c r="AY1002" s="271">
        <v>1530.457061843224</v>
      </c>
      <c r="AZ1002" s="271">
        <v>4397.8370793296472</v>
      </c>
    </row>
    <row r="1003" spans="1:52" x14ac:dyDescent="0.25">
      <c r="A1003" t="s">
        <v>12</v>
      </c>
      <c r="C1003" s="26">
        <v>204100903000</v>
      </c>
      <c r="D1003" s="26" t="s">
        <v>5041</v>
      </c>
      <c r="E1003">
        <v>315216</v>
      </c>
      <c r="F1003" t="s">
        <v>328</v>
      </c>
      <c r="G1003" t="s">
        <v>2622</v>
      </c>
      <c r="H1003" s="5" t="s">
        <v>1166</v>
      </c>
      <c r="I1003" s="95" t="s">
        <v>5029</v>
      </c>
      <c r="J1003" t="s">
        <v>962</v>
      </c>
      <c r="K1003" s="95" t="s">
        <v>8</v>
      </c>
      <c r="L1003" s="245">
        <v>1</v>
      </c>
      <c r="N1003" s="100">
        <v>17975</v>
      </c>
      <c r="O1003" s="100">
        <v>0</v>
      </c>
      <c r="P1003" s="100">
        <v>0</v>
      </c>
      <c r="Q1003" s="100">
        <v>0</v>
      </c>
      <c r="R1003" s="267">
        <v>0</v>
      </c>
      <c r="S1003" s="100">
        <v>16500</v>
      </c>
      <c r="T1003" s="100">
        <v>0</v>
      </c>
      <c r="U1003" s="269">
        <f t="shared" si="34"/>
        <v>34475</v>
      </c>
      <c r="V1003" s="101"/>
      <c r="W1003" s="270"/>
      <c r="X1003" s="102"/>
      <c r="Y1003" s="120"/>
      <c r="Z1003" s="119">
        <v>34475</v>
      </c>
      <c r="AA1003" s="82"/>
      <c r="AB1003" s="102">
        <v>23237.72</v>
      </c>
      <c r="AC1003" s="139"/>
      <c r="AD1003" s="82">
        <v>14000</v>
      </c>
      <c r="AE1003" s="82">
        <v>10900</v>
      </c>
      <c r="AF1003" s="252" t="s">
        <v>4169</v>
      </c>
      <c r="AG1003" s="132" t="s">
        <v>965</v>
      </c>
      <c r="AH1003" s="169" t="s">
        <v>4206</v>
      </c>
      <c r="AI1003" s="163" t="s">
        <v>964</v>
      </c>
      <c r="AK1003" s="271">
        <v>14000</v>
      </c>
      <c r="AL1003" s="271">
        <v>10900</v>
      </c>
      <c r="AM1003" s="271">
        <v>24900</v>
      </c>
      <c r="AN1003" s="272">
        <v>1</v>
      </c>
      <c r="AO1003" s="271">
        <v>14000</v>
      </c>
      <c r="AP1003" s="271">
        <v>10900</v>
      </c>
      <c r="AQ1003" s="271">
        <v>24900</v>
      </c>
      <c r="AR1003" s="273">
        <v>21</v>
      </c>
      <c r="AS1003" s="274">
        <v>0.02</v>
      </c>
      <c r="AT1003" s="271">
        <v>21219.328814570898</v>
      </c>
      <c r="AU1003" s="271">
        <v>18240.257446458865</v>
      </c>
      <c r="AV1003" s="271">
        <v>39459.586261029763</v>
      </c>
      <c r="AW1003" s="274">
        <v>0.1</v>
      </c>
      <c r="AX1003" s="271">
        <v>2867.3800174864232</v>
      </c>
      <c r="AY1003" s="271">
        <v>1530.457061843224</v>
      </c>
      <c r="AZ1003" s="271">
        <v>4397.8370793296472</v>
      </c>
    </row>
    <row r="1004" spans="1:52" x14ac:dyDescent="0.25">
      <c r="A1004" t="s">
        <v>12</v>
      </c>
      <c r="C1004" s="26">
        <v>204101504000</v>
      </c>
      <c r="D1004" s="26" t="s">
        <v>5041</v>
      </c>
      <c r="E1004">
        <v>315217</v>
      </c>
      <c r="F1004" t="s">
        <v>352</v>
      </c>
      <c r="G1004" t="s">
        <v>2621</v>
      </c>
      <c r="H1004" s="5" t="s">
        <v>1191</v>
      </c>
      <c r="I1004" s="95" t="s">
        <v>5029</v>
      </c>
      <c r="J1004" t="s">
        <v>962</v>
      </c>
      <c r="K1004" s="95" t="s">
        <v>8</v>
      </c>
      <c r="L1004" s="245">
        <v>1</v>
      </c>
      <c r="N1004" s="100">
        <v>17975</v>
      </c>
      <c r="O1004" s="100">
        <v>0</v>
      </c>
      <c r="P1004" s="100">
        <v>0</v>
      </c>
      <c r="Q1004" s="100">
        <v>0</v>
      </c>
      <c r="R1004" s="267">
        <v>0</v>
      </c>
      <c r="S1004" s="100">
        <v>16500</v>
      </c>
      <c r="T1004" s="100">
        <v>0</v>
      </c>
      <c r="U1004" s="269">
        <f t="shared" si="34"/>
        <v>34475</v>
      </c>
      <c r="V1004" s="101"/>
      <c r="W1004" s="270"/>
      <c r="X1004" s="102"/>
      <c r="Y1004" s="120"/>
      <c r="Z1004" s="119">
        <v>34475</v>
      </c>
      <c r="AA1004" s="82"/>
      <c r="AB1004" s="102">
        <v>27862.15</v>
      </c>
      <c r="AC1004" s="139"/>
      <c r="AD1004" s="82">
        <v>14000</v>
      </c>
      <c r="AE1004" s="82">
        <v>10900</v>
      </c>
      <c r="AF1004" s="252" t="s">
        <v>4169</v>
      </c>
      <c r="AG1004" s="132" t="s">
        <v>965</v>
      </c>
      <c r="AH1004" s="169" t="s">
        <v>4206</v>
      </c>
      <c r="AI1004" s="163" t="s">
        <v>964</v>
      </c>
      <c r="AK1004" s="271">
        <v>14000</v>
      </c>
      <c r="AL1004" s="271">
        <v>10900</v>
      </c>
      <c r="AM1004" s="271">
        <v>24900</v>
      </c>
      <c r="AN1004" s="272">
        <v>1</v>
      </c>
      <c r="AO1004" s="271">
        <v>14000</v>
      </c>
      <c r="AP1004" s="271">
        <v>10900</v>
      </c>
      <c r="AQ1004" s="271">
        <v>24900</v>
      </c>
      <c r="AR1004" s="273">
        <v>21</v>
      </c>
      <c r="AS1004" s="274">
        <v>0.02</v>
      </c>
      <c r="AT1004" s="271">
        <v>21219.328814570898</v>
      </c>
      <c r="AU1004" s="271">
        <v>18240.257446458865</v>
      </c>
      <c r="AV1004" s="271">
        <v>39459.586261029763</v>
      </c>
      <c r="AW1004" s="274">
        <v>0.1</v>
      </c>
      <c r="AX1004" s="271">
        <v>2867.3800174864232</v>
      </c>
      <c r="AY1004" s="271">
        <v>1530.457061843224</v>
      </c>
      <c r="AZ1004" s="271">
        <v>4397.8370793296472</v>
      </c>
    </row>
    <row r="1005" spans="1:52" x14ac:dyDescent="0.25">
      <c r="A1005" t="s">
        <v>12</v>
      </c>
      <c r="C1005" s="26">
        <v>204100602000</v>
      </c>
      <c r="D1005" s="26" t="s">
        <v>5041</v>
      </c>
      <c r="E1005">
        <v>315290</v>
      </c>
      <c r="F1005" t="s">
        <v>301</v>
      </c>
      <c r="G1005" t="s">
        <v>2620</v>
      </c>
      <c r="H1005" s="5" t="s">
        <v>1137</v>
      </c>
      <c r="I1005" s="95" t="s">
        <v>5029</v>
      </c>
      <c r="J1005" t="s">
        <v>962</v>
      </c>
      <c r="K1005" s="95" t="s">
        <v>8</v>
      </c>
      <c r="L1005" s="245">
        <v>1</v>
      </c>
      <c r="N1005" s="100">
        <v>17975</v>
      </c>
      <c r="O1005" s="100">
        <v>0</v>
      </c>
      <c r="P1005" s="100">
        <v>0</v>
      </c>
      <c r="Q1005" s="100">
        <v>0</v>
      </c>
      <c r="R1005" s="267">
        <v>0</v>
      </c>
      <c r="S1005" s="100">
        <v>16500</v>
      </c>
      <c r="T1005" s="100">
        <v>0</v>
      </c>
      <c r="U1005" s="269">
        <f t="shared" si="34"/>
        <v>34475</v>
      </c>
      <c r="V1005" s="101"/>
      <c r="W1005" s="270"/>
      <c r="X1005" s="102"/>
      <c r="Y1005" s="120"/>
      <c r="Z1005" s="119">
        <v>34475</v>
      </c>
      <c r="AA1005" s="82"/>
      <c r="AB1005" s="102">
        <v>66129.240000000005</v>
      </c>
      <c r="AC1005" s="139"/>
      <c r="AD1005" s="82">
        <v>14000</v>
      </c>
      <c r="AE1005" s="82">
        <v>10900</v>
      </c>
      <c r="AF1005" s="252" t="s">
        <v>4169</v>
      </c>
      <c r="AG1005" s="132" t="s">
        <v>965</v>
      </c>
      <c r="AH1005" s="169" t="s">
        <v>4206</v>
      </c>
      <c r="AI1005" s="163" t="s">
        <v>964</v>
      </c>
      <c r="AK1005" s="271">
        <v>14000</v>
      </c>
      <c r="AL1005" s="271">
        <v>10900</v>
      </c>
      <c r="AM1005" s="271">
        <v>24900</v>
      </c>
      <c r="AN1005" s="272">
        <v>1</v>
      </c>
      <c r="AO1005" s="271">
        <v>14000</v>
      </c>
      <c r="AP1005" s="271">
        <v>10900</v>
      </c>
      <c r="AQ1005" s="271">
        <v>24900</v>
      </c>
      <c r="AR1005" s="273">
        <v>21</v>
      </c>
      <c r="AS1005" s="274">
        <v>0.02</v>
      </c>
      <c r="AT1005" s="271">
        <v>21219.328814570898</v>
      </c>
      <c r="AU1005" s="271">
        <v>18240.257446458865</v>
      </c>
      <c r="AV1005" s="271">
        <v>39459.586261029763</v>
      </c>
      <c r="AW1005" s="274">
        <v>0.1</v>
      </c>
      <c r="AX1005" s="271">
        <v>2867.3800174864232</v>
      </c>
      <c r="AY1005" s="271">
        <v>1530.457061843224</v>
      </c>
      <c r="AZ1005" s="271">
        <v>4397.8370793296472</v>
      </c>
    </row>
    <row r="1006" spans="1:52" x14ac:dyDescent="0.25">
      <c r="A1006" t="s">
        <v>12</v>
      </c>
      <c r="C1006" s="26">
        <v>204101604020</v>
      </c>
      <c r="D1006" s="26" t="s">
        <v>5041</v>
      </c>
      <c r="E1006">
        <v>315291</v>
      </c>
      <c r="F1006" t="s">
        <v>818</v>
      </c>
      <c r="G1006" t="s">
        <v>2619</v>
      </c>
      <c r="H1006" s="5" t="s">
        <v>1674</v>
      </c>
      <c r="I1006" s="95" t="s">
        <v>5029</v>
      </c>
      <c r="J1006" t="s">
        <v>962</v>
      </c>
      <c r="K1006" s="95" t="s">
        <v>8</v>
      </c>
      <c r="L1006" s="245">
        <v>1</v>
      </c>
      <c r="N1006" s="100">
        <v>17975</v>
      </c>
      <c r="O1006" s="100">
        <v>0</v>
      </c>
      <c r="P1006" s="100">
        <v>0</v>
      </c>
      <c r="Q1006" s="100">
        <v>0</v>
      </c>
      <c r="R1006" s="267">
        <v>0</v>
      </c>
      <c r="S1006" s="100">
        <v>16500</v>
      </c>
      <c r="T1006" s="100">
        <v>0</v>
      </c>
      <c r="U1006" s="269">
        <f t="shared" si="34"/>
        <v>34475</v>
      </c>
      <c r="V1006" s="101"/>
      <c r="W1006" s="270"/>
      <c r="X1006" s="102"/>
      <c r="Y1006" s="120"/>
      <c r="Z1006" s="119">
        <v>34475</v>
      </c>
      <c r="AA1006" s="82"/>
      <c r="AB1006" s="102">
        <v>24817.74</v>
      </c>
      <c r="AC1006" s="139"/>
      <c r="AD1006" s="82">
        <v>14000</v>
      </c>
      <c r="AE1006" s="82">
        <v>10900</v>
      </c>
      <c r="AF1006" s="252" t="s">
        <v>4169</v>
      </c>
      <c r="AG1006" s="132" t="s">
        <v>965</v>
      </c>
      <c r="AH1006" s="169" t="s">
        <v>4206</v>
      </c>
      <c r="AI1006" s="163" t="s">
        <v>964</v>
      </c>
      <c r="AK1006" s="271">
        <v>14000</v>
      </c>
      <c r="AL1006" s="271">
        <v>10900</v>
      </c>
      <c r="AM1006" s="271">
        <v>24900</v>
      </c>
      <c r="AN1006" s="272">
        <v>1</v>
      </c>
      <c r="AO1006" s="271">
        <v>14000</v>
      </c>
      <c r="AP1006" s="271">
        <v>10900</v>
      </c>
      <c r="AQ1006" s="271">
        <v>24900</v>
      </c>
      <c r="AR1006" s="273">
        <v>21</v>
      </c>
      <c r="AS1006" s="274">
        <v>0.02</v>
      </c>
      <c r="AT1006" s="271">
        <v>21219.328814570898</v>
      </c>
      <c r="AU1006" s="271">
        <v>18240.257446458865</v>
      </c>
      <c r="AV1006" s="271">
        <v>39459.586261029763</v>
      </c>
      <c r="AW1006" s="274">
        <v>0.1</v>
      </c>
      <c r="AX1006" s="271">
        <v>2867.3800174864232</v>
      </c>
      <c r="AY1006" s="271">
        <v>1530.457061843224</v>
      </c>
      <c r="AZ1006" s="271">
        <v>4397.8370793296472</v>
      </c>
    </row>
    <row r="1007" spans="1:52" x14ac:dyDescent="0.25">
      <c r="A1007" t="s">
        <v>12</v>
      </c>
      <c r="C1007" s="26">
        <v>204101501000</v>
      </c>
      <c r="D1007" s="26" t="s">
        <v>5041</v>
      </c>
      <c r="E1007">
        <v>315499</v>
      </c>
      <c r="F1007" t="s">
        <v>289</v>
      </c>
      <c r="G1007" t="s">
        <v>2618</v>
      </c>
      <c r="H1007" s="5" t="s">
        <v>1125</v>
      </c>
      <c r="I1007" s="95" t="s">
        <v>5029</v>
      </c>
      <c r="J1007" t="s">
        <v>962</v>
      </c>
      <c r="K1007" s="95" t="s">
        <v>8</v>
      </c>
      <c r="L1007" s="245">
        <v>1</v>
      </c>
      <c r="N1007" s="100">
        <v>17975</v>
      </c>
      <c r="O1007" s="100">
        <v>0</v>
      </c>
      <c r="P1007" s="100">
        <v>0</v>
      </c>
      <c r="Q1007" s="100">
        <v>0</v>
      </c>
      <c r="R1007" s="267">
        <v>0</v>
      </c>
      <c r="S1007" s="100">
        <v>16500</v>
      </c>
      <c r="T1007" s="100">
        <v>0</v>
      </c>
      <c r="U1007" s="269">
        <f t="shared" si="34"/>
        <v>34475</v>
      </c>
      <c r="V1007" s="101"/>
      <c r="W1007" s="270"/>
      <c r="X1007" s="102"/>
      <c r="Y1007" s="120"/>
      <c r="Z1007" s="119">
        <v>34475</v>
      </c>
      <c r="AA1007" s="82"/>
      <c r="AB1007" s="102">
        <v>9402.99</v>
      </c>
      <c r="AC1007" s="139"/>
      <c r="AD1007" s="82">
        <v>14000</v>
      </c>
      <c r="AE1007" s="82">
        <v>10900</v>
      </c>
      <c r="AF1007" s="252" t="s">
        <v>4169</v>
      </c>
      <c r="AG1007" s="132" t="s">
        <v>965</v>
      </c>
      <c r="AH1007" s="169" t="s">
        <v>4206</v>
      </c>
      <c r="AI1007" s="163" t="s">
        <v>964</v>
      </c>
      <c r="AK1007" s="271">
        <v>14000</v>
      </c>
      <c r="AL1007" s="271">
        <v>10900</v>
      </c>
      <c r="AM1007" s="271">
        <v>24900</v>
      </c>
      <c r="AN1007" s="272">
        <v>1</v>
      </c>
      <c r="AO1007" s="271">
        <v>14000</v>
      </c>
      <c r="AP1007" s="271">
        <v>10900</v>
      </c>
      <c r="AQ1007" s="271">
        <v>24900</v>
      </c>
      <c r="AR1007" s="273">
        <v>21</v>
      </c>
      <c r="AS1007" s="274">
        <v>0.02</v>
      </c>
      <c r="AT1007" s="271">
        <v>21219.328814570898</v>
      </c>
      <c r="AU1007" s="271">
        <v>18240.257446458865</v>
      </c>
      <c r="AV1007" s="271">
        <v>39459.586261029763</v>
      </c>
      <c r="AW1007" s="274">
        <v>0.1</v>
      </c>
      <c r="AX1007" s="271">
        <v>2867.3800174864232</v>
      </c>
      <c r="AY1007" s="271">
        <v>1530.457061843224</v>
      </c>
      <c r="AZ1007" s="271">
        <v>4397.8370793296472</v>
      </c>
    </row>
    <row r="1008" spans="1:52" x14ac:dyDescent="0.25">
      <c r="A1008" t="s">
        <v>12</v>
      </c>
      <c r="C1008" s="26">
        <v>194101302000</v>
      </c>
      <c r="D1008" s="26" t="s">
        <v>5041</v>
      </c>
      <c r="E1008">
        <v>330898</v>
      </c>
      <c r="F1008" t="s">
        <v>309</v>
      </c>
      <c r="G1008" t="s">
        <v>2617</v>
      </c>
      <c r="H1008" s="5" t="s">
        <v>1146</v>
      </c>
      <c r="I1008" s="95" t="s">
        <v>5029</v>
      </c>
      <c r="J1008" t="s">
        <v>962</v>
      </c>
      <c r="K1008" s="95" t="s">
        <v>8</v>
      </c>
      <c r="L1008" s="245">
        <v>1</v>
      </c>
      <c r="N1008" s="100">
        <v>36384</v>
      </c>
      <c r="O1008" s="100">
        <v>0</v>
      </c>
      <c r="P1008" s="100">
        <v>0</v>
      </c>
      <c r="Q1008" s="100">
        <v>0</v>
      </c>
      <c r="R1008" s="267">
        <v>0</v>
      </c>
      <c r="S1008" s="100">
        <v>16500</v>
      </c>
      <c r="T1008" s="100">
        <v>0</v>
      </c>
      <c r="U1008" s="269">
        <f t="shared" si="34"/>
        <v>52884</v>
      </c>
      <c r="V1008" s="101"/>
      <c r="W1008" s="270"/>
      <c r="X1008" s="102"/>
      <c r="Y1008" s="120"/>
      <c r="Z1008" s="119">
        <v>52884</v>
      </c>
      <c r="AA1008" s="82"/>
      <c r="AB1008" s="102">
        <v>52834.03</v>
      </c>
      <c r="AC1008" s="139"/>
      <c r="AD1008" s="82">
        <v>14000</v>
      </c>
      <c r="AE1008" s="82">
        <v>10900</v>
      </c>
      <c r="AF1008" s="252" t="s">
        <v>4169</v>
      </c>
      <c r="AG1008" s="132" t="s">
        <v>965</v>
      </c>
      <c r="AH1008" s="169" t="s">
        <v>4206</v>
      </c>
      <c r="AI1008" s="163" t="s">
        <v>964</v>
      </c>
      <c r="AK1008" s="271">
        <v>14000</v>
      </c>
      <c r="AL1008" s="271">
        <v>10900</v>
      </c>
      <c r="AM1008" s="271">
        <v>24900</v>
      </c>
      <c r="AN1008" s="272">
        <v>1</v>
      </c>
      <c r="AO1008" s="271">
        <v>14000</v>
      </c>
      <c r="AP1008" s="271">
        <v>10900</v>
      </c>
      <c r="AQ1008" s="271">
        <v>24900</v>
      </c>
      <c r="AR1008" s="273">
        <v>21</v>
      </c>
      <c r="AS1008" s="274">
        <v>0.02</v>
      </c>
      <c r="AT1008" s="271">
        <v>21219.328814570898</v>
      </c>
      <c r="AU1008" s="271">
        <v>18240.257446458865</v>
      </c>
      <c r="AV1008" s="271">
        <v>39459.586261029763</v>
      </c>
      <c r="AW1008" s="274">
        <v>0.1</v>
      </c>
      <c r="AX1008" s="271">
        <v>2867.3800174864232</v>
      </c>
      <c r="AY1008" s="271">
        <v>1530.457061843224</v>
      </c>
      <c r="AZ1008" s="271">
        <v>4397.8370793296472</v>
      </c>
    </row>
    <row r="1009" spans="1:52" x14ac:dyDescent="0.25">
      <c r="A1009" t="s">
        <v>12</v>
      </c>
      <c r="C1009" s="26">
        <v>204101712000</v>
      </c>
      <c r="D1009" s="26" t="s">
        <v>5041</v>
      </c>
      <c r="E1009">
        <v>330899</v>
      </c>
      <c r="F1009" t="s">
        <v>632</v>
      </c>
      <c r="G1009" t="s">
        <v>2616</v>
      </c>
      <c r="H1009" s="5" t="s">
        <v>1485</v>
      </c>
      <c r="I1009" s="95" t="s">
        <v>5029</v>
      </c>
      <c r="J1009" t="s">
        <v>962</v>
      </c>
      <c r="K1009" s="95" t="s">
        <v>8</v>
      </c>
      <c r="L1009" s="245">
        <v>1</v>
      </c>
      <c r="N1009" s="100">
        <v>17975</v>
      </c>
      <c r="O1009" s="100">
        <v>0</v>
      </c>
      <c r="P1009" s="100">
        <v>0</v>
      </c>
      <c r="Q1009" s="100">
        <v>0</v>
      </c>
      <c r="R1009" s="267">
        <v>0</v>
      </c>
      <c r="S1009" s="100">
        <v>16500</v>
      </c>
      <c r="T1009" s="100">
        <v>0</v>
      </c>
      <c r="U1009" s="269">
        <f t="shared" si="34"/>
        <v>34475</v>
      </c>
      <c r="V1009" s="101"/>
      <c r="W1009" s="270"/>
      <c r="X1009" s="102"/>
      <c r="Y1009" s="120"/>
      <c r="Z1009" s="119">
        <v>34475</v>
      </c>
      <c r="AA1009" s="82"/>
      <c r="AB1009" s="102">
        <v>52564.27</v>
      </c>
      <c r="AC1009" s="139"/>
      <c r="AD1009" s="82">
        <v>14000</v>
      </c>
      <c r="AE1009" s="82">
        <v>10900</v>
      </c>
      <c r="AF1009" s="252" t="s">
        <v>4169</v>
      </c>
      <c r="AG1009" s="132" t="s">
        <v>965</v>
      </c>
      <c r="AH1009" s="169" t="s">
        <v>4206</v>
      </c>
      <c r="AI1009" s="163" t="s">
        <v>964</v>
      </c>
      <c r="AK1009" s="271">
        <v>14000</v>
      </c>
      <c r="AL1009" s="271">
        <v>10900</v>
      </c>
      <c r="AM1009" s="271">
        <v>24900</v>
      </c>
      <c r="AN1009" s="272">
        <v>1</v>
      </c>
      <c r="AO1009" s="271">
        <v>14000</v>
      </c>
      <c r="AP1009" s="271">
        <v>10900</v>
      </c>
      <c r="AQ1009" s="271">
        <v>24900</v>
      </c>
      <c r="AR1009" s="273">
        <v>21</v>
      </c>
      <c r="AS1009" s="274">
        <v>0.02</v>
      </c>
      <c r="AT1009" s="271">
        <v>21219.328814570898</v>
      </c>
      <c r="AU1009" s="271">
        <v>18240.257446458865</v>
      </c>
      <c r="AV1009" s="271">
        <v>39459.586261029763</v>
      </c>
      <c r="AW1009" s="274">
        <v>0.1</v>
      </c>
      <c r="AX1009" s="271">
        <v>2867.3800174864232</v>
      </c>
      <c r="AY1009" s="271">
        <v>1530.457061843224</v>
      </c>
      <c r="AZ1009" s="271">
        <v>4397.8370793296472</v>
      </c>
    </row>
    <row r="1010" spans="1:52" x14ac:dyDescent="0.25">
      <c r="A1010" t="s">
        <v>12</v>
      </c>
      <c r="C1010" s="26">
        <v>204101909000</v>
      </c>
      <c r="D1010" s="26" t="s">
        <v>5041</v>
      </c>
      <c r="E1010">
        <v>330900</v>
      </c>
      <c r="F1010" t="s">
        <v>532</v>
      </c>
      <c r="G1010" t="s">
        <v>2615</v>
      </c>
      <c r="H1010" s="5" t="s">
        <v>1383</v>
      </c>
      <c r="I1010" s="95" t="s">
        <v>5029</v>
      </c>
      <c r="J1010" t="s">
        <v>962</v>
      </c>
      <c r="K1010" s="95" t="s">
        <v>8</v>
      </c>
      <c r="L1010" s="245">
        <v>1</v>
      </c>
      <c r="N1010" s="100">
        <v>17975</v>
      </c>
      <c r="O1010" s="100">
        <v>0</v>
      </c>
      <c r="P1010" s="100">
        <v>0</v>
      </c>
      <c r="Q1010" s="100">
        <v>0</v>
      </c>
      <c r="R1010" s="267">
        <v>0</v>
      </c>
      <c r="S1010" s="100">
        <v>16500</v>
      </c>
      <c r="T1010" s="100">
        <v>0</v>
      </c>
      <c r="U1010" s="269">
        <f t="shared" si="34"/>
        <v>34475</v>
      </c>
      <c r="V1010" s="101"/>
      <c r="W1010" s="270"/>
      <c r="X1010" s="102"/>
      <c r="Y1010" s="120"/>
      <c r="Z1010" s="119">
        <v>34475</v>
      </c>
      <c r="AA1010" s="82"/>
      <c r="AB1010" s="102">
        <v>25704.080000000002</v>
      </c>
      <c r="AC1010" s="139"/>
      <c r="AD1010" s="82">
        <v>14000</v>
      </c>
      <c r="AE1010" s="82">
        <v>10900</v>
      </c>
      <c r="AF1010" s="252" t="s">
        <v>4169</v>
      </c>
      <c r="AG1010" s="132" t="s">
        <v>965</v>
      </c>
      <c r="AH1010" s="169" t="s">
        <v>4206</v>
      </c>
      <c r="AI1010" s="163" t="s">
        <v>964</v>
      </c>
      <c r="AK1010" s="271">
        <v>14000</v>
      </c>
      <c r="AL1010" s="271">
        <v>10900</v>
      </c>
      <c r="AM1010" s="271">
        <v>24900</v>
      </c>
      <c r="AN1010" s="272">
        <v>1</v>
      </c>
      <c r="AO1010" s="271">
        <v>14000</v>
      </c>
      <c r="AP1010" s="271">
        <v>10900</v>
      </c>
      <c r="AQ1010" s="271">
        <v>24900</v>
      </c>
      <c r="AR1010" s="273">
        <v>21</v>
      </c>
      <c r="AS1010" s="274">
        <v>0.02</v>
      </c>
      <c r="AT1010" s="271">
        <v>21219.328814570898</v>
      </c>
      <c r="AU1010" s="271">
        <v>18240.257446458865</v>
      </c>
      <c r="AV1010" s="271">
        <v>39459.586261029763</v>
      </c>
      <c r="AW1010" s="274">
        <v>0.1</v>
      </c>
      <c r="AX1010" s="271">
        <v>2867.3800174864232</v>
      </c>
      <c r="AY1010" s="271">
        <v>1530.457061843224</v>
      </c>
      <c r="AZ1010" s="271">
        <v>4397.8370793296472</v>
      </c>
    </row>
    <row r="1011" spans="1:52" x14ac:dyDescent="0.25">
      <c r="A1011" t="s">
        <v>12</v>
      </c>
      <c r="C1011" s="26">
        <v>204101901000</v>
      </c>
      <c r="D1011" s="26" t="s">
        <v>5041</v>
      </c>
      <c r="E1011">
        <v>330901</v>
      </c>
      <c r="F1011" t="s">
        <v>292</v>
      </c>
      <c r="G1011" t="s">
        <v>1875</v>
      </c>
      <c r="H1011" s="5" t="s">
        <v>1128</v>
      </c>
      <c r="I1011" s="95" t="s">
        <v>5029</v>
      </c>
      <c r="J1011" t="s">
        <v>962</v>
      </c>
      <c r="K1011" s="95" t="s">
        <v>8</v>
      </c>
      <c r="L1011" s="245">
        <v>1</v>
      </c>
      <c r="N1011" s="100">
        <v>36384</v>
      </c>
      <c r="O1011" s="100">
        <v>0</v>
      </c>
      <c r="P1011" s="100">
        <v>0</v>
      </c>
      <c r="Q1011" s="100">
        <v>0</v>
      </c>
      <c r="R1011" s="267">
        <v>0</v>
      </c>
      <c r="S1011" s="100">
        <v>16500</v>
      </c>
      <c r="T1011" s="100">
        <v>0</v>
      </c>
      <c r="U1011" s="269">
        <f t="shared" si="34"/>
        <v>52884</v>
      </c>
      <c r="V1011" s="101"/>
      <c r="W1011" s="270"/>
      <c r="X1011" s="102"/>
      <c r="Y1011" s="120"/>
      <c r="Z1011" s="119">
        <v>52884</v>
      </c>
      <c r="AA1011" s="82"/>
      <c r="AB1011" s="102">
        <v>48479.360000000001</v>
      </c>
      <c r="AC1011" s="139"/>
      <c r="AD1011" s="82">
        <v>14000</v>
      </c>
      <c r="AE1011" s="82">
        <v>10900</v>
      </c>
      <c r="AF1011" s="252" t="s">
        <v>4169</v>
      </c>
      <c r="AG1011" s="132" t="s">
        <v>965</v>
      </c>
      <c r="AH1011" s="169" t="s">
        <v>4206</v>
      </c>
      <c r="AI1011" s="163" t="s">
        <v>964</v>
      </c>
      <c r="AK1011" s="271">
        <v>14000</v>
      </c>
      <c r="AL1011" s="271">
        <v>10900</v>
      </c>
      <c r="AM1011" s="271">
        <v>24900</v>
      </c>
      <c r="AN1011" s="272">
        <v>1</v>
      </c>
      <c r="AO1011" s="271">
        <v>14000</v>
      </c>
      <c r="AP1011" s="271">
        <v>10900</v>
      </c>
      <c r="AQ1011" s="271">
        <v>24900</v>
      </c>
      <c r="AR1011" s="273">
        <v>21</v>
      </c>
      <c r="AS1011" s="274">
        <v>0.02</v>
      </c>
      <c r="AT1011" s="271">
        <v>21219.328814570898</v>
      </c>
      <c r="AU1011" s="271">
        <v>18240.257446458865</v>
      </c>
      <c r="AV1011" s="271">
        <v>39459.586261029763</v>
      </c>
      <c r="AW1011" s="274">
        <v>0.1</v>
      </c>
      <c r="AX1011" s="271">
        <v>2867.3800174864232</v>
      </c>
      <c r="AY1011" s="271">
        <v>1530.457061843224</v>
      </c>
      <c r="AZ1011" s="271">
        <v>4397.8370793296472</v>
      </c>
    </row>
    <row r="1012" spans="1:52" x14ac:dyDescent="0.25">
      <c r="A1012" t="s">
        <v>12</v>
      </c>
      <c r="C1012" s="26">
        <v>204101801000</v>
      </c>
      <c r="D1012" s="26" t="s">
        <v>5041</v>
      </c>
      <c r="E1012">
        <v>330902</v>
      </c>
      <c r="F1012" t="s">
        <v>291</v>
      </c>
      <c r="G1012" t="s">
        <v>2614</v>
      </c>
      <c r="H1012" s="5" t="s">
        <v>1127</v>
      </c>
      <c r="I1012" s="95" t="s">
        <v>5029</v>
      </c>
      <c r="J1012" t="s">
        <v>962</v>
      </c>
      <c r="K1012" s="95" t="s">
        <v>8</v>
      </c>
      <c r="L1012" s="245">
        <v>1</v>
      </c>
      <c r="N1012" s="100">
        <v>17975</v>
      </c>
      <c r="O1012" s="100">
        <v>0</v>
      </c>
      <c r="P1012" s="100">
        <v>0</v>
      </c>
      <c r="Q1012" s="100">
        <v>0</v>
      </c>
      <c r="R1012" s="267">
        <v>0</v>
      </c>
      <c r="S1012" s="100">
        <v>16500</v>
      </c>
      <c r="T1012" s="100">
        <v>0</v>
      </c>
      <c r="U1012" s="269">
        <f t="shared" si="34"/>
        <v>34475</v>
      </c>
      <c r="V1012" s="101"/>
      <c r="W1012" s="270"/>
      <c r="X1012" s="102"/>
      <c r="Y1012" s="120"/>
      <c r="Z1012" s="119">
        <v>34475</v>
      </c>
      <c r="AA1012" s="82"/>
      <c r="AB1012" s="102">
        <v>9402.99</v>
      </c>
      <c r="AC1012" s="139"/>
      <c r="AD1012" s="82">
        <v>14000</v>
      </c>
      <c r="AE1012" s="82">
        <v>10900</v>
      </c>
      <c r="AF1012" s="252" t="s">
        <v>4169</v>
      </c>
      <c r="AG1012" s="132" t="s">
        <v>965</v>
      </c>
      <c r="AH1012" s="169" t="s">
        <v>4206</v>
      </c>
      <c r="AI1012" s="163" t="s">
        <v>964</v>
      </c>
      <c r="AK1012" s="271">
        <v>14000</v>
      </c>
      <c r="AL1012" s="271">
        <v>10900</v>
      </c>
      <c r="AM1012" s="271">
        <v>24900</v>
      </c>
      <c r="AN1012" s="272">
        <v>1</v>
      </c>
      <c r="AO1012" s="271">
        <v>14000</v>
      </c>
      <c r="AP1012" s="271">
        <v>10900</v>
      </c>
      <c r="AQ1012" s="271">
        <v>24900</v>
      </c>
      <c r="AR1012" s="273">
        <v>21</v>
      </c>
      <c r="AS1012" s="274">
        <v>0.02</v>
      </c>
      <c r="AT1012" s="271">
        <v>21219.328814570898</v>
      </c>
      <c r="AU1012" s="271">
        <v>18240.257446458865</v>
      </c>
      <c r="AV1012" s="271">
        <v>39459.586261029763</v>
      </c>
      <c r="AW1012" s="274">
        <v>0.1</v>
      </c>
      <c r="AX1012" s="271">
        <v>2867.3800174864232</v>
      </c>
      <c r="AY1012" s="271">
        <v>1530.457061843224</v>
      </c>
      <c r="AZ1012" s="271">
        <v>4397.8370793296472</v>
      </c>
    </row>
    <row r="1013" spans="1:52" x14ac:dyDescent="0.25">
      <c r="A1013" t="s">
        <v>12</v>
      </c>
      <c r="C1013" s="26">
        <v>204102912000</v>
      </c>
      <c r="D1013" s="26" t="s">
        <v>5041</v>
      </c>
      <c r="E1013">
        <v>330903</v>
      </c>
      <c r="F1013" t="s">
        <v>641</v>
      </c>
      <c r="G1013" t="s">
        <v>2613</v>
      </c>
      <c r="H1013" s="5" t="s">
        <v>1494</v>
      </c>
      <c r="I1013" s="95" t="s">
        <v>5029</v>
      </c>
      <c r="J1013" t="s">
        <v>962</v>
      </c>
      <c r="K1013" s="95" t="s">
        <v>8</v>
      </c>
      <c r="L1013" s="245">
        <v>1</v>
      </c>
      <c r="N1013" s="100">
        <v>17975</v>
      </c>
      <c r="O1013" s="100">
        <v>0</v>
      </c>
      <c r="P1013" s="100">
        <v>0</v>
      </c>
      <c r="Q1013" s="100">
        <v>0</v>
      </c>
      <c r="R1013" s="267">
        <v>0</v>
      </c>
      <c r="S1013" s="100">
        <v>16500</v>
      </c>
      <c r="T1013" s="100">
        <v>0</v>
      </c>
      <c r="U1013" s="269">
        <f t="shared" si="34"/>
        <v>34475</v>
      </c>
      <c r="V1013" s="101"/>
      <c r="W1013" s="270"/>
      <c r="X1013" s="102"/>
      <c r="Y1013" s="120"/>
      <c r="Z1013" s="119">
        <v>34475</v>
      </c>
      <c r="AA1013" s="82"/>
      <c r="AB1013" s="102">
        <v>26282.14</v>
      </c>
      <c r="AC1013" s="139"/>
      <c r="AD1013" s="82">
        <v>14000</v>
      </c>
      <c r="AE1013" s="82">
        <v>10900</v>
      </c>
      <c r="AF1013" s="252" t="s">
        <v>4169</v>
      </c>
      <c r="AG1013" s="132" t="s">
        <v>965</v>
      </c>
      <c r="AH1013" s="169" t="s">
        <v>4206</v>
      </c>
      <c r="AI1013" s="163" t="s">
        <v>964</v>
      </c>
      <c r="AK1013" s="271">
        <v>14000</v>
      </c>
      <c r="AL1013" s="271">
        <v>10900</v>
      </c>
      <c r="AM1013" s="271">
        <v>24900</v>
      </c>
      <c r="AN1013" s="272">
        <v>1</v>
      </c>
      <c r="AO1013" s="271">
        <v>14000</v>
      </c>
      <c r="AP1013" s="271">
        <v>10900</v>
      </c>
      <c r="AQ1013" s="271">
        <v>24900</v>
      </c>
      <c r="AR1013" s="273">
        <v>21</v>
      </c>
      <c r="AS1013" s="274">
        <v>0.02</v>
      </c>
      <c r="AT1013" s="271">
        <v>21219.328814570898</v>
      </c>
      <c r="AU1013" s="271">
        <v>18240.257446458865</v>
      </c>
      <c r="AV1013" s="271">
        <v>39459.586261029763</v>
      </c>
      <c r="AW1013" s="274">
        <v>0.1</v>
      </c>
      <c r="AX1013" s="271">
        <v>2867.3800174864232</v>
      </c>
      <c r="AY1013" s="271">
        <v>1530.457061843224</v>
      </c>
      <c r="AZ1013" s="271">
        <v>4397.8370793296472</v>
      </c>
    </row>
    <row r="1014" spans="1:52" x14ac:dyDescent="0.25">
      <c r="A1014" t="s">
        <v>12</v>
      </c>
      <c r="C1014" s="26">
        <v>204102901000</v>
      </c>
      <c r="D1014" s="26" t="s">
        <v>5041</v>
      </c>
      <c r="E1014">
        <v>330904</v>
      </c>
      <c r="F1014" t="s">
        <v>297</v>
      </c>
      <c r="G1014" t="s">
        <v>2612</v>
      </c>
      <c r="H1014" s="5" t="s">
        <v>1133</v>
      </c>
      <c r="I1014" s="95" t="s">
        <v>5029</v>
      </c>
      <c r="J1014" t="s">
        <v>962</v>
      </c>
      <c r="K1014" s="95" t="s">
        <v>8</v>
      </c>
      <c r="L1014" s="245">
        <v>1</v>
      </c>
      <c r="N1014" s="100">
        <v>17975</v>
      </c>
      <c r="O1014" s="100">
        <v>0</v>
      </c>
      <c r="P1014" s="100">
        <v>0</v>
      </c>
      <c r="Q1014" s="100">
        <v>0</v>
      </c>
      <c r="R1014" s="267">
        <v>0</v>
      </c>
      <c r="S1014" s="100">
        <v>16500</v>
      </c>
      <c r="T1014" s="100">
        <v>0</v>
      </c>
      <c r="U1014" s="269">
        <f t="shared" si="34"/>
        <v>34475</v>
      </c>
      <c r="V1014" s="101"/>
      <c r="W1014" s="270"/>
      <c r="X1014" s="102"/>
      <c r="Y1014" s="120"/>
      <c r="Z1014" s="119">
        <v>34475</v>
      </c>
      <c r="AA1014" s="82"/>
      <c r="AB1014" s="102">
        <v>139002.44</v>
      </c>
      <c r="AC1014" s="139"/>
      <c r="AD1014" s="82">
        <v>14000</v>
      </c>
      <c r="AE1014" s="82">
        <v>10900</v>
      </c>
      <c r="AF1014" s="252" t="s">
        <v>4169</v>
      </c>
      <c r="AG1014" s="132" t="s">
        <v>965</v>
      </c>
      <c r="AH1014" s="169" t="s">
        <v>4206</v>
      </c>
      <c r="AI1014" s="163" t="s">
        <v>964</v>
      </c>
      <c r="AK1014" s="271">
        <v>14000</v>
      </c>
      <c r="AL1014" s="271">
        <v>10900</v>
      </c>
      <c r="AM1014" s="271">
        <v>24900</v>
      </c>
      <c r="AN1014" s="272">
        <v>1</v>
      </c>
      <c r="AO1014" s="271">
        <v>14000</v>
      </c>
      <c r="AP1014" s="271">
        <v>10900</v>
      </c>
      <c r="AQ1014" s="271">
        <v>24900</v>
      </c>
      <c r="AR1014" s="273">
        <v>21</v>
      </c>
      <c r="AS1014" s="274">
        <v>0.02</v>
      </c>
      <c r="AT1014" s="271">
        <v>21219.328814570898</v>
      </c>
      <c r="AU1014" s="271">
        <v>18240.257446458865</v>
      </c>
      <c r="AV1014" s="271">
        <v>39459.586261029763</v>
      </c>
      <c r="AW1014" s="274">
        <v>0.1</v>
      </c>
      <c r="AX1014" s="271">
        <v>2867.3800174864232</v>
      </c>
      <c r="AY1014" s="271">
        <v>1530.457061843224</v>
      </c>
      <c r="AZ1014" s="271">
        <v>4397.8370793296472</v>
      </c>
    </row>
    <row r="1015" spans="1:52" x14ac:dyDescent="0.25">
      <c r="A1015" t="s">
        <v>12</v>
      </c>
      <c r="C1015" s="26">
        <v>204103102000</v>
      </c>
      <c r="D1015" s="26" t="s">
        <v>5041</v>
      </c>
      <c r="E1015">
        <v>330905</v>
      </c>
      <c r="F1015" t="s">
        <v>326</v>
      </c>
      <c r="G1015" t="s">
        <v>2611</v>
      </c>
      <c r="H1015" s="5" t="s">
        <v>1164</v>
      </c>
      <c r="I1015" s="95" t="s">
        <v>5029</v>
      </c>
      <c r="J1015" t="s">
        <v>962</v>
      </c>
      <c r="K1015" s="95" t="s">
        <v>8</v>
      </c>
      <c r="L1015" s="245">
        <v>1</v>
      </c>
      <c r="N1015" s="100">
        <v>17975</v>
      </c>
      <c r="O1015" s="100">
        <v>0</v>
      </c>
      <c r="P1015" s="100">
        <v>0</v>
      </c>
      <c r="Q1015" s="100">
        <v>0</v>
      </c>
      <c r="R1015" s="267">
        <v>0</v>
      </c>
      <c r="S1015" s="100">
        <v>16500</v>
      </c>
      <c r="T1015" s="100">
        <v>0</v>
      </c>
      <c r="U1015" s="269">
        <f t="shared" si="34"/>
        <v>34475</v>
      </c>
      <c r="V1015" s="101"/>
      <c r="W1015" s="270"/>
      <c r="X1015" s="102"/>
      <c r="Y1015" s="120"/>
      <c r="Z1015" s="119">
        <v>34475</v>
      </c>
      <c r="AA1015" s="82"/>
      <c r="AB1015" s="102">
        <v>8632.26</v>
      </c>
      <c r="AC1015" s="139"/>
      <c r="AD1015" s="82">
        <v>14000</v>
      </c>
      <c r="AE1015" s="82">
        <v>10900</v>
      </c>
      <c r="AF1015" s="252" t="s">
        <v>4169</v>
      </c>
      <c r="AG1015" s="132" t="s">
        <v>965</v>
      </c>
      <c r="AH1015" s="169" t="s">
        <v>4206</v>
      </c>
      <c r="AI1015" s="163" t="s">
        <v>964</v>
      </c>
      <c r="AK1015" s="271">
        <v>14000</v>
      </c>
      <c r="AL1015" s="271">
        <v>10900</v>
      </c>
      <c r="AM1015" s="271">
        <v>24900</v>
      </c>
      <c r="AN1015" s="272">
        <v>1</v>
      </c>
      <c r="AO1015" s="271">
        <v>14000</v>
      </c>
      <c r="AP1015" s="271">
        <v>10900</v>
      </c>
      <c r="AQ1015" s="271">
        <v>24900</v>
      </c>
      <c r="AR1015" s="273">
        <v>21</v>
      </c>
      <c r="AS1015" s="274">
        <v>0.02</v>
      </c>
      <c r="AT1015" s="271">
        <v>21219.328814570898</v>
      </c>
      <c r="AU1015" s="271">
        <v>18240.257446458865</v>
      </c>
      <c r="AV1015" s="271">
        <v>39459.586261029763</v>
      </c>
      <c r="AW1015" s="274">
        <v>0.1</v>
      </c>
      <c r="AX1015" s="271">
        <v>2867.3800174864232</v>
      </c>
      <c r="AY1015" s="271">
        <v>1530.457061843224</v>
      </c>
      <c r="AZ1015" s="271">
        <v>4397.8370793296472</v>
      </c>
    </row>
    <row r="1016" spans="1:52" x14ac:dyDescent="0.25">
      <c r="A1016" t="s">
        <v>12</v>
      </c>
      <c r="C1016" s="26">
        <v>204101804000</v>
      </c>
      <c r="D1016" s="26" t="s">
        <v>5041</v>
      </c>
      <c r="E1016">
        <v>330906</v>
      </c>
      <c r="F1016" t="s">
        <v>355</v>
      </c>
      <c r="G1016" t="s">
        <v>2610</v>
      </c>
      <c r="H1016" s="5" t="s">
        <v>1194</v>
      </c>
      <c r="I1016" s="95" t="s">
        <v>5029</v>
      </c>
      <c r="J1016" t="s">
        <v>962</v>
      </c>
      <c r="K1016" s="95" t="s">
        <v>8</v>
      </c>
      <c r="L1016" s="245">
        <v>1</v>
      </c>
      <c r="N1016" s="100">
        <v>17975</v>
      </c>
      <c r="O1016" s="100">
        <v>0</v>
      </c>
      <c r="P1016" s="100">
        <v>0</v>
      </c>
      <c r="Q1016" s="100">
        <v>0</v>
      </c>
      <c r="R1016" s="267">
        <v>0</v>
      </c>
      <c r="S1016" s="100">
        <v>16500</v>
      </c>
      <c r="T1016" s="100">
        <v>0</v>
      </c>
      <c r="U1016" s="269">
        <f t="shared" si="34"/>
        <v>34475</v>
      </c>
      <c r="V1016" s="101"/>
      <c r="W1016" s="270"/>
      <c r="X1016" s="102"/>
      <c r="Y1016" s="120"/>
      <c r="Z1016" s="119">
        <v>34475</v>
      </c>
      <c r="AA1016" s="82"/>
      <c r="AB1016" s="102">
        <v>32332.42</v>
      </c>
      <c r="AC1016" s="139"/>
      <c r="AD1016" s="82">
        <v>14000</v>
      </c>
      <c r="AE1016" s="82">
        <v>10900</v>
      </c>
      <c r="AF1016" s="252" t="s">
        <v>4169</v>
      </c>
      <c r="AG1016" s="132" t="s">
        <v>965</v>
      </c>
      <c r="AH1016" s="169" t="s">
        <v>4206</v>
      </c>
      <c r="AI1016" s="163" t="s">
        <v>964</v>
      </c>
      <c r="AK1016" s="271">
        <v>14000</v>
      </c>
      <c r="AL1016" s="271">
        <v>10900</v>
      </c>
      <c r="AM1016" s="271">
        <v>24900</v>
      </c>
      <c r="AN1016" s="272">
        <v>1</v>
      </c>
      <c r="AO1016" s="271">
        <v>14000</v>
      </c>
      <c r="AP1016" s="271">
        <v>10900</v>
      </c>
      <c r="AQ1016" s="271">
        <v>24900</v>
      </c>
      <c r="AR1016" s="273">
        <v>21</v>
      </c>
      <c r="AS1016" s="274">
        <v>0.02</v>
      </c>
      <c r="AT1016" s="271">
        <v>21219.328814570898</v>
      </c>
      <c r="AU1016" s="271">
        <v>18240.257446458865</v>
      </c>
      <c r="AV1016" s="271">
        <v>39459.586261029763</v>
      </c>
      <c r="AW1016" s="274">
        <v>0.1</v>
      </c>
      <c r="AX1016" s="271">
        <v>2867.3800174864232</v>
      </c>
      <c r="AY1016" s="271">
        <v>1530.457061843224</v>
      </c>
      <c r="AZ1016" s="271">
        <v>4397.8370793296472</v>
      </c>
    </row>
    <row r="1017" spans="1:52" x14ac:dyDescent="0.25">
      <c r="A1017" t="s">
        <v>12</v>
      </c>
      <c r="C1017" s="26">
        <v>204102904000</v>
      </c>
      <c r="D1017" s="26" t="s">
        <v>5041</v>
      </c>
      <c r="E1017">
        <v>330907</v>
      </c>
      <c r="F1017" t="s">
        <v>367</v>
      </c>
      <c r="G1017" t="s">
        <v>2609</v>
      </c>
      <c r="H1017" s="5" t="s">
        <v>1206</v>
      </c>
      <c r="I1017" s="95" t="s">
        <v>5029</v>
      </c>
      <c r="J1017" t="s">
        <v>962</v>
      </c>
      <c r="K1017" s="95" t="s">
        <v>8</v>
      </c>
      <c r="L1017" s="245">
        <v>1</v>
      </c>
      <c r="N1017" s="100">
        <v>17975</v>
      </c>
      <c r="O1017" s="100">
        <v>0</v>
      </c>
      <c r="P1017" s="100">
        <v>0</v>
      </c>
      <c r="Q1017" s="100">
        <v>0</v>
      </c>
      <c r="R1017" s="267">
        <v>0</v>
      </c>
      <c r="S1017" s="100">
        <v>16500</v>
      </c>
      <c r="T1017" s="100">
        <v>0</v>
      </c>
      <c r="U1017" s="269">
        <f t="shared" si="34"/>
        <v>34475</v>
      </c>
      <c r="V1017" s="101"/>
      <c r="W1017" s="270"/>
      <c r="X1017" s="102"/>
      <c r="Y1017" s="120"/>
      <c r="Z1017" s="119">
        <v>34475</v>
      </c>
      <c r="AA1017" s="82"/>
      <c r="AB1017" s="102">
        <v>12408.87</v>
      </c>
      <c r="AC1017" s="139"/>
      <c r="AD1017" s="82">
        <v>14000</v>
      </c>
      <c r="AE1017" s="82">
        <v>10900</v>
      </c>
      <c r="AF1017" s="252" t="s">
        <v>4169</v>
      </c>
      <c r="AG1017" s="132" t="s">
        <v>965</v>
      </c>
      <c r="AH1017" s="169" t="s">
        <v>4206</v>
      </c>
      <c r="AI1017" s="163" t="s">
        <v>964</v>
      </c>
      <c r="AK1017" s="271">
        <v>14000</v>
      </c>
      <c r="AL1017" s="271">
        <v>10900</v>
      </c>
      <c r="AM1017" s="271">
        <v>24900</v>
      </c>
      <c r="AN1017" s="272">
        <v>1</v>
      </c>
      <c r="AO1017" s="271">
        <v>14000</v>
      </c>
      <c r="AP1017" s="271">
        <v>10900</v>
      </c>
      <c r="AQ1017" s="271">
        <v>24900</v>
      </c>
      <c r="AR1017" s="273">
        <v>21</v>
      </c>
      <c r="AS1017" s="274">
        <v>0.02</v>
      </c>
      <c r="AT1017" s="271">
        <v>21219.328814570898</v>
      </c>
      <c r="AU1017" s="271">
        <v>18240.257446458865</v>
      </c>
      <c r="AV1017" s="271">
        <v>39459.586261029763</v>
      </c>
      <c r="AW1017" s="274">
        <v>0.1</v>
      </c>
      <c r="AX1017" s="271">
        <v>2867.3800174864232</v>
      </c>
      <c r="AY1017" s="271">
        <v>1530.457061843224</v>
      </c>
      <c r="AZ1017" s="271">
        <v>4397.8370793296472</v>
      </c>
    </row>
    <row r="1018" spans="1:52" x14ac:dyDescent="0.25">
      <c r="A1018" t="s">
        <v>12</v>
      </c>
      <c r="C1018" s="26">
        <v>194102410000</v>
      </c>
      <c r="D1018" s="26" t="s">
        <v>5041</v>
      </c>
      <c r="E1018">
        <v>330912</v>
      </c>
      <c r="F1018" t="s">
        <v>576</v>
      </c>
      <c r="G1018" t="s">
        <v>2608</v>
      </c>
      <c r="H1018" s="5" t="s">
        <v>1428</v>
      </c>
      <c r="I1018" s="95" t="s">
        <v>5029</v>
      </c>
      <c r="J1018" t="s">
        <v>962</v>
      </c>
      <c r="K1018" s="95" t="s">
        <v>8</v>
      </c>
      <c r="L1018" s="245">
        <v>1</v>
      </c>
      <c r="N1018" s="100">
        <v>17975</v>
      </c>
      <c r="O1018" s="100">
        <v>0</v>
      </c>
      <c r="P1018" s="100">
        <v>0</v>
      </c>
      <c r="Q1018" s="100">
        <v>0</v>
      </c>
      <c r="R1018" s="267">
        <v>0</v>
      </c>
      <c r="S1018" s="100">
        <v>16500</v>
      </c>
      <c r="T1018" s="100">
        <v>0</v>
      </c>
      <c r="U1018" s="269">
        <f t="shared" ref="U1018:U1081" si="35">SUM(N1018:T1018)</f>
        <v>34475</v>
      </c>
      <c r="V1018" s="101"/>
      <c r="W1018" s="270"/>
      <c r="X1018" s="102"/>
      <c r="Y1018" s="120"/>
      <c r="Z1018" s="119">
        <v>34475</v>
      </c>
      <c r="AA1018" s="82"/>
      <c r="AB1018" s="102">
        <v>22043.08</v>
      </c>
      <c r="AC1018" s="139"/>
      <c r="AD1018" s="82">
        <v>14000</v>
      </c>
      <c r="AE1018" s="82">
        <v>10900</v>
      </c>
      <c r="AF1018" s="252" t="s">
        <v>4169</v>
      </c>
      <c r="AG1018" s="132" t="s">
        <v>965</v>
      </c>
      <c r="AH1018" s="169" t="s">
        <v>4206</v>
      </c>
      <c r="AI1018" s="163" t="s">
        <v>964</v>
      </c>
      <c r="AK1018" s="271">
        <v>14000</v>
      </c>
      <c r="AL1018" s="271">
        <v>10900</v>
      </c>
      <c r="AM1018" s="271">
        <v>24900</v>
      </c>
      <c r="AN1018" s="272">
        <v>1</v>
      </c>
      <c r="AO1018" s="271">
        <v>14000</v>
      </c>
      <c r="AP1018" s="271">
        <v>10900</v>
      </c>
      <c r="AQ1018" s="271">
        <v>24900</v>
      </c>
      <c r="AR1018" s="273">
        <v>21</v>
      </c>
      <c r="AS1018" s="274">
        <v>0.02</v>
      </c>
      <c r="AT1018" s="271">
        <v>21219.328814570898</v>
      </c>
      <c r="AU1018" s="271">
        <v>18240.257446458865</v>
      </c>
      <c r="AV1018" s="271">
        <v>39459.586261029763</v>
      </c>
      <c r="AW1018" s="274">
        <v>0.1</v>
      </c>
      <c r="AX1018" s="271">
        <v>2867.3800174864232</v>
      </c>
      <c r="AY1018" s="271">
        <v>1530.457061843224</v>
      </c>
      <c r="AZ1018" s="271">
        <v>4397.8370793296472</v>
      </c>
    </row>
    <row r="1019" spans="1:52" x14ac:dyDescent="0.25">
      <c r="A1019" t="s">
        <v>12</v>
      </c>
      <c r="C1019" s="26">
        <v>204101912000</v>
      </c>
      <c r="D1019" s="26" t="s">
        <v>5041</v>
      </c>
      <c r="E1019">
        <v>330913</v>
      </c>
      <c r="F1019" t="s">
        <v>635</v>
      </c>
      <c r="G1019" t="s">
        <v>2607</v>
      </c>
      <c r="H1019" s="5" t="s">
        <v>1488</v>
      </c>
      <c r="I1019" s="95" t="s">
        <v>5029</v>
      </c>
      <c r="J1019" t="s">
        <v>962</v>
      </c>
      <c r="K1019" s="95" t="s">
        <v>8</v>
      </c>
      <c r="L1019" s="245">
        <v>1</v>
      </c>
      <c r="N1019" s="100">
        <v>17975</v>
      </c>
      <c r="O1019" s="100">
        <v>0</v>
      </c>
      <c r="P1019" s="100">
        <v>0</v>
      </c>
      <c r="Q1019" s="100">
        <v>0</v>
      </c>
      <c r="R1019" s="267">
        <v>0</v>
      </c>
      <c r="S1019" s="100">
        <v>16500</v>
      </c>
      <c r="T1019" s="100">
        <v>0</v>
      </c>
      <c r="U1019" s="269">
        <f t="shared" si="35"/>
        <v>34475</v>
      </c>
      <c r="V1019" s="101"/>
      <c r="W1019" s="270"/>
      <c r="X1019" s="102"/>
      <c r="Y1019" s="120"/>
      <c r="Z1019" s="119">
        <v>34475</v>
      </c>
      <c r="AA1019" s="82"/>
      <c r="AB1019" s="102">
        <v>62468.24</v>
      </c>
      <c r="AC1019" s="139"/>
      <c r="AD1019" s="82">
        <v>14000</v>
      </c>
      <c r="AE1019" s="82">
        <v>10900</v>
      </c>
      <c r="AF1019" s="252" t="s">
        <v>4169</v>
      </c>
      <c r="AG1019" s="132" t="s">
        <v>965</v>
      </c>
      <c r="AH1019" s="169" t="s">
        <v>4206</v>
      </c>
      <c r="AI1019" s="163" t="s">
        <v>964</v>
      </c>
      <c r="AK1019" s="271">
        <v>14000</v>
      </c>
      <c r="AL1019" s="271">
        <v>10900</v>
      </c>
      <c r="AM1019" s="271">
        <v>24900</v>
      </c>
      <c r="AN1019" s="272">
        <v>1</v>
      </c>
      <c r="AO1019" s="271">
        <v>14000</v>
      </c>
      <c r="AP1019" s="271">
        <v>10900</v>
      </c>
      <c r="AQ1019" s="271">
        <v>24900</v>
      </c>
      <c r="AR1019" s="273">
        <v>21</v>
      </c>
      <c r="AS1019" s="274">
        <v>0.02</v>
      </c>
      <c r="AT1019" s="271">
        <v>21219.328814570898</v>
      </c>
      <c r="AU1019" s="271">
        <v>18240.257446458865</v>
      </c>
      <c r="AV1019" s="271">
        <v>39459.586261029763</v>
      </c>
      <c r="AW1019" s="274">
        <v>0.1</v>
      </c>
      <c r="AX1019" s="271">
        <v>2867.3800174864232</v>
      </c>
      <c r="AY1019" s="271">
        <v>1530.457061843224</v>
      </c>
      <c r="AZ1019" s="271">
        <v>4397.8370793296472</v>
      </c>
    </row>
    <row r="1020" spans="1:52" x14ac:dyDescent="0.25">
      <c r="A1020" t="s">
        <v>12</v>
      </c>
      <c r="C1020" s="26">
        <v>204101812000</v>
      </c>
      <c r="D1020" s="26" t="s">
        <v>5041</v>
      </c>
      <c r="E1020">
        <v>330916</v>
      </c>
      <c r="F1020" t="s">
        <v>633</v>
      </c>
      <c r="G1020" t="s">
        <v>2606</v>
      </c>
      <c r="H1020" s="5" t="s">
        <v>1486</v>
      </c>
      <c r="I1020" s="95" t="s">
        <v>5029</v>
      </c>
      <c r="J1020" t="s">
        <v>962</v>
      </c>
      <c r="K1020" s="95" t="s">
        <v>8</v>
      </c>
      <c r="L1020" s="245">
        <v>1</v>
      </c>
      <c r="N1020" s="100">
        <v>17975</v>
      </c>
      <c r="O1020" s="100">
        <v>0</v>
      </c>
      <c r="P1020" s="100">
        <v>0</v>
      </c>
      <c r="Q1020" s="100">
        <v>0</v>
      </c>
      <c r="R1020" s="267">
        <v>0</v>
      </c>
      <c r="S1020" s="100">
        <v>16500</v>
      </c>
      <c r="T1020" s="100">
        <v>0</v>
      </c>
      <c r="U1020" s="269">
        <f t="shared" si="35"/>
        <v>34475</v>
      </c>
      <c r="V1020" s="101"/>
      <c r="W1020" s="270"/>
      <c r="X1020" s="102"/>
      <c r="Y1020" s="120"/>
      <c r="Z1020" s="119">
        <v>34475</v>
      </c>
      <c r="AA1020" s="82"/>
      <c r="AB1020" s="102">
        <v>33989.51</v>
      </c>
      <c r="AC1020" s="139"/>
      <c r="AD1020" s="82">
        <v>14000</v>
      </c>
      <c r="AE1020" s="82">
        <v>10900</v>
      </c>
      <c r="AF1020" s="252" t="s">
        <v>4169</v>
      </c>
      <c r="AG1020" s="132" t="s">
        <v>965</v>
      </c>
      <c r="AH1020" s="169" t="s">
        <v>4206</v>
      </c>
      <c r="AI1020" s="163" t="s">
        <v>964</v>
      </c>
      <c r="AK1020" s="271">
        <v>14000</v>
      </c>
      <c r="AL1020" s="271">
        <v>10900</v>
      </c>
      <c r="AM1020" s="271">
        <v>24900</v>
      </c>
      <c r="AN1020" s="272">
        <v>1</v>
      </c>
      <c r="AO1020" s="271">
        <v>14000</v>
      </c>
      <c r="AP1020" s="271">
        <v>10900</v>
      </c>
      <c r="AQ1020" s="271">
        <v>24900</v>
      </c>
      <c r="AR1020" s="273">
        <v>21</v>
      </c>
      <c r="AS1020" s="274">
        <v>0.02</v>
      </c>
      <c r="AT1020" s="271">
        <v>21219.328814570898</v>
      </c>
      <c r="AU1020" s="271">
        <v>18240.257446458865</v>
      </c>
      <c r="AV1020" s="271">
        <v>39459.586261029763</v>
      </c>
      <c r="AW1020" s="274">
        <v>0.1</v>
      </c>
      <c r="AX1020" s="271">
        <v>2867.3800174864232</v>
      </c>
      <c r="AY1020" s="271">
        <v>1530.457061843224</v>
      </c>
      <c r="AZ1020" s="271">
        <v>4397.8370793296472</v>
      </c>
    </row>
    <row r="1021" spans="1:52" x14ac:dyDescent="0.25">
      <c r="A1021" t="s">
        <v>12</v>
      </c>
      <c r="C1021" s="26">
        <v>194101310000</v>
      </c>
      <c r="D1021" s="26" t="s">
        <v>5041</v>
      </c>
      <c r="E1021">
        <v>331204</v>
      </c>
      <c r="F1021" t="s">
        <v>555</v>
      </c>
      <c r="G1021" t="s">
        <v>2605</v>
      </c>
      <c r="H1021" s="5" t="s">
        <v>1407</v>
      </c>
      <c r="I1021" s="95" t="s">
        <v>5029</v>
      </c>
      <c r="J1021" t="s">
        <v>962</v>
      </c>
      <c r="K1021" s="95" t="s">
        <v>8</v>
      </c>
      <c r="L1021" s="245">
        <v>1</v>
      </c>
      <c r="N1021" s="100">
        <v>17975</v>
      </c>
      <c r="O1021" s="100">
        <v>0</v>
      </c>
      <c r="P1021" s="100">
        <v>0</v>
      </c>
      <c r="Q1021" s="100">
        <v>0</v>
      </c>
      <c r="R1021" s="267">
        <v>0</v>
      </c>
      <c r="S1021" s="100">
        <v>16500</v>
      </c>
      <c r="T1021" s="100">
        <v>0</v>
      </c>
      <c r="U1021" s="269">
        <f t="shared" si="35"/>
        <v>34475</v>
      </c>
      <c r="V1021" s="101"/>
      <c r="W1021" s="270"/>
      <c r="X1021" s="102"/>
      <c r="Y1021" s="120"/>
      <c r="Z1021" s="119">
        <v>34475</v>
      </c>
      <c r="AA1021" s="82"/>
      <c r="AB1021" s="102">
        <v>49057.42</v>
      </c>
      <c r="AC1021" s="139"/>
      <c r="AD1021" s="82">
        <v>14000</v>
      </c>
      <c r="AE1021" s="82">
        <v>10900</v>
      </c>
      <c r="AF1021" s="252" t="s">
        <v>4169</v>
      </c>
      <c r="AG1021" s="132" t="s">
        <v>965</v>
      </c>
      <c r="AH1021" s="169" t="s">
        <v>4206</v>
      </c>
      <c r="AI1021" s="163" t="s">
        <v>964</v>
      </c>
      <c r="AK1021" s="271">
        <v>14000</v>
      </c>
      <c r="AL1021" s="271">
        <v>10900</v>
      </c>
      <c r="AM1021" s="271">
        <v>24900</v>
      </c>
      <c r="AN1021" s="272">
        <v>1</v>
      </c>
      <c r="AO1021" s="271">
        <v>14000</v>
      </c>
      <c r="AP1021" s="271">
        <v>10900</v>
      </c>
      <c r="AQ1021" s="271">
        <v>24900</v>
      </c>
      <c r="AR1021" s="273">
        <v>21</v>
      </c>
      <c r="AS1021" s="274">
        <v>0.02</v>
      </c>
      <c r="AT1021" s="271">
        <v>21219.328814570898</v>
      </c>
      <c r="AU1021" s="271">
        <v>18240.257446458865</v>
      </c>
      <c r="AV1021" s="271">
        <v>39459.586261029763</v>
      </c>
      <c r="AW1021" s="274">
        <v>0.1</v>
      </c>
      <c r="AX1021" s="271">
        <v>2867.3800174864232</v>
      </c>
      <c r="AY1021" s="271">
        <v>1530.457061843224</v>
      </c>
      <c r="AZ1021" s="271">
        <v>4397.8370793296472</v>
      </c>
    </row>
    <row r="1022" spans="1:52" x14ac:dyDescent="0.25">
      <c r="A1022" t="s">
        <v>12</v>
      </c>
      <c r="C1022" s="26">
        <v>204101902000</v>
      </c>
      <c r="D1022" s="26" t="s">
        <v>5041</v>
      </c>
      <c r="E1022">
        <v>331205</v>
      </c>
      <c r="F1022" t="s">
        <v>315</v>
      </c>
      <c r="G1022" t="s">
        <v>2604</v>
      </c>
      <c r="H1022" s="5" t="s">
        <v>1152</v>
      </c>
      <c r="I1022" s="95" t="s">
        <v>5029</v>
      </c>
      <c r="J1022" t="s">
        <v>962</v>
      </c>
      <c r="K1022" s="95" t="s">
        <v>8</v>
      </c>
      <c r="L1022" s="245">
        <v>1</v>
      </c>
      <c r="N1022" s="100">
        <v>17975</v>
      </c>
      <c r="O1022" s="100">
        <v>0</v>
      </c>
      <c r="P1022" s="100">
        <v>0</v>
      </c>
      <c r="Q1022" s="100">
        <v>0</v>
      </c>
      <c r="R1022" s="267">
        <v>0</v>
      </c>
      <c r="S1022" s="100">
        <v>16500</v>
      </c>
      <c r="T1022" s="100">
        <v>0</v>
      </c>
      <c r="U1022" s="269">
        <f t="shared" si="35"/>
        <v>34475</v>
      </c>
      <c r="V1022" s="101"/>
      <c r="W1022" s="270"/>
      <c r="X1022" s="102"/>
      <c r="Y1022" s="120"/>
      <c r="Z1022" s="119">
        <v>34475</v>
      </c>
      <c r="AA1022" s="82"/>
      <c r="AB1022" s="102">
        <v>114107.63</v>
      </c>
      <c r="AC1022" s="139"/>
      <c r="AD1022" s="82">
        <v>14000</v>
      </c>
      <c r="AE1022" s="82">
        <v>10900</v>
      </c>
      <c r="AF1022" s="252" t="s">
        <v>4169</v>
      </c>
      <c r="AG1022" s="132" t="s">
        <v>965</v>
      </c>
      <c r="AH1022" s="169" t="s">
        <v>4206</v>
      </c>
      <c r="AI1022" s="163" t="s">
        <v>964</v>
      </c>
      <c r="AK1022" s="271">
        <v>14000</v>
      </c>
      <c r="AL1022" s="271">
        <v>10900</v>
      </c>
      <c r="AM1022" s="271">
        <v>24900</v>
      </c>
      <c r="AN1022" s="272">
        <v>1</v>
      </c>
      <c r="AO1022" s="271">
        <v>14000</v>
      </c>
      <c r="AP1022" s="271">
        <v>10900</v>
      </c>
      <c r="AQ1022" s="271">
        <v>24900</v>
      </c>
      <c r="AR1022" s="273">
        <v>21</v>
      </c>
      <c r="AS1022" s="274">
        <v>0.02</v>
      </c>
      <c r="AT1022" s="271">
        <v>21219.328814570898</v>
      </c>
      <c r="AU1022" s="271">
        <v>18240.257446458865</v>
      </c>
      <c r="AV1022" s="271">
        <v>39459.586261029763</v>
      </c>
      <c r="AW1022" s="274">
        <v>0.1</v>
      </c>
      <c r="AX1022" s="271">
        <v>2867.3800174864232</v>
      </c>
      <c r="AY1022" s="271">
        <v>1530.457061843224</v>
      </c>
      <c r="AZ1022" s="271">
        <v>4397.8370793296472</v>
      </c>
    </row>
    <row r="1023" spans="1:52" x14ac:dyDescent="0.25">
      <c r="A1023" t="s">
        <v>12</v>
      </c>
      <c r="C1023" s="26">
        <v>204101702000</v>
      </c>
      <c r="D1023" s="26" t="s">
        <v>5041</v>
      </c>
      <c r="E1023">
        <v>331206</v>
      </c>
      <c r="F1023" t="s">
        <v>313</v>
      </c>
      <c r="G1023" t="s">
        <v>2603</v>
      </c>
      <c r="H1023" s="5" t="s">
        <v>1150</v>
      </c>
      <c r="I1023" s="95" t="s">
        <v>5029</v>
      </c>
      <c r="J1023" t="s">
        <v>962</v>
      </c>
      <c r="K1023" s="95" t="s">
        <v>8</v>
      </c>
      <c r="L1023" s="245">
        <v>1</v>
      </c>
      <c r="N1023" s="100">
        <v>17975</v>
      </c>
      <c r="O1023" s="100">
        <v>0</v>
      </c>
      <c r="P1023" s="100">
        <v>0</v>
      </c>
      <c r="Q1023" s="100">
        <v>0</v>
      </c>
      <c r="R1023" s="267">
        <v>0</v>
      </c>
      <c r="S1023" s="100">
        <v>16500</v>
      </c>
      <c r="T1023" s="100">
        <v>0</v>
      </c>
      <c r="U1023" s="269">
        <f t="shared" si="35"/>
        <v>34475</v>
      </c>
      <c r="V1023" s="101"/>
      <c r="W1023" s="270"/>
      <c r="X1023" s="102"/>
      <c r="Y1023" s="120"/>
      <c r="Z1023" s="119">
        <v>34475</v>
      </c>
      <c r="AA1023" s="82"/>
      <c r="AB1023" s="102">
        <v>43199.82</v>
      </c>
      <c r="AC1023" s="139"/>
      <c r="AD1023" s="82">
        <v>14000</v>
      </c>
      <c r="AE1023" s="82">
        <v>10900</v>
      </c>
      <c r="AF1023" s="252" t="s">
        <v>4169</v>
      </c>
      <c r="AG1023" s="132" t="s">
        <v>965</v>
      </c>
      <c r="AH1023" s="169" t="s">
        <v>4206</v>
      </c>
      <c r="AI1023" s="163" t="s">
        <v>964</v>
      </c>
      <c r="AK1023" s="271">
        <v>14000</v>
      </c>
      <c r="AL1023" s="271">
        <v>10900</v>
      </c>
      <c r="AM1023" s="271">
        <v>24900</v>
      </c>
      <c r="AN1023" s="272">
        <v>1</v>
      </c>
      <c r="AO1023" s="271">
        <v>14000</v>
      </c>
      <c r="AP1023" s="271">
        <v>10900</v>
      </c>
      <c r="AQ1023" s="271">
        <v>24900</v>
      </c>
      <c r="AR1023" s="273">
        <v>21</v>
      </c>
      <c r="AS1023" s="274">
        <v>0.02</v>
      </c>
      <c r="AT1023" s="271">
        <v>21219.328814570898</v>
      </c>
      <c r="AU1023" s="271">
        <v>18240.257446458865</v>
      </c>
      <c r="AV1023" s="271">
        <v>39459.586261029763</v>
      </c>
      <c r="AW1023" s="274">
        <v>0.1</v>
      </c>
      <c r="AX1023" s="271">
        <v>2867.3800174864232</v>
      </c>
      <c r="AY1023" s="271">
        <v>1530.457061843224</v>
      </c>
      <c r="AZ1023" s="271">
        <v>4397.8370793296472</v>
      </c>
    </row>
    <row r="1024" spans="1:52" x14ac:dyDescent="0.25">
      <c r="A1024" t="s">
        <v>12</v>
      </c>
      <c r="C1024" s="26">
        <v>194102503000</v>
      </c>
      <c r="D1024" s="26" t="s">
        <v>5041</v>
      </c>
      <c r="E1024">
        <v>331546</v>
      </c>
      <c r="F1024" t="s">
        <v>333</v>
      </c>
      <c r="G1024" t="s">
        <v>2602</v>
      </c>
      <c r="H1024" s="5" t="s">
        <v>1172</v>
      </c>
      <c r="I1024" s="95" t="s">
        <v>5029</v>
      </c>
      <c r="J1024" t="s">
        <v>962</v>
      </c>
      <c r="K1024" s="95" t="s">
        <v>8</v>
      </c>
      <c r="L1024" s="245">
        <v>1</v>
      </c>
      <c r="N1024" s="100">
        <v>17975</v>
      </c>
      <c r="O1024" s="100">
        <v>0</v>
      </c>
      <c r="P1024" s="100">
        <v>0</v>
      </c>
      <c r="Q1024" s="100">
        <v>0</v>
      </c>
      <c r="R1024" s="267">
        <v>0</v>
      </c>
      <c r="S1024" s="100">
        <v>16500</v>
      </c>
      <c r="T1024" s="100">
        <v>0</v>
      </c>
      <c r="U1024" s="269">
        <f t="shared" si="35"/>
        <v>34475</v>
      </c>
      <c r="V1024" s="101"/>
      <c r="W1024" s="270"/>
      <c r="X1024" s="102"/>
      <c r="Y1024" s="120"/>
      <c r="Z1024" s="119">
        <v>34475</v>
      </c>
      <c r="AA1024" s="82"/>
      <c r="AB1024" s="102">
        <v>39924.18</v>
      </c>
      <c r="AC1024" s="139"/>
      <c r="AD1024" s="82">
        <v>14000</v>
      </c>
      <c r="AE1024" s="82">
        <v>10900</v>
      </c>
      <c r="AF1024" s="252" t="s">
        <v>4169</v>
      </c>
      <c r="AG1024" s="132" t="s">
        <v>965</v>
      </c>
      <c r="AH1024" s="169" t="s">
        <v>4206</v>
      </c>
      <c r="AI1024" s="163" t="s">
        <v>964</v>
      </c>
      <c r="AK1024" s="271">
        <v>14000</v>
      </c>
      <c r="AL1024" s="271">
        <v>10900</v>
      </c>
      <c r="AM1024" s="271">
        <v>24900</v>
      </c>
      <c r="AN1024" s="272">
        <v>1</v>
      </c>
      <c r="AO1024" s="271">
        <v>14000</v>
      </c>
      <c r="AP1024" s="271">
        <v>10900</v>
      </c>
      <c r="AQ1024" s="271">
        <v>24900</v>
      </c>
      <c r="AR1024" s="273">
        <v>21</v>
      </c>
      <c r="AS1024" s="274">
        <v>0.02</v>
      </c>
      <c r="AT1024" s="271">
        <v>21219.328814570898</v>
      </c>
      <c r="AU1024" s="271">
        <v>18240.257446458865</v>
      </c>
      <c r="AV1024" s="271">
        <v>39459.586261029763</v>
      </c>
      <c r="AW1024" s="274">
        <v>0.1</v>
      </c>
      <c r="AX1024" s="271">
        <v>2867.3800174864232</v>
      </c>
      <c r="AY1024" s="271">
        <v>1530.457061843224</v>
      </c>
      <c r="AZ1024" s="271">
        <v>4397.8370793296472</v>
      </c>
    </row>
    <row r="1025" spans="1:52" x14ac:dyDescent="0.25">
      <c r="A1025" t="s">
        <v>12</v>
      </c>
      <c r="C1025" s="26">
        <v>194102602000</v>
      </c>
      <c r="D1025" s="26" t="s">
        <v>5041</v>
      </c>
      <c r="E1025">
        <v>331792</v>
      </c>
      <c r="F1025" t="s">
        <v>321</v>
      </c>
      <c r="G1025" t="s">
        <v>2601</v>
      </c>
      <c r="H1025" s="5" t="s">
        <v>1159</v>
      </c>
      <c r="I1025" s="95" t="s">
        <v>5029</v>
      </c>
      <c r="J1025" t="s">
        <v>962</v>
      </c>
      <c r="K1025" s="95" t="s">
        <v>8</v>
      </c>
      <c r="L1025" s="245">
        <v>1</v>
      </c>
      <c r="N1025" s="100">
        <v>17975</v>
      </c>
      <c r="O1025" s="100">
        <v>0</v>
      </c>
      <c r="P1025" s="100">
        <v>0</v>
      </c>
      <c r="Q1025" s="100">
        <v>0</v>
      </c>
      <c r="R1025" s="267">
        <v>0</v>
      </c>
      <c r="S1025" s="100">
        <v>16500</v>
      </c>
      <c r="T1025" s="100">
        <v>0</v>
      </c>
      <c r="U1025" s="269">
        <f t="shared" si="35"/>
        <v>34475</v>
      </c>
      <c r="V1025" s="101"/>
      <c r="W1025" s="270"/>
      <c r="X1025" s="102"/>
      <c r="Y1025" s="120"/>
      <c r="Z1025" s="119">
        <v>34475</v>
      </c>
      <c r="AA1025" s="82"/>
      <c r="AB1025" s="102">
        <v>34875.85</v>
      </c>
      <c r="AC1025" s="139"/>
      <c r="AD1025" s="82">
        <v>14000</v>
      </c>
      <c r="AE1025" s="82">
        <v>10900</v>
      </c>
      <c r="AF1025" s="252" t="s">
        <v>4169</v>
      </c>
      <c r="AG1025" s="132" t="s">
        <v>965</v>
      </c>
      <c r="AH1025" s="169" t="s">
        <v>4206</v>
      </c>
      <c r="AI1025" s="163" t="s">
        <v>964</v>
      </c>
      <c r="AK1025" s="271">
        <v>14000</v>
      </c>
      <c r="AL1025" s="271">
        <v>10900</v>
      </c>
      <c r="AM1025" s="271">
        <v>24900</v>
      </c>
      <c r="AN1025" s="272">
        <v>1</v>
      </c>
      <c r="AO1025" s="271">
        <v>14000</v>
      </c>
      <c r="AP1025" s="271">
        <v>10900</v>
      </c>
      <c r="AQ1025" s="271">
        <v>24900</v>
      </c>
      <c r="AR1025" s="273">
        <v>21</v>
      </c>
      <c r="AS1025" s="274">
        <v>0.02</v>
      </c>
      <c r="AT1025" s="271">
        <v>21219.328814570898</v>
      </c>
      <c r="AU1025" s="271">
        <v>18240.257446458865</v>
      </c>
      <c r="AV1025" s="271">
        <v>39459.586261029763</v>
      </c>
      <c r="AW1025" s="274">
        <v>0.1</v>
      </c>
      <c r="AX1025" s="271">
        <v>2867.3800174864232</v>
      </c>
      <c r="AY1025" s="271">
        <v>1530.457061843224</v>
      </c>
      <c r="AZ1025" s="271">
        <v>4397.8370793296472</v>
      </c>
    </row>
    <row r="1026" spans="1:52" x14ac:dyDescent="0.25">
      <c r="A1026" t="s">
        <v>12</v>
      </c>
      <c r="C1026" s="26">
        <v>194102610000</v>
      </c>
      <c r="D1026" s="26" t="s">
        <v>5041</v>
      </c>
      <c r="E1026">
        <v>331793</v>
      </c>
      <c r="F1026" t="s">
        <v>578</v>
      </c>
      <c r="G1026" t="s">
        <v>2600</v>
      </c>
      <c r="H1026" s="5" t="s">
        <v>1430</v>
      </c>
      <c r="I1026" s="95" t="s">
        <v>5029</v>
      </c>
      <c r="J1026" t="s">
        <v>962</v>
      </c>
      <c r="K1026" s="95" t="s">
        <v>8</v>
      </c>
      <c r="L1026" s="245">
        <v>1</v>
      </c>
      <c r="N1026" s="100">
        <v>17975</v>
      </c>
      <c r="O1026" s="100">
        <v>0</v>
      </c>
      <c r="P1026" s="100">
        <v>0</v>
      </c>
      <c r="Q1026" s="100">
        <v>0</v>
      </c>
      <c r="R1026" s="267">
        <v>0</v>
      </c>
      <c r="S1026" s="100">
        <v>16500</v>
      </c>
      <c r="T1026" s="100">
        <v>0</v>
      </c>
      <c r="U1026" s="269">
        <f t="shared" si="35"/>
        <v>34475</v>
      </c>
      <c r="V1026" s="101"/>
      <c r="W1026" s="270"/>
      <c r="X1026" s="102"/>
      <c r="Y1026" s="120"/>
      <c r="Z1026" s="119">
        <v>34475</v>
      </c>
      <c r="AA1026" s="82"/>
      <c r="AB1026" s="102">
        <v>38729.54</v>
      </c>
      <c r="AC1026" s="139"/>
      <c r="AD1026" s="82">
        <v>14000</v>
      </c>
      <c r="AE1026" s="82">
        <v>10900</v>
      </c>
      <c r="AF1026" s="252" t="s">
        <v>4169</v>
      </c>
      <c r="AG1026" s="132" t="s">
        <v>965</v>
      </c>
      <c r="AH1026" s="169" t="s">
        <v>4206</v>
      </c>
      <c r="AI1026" s="163" t="s">
        <v>964</v>
      </c>
      <c r="AK1026" s="271">
        <v>14000</v>
      </c>
      <c r="AL1026" s="271">
        <v>10900</v>
      </c>
      <c r="AM1026" s="271">
        <v>24900</v>
      </c>
      <c r="AN1026" s="272">
        <v>1</v>
      </c>
      <c r="AO1026" s="271">
        <v>14000</v>
      </c>
      <c r="AP1026" s="271">
        <v>10900</v>
      </c>
      <c r="AQ1026" s="271">
        <v>24900</v>
      </c>
      <c r="AR1026" s="273">
        <v>21</v>
      </c>
      <c r="AS1026" s="274">
        <v>0.02</v>
      </c>
      <c r="AT1026" s="271">
        <v>21219.328814570898</v>
      </c>
      <c r="AU1026" s="271">
        <v>18240.257446458865</v>
      </c>
      <c r="AV1026" s="271">
        <v>39459.586261029763</v>
      </c>
      <c r="AW1026" s="274">
        <v>0.1</v>
      </c>
      <c r="AX1026" s="271">
        <v>2867.3800174864232</v>
      </c>
      <c r="AY1026" s="271">
        <v>1530.457061843224</v>
      </c>
      <c r="AZ1026" s="271">
        <v>4397.8370793296472</v>
      </c>
    </row>
    <row r="1027" spans="1:52" x14ac:dyDescent="0.25">
      <c r="A1027" t="s">
        <v>12</v>
      </c>
      <c r="C1027" s="26">
        <v>194102615000</v>
      </c>
      <c r="D1027" s="26" t="s">
        <v>5041</v>
      </c>
      <c r="E1027">
        <v>331794</v>
      </c>
      <c r="F1027" t="s">
        <v>746</v>
      </c>
      <c r="G1027" t="s">
        <v>2599</v>
      </c>
      <c r="H1027" s="5" t="s">
        <v>1600</v>
      </c>
      <c r="I1027" s="95" t="s">
        <v>5029</v>
      </c>
      <c r="J1027" t="s">
        <v>962</v>
      </c>
      <c r="K1027" s="95" t="s">
        <v>8</v>
      </c>
      <c r="L1027" s="245">
        <v>1</v>
      </c>
      <c r="N1027" s="100">
        <v>17975</v>
      </c>
      <c r="O1027" s="100">
        <v>0</v>
      </c>
      <c r="P1027" s="100">
        <v>0</v>
      </c>
      <c r="Q1027" s="100">
        <v>0</v>
      </c>
      <c r="R1027" s="267">
        <v>0</v>
      </c>
      <c r="S1027" s="100">
        <v>16500</v>
      </c>
      <c r="T1027" s="100">
        <v>0</v>
      </c>
      <c r="U1027" s="269">
        <f t="shared" si="35"/>
        <v>34475</v>
      </c>
      <c r="V1027" s="101"/>
      <c r="W1027" s="270"/>
      <c r="X1027" s="102"/>
      <c r="Y1027" s="120"/>
      <c r="Z1027" s="119">
        <v>34475</v>
      </c>
      <c r="AA1027" s="82"/>
      <c r="AB1027" s="102">
        <v>28286.05</v>
      </c>
      <c r="AC1027" s="139"/>
      <c r="AD1027" s="82">
        <v>14000</v>
      </c>
      <c r="AE1027" s="82">
        <v>10900</v>
      </c>
      <c r="AF1027" s="252" t="s">
        <v>4169</v>
      </c>
      <c r="AG1027" s="132" t="s">
        <v>965</v>
      </c>
      <c r="AH1027" s="169" t="s">
        <v>4206</v>
      </c>
      <c r="AI1027" s="163" t="s">
        <v>964</v>
      </c>
      <c r="AK1027" s="271">
        <v>14000</v>
      </c>
      <c r="AL1027" s="271">
        <v>10900</v>
      </c>
      <c r="AM1027" s="271">
        <v>24900</v>
      </c>
      <c r="AN1027" s="272">
        <v>1</v>
      </c>
      <c r="AO1027" s="271">
        <v>14000</v>
      </c>
      <c r="AP1027" s="271">
        <v>10900</v>
      </c>
      <c r="AQ1027" s="271">
        <v>24900</v>
      </c>
      <c r="AR1027" s="273">
        <v>21</v>
      </c>
      <c r="AS1027" s="274">
        <v>0.02</v>
      </c>
      <c r="AT1027" s="271">
        <v>21219.328814570898</v>
      </c>
      <c r="AU1027" s="271">
        <v>18240.257446458865</v>
      </c>
      <c r="AV1027" s="271">
        <v>39459.586261029763</v>
      </c>
      <c r="AW1027" s="274">
        <v>0.1</v>
      </c>
      <c r="AX1027" s="271">
        <v>2867.3800174864232</v>
      </c>
      <c r="AY1027" s="271">
        <v>1530.457061843224</v>
      </c>
      <c r="AZ1027" s="271">
        <v>4397.8370793296472</v>
      </c>
    </row>
    <row r="1028" spans="1:52" x14ac:dyDescent="0.25">
      <c r="A1028" t="s">
        <v>12</v>
      </c>
      <c r="C1028" s="26">
        <v>204102111000</v>
      </c>
      <c r="D1028" s="26" t="s">
        <v>5041</v>
      </c>
      <c r="E1028">
        <v>331796</v>
      </c>
      <c r="F1028" t="s">
        <v>612</v>
      </c>
      <c r="G1028" t="s">
        <v>2598</v>
      </c>
      <c r="H1028" s="5" t="s">
        <v>1465</v>
      </c>
      <c r="I1028" s="95" t="s">
        <v>5029</v>
      </c>
      <c r="J1028" t="s">
        <v>962</v>
      </c>
      <c r="K1028" s="95" t="s">
        <v>8</v>
      </c>
      <c r="L1028" s="245">
        <v>1</v>
      </c>
      <c r="N1028" s="100">
        <v>17975</v>
      </c>
      <c r="O1028" s="100">
        <v>0</v>
      </c>
      <c r="P1028" s="100">
        <v>0</v>
      </c>
      <c r="Q1028" s="100">
        <v>0</v>
      </c>
      <c r="R1028" s="267">
        <v>0</v>
      </c>
      <c r="S1028" s="100">
        <v>16500</v>
      </c>
      <c r="T1028" s="100">
        <v>0</v>
      </c>
      <c r="U1028" s="269">
        <f t="shared" si="35"/>
        <v>34475</v>
      </c>
      <c r="V1028" s="101"/>
      <c r="W1028" s="270"/>
      <c r="X1028" s="102"/>
      <c r="Y1028" s="120"/>
      <c r="Z1028" s="119">
        <v>34475</v>
      </c>
      <c r="AA1028" s="82"/>
      <c r="AB1028" s="102">
        <v>69520.490000000005</v>
      </c>
      <c r="AC1028" s="139"/>
      <c r="AD1028" s="82">
        <v>14000</v>
      </c>
      <c r="AE1028" s="82">
        <v>10900</v>
      </c>
      <c r="AF1028" s="252" t="s">
        <v>4169</v>
      </c>
      <c r="AG1028" s="132" t="s">
        <v>965</v>
      </c>
      <c r="AH1028" s="169" t="s">
        <v>4206</v>
      </c>
      <c r="AI1028" s="163" t="s">
        <v>964</v>
      </c>
      <c r="AK1028" s="271">
        <v>14000</v>
      </c>
      <c r="AL1028" s="271">
        <v>10900</v>
      </c>
      <c r="AM1028" s="271">
        <v>24900</v>
      </c>
      <c r="AN1028" s="272">
        <v>1</v>
      </c>
      <c r="AO1028" s="271">
        <v>14000</v>
      </c>
      <c r="AP1028" s="271">
        <v>10900</v>
      </c>
      <c r="AQ1028" s="271">
        <v>24900</v>
      </c>
      <c r="AR1028" s="273">
        <v>21</v>
      </c>
      <c r="AS1028" s="274">
        <v>0.02</v>
      </c>
      <c r="AT1028" s="271">
        <v>21219.328814570898</v>
      </c>
      <c r="AU1028" s="271">
        <v>18240.257446458865</v>
      </c>
      <c r="AV1028" s="271">
        <v>39459.586261029763</v>
      </c>
      <c r="AW1028" s="274">
        <v>0.1</v>
      </c>
      <c r="AX1028" s="271">
        <v>2867.3800174864232</v>
      </c>
      <c r="AY1028" s="271">
        <v>1530.457061843224</v>
      </c>
      <c r="AZ1028" s="271">
        <v>4397.8370793296472</v>
      </c>
    </row>
    <row r="1029" spans="1:52" x14ac:dyDescent="0.25">
      <c r="A1029" t="s">
        <v>12</v>
      </c>
      <c r="C1029" s="26">
        <v>204103204000</v>
      </c>
      <c r="D1029" s="26" t="s">
        <v>5041</v>
      </c>
      <c r="E1029">
        <v>331799</v>
      </c>
      <c r="F1029" t="s">
        <v>371</v>
      </c>
      <c r="G1029" t="s">
        <v>2597</v>
      </c>
      <c r="H1029" s="5" t="s">
        <v>1209</v>
      </c>
      <c r="I1029" s="95" t="s">
        <v>5029</v>
      </c>
      <c r="J1029" t="s">
        <v>962</v>
      </c>
      <c r="K1029" s="95" t="s">
        <v>8</v>
      </c>
      <c r="L1029" s="245">
        <v>1</v>
      </c>
      <c r="N1029" s="100">
        <v>17975</v>
      </c>
      <c r="O1029" s="100">
        <v>0</v>
      </c>
      <c r="P1029" s="100">
        <v>0</v>
      </c>
      <c r="Q1029" s="100">
        <v>0</v>
      </c>
      <c r="R1029" s="267">
        <v>0</v>
      </c>
      <c r="S1029" s="100">
        <v>16500</v>
      </c>
      <c r="T1029" s="100">
        <v>0</v>
      </c>
      <c r="U1029" s="269">
        <f t="shared" si="35"/>
        <v>34475</v>
      </c>
      <c r="V1029" s="101"/>
      <c r="W1029" s="270"/>
      <c r="X1029" s="102"/>
      <c r="Y1029" s="120"/>
      <c r="Z1029" s="119">
        <v>34475</v>
      </c>
      <c r="AA1029" s="82"/>
      <c r="AB1029" s="102">
        <v>27862.15</v>
      </c>
      <c r="AC1029" s="139"/>
      <c r="AD1029" s="82">
        <v>14000</v>
      </c>
      <c r="AE1029" s="82">
        <v>10900</v>
      </c>
      <c r="AF1029" s="252" t="s">
        <v>4169</v>
      </c>
      <c r="AG1029" s="132" t="s">
        <v>965</v>
      </c>
      <c r="AH1029" s="169" t="s">
        <v>4206</v>
      </c>
      <c r="AI1029" s="163" t="s">
        <v>964</v>
      </c>
      <c r="AK1029" s="271">
        <v>14000</v>
      </c>
      <c r="AL1029" s="271">
        <v>10900</v>
      </c>
      <c r="AM1029" s="271">
        <v>24900</v>
      </c>
      <c r="AN1029" s="272">
        <v>1</v>
      </c>
      <c r="AO1029" s="271">
        <v>14000</v>
      </c>
      <c r="AP1029" s="271">
        <v>10900</v>
      </c>
      <c r="AQ1029" s="271">
        <v>24900</v>
      </c>
      <c r="AR1029" s="273">
        <v>21</v>
      </c>
      <c r="AS1029" s="274">
        <v>0.02</v>
      </c>
      <c r="AT1029" s="271">
        <v>21219.328814570898</v>
      </c>
      <c r="AU1029" s="271">
        <v>18240.257446458865</v>
      </c>
      <c r="AV1029" s="271">
        <v>39459.586261029763</v>
      </c>
      <c r="AW1029" s="274">
        <v>0.1</v>
      </c>
      <c r="AX1029" s="271">
        <v>2867.3800174864232</v>
      </c>
      <c r="AY1029" s="271">
        <v>1530.457061843224</v>
      </c>
      <c r="AZ1029" s="271">
        <v>4397.8370793296472</v>
      </c>
    </row>
    <row r="1030" spans="1:52" x14ac:dyDescent="0.25">
      <c r="A1030" t="s">
        <v>12</v>
      </c>
      <c r="C1030" s="26">
        <v>204103210000</v>
      </c>
      <c r="D1030" s="26" t="s">
        <v>5041</v>
      </c>
      <c r="E1030">
        <v>331800</v>
      </c>
      <c r="F1030" t="s">
        <v>594</v>
      </c>
      <c r="G1030" t="s">
        <v>2596</v>
      </c>
      <c r="H1030" s="5" t="s">
        <v>1446</v>
      </c>
      <c r="I1030" s="95" t="s">
        <v>5029</v>
      </c>
      <c r="J1030" t="s">
        <v>962</v>
      </c>
      <c r="K1030" s="95" t="s">
        <v>8</v>
      </c>
      <c r="L1030" s="245">
        <v>1</v>
      </c>
      <c r="N1030" s="100">
        <v>17975</v>
      </c>
      <c r="O1030" s="100">
        <v>0</v>
      </c>
      <c r="P1030" s="100">
        <v>0</v>
      </c>
      <c r="Q1030" s="100">
        <v>0</v>
      </c>
      <c r="R1030" s="267">
        <v>0</v>
      </c>
      <c r="S1030" s="100">
        <v>16500</v>
      </c>
      <c r="T1030" s="100">
        <v>0</v>
      </c>
      <c r="U1030" s="269">
        <f t="shared" si="35"/>
        <v>34475</v>
      </c>
      <c r="V1030" s="101"/>
      <c r="W1030" s="270"/>
      <c r="X1030" s="102"/>
      <c r="Y1030" s="120"/>
      <c r="Z1030" s="119">
        <v>34475</v>
      </c>
      <c r="AA1030" s="82"/>
      <c r="AB1030" s="102">
        <v>69481.95</v>
      </c>
      <c r="AC1030" s="139"/>
      <c r="AD1030" s="82">
        <v>14000</v>
      </c>
      <c r="AE1030" s="82">
        <v>10900</v>
      </c>
      <c r="AF1030" s="252" t="s">
        <v>4169</v>
      </c>
      <c r="AG1030" s="132" t="s">
        <v>965</v>
      </c>
      <c r="AH1030" s="169" t="s">
        <v>4206</v>
      </c>
      <c r="AI1030" s="163" t="s">
        <v>964</v>
      </c>
      <c r="AK1030" s="271">
        <v>14000</v>
      </c>
      <c r="AL1030" s="271">
        <v>10900</v>
      </c>
      <c r="AM1030" s="271">
        <v>24900</v>
      </c>
      <c r="AN1030" s="272">
        <v>1</v>
      </c>
      <c r="AO1030" s="271">
        <v>14000</v>
      </c>
      <c r="AP1030" s="271">
        <v>10900</v>
      </c>
      <c r="AQ1030" s="271">
        <v>24900</v>
      </c>
      <c r="AR1030" s="273">
        <v>21</v>
      </c>
      <c r="AS1030" s="274">
        <v>0.02</v>
      </c>
      <c r="AT1030" s="271">
        <v>21219.328814570898</v>
      </c>
      <c r="AU1030" s="271">
        <v>18240.257446458865</v>
      </c>
      <c r="AV1030" s="271">
        <v>39459.586261029763</v>
      </c>
      <c r="AW1030" s="274">
        <v>0.1</v>
      </c>
      <c r="AX1030" s="271">
        <v>2867.3800174864232</v>
      </c>
      <c r="AY1030" s="271">
        <v>1530.457061843224</v>
      </c>
      <c r="AZ1030" s="271">
        <v>4397.8370793296472</v>
      </c>
    </row>
    <row r="1031" spans="1:52" x14ac:dyDescent="0.25">
      <c r="A1031" t="s">
        <v>12</v>
      </c>
      <c r="C1031" s="26">
        <v>194101312000</v>
      </c>
      <c r="D1031" s="26" t="s">
        <v>5041</v>
      </c>
      <c r="E1031">
        <v>331804</v>
      </c>
      <c r="F1031" t="s">
        <v>628</v>
      </c>
      <c r="G1031" t="s">
        <v>2595</v>
      </c>
      <c r="H1031" s="5" t="s">
        <v>1481</v>
      </c>
      <c r="I1031" s="95" t="s">
        <v>5029</v>
      </c>
      <c r="J1031" t="s">
        <v>962</v>
      </c>
      <c r="K1031" s="95" t="s">
        <v>8</v>
      </c>
      <c r="L1031" s="245">
        <v>1</v>
      </c>
      <c r="N1031" s="100">
        <v>17975</v>
      </c>
      <c r="O1031" s="100">
        <v>0</v>
      </c>
      <c r="P1031" s="100">
        <v>0</v>
      </c>
      <c r="Q1031" s="100">
        <v>0</v>
      </c>
      <c r="R1031" s="267">
        <v>0</v>
      </c>
      <c r="S1031" s="100">
        <v>16500</v>
      </c>
      <c r="T1031" s="100">
        <v>0</v>
      </c>
      <c r="U1031" s="269">
        <f t="shared" si="35"/>
        <v>34475</v>
      </c>
      <c r="V1031" s="101"/>
      <c r="W1031" s="270"/>
      <c r="X1031" s="102"/>
      <c r="Y1031" s="120"/>
      <c r="Z1031" s="119">
        <v>34475</v>
      </c>
      <c r="AA1031" s="82"/>
      <c r="AB1031" s="102">
        <v>32062.66</v>
      </c>
      <c r="AC1031" s="139"/>
      <c r="AD1031" s="82">
        <v>14000</v>
      </c>
      <c r="AE1031" s="82">
        <v>10900</v>
      </c>
      <c r="AF1031" s="252" t="s">
        <v>4169</v>
      </c>
      <c r="AG1031" s="132" t="s">
        <v>965</v>
      </c>
      <c r="AH1031" s="169" t="s">
        <v>4206</v>
      </c>
      <c r="AI1031" s="163" t="s">
        <v>964</v>
      </c>
      <c r="AK1031" s="271">
        <v>14000</v>
      </c>
      <c r="AL1031" s="271">
        <v>10900</v>
      </c>
      <c r="AM1031" s="271">
        <v>24900</v>
      </c>
      <c r="AN1031" s="272">
        <v>1</v>
      </c>
      <c r="AO1031" s="271">
        <v>14000</v>
      </c>
      <c r="AP1031" s="271">
        <v>10900</v>
      </c>
      <c r="AQ1031" s="271">
        <v>24900</v>
      </c>
      <c r="AR1031" s="273">
        <v>21</v>
      </c>
      <c r="AS1031" s="274">
        <v>0.02</v>
      </c>
      <c r="AT1031" s="271">
        <v>21219.328814570898</v>
      </c>
      <c r="AU1031" s="271">
        <v>18240.257446458865</v>
      </c>
      <c r="AV1031" s="271">
        <v>39459.586261029763</v>
      </c>
      <c r="AW1031" s="274">
        <v>0.1</v>
      </c>
      <c r="AX1031" s="271">
        <v>2867.3800174864232</v>
      </c>
      <c r="AY1031" s="271">
        <v>1530.457061843224</v>
      </c>
      <c r="AZ1031" s="271">
        <v>4397.8370793296472</v>
      </c>
    </row>
    <row r="1032" spans="1:52" x14ac:dyDescent="0.25">
      <c r="A1032" t="s">
        <v>12</v>
      </c>
      <c r="C1032" s="26">
        <v>204103212000</v>
      </c>
      <c r="D1032" s="26" t="s">
        <v>5041</v>
      </c>
      <c r="E1032">
        <v>331805</v>
      </c>
      <c r="F1032" t="s">
        <v>646</v>
      </c>
      <c r="G1032" t="s">
        <v>2594</v>
      </c>
      <c r="H1032" s="5" t="s">
        <v>1499</v>
      </c>
      <c r="I1032" s="95" t="s">
        <v>5029</v>
      </c>
      <c r="J1032" t="s">
        <v>962</v>
      </c>
      <c r="K1032" s="95" t="s">
        <v>8</v>
      </c>
      <c r="L1032" s="245">
        <v>1</v>
      </c>
      <c r="N1032" s="100">
        <v>17975</v>
      </c>
      <c r="O1032" s="100">
        <v>0</v>
      </c>
      <c r="P1032" s="100">
        <v>0</v>
      </c>
      <c r="Q1032" s="100">
        <v>0</v>
      </c>
      <c r="R1032" s="267">
        <v>0</v>
      </c>
      <c r="S1032" s="100">
        <v>16500</v>
      </c>
      <c r="T1032" s="100">
        <v>0</v>
      </c>
      <c r="U1032" s="269">
        <f t="shared" si="35"/>
        <v>34475</v>
      </c>
      <c r="V1032" s="101"/>
      <c r="W1032" s="270"/>
      <c r="X1032" s="102"/>
      <c r="Y1032" s="120"/>
      <c r="Z1032" s="119">
        <v>34475</v>
      </c>
      <c r="AA1032" s="82"/>
      <c r="AB1032" s="102">
        <v>3044.41</v>
      </c>
      <c r="AC1032" s="139"/>
      <c r="AD1032" s="82">
        <v>14000</v>
      </c>
      <c r="AE1032" s="82">
        <v>10900</v>
      </c>
      <c r="AF1032" s="252" t="s">
        <v>4169</v>
      </c>
      <c r="AG1032" s="132" t="s">
        <v>965</v>
      </c>
      <c r="AH1032" s="169" t="s">
        <v>4206</v>
      </c>
      <c r="AI1032" s="163" t="s">
        <v>964</v>
      </c>
      <c r="AK1032" s="271">
        <v>14000</v>
      </c>
      <c r="AL1032" s="271">
        <v>10900</v>
      </c>
      <c r="AM1032" s="271">
        <v>24900</v>
      </c>
      <c r="AN1032" s="272">
        <v>1</v>
      </c>
      <c r="AO1032" s="271">
        <v>14000</v>
      </c>
      <c r="AP1032" s="271">
        <v>10900</v>
      </c>
      <c r="AQ1032" s="271">
        <v>24900</v>
      </c>
      <c r="AR1032" s="273">
        <v>21</v>
      </c>
      <c r="AS1032" s="274">
        <v>0.02</v>
      </c>
      <c r="AT1032" s="271">
        <v>21219.328814570898</v>
      </c>
      <c r="AU1032" s="271">
        <v>18240.257446458865</v>
      </c>
      <c r="AV1032" s="271">
        <v>39459.586261029763</v>
      </c>
      <c r="AW1032" s="274">
        <v>0.1</v>
      </c>
      <c r="AX1032" s="271">
        <v>2867.3800174864232</v>
      </c>
      <c r="AY1032" s="271">
        <v>1530.457061843224</v>
      </c>
      <c r="AZ1032" s="271">
        <v>4397.8370793296472</v>
      </c>
    </row>
    <row r="1033" spans="1:52" x14ac:dyDescent="0.25">
      <c r="A1033" t="s">
        <v>12</v>
      </c>
      <c r="C1033" s="26">
        <v>204100505000</v>
      </c>
      <c r="D1033" s="26" t="s">
        <v>5041</v>
      </c>
      <c r="E1033">
        <v>332057</v>
      </c>
      <c r="F1033" t="s">
        <v>376</v>
      </c>
      <c r="G1033" t="s">
        <v>2593</v>
      </c>
      <c r="H1033" s="5" t="s">
        <v>1214</v>
      </c>
      <c r="I1033" s="95" t="s">
        <v>5029</v>
      </c>
      <c r="J1033" t="s">
        <v>962</v>
      </c>
      <c r="K1033" s="95" t="s">
        <v>8</v>
      </c>
      <c r="L1033" s="245">
        <v>1</v>
      </c>
      <c r="N1033" s="100">
        <v>17975</v>
      </c>
      <c r="O1033" s="100">
        <v>0</v>
      </c>
      <c r="P1033" s="100">
        <v>0</v>
      </c>
      <c r="Q1033" s="100">
        <v>0</v>
      </c>
      <c r="R1033" s="267">
        <v>0</v>
      </c>
      <c r="S1033" s="100">
        <v>16500</v>
      </c>
      <c r="T1033" s="100">
        <v>0</v>
      </c>
      <c r="U1033" s="269">
        <f t="shared" si="35"/>
        <v>34475</v>
      </c>
      <c r="V1033" s="101"/>
      <c r="W1033" s="270"/>
      <c r="X1033" s="102"/>
      <c r="Y1033" s="120"/>
      <c r="Z1033" s="119">
        <v>34475</v>
      </c>
      <c r="AA1033" s="82"/>
      <c r="AB1033" s="102">
        <v>36802.699999999997</v>
      </c>
      <c r="AC1033" s="139"/>
      <c r="AD1033" s="82">
        <v>14000</v>
      </c>
      <c r="AE1033" s="82">
        <v>10900</v>
      </c>
      <c r="AF1033" s="252" t="s">
        <v>4169</v>
      </c>
      <c r="AG1033" s="132" t="s">
        <v>965</v>
      </c>
      <c r="AH1033" s="169" t="s">
        <v>4206</v>
      </c>
      <c r="AI1033" s="163" t="s">
        <v>964</v>
      </c>
      <c r="AK1033" s="271">
        <v>14000</v>
      </c>
      <c r="AL1033" s="271">
        <v>10900</v>
      </c>
      <c r="AM1033" s="271">
        <v>24900</v>
      </c>
      <c r="AN1033" s="272">
        <v>1</v>
      </c>
      <c r="AO1033" s="271">
        <v>14000</v>
      </c>
      <c r="AP1033" s="271">
        <v>10900</v>
      </c>
      <c r="AQ1033" s="271">
        <v>24900</v>
      </c>
      <c r="AR1033" s="273">
        <v>21</v>
      </c>
      <c r="AS1033" s="274">
        <v>0.02</v>
      </c>
      <c r="AT1033" s="271">
        <v>21219.328814570898</v>
      </c>
      <c r="AU1033" s="271">
        <v>18240.257446458865</v>
      </c>
      <c r="AV1033" s="271">
        <v>39459.586261029763</v>
      </c>
      <c r="AW1033" s="274">
        <v>0.1</v>
      </c>
      <c r="AX1033" s="271">
        <v>2867.3800174864232</v>
      </c>
      <c r="AY1033" s="271">
        <v>1530.457061843224</v>
      </c>
      <c r="AZ1033" s="271">
        <v>4397.8370793296472</v>
      </c>
    </row>
    <row r="1034" spans="1:52" x14ac:dyDescent="0.25">
      <c r="A1034" t="s">
        <v>12</v>
      </c>
      <c r="C1034" s="26">
        <v>194102611000</v>
      </c>
      <c r="D1034" s="26" t="s">
        <v>5041</v>
      </c>
      <c r="E1034">
        <v>332058</v>
      </c>
      <c r="F1034" t="s">
        <v>615</v>
      </c>
      <c r="G1034" t="s">
        <v>2592</v>
      </c>
      <c r="H1034" s="5" t="s">
        <v>1468</v>
      </c>
      <c r="I1034" s="95" t="s">
        <v>5029</v>
      </c>
      <c r="J1034" t="s">
        <v>962</v>
      </c>
      <c r="K1034" s="95" t="s">
        <v>8</v>
      </c>
      <c r="L1034" s="245">
        <v>1</v>
      </c>
      <c r="N1034" s="100">
        <v>17975</v>
      </c>
      <c r="O1034" s="100">
        <v>0</v>
      </c>
      <c r="P1034" s="100">
        <v>0</v>
      </c>
      <c r="Q1034" s="100">
        <v>0</v>
      </c>
      <c r="R1034" s="267">
        <v>0</v>
      </c>
      <c r="S1034" s="100">
        <v>16500</v>
      </c>
      <c r="T1034" s="100">
        <v>0</v>
      </c>
      <c r="U1034" s="269">
        <f t="shared" si="35"/>
        <v>34475</v>
      </c>
      <c r="V1034" s="101"/>
      <c r="W1034" s="270"/>
      <c r="X1034" s="102"/>
      <c r="Y1034" s="120"/>
      <c r="Z1034" s="119">
        <v>34475</v>
      </c>
      <c r="AA1034" s="82"/>
      <c r="AB1034" s="102">
        <v>157345.98000000001</v>
      </c>
      <c r="AC1034" s="139"/>
      <c r="AD1034" s="82">
        <v>14000</v>
      </c>
      <c r="AE1034" s="82">
        <v>10900</v>
      </c>
      <c r="AF1034" s="252" t="s">
        <v>4169</v>
      </c>
      <c r="AG1034" s="132" t="s">
        <v>965</v>
      </c>
      <c r="AH1034" s="169" t="s">
        <v>4206</v>
      </c>
      <c r="AI1034" s="163" t="s">
        <v>964</v>
      </c>
      <c r="AK1034" s="271">
        <v>14000</v>
      </c>
      <c r="AL1034" s="271">
        <v>10900</v>
      </c>
      <c r="AM1034" s="271">
        <v>24900</v>
      </c>
      <c r="AN1034" s="272">
        <v>1</v>
      </c>
      <c r="AO1034" s="271">
        <v>14000</v>
      </c>
      <c r="AP1034" s="271">
        <v>10900</v>
      </c>
      <c r="AQ1034" s="271">
        <v>24900</v>
      </c>
      <c r="AR1034" s="273">
        <v>21</v>
      </c>
      <c r="AS1034" s="274">
        <v>0.02</v>
      </c>
      <c r="AT1034" s="271">
        <v>21219.328814570898</v>
      </c>
      <c r="AU1034" s="271">
        <v>18240.257446458865</v>
      </c>
      <c r="AV1034" s="271">
        <v>39459.586261029763</v>
      </c>
      <c r="AW1034" s="274">
        <v>0.1</v>
      </c>
      <c r="AX1034" s="271">
        <v>2867.3800174864232</v>
      </c>
      <c r="AY1034" s="271">
        <v>1530.457061843224</v>
      </c>
      <c r="AZ1034" s="271">
        <v>4397.8370793296472</v>
      </c>
    </row>
    <row r="1035" spans="1:52" x14ac:dyDescent="0.25">
      <c r="A1035" t="s">
        <v>12</v>
      </c>
      <c r="C1035" s="26">
        <v>204103112000</v>
      </c>
      <c r="D1035" s="26" t="s">
        <v>5041</v>
      </c>
      <c r="E1035">
        <v>332521</v>
      </c>
      <c r="F1035" t="s">
        <v>644</v>
      </c>
      <c r="G1035" t="s">
        <v>2591</v>
      </c>
      <c r="H1035" s="5" t="s">
        <v>1497</v>
      </c>
      <c r="I1035" s="95" t="s">
        <v>5029</v>
      </c>
      <c r="J1035" t="s">
        <v>962</v>
      </c>
      <c r="K1035" s="95" t="s">
        <v>8</v>
      </c>
      <c r="L1035" s="245">
        <v>1</v>
      </c>
      <c r="N1035" s="100">
        <v>17975</v>
      </c>
      <c r="O1035" s="100">
        <v>0</v>
      </c>
      <c r="P1035" s="100">
        <v>0</v>
      </c>
      <c r="Q1035" s="100">
        <v>0</v>
      </c>
      <c r="R1035" s="267">
        <v>0</v>
      </c>
      <c r="S1035" s="100">
        <v>16500</v>
      </c>
      <c r="T1035" s="100">
        <v>0</v>
      </c>
      <c r="U1035" s="269">
        <f t="shared" si="35"/>
        <v>34475</v>
      </c>
      <c r="V1035" s="101"/>
      <c r="W1035" s="270"/>
      <c r="X1035" s="102"/>
      <c r="Y1035" s="120"/>
      <c r="Z1035" s="119">
        <v>34475</v>
      </c>
      <c r="AA1035" s="82"/>
      <c r="AB1035" s="102">
        <v>36725.620000000003</v>
      </c>
      <c r="AC1035" s="139"/>
      <c r="AD1035" s="82">
        <v>14000</v>
      </c>
      <c r="AE1035" s="82">
        <v>10900</v>
      </c>
      <c r="AF1035" s="252" t="s">
        <v>4169</v>
      </c>
      <c r="AG1035" s="132" t="s">
        <v>965</v>
      </c>
      <c r="AH1035" s="169" t="s">
        <v>4206</v>
      </c>
      <c r="AI1035" s="163" t="s">
        <v>964</v>
      </c>
      <c r="AK1035" s="271">
        <v>14000</v>
      </c>
      <c r="AL1035" s="271">
        <v>10900</v>
      </c>
      <c r="AM1035" s="271">
        <v>24900</v>
      </c>
      <c r="AN1035" s="272">
        <v>1</v>
      </c>
      <c r="AO1035" s="271">
        <v>14000</v>
      </c>
      <c r="AP1035" s="271">
        <v>10900</v>
      </c>
      <c r="AQ1035" s="271">
        <v>24900</v>
      </c>
      <c r="AR1035" s="273">
        <v>21</v>
      </c>
      <c r="AS1035" s="274">
        <v>0.02</v>
      </c>
      <c r="AT1035" s="271">
        <v>21219.328814570898</v>
      </c>
      <c r="AU1035" s="271">
        <v>18240.257446458865</v>
      </c>
      <c r="AV1035" s="271">
        <v>39459.586261029763</v>
      </c>
      <c r="AW1035" s="274">
        <v>0.1</v>
      </c>
      <c r="AX1035" s="271">
        <v>2867.3800174864232</v>
      </c>
      <c r="AY1035" s="271">
        <v>1530.457061843224</v>
      </c>
      <c r="AZ1035" s="271">
        <v>4397.8370793296472</v>
      </c>
    </row>
    <row r="1036" spans="1:52" x14ac:dyDescent="0.25">
      <c r="A1036" t="s">
        <v>12</v>
      </c>
      <c r="C1036" s="26">
        <v>194102501000</v>
      </c>
      <c r="D1036" s="26" t="s">
        <v>5041</v>
      </c>
      <c r="E1036">
        <v>333624</v>
      </c>
      <c r="F1036" t="s">
        <v>295</v>
      </c>
      <c r="G1036" t="s">
        <v>2590</v>
      </c>
      <c r="H1036" s="5" t="s">
        <v>1131</v>
      </c>
      <c r="I1036" s="95" t="s">
        <v>5029</v>
      </c>
      <c r="J1036" t="s">
        <v>962</v>
      </c>
      <c r="K1036" s="95" t="s">
        <v>8</v>
      </c>
      <c r="L1036" s="245">
        <v>1</v>
      </c>
      <c r="N1036" s="100">
        <v>17975</v>
      </c>
      <c r="O1036" s="100">
        <v>0</v>
      </c>
      <c r="P1036" s="100">
        <v>0</v>
      </c>
      <c r="Q1036" s="100">
        <v>0</v>
      </c>
      <c r="R1036" s="267">
        <v>0</v>
      </c>
      <c r="S1036" s="100">
        <v>16500</v>
      </c>
      <c r="T1036" s="100">
        <v>0</v>
      </c>
      <c r="U1036" s="269">
        <f t="shared" si="35"/>
        <v>34475</v>
      </c>
      <c r="V1036" s="101"/>
      <c r="W1036" s="270"/>
      <c r="X1036" s="102"/>
      <c r="Y1036" s="120"/>
      <c r="Z1036" s="119">
        <v>34475</v>
      </c>
      <c r="AA1036" s="82"/>
      <c r="AB1036" s="102">
        <v>32062.66</v>
      </c>
      <c r="AC1036" s="139"/>
      <c r="AD1036" s="82">
        <v>14000</v>
      </c>
      <c r="AE1036" s="82">
        <v>10900</v>
      </c>
      <c r="AF1036" s="252" t="s">
        <v>4169</v>
      </c>
      <c r="AG1036" s="132" t="s">
        <v>965</v>
      </c>
      <c r="AH1036" s="169" t="s">
        <v>4206</v>
      </c>
      <c r="AI1036" s="163" t="s">
        <v>964</v>
      </c>
      <c r="AK1036" s="271">
        <v>14000</v>
      </c>
      <c r="AL1036" s="271">
        <v>10900</v>
      </c>
      <c r="AM1036" s="271">
        <v>24900</v>
      </c>
      <c r="AN1036" s="272">
        <v>1</v>
      </c>
      <c r="AO1036" s="271">
        <v>14000</v>
      </c>
      <c r="AP1036" s="271">
        <v>10900</v>
      </c>
      <c r="AQ1036" s="271">
        <v>24900</v>
      </c>
      <c r="AR1036" s="273">
        <v>21</v>
      </c>
      <c r="AS1036" s="274">
        <v>0.02</v>
      </c>
      <c r="AT1036" s="271">
        <v>21219.328814570898</v>
      </c>
      <c r="AU1036" s="271">
        <v>18240.257446458865</v>
      </c>
      <c r="AV1036" s="271">
        <v>39459.586261029763</v>
      </c>
      <c r="AW1036" s="274">
        <v>0.1</v>
      </c>
      <c r="AX1036" s="271">
        <v>2867.3800174864232</v>
      </c>
      <c r="AY1036" s="271">
        <v>1530.457061843224</v>
      </c>
      <c r="AZ1036" s="271">
        <v>4397.8370793296472</v>
      </c>
    </row>
    <row r="1037" spans="1:52" x14ac:dyDescent="0.25">
      <c r="A1037" t="s">
        <v>12</v>
      </c>
      <c r="C1037" s="26">
        <v>204103002000</v>
      </c>
      <c r="D1037" s="26" t="s">
        <v>5041</v>
      </c>
      <c r="E1037">
        <v>333625</v>
      </c>
      <c r="F1037" t="s">
        <v>324</v>
      </c>
      <c r="G1037" t="s">
        <v>2589</v>
      </c>
      <c r="H1037" s="5" t="s">
        <v>1162</v>
      </c>
      <c r="I1037" s="95" t="s">
        <v>5029</v>
      </c>
      <c r="J1037" t="s">
        <v>962</v>
      </c>
      <c r="K1037" s="95" t="s">
        <v>8</v>
      </c>
      <c r="L1037" s="245">
        <v>1</v>
      </c>
      <c r="N1037" s="100">
        <v>17975</v>
      </c>
      <c r="O1037" s="100">
        <v>0</v>
      </c>
      <c r="P1037" s="100">
        <v>0</v>
      </c>
      <c r="Q1037" s="100">
        <v>0</v>
      </c>
      <c r="R1037" s="267">
        <v>0</v>
      </c>
      <c r="S1037" s="100">
        <v>16500</v>
      </c>
      <c r="T1037" s="100">
        <v>0</v>
      </c>
      <c r="U1037" s="269">
        <f t="shared" si="35"/>
        <v>34475</v>
      </c>
      <c r="V1037" s="101"/>
      <c r="W1037" s="270"/>
      <c r="X1037" s="102"/>
      <c r="Y1037" s="120"/>
      <c r="Z1037" s="119">
        <v>34475</v>
      </c>
      <c r="AA1037" s="82"/>
      <c r="AB1037" s="102">
        <v>11445.45</v>
      </c>
      <c r="AC1037" s="139"/>
      <c r="AD1037" s="82">
        <v>14000</v>
      </c>
      <c r="AE1037" s="82">
        <v>10900</v>
      </c>
      <c r="AF1037" s="252" t="s">
        <v>4169</v>
      </c>
      <c r="AG1037" s="132" t="s">
        <v>965</v>
      </c>
      <c r="AH1037" s="169" t="s">
        <v>4206</v>
      </c>
      <c r="AI1037" s="163" t="s">
        <v>964</v>
      </c>
      <c r="AK1037" s="271">
        <v>14000</v>
      </c>
      <c r="AL1037" s="271">
        <v>10900</v>
      </c>
      <c r="AM1037" s="271">
        <v>24900</v>
      </c>
      <c r="AN1037" s="272">
        <v>1</v>
      </c>
      <c r="AO1037" s="271">
        <v>14000</v>
      </c>
      <c r="AP1037" s="271">
        <v>10900</v>
      </c>
      <c r="AQ1037" s="271">
        <v>24900</v>
      </c>
      <c r="AR1037" s="273">
        <v>21</v>
      </c>
      <c r="AS1037" s="274">
        <v>0.02</v>
      </c>
      <c r="AT1037" s="271">
        <v>21219.328814570898</v>
      </c>
      <c r="AU1037" s="271">
        <v>18240.257446458865</v>
      </c>
      <c r="AV1037" s="271">
        <v>39459.586261029763</v>
      </c>
      <c r="AW1037" s="274">
        <v>0.1</v>
      </c>
      <c r="AX1037" s="271">
        <v>2867.3800174864232</v>
      </c>
      <c r="AY1037" s="271">
        <v>1530.457061843224</v>
      </c>
      <c r="AZ1037" s="271">
        <v>4397.8370793296472</v>
      </c>
    </row>
    <row r="1038" spans="1:52" x14ac:dyDescent="0.25">
      <c r="A1038" t="s">
        <v>12</v>
      </c>
      <c r="C1038" s="26">
        <v>194101204000</v>
      </c>
      <c r="D1038" s="26" t="s">
        <v>5041</v>
      </c>
      <c r="E1038">
        <v>333628</v>
      </c>
      <c r="F1038" t="s">
        <v>347</v>
      </c>
      <c r="G1038" t="s">
        <v>2588</v>
      </c>
      <c r="H1038" s="5" t="s">
        <v>1186</v>
      </c>
      <c r="I1038" s="95" t="s">
        <v>5029</v>
      </c>
      <c r="J1038" t="s">
        <v>962</v>
      </c>
      <c r="K1038" s="95" t="s">
        <v>8</v>
      </c>
      <c r="L1038" s="245">
        <v>1</v>
      </c>
      <c r="N1038" s="100">
        <v>17975</v>
      </c>
      <c r="O1038" s="100">
        <v>0</v>
      </c>
      <c r="P1038" s="100">
        <v>0</v>
      </c>
      <c r="Q1038" s="100">
        <v>0</v>
      </c>
      <c r="R1038" s="267">
        <v>0</v>
      </c>
      <c r="S1038" s="100">
        <v>16500</v>
      </c>
      <c r="T1038" s="100">
        <v>0</v>
      </c>
      <c r="U1038" s="269">
        <f t="shared" si="35"/>
        <v>34475</v>
      </c>
      <c r="V1038" s="101"/>
      <c r="W1038" s="270"/>
      <c r="X1038" s="102"/>
      <c r="Y1038" s="120"/>
      <c r="Z1038" s="119">
        <v>34475</v>
      </c>
      <c r="AA1038" s="82"/>
      <c r="AB1038" s="102">
        <v>14143.03</v>
      </c>
      <c r="AC1038" s="139"/>
      <c r="AD1038" s="82">
        <v>14000</v>
      </c>
      <c r="AE1038" s="82">
        <v>10900</v>
      </c>
      <c r="AF1038" s="252" t="s">
        <v>4169</v>
      </c>
      <c r="AG1038" s="132" t="s">
        <v>965</v>
      </c>
      <c r="AH1038" s="169" t="s">
        <v>4206</v>
      </c>
      <c r="AI1038" s="163" t="s">
        <v>964</v>
      </c>
      <c r="AK1038" s="271">
        <v>14000</v>
      </c>
      <c r="AL1038" s="271">
        <v>10900</v>
      </c>
      <c r="AM1038" s="271">
        <v>24900</v>
      </c>
      <c r="AN1038" s="272">
        <v>1</v>
      </c>
      <c r="AO1038" s="271">
        <v>14000</v>
      </c>
      <c r="AP1038" s="271">
        <v>10900</v>
      </c>
      <c r="AQ1038" s="271">
        <v>24900</v>
      </c>
      <c r="AR1038" s="273">
        <v>21</v>
      </c>
      <c r="AS1038" s="274">
        <v>0.02</v>
      </c>
      <c r="AT1038" s="271">
        <v>21219.328814570898</v>
      </c>
      <c r="AU1038" s="271">
        <v>18240.257446458865</v>
      </c>
      <c r="AV1038" s="271">
        <v>39459.586261029763</v>
      </c>
      <c r="AW1038" s="274">
        <v>0.1</v>
      </c>
      <c r="AX1038" s="271">
        <v>2867.3800174864232</v>
      </c>
      <c r="AY1038" s="271">
        <v>1530.457061843224</v>
      </c>
      <c r="AZ1038" s="271">
        <v>4397.8370793296472</v>
      </c>
    </row>
    <row r="1039" spans="1:52" x14ac:dyDescent="0.25">
      <c r="A1039" t="s">
        <v>12</v>
      </c>
      <c r="C1039" s="26">
        <v>204102910000</v>
      </c>
      <c r="D1039" s="26" t="s">
        <v>5041</v>
      </c>
      <c r="E1039">
        <v>333629</v>
      </c>
      <c r="F1039" t="s">
        <v>584</v>
      </c>
      <c r="G1039" t="s">
        <v>2587</v>
      </c>
      <c r="H1039" s="5" t="s">
        <v>1436</v>
      </c>
      <c r="I1039" s="95" t="s">
        <v>5029</v>
      </c>
      <c r="J1039" t="s">
        <v>962</v>
      </c>
      <c r="K1039" s="95" t="s">
        <v>8</v>
      </c>
      <c r="L1039" s="245">
        <v>1</v>
      </c>
      <c r="N1039" s="100">
        <v>17975</v>
      </c>
      <c r="O1039" s="100">
        <v>0</v>
      </c>
      <c r="P1039" s="100">
        <v>0</v>
      </c>
      <c r="Q1039" s="100">
        <v>0</v>
      </c>
      <c r="R1039" s="267">
        <v>0</v>
      </c>
      <c r="S1039" s="100">
        <v>16500</v>
      </c>
      <c r="T1039" s="100">
        <v>0</v>
      </c>
      <c r="U1039" s="269">
        <f t="shared" si="35"/>
        <v>34475</v>
      </c>
      <c r="V1039" s="101"/>
      <c r="W1039" s="270"/>
      <c r="X1039" s="102"/>
      <c r="Y1039" s="120"/>
      <c r="Z1039" s="119">
        <v>34475</v>
      </c>
      <c r="AA1039" s="82"/>
      <c r="AB1039" s="102">
        <v>12408.87</v>
      </c>
      <c r="AC1039" s="139"/>
      <c r="AD1039" s="82">
        <v>14000</v>
      </c>
      <c r="AE1039" s="82">
        <v>10900</v>
      </c>
      <c r="AF1039" s="252" t="s">
        <v>4169</v>
      </c>
      <c r="AG1039" s="132" t="s">
        <v>965</v>
      </c>
      <c r="AH1039" s="169" t="s">
        <v>4206</v>
      </c>
      <c r="AI1039" s="163" t="s">
        <v>964</v>
      </c>
      <c r="AK1039" s="271">
        <v>14000</v>
      </c>
      <c r="AL1039" s="271">
        <v>10900</v>
      </c>
      <c r="AM1039" s="271">
        <v>24900</v>
      </c>
      <c r="AN1039" s="272">
        <v>1</v>
      </c>
      <c r="AO1039" s="271">
        <v>14000</v>
      </c>
      <c r="AP1039" s="271">
        <v>10900</v>
      </c>
      <c r="AQ1039" s="271">
        <v>24900</v>
      </c>
      <c r="AR1039" s="273">
        <v>21</v>
      </c>
      <c r="AS1039" s="274">
        <v>0.02</v>
      </c>
      <c r="AT1039" s="271">
        <v>21219.328814570898</v>
      </c>
      <c r="AU1039" s="271">
        <v>18240.257446458865</v>
      </c>
      <c r="AV1039" s="271">
        <v>39459.586261029763</v>
      </c>
      <c r="AW1039" s="274">
        <v>0.1</v>
      </c>
      <c r="AX1039" s="271">
        <v>2867.3800174864232</v>
      </c>
      <c r="AY1039" s="271">
        <v>1530.457061843224</v>
      </c>
      <c r="AZ1039" s="271">
        <v>4397.8370793296472</v>
      </c>
    </row>
    <row r="1040" spans="1:52" x14ac:dyDescent="0.25">
      <c r="A1040" t="s">
        <v>12</v>
      </c>
      <c r="C1040" s="26">
        <v>204103011000</v>
      </c>
      <c r="D1040" s="26" t="s">
        <v>5041</v>
      </c>
      <c r="E1040">
        <v>333630</v>
      </c>
      <c r="F1040" t="s">
        <v>617</v>
      </c>
      <c r="G1040" t="s">
        <v>2586</v>
      </c>
      <c r="H1040" s="5" t="s">
        <v>1470</v>
      </c>
      <c r="I1040" s="95" t="s">
        <v>5029</v>
      </c>
      <c r="J1040" t="s">
        <v>962</v>
      </c>
      <c r="K1040" s="95" t="s">
        <v>8</v>
      </c>
      <c r="L1040" s="245">
        <v>1</v>
      </c>
      <c r="N1040" s="100">
        <v>17975</v>
      </c>
      <c r="O1040" s="100">
        <v>0</v>
      </c>
      <c r="P1040" s="100">
        <v>0</v>
      </c>
      <c r="Q1040" s="100">
        <v>0</v>
      </c>
      <c r="R1040" s="267">
        <v>0</v>
      </c>
      <c r="S1040" s="100">
        <v>16500</v>
      </c>
      <c r="T1040" s="100">
        <v>0</v>
      </c>
      <c r="U1040" s="269">
        <f t="shared" si="35"/>
        <v>34475</v>
      </c>
      <c r="V1040" s="101"/>
      <c r="W1040" s="270"/>
      <c r="X1040" s="102"/>
      <c r="Y1040" s="120"/>
      <c r="Z1040" s="119">
        <v>34475</v>
      </c>
      <c r="AA1040" s="82"/>
      <c r="AB1040" s="102">
        <v>72526.36</v>
      </c>
      <c r="AC1040" s="139"/>
      <c r="AD1040" s="82">
        <v>14000</v>
      </c>
      <c r="AE1040" s="82">
        <v>10900</v>
      </c>
      <c r="AF1040" s="252" t="s">
        <v>4169</v>
      </c>
      <c r="AG1040" s="132" t="s">
        <v>965</v>
      </c>
      <c r="AH1040" s="169" t="s">
        <v>4206</v>
      </c>
      <c r="AI1040" s="163" t="s">
        <v>964</v>
      </c>
      <c r="AK1040" s="271">
        <v>14000</v>
      </c>
      <c r="AL1040" s="271">
        <v>10900</v>
      </c>
      <c r="AM1040" s="271">
        <v>24900</v>
      </c>
      <c r="AN1040" s="272">
        <v>1</v>
      </c>
      <c r="AO1040" s="271">
        <v>14000</v>
      </c>
      <c r="AP1040" s="271">
        <v>10900</v>
      </c>
      <c r="AQ1040" s="271">
        <v>24900</v>
      </c>
      <c r="AR1040" s="273">
        <v>21</v>
      </c>
      <c r="AS1040" s="274">
        <v>0.02</v>
      </c>
      <c r="AT1040" s="271">
        <v>21219.328814570898</v>
      </c>
      <c r="AU1040" s="271">
        <v>18240.257446458865</v>
      </c>
      <c r="AV1040" s="271">
        <v>39459.586261029763</v>
      </c>
      <c r="AW1040" s="274">
        <v>0.1</v>
      </c>
      <c r="AX1040" s="271">
        <v>2867.3800174864232</v>
      </c>
      <c r="AY1040" s="271">
        <v>1530.457061843224</v>
      </c>
      <c r="AZ1040" s="271">
        <v>4397.8370793296472</v>
      </c>
    </row>
    <row r="1041" spans="1:52" x14ac:dyDescent="0.25">
      <c r="A1041" t="s">
        <v>12</v>
      </c>
      <c r="C1041" s="26">
        <v>194102513000</v>
      </c>
      <c r="D1041" s="26" t="s">
        <v>5041</v>
      </c>
      <c r="E1041">
        <v>333631</v>
      </c>
      <c r="F1041" t="s">
        <v>660</v>
      </c>
      <c r="G1041" t="s">
        <v>2585</v>
      </c>
      <c r="H1041" s="5" t="s">
        <v>1513</v>
      </c>
      <c r="I1041" s="95" t="s">
        <v>5029</v>
      </c>
      <c r="J1041" t="s">
        <v>962</v>
      </c>
      <c r="K1041" s="95" t="s">
        <v>8</v>
      </c>
      <c r="L1041" s="245">
        <v>1</v>
      </c>
      <c r="N1041" s="100">
        <v>17975</v>
      </c>
      <c r="O1041" s="100">
        <v>0</v>
      </c>
      <c r="P1041" s="100">
        <v>0</v>
      </c>
      <c r="Q1041" s="100">
        <v>0</v>
      </c>
      <c r="R1041" s="267">
        <v>0</v>
      </c>
      <c r="S1041" s="100">
        <v>16500</v>
      </c>
      <c r="T1041" s="100">
        <v>0</v>
      </c>
      <c r="U1041" s="269">
        <f t="shared" si="35"/>
        <v>34475</v>
      </c>
      <c r="V1041" s="101"/>
      <c r="W1041" s="270"/>
      <c r="X1041" s="102"/>
      <c r="Y1041" s="120"/>
      <c r="Z1041" s="119">
        <v>34475</v>
      </c>
      <c r="AA1041" s="82"/>
      <c r="AB1041" s="102">
        <v>32062.66</v>
      </c>
      <c r="AC1041" s="139"/>
      <c r="AD1041" s="82">
        <v>14000</v>
      </c>
      <c r="AE1041" s="82">
        <v>10900</v>
      </c>
      <c r="AF1041" s="252" t="s">
        <v>4169</v>
      </c>
      <c r="AG1041" s="132" t="s">
        <v>965</v>
      </c>
      <c r="AH1041" s="169" t="s">
        <v>4206</v>
      </c>
      <c r="AI1041" s="163" t="s">
        <v>964</v>
      </c>
      <c r="AK1041" s="271">
        <v>14000</v>
      </c>
      <c r="AL1041" s="271">
        <v>10900</v>
      </c>
      <c r="AM1041" s="271">
        <v>24900</v>
      </c>
      <c r="AN1041" s="272">
        <v>1</v>
      </c>
      <c r="AO1041" s="271">
        <v>14000</v>
      </c>
      <c r="AP1041" s="271">
        <v>10900</v>
      </c>
      <c r="AQ1041" s="271">
        <v>24900</v>
      </c>
      <c r="AR1041" s="273">
        <v>21</v>
      </c>
      <c r="AS1041" s="274">
        <v>0.02</v>
      </c>
      <c r="AT1041" s="271">
        <v>21219.328814570898</v>
      </c>
      <c r="AU1041" s="271">
        <v>18240.257446458865</v>
      </c>
      <c r="AV1041" s="271">
        <v>39459.586261029763</v>
      </c>
      <c r="AW1041" s="274">
        <v>0.1</v>
      </c>
      <c r="AX1041" s="271">
        <v>2867.3800174864232</v>
      </c>
      <c r="AY1041" s="271">
        <v>1530.457061843224</v>
      </c>
      <c r="AZ1041" s="271">
        <v>4397.8370793296472</v>
      </c>
    </row>
    <row r="1042" spans="1:52" x14ac:dyDescent="0.25">
      <c r="A1042" t="s">
        <v>12</v>
      </c>
      <c r="C1042" s="26">
        <v>204100513000</v>
      </c>
      <c r="D1042" s="26" t="s">
        <v>5041</v>
      </c>
      <c r="E1042">
        <v>333632</v>
      </c>
      <c r="F1042" t="s">
        <v>650</v>
      </c>
      <c r="G1042" t="s">
        <v>2584</v>
      </c>
      <c r="H1042" s="5" t="s">
        <v>1503</v>
      </c>
      <c r="I1042" s="95" t="s">
        <v>5029</v>
      </c>
      <c r="J1042" t="s">
        <v>962</v>
      </c>
      <c r="K1042" s="95" t="s">
        <v>8</v>
      </c>
      <c r="L1042" s="245">
        <v>1</v>
      </c>
      <c r="N1042" s="100">
        <v>17975</v>
      </c>
      <c r="O1042" s="100">
        <v>0</v>
      </c>
      <c r="P1042" s="100">
        <v>0</v>
      </c>
      <c r="Q1042" s="100">
        <v>0</v>
      </c>
      <c r="R1042" s="267">
        <v>0</v>
      </c>
      <c r="S1042" s="100">
        <v>16500</v>
      </c>
      <c r="T1042" s="100">
        <v>0</v>
      </c>
      <c r="U1042" s="269">
        <f t="shared" si="35"/>
        <v>34475</v>
      </c>
      <c r="V1042" s="101"/>
      <c r="W1042" s="270"/>
      <c r="X1042" s="102"/>
      <c r="Y1042" s="120"/>
      <c r="Z1042" s="119">
        <v>34475</v>
      </c>
      <c r="AA1042" s="82"/>
      <c r="AB1042" s="102">
        <v>71023.42</v>
      </c>
      <c r="AC1042" s="139"/>
      <c r="AD1042" s="82">
        <v>14000</v>
      </c>
      <c r="AE1042" s="82">
        <v>10900</v>
      </c>
      <c r="AF1042" s="252" t="s">
        <v>4169</v>
      </c>
      <c r="AG1042" s="132" t="s">
        <v>965</v>
      </c>
      <c r="AH1042" s="169" t="s">
        <v>4206</v>
      </c>
      <c r="AI1042" s="163" t="s">
        <v>964</v>
      </c>
      <c r="AK1042" s="271">
        <v>14000</v>
      </c>
      <c r="AL1042" s="271">
        <v>10900</v>
      </c>
      <c r="AM1042" s="271">
        <v>24900</v>
      </c>
      <c r="AN1042" s="272">
        <v>1</v>
      </c>
      <c r="AO1042" s="271">
        <v>14000</v>
      </c>
      <c r="AP1042" s="271">
        <v>10900</v>
      </c>
      <c r="AQ1042" s="271">
        <v>24900</v>
      </c>
      <c r="AR1042" s="273">
        <v>21</v>
      </c>
      <c r="AS1042" s="274">
        <v>0.02</v>
      </c>
      <c r="AT1042" s="271">
        <v>21219.328814570898</v>
      </c>
      <c r="AU1042" s="271">
        <v>18240.257446458865</v>
      </c>
      <c r="AV1042" s="271">
        <v>39459.586261029763</v>
      </c>
      <c r="AW1042" s="274">
        <v>0.1</v>
      </c>
      <c r="AX1042" s="271">
        <v>2867.3800174864232</v>
      </c>
      <c r="AY1042" s="271">
        <v>1530.457061843224</v>
      </c>
      <c r="AZ1042" s="271">
        <v>4397.8370793296472</v>
      </c>
    </row>
    <row r="1043" spans="1:52" x14ac:dyDescent="0.25">
      <c r="A1043" t="s">
        <v>12</v>
      </c>
      <c r="C1043" s="26">
        <v>204101904000</v>
      </c>
      <c r="D1043" s="26" t="s">
        <v>5041</v>
      </c>
      <c r="E1043">
        <v>333633</v>
      </c>
      <c r="F1043" t="s">
        <v>357</v>
      </c>
      <c r="G1043" t="s">
        <v>2583</v>
      </c>
      <c r="H1043" s="5" t="s">
        <v>1196</v>
      </c>
      <c r="I1043" s="95" t="s">
        <v>5029</v>
      </c>
      <c r="J1043" t="s">
        <v>962</v>
      </c>
      <c r="K1043" s="95" t="s">
        <v>8</v>
      </c>
      <c r="L1043" s="245">
        <v>1</v>
      </c>
      <c r="N1043" s="100">
        <v>17975</v>
      </c>
      <c r="O1043" s="100">
        <v>0</v>
      </c>
      <c r="P1043" s="100">
        <v>0</v>
      </c>
      <c r="Q1043" s="100">
        <v>0</v>
      </c>
      <c r="R1043" s="267">
        <v>0</v>
      </c>
      <c r="S1043" s="100">
        <v>16500</v>
      </c>
      <c r="T1043" s="100">
        <v>0</v>
      </c>
      <c r="U1043" s="269">
        <f t="shared" si="35"/>
        <v>34475</v>
      </c>
      <c r="V1043" s="101"/>
      <c r="W1043" s="270"/>
      <c r="X1043" s="102"/>
      <c r="Y1043" s="120"/>
      <c r="Z1043" s="119">
        <v>34475</v>
      </c>
      <c r="AA1043" s="82"/>
      <c r="AB1043" s="102">
        <v>99733.38</v>
      </c>
      <c r="AC1043" s="139"/>
      <c r="AD1043" s="82">
        <v>14000</v>
      </c>
      <c r="AE1043" s="82">
        <v>10900</v>
      </c>
      <c r="AF1043" s="252" t="s">
        <v>4169</v>
      </c>
      <c r="AG1043" s="132" t="s">
        <v>965</v>
      </c>
      <c r="AH1043" s="169" t="s">
        <v>4206</v>
      </c>
      <c r="AI1043" s="163" t="s">
        <v>964</v>
      </c>
      <c r="AK1043" s="271">
        <v>14000</v>
      </c>
      <c r="AL1043" s="271">
        <v>10900</v>
      </c>
      <c r="AM1043" s="271">
        <v>24900</v>
      </c>
      <c r="AN1043" s="272">
        <v>1</v>
      </c>
      <c r="AO1043" s="271">
        <v>14000</v>
      </c>
      <c r="AP1043" s="271">
        <v>10900</v>
      </c>
      <c r="AQ1043" s="271">
        <v>24900</v>
      </c>
      <c r="AR1043" s="273">
        <v>21</v>
      </c>
      <c r="AS1043" s="274">
        <v>0.02</v>
      </c>
      <c r="AT1043" s="271">
        <v>21219.328814570898</v>
      </c>
      <c r="AU1043" s="271">
        <v>18240.257446458865</v>
      </c>
      <c r="AV1043" s="271">
        <v>39459.586261029763</v>
      </c>
      <c r="AW1043" s="274">
        <v>0.1</v>
      </c>
      <c r="AX1043" s="271">
        <v>2867.3800174864232</v>
      </c>
      <c r="AY1043" s="271">
        <v>1530.457061843224</v>
      </c>
      <c r="AZ1043" s="271">
        <v>4397.8370793296472</v>
      </c>
    </row>
    <row r="1044" spans="1:52" x14ac:dyDescent="0.25">
      <c r="A1044" t="s">
        <v>12</v>
      </c>
      <c r="C1044" s="26">
        <v>194101303000</v>
      </c>
      <c r="D1044" s="26" t="s">
        <v>5041</v>
      </c>
      <c r="E1044">
        <v>333634</v>
      </c>
      <c r="F1044" t="s">
        <v>329</v>
      </c>
      <c r="G1044" t="s">
        <v>2725</v>
      </c>
      <c r="H1044" s="5" t="s">
        <v>1167</v>
      </c>
      <c r="I1044" s="95" t="s">
        <v>5029</v>
      </c>
      <c r="J1044" t="s">
        <v>962</v>
      </c>
      <c r="K1044" s="95" t="s">
        <v>8</v>
      </c>
      <c r="L1044" s="245">
        <v>1</v>
      </c>
      <c r="N1044" s="100">
        <v>17975</v>
      </c>
      <c r="O1044" s="100">
        <v>0</v>
      </c>
      <c r="P1044" s="100">
        <v>0</v>
      </c>
      <c r="Q1044" s="100">
        <v>0</v>
      </c>
      <c r="R1044" s="267">
        <v>0</v>
      </c>
      <c r="S1044" s="100">
        <v>16500</v>
      </c>
      <c r="T1044" s="100">
        <v>0</v>
      </c>
      <c r="U1044" s="269">
        <f t="shared" si="35"/>
        <v>34475</v>
      </c>
      <c r="V1044" s="101"/>
      <c r="W1044" s="270"/>
      <c r="X1044" s="102"/>
      <c r="Y1044" s="120"/>
      <c r="Z1044" s="119">
        <v>34475</v>
      </c>
      <c r="AA1044" s="82"/>
      <c r="AB1044" s="102">
        <v>42737.37</v>
      </c>
      <c r="AC1044" s="139"/>
      <c r="AD1044" s="82">
        <v>14000</v>
      </c>
      <c r="AE1044" s="82">
        <v>10900</v>
      </c>
      <c r="AF1044" s="252" t="s">
        <v>4169</v>
      </c>
      <c r="AG1044" s="132" t="s">
        <v>965</v>
      </c>
      <c r="AH1044" s="169" t="s">
        <v>4206</v>
      </c>
      <c r="AI1044" s="163" t="s">
        <v>964</v>
      </c>
      <c r="AK1044" s="271">
        <v>14000</v>
      </c>
      <c r="AL1044" s="271">
        <v>10900</v>
      </c>
      <c r="AM1044" s="271">
        <v>24900</v>
      </c>
      <c r="AN1044" s="272">
        <v>1</v>
      </c>
      <c r="AO1044" s="271">
        <v>14000</v>
      </c>
      <c r="AP1044" s="271">
        <v>10900</v>
      </c>
      <c r="AQ1044" s="271">
        <v>24900</v>
      </c>
      <c r="AR1044" s="273">
        <v>21</v>
      </c>
      <c r="AS1044" s="274">
        <v>0.02</v>
      </c>
      <c r="AT1044" s="271">
        <v>21219.328814570898</v>
      </c>
      <c r="AU1044" s="271">
        <v>18240.257446458865</v>
      </c>
      <c r="AV1044" s="271">
        <v>39459.586261029763</v>
      </c>
      <c r="AW1044" s="274">
        <v>0.1</v>
      </c>
      <c r="AX1044" s="271">
        <v>2867.3800174864232</v>
      </c>
      <c r="AY1044" s="271">
        <v>1530.457061843224</v>
      </c>
      <c r="AZ1044" s="271">
        <v>4397.8370793296472</v>
      </c>
    </row>
    <row r="1045" spans="1:52" x14ac:dyDescent="0.25">
      <c r="A1045" t="s">
        <v>12</v>
      </c>
      <c r="C1045" s="26">
        <v>204101705000</v>
      </c>
      <c r="D1045" s="26" t="s">
        <v>5041</v>
      </c>
      <c r="E1045">
        <v>333636</v>
      </c>
      <c r="F1045" t="s">
        <v>384</v>
      </c>
      <c r="G1045" t="s">
        <v>2582</v>
      </c>
      <c r="H1045" s="5" t="s">
        <v>1222</v>
      </c>
      <c r="I1045" s="95" t="s">
        <v>5029</v>
      </c>
      <c r="J1045" t="s">
        <v>962</v>
      </c>
      <c r="K1045" s="95" t="s">
        <v>8</v>
      </c>
      <c r="L1045" s="245">
        <v>1</v>
      </c>
      <c r="N1045" s="100">
        <v>17975</v>
      </c>
      <c r="O1045" s="100">
        <v>0</v>
      </c>
      <c r="P1045" s="100">
        <v>0</v>
      </c>
      <c r="Q1045" s="100">
        <v>0</v>
      </c>
      <c r="R1045" s="267">
        <v>0</v>
      </c>
      <c r="S1045" s="100">
        <v>16500</v>
      </c>
      <c r="T1045" s="100">
        <v>0</v>
      </c>
      <c r="U1045" s="269">
        <f t="shared" si="35"/>
        <v>34475</v>
      </c>
      <c r="V1045" s="101"/>
      <c r="W1045" s="270"/>
      <c r="X1045" s="102"/>
      <c r="Y1045" s="120"/>
      <c r="Z1045" s="119">
        <v>34475</v>
      </c>
      <c r="AA1045" s="82"/>
      <c r="AB1045" s="102">
        <v>24817.74</v>
      </c>
      <c r="AC1045" s="139"/>
      <c r="AD1045" s="82">
        <v>14000</v>
      </c>
      <c r="AE1045" s="82">
        <v>10900</v>
      </c>
      <c r="AF1045" s="252" t="s">
        <v>4169</v>
      </c>
      <c r="AG1045" s="132" t="s">
        <v>965</v>
      </c>
      <c r="AH1045" s="169" t="s">
        <v>4206</v>
      </c>
      <c r="AI1045" s="163" t="s">
        <v>964</v>
      </c>
      <c r="AK1045" s="271">
        <v>14000</v>
      </c>
      <c r="AL1045" s="271">
        <v>10900</v>
      </c>
      <c r="AM1045" s="271">
        <v>24900</v>
      </c>
      <c r="AN1045" s="272">
        <v>1</v>
      </c>
      <c r="AO1045" s="271">
        <v>14000</v>
      </c>
      <c r="AP1045" s="271">
        <v>10900</v>
      </c>
      <c r="AQ1045" s="271">
        <v>24900</v>
      </c>
      <c r="AR1045" s="273">
        <v>21</v>
      </c>
      <c r="AS1045" s="274">
        <v>0.02</v>
      </c>
      <c r="AT1045" s="271">
        <v>21219.328814570898</v>
      </c>
      <c r="AU1045" s="271">
        <v>18240.257446458865</v>
      </c>
      <c r="AV1045" s="271">
        <v>39459.586261029763</v>
      </c>
      <c r="AW1045" s="274">
        <v>0.1</v>
      </c>
      <c r="AX1045" s="271">
        <v>2867.3800174864232</v>
      </c>
      <c r="AY1045" s="271">
        <v>1530.457061843224</v>
      </c>
      <c r="AZ1045" s="271">
        <v>4397.8370793296472</v>
      </c>
    </row>
    <row r="1046" spans="1:52" x14ac:dyDescent="0.25">
      <c r="A1046" t="s">
        <v>12</v>
      </c>
      <c r="C1046" s="26">
        <v>204103004000</v>
      </c>
      <c r="D1046" s="26" t="s">
        <v>5041</v>
      </c>
      <c r="E1046">
        <v>333703</v>
      </c>
      <c r="F1046" t="s">
        <v>368</v>
      </c>
      <c r="G1046" t="s">
        <v>2581</v>
      </c>
      <c r="H1046" s="5" t="s">
        <v>1207</v>
      </c>
      <c r="I1046" s="95" t="s">
        <v>5029</v>
      </c>
      <c r="J1046" t="s">
        <v>962</v>
      </c>
      <c r="K1046" s="95" t="s">
        <v>8</v>
      </c>
      <c r="L1046" s="245">
        <v>1</v>
      </c>
      <c r="N1046" s="100">
        <v>17975</v>
      </c>
      <c r="O1046" s="100">
        <v>0</v>
      </c>
      <c r="P1046" s="100">
        <v>0</v>
      </c>
      <c r="Q1046" s="100">
        <v>0</v>
      </c>
      <c r="R1046" s="267">
        <v>0</v>
      </c>
      <c r="S1046" s="100">
        <v>16500</v>
      </c>
      <c r="T1046" s="100">
        <v>0</v>
      </c>
      <c r="U1046" s="269">
        <f t="shared" si="35"/>
        <v>34475</v>
      </c>
      <c r="V1046" s="101"/>
      <c r="W1046" s="270"/>
      <c r="X1046" s="102"/>
      <c r="Y1046" s="120"/>
      <c r="Z1046" s="119">
        <v>34475</v>
      </c>
      <c r="AA1046" s="82"/>
      <c r="AB1046" s="102">
        <v>85513.279999999999</v>
      </c>
      <c r="AC1046" s="139"/>
      <c r="AD1046" s="82">
        <v>14000</v>
      </c>
      <c r="AE1046" s="82">
        <v>10900</v>
      </c>
      <c r="AF1046" s="252" t="s">
        <v>4169</v>
      </c>
      <c r="AG1046" s="132" t="s">
        <v>965</v>
      </c>
      <c r="AH1046" s="169" t="s">
        <v>4206</v>
      </c>
      <c r="AI1046" s="163" t="s">
        <v>964</v>
      </c>
      <c r="AK1046" s="271">
        <v>14000</v>
      </c>
      <c r="AL1046" s="271">
        <v>10900</v>
      </c>
      <c r="AM1046" s="271">
        <v>24900</v>
      </c>
      <c r="AN1046" s="272">
        <v>1</v>
      </c>
      <c r="AO1046" s="271">
        <v>14000</v>
      </c>
      <c r="AP1046" s="271">
        <v>10900</v>
      </c>
      <c r="AQ1046" s="271">
        <v>24900</v>
      </c>
      <c r="AR1046" s="273">
        <v>21</v>
      </c>
      <c r="AS1046" s="274">
        <v>0.02</v>
      </c>
      <c r="AT1046" s="271">
        <v>21219.328814570898</v>
      </c>
      <c r="AU1046" s="271">
        <v>18240.257446458865</v>
      </c>
      <c r="AV1046" s="271">
        <v>39459.586261029763</v>
      </c>
      <c r="AW1046" s="274">
        <v>0.1</v>
      </c>
      <c r="AX1046" s="271">
        <v>2867.3800174864232</v>
      </c>
      <c r="AY1046" s="271">
        <v>1530.457061843224</v>
      </c>
      <c r="AZ1046" s="271">
        <v>4397.8370793296472</v>
      </c>
    </row>
    <row r="1047" spans="1:52" x14ac:dyDescent="0.25">
      <c r="A1047" t="s">
        <v>12</v>
      </c>
      <c r="C1047" s="26">
        <v>204100712000</v>
      </c>
      <c r="D1047" s="26" t="s">
        <v>5041</v>
      </c>
      <c r="E1047">
        <v>334045</v>
      </c>
      <c r="F1047" t="s">
        <v>623</v>
      </c>
      <c r="G1047" t="s">
        <v>2580</v>
      </c>
      <c r="H1047" s="5" t="s">
        <v>1476</v>
      </c>
      <c r="I1047" s="95" t="s">
        <v>5029</v>
      </c>
      <c r="J1047" t="s">
        <v>962</v>
      </c>
      <c r="K1047" s="95" t="s">
        <v>8</v>
      </c>
      <c r="L1047" s="245">
        <v>1</v>
      </c>
      <c r="N1047" s="100">
        <v>17975</v>
      </c>
      <c r="O1047" s="100">
        <v>0</v>
      </c>
      <c r="P1047" s="100">
        <v>0</v>
      </c>
      <c r="Q1047" s="100">
        <v>0</v>
      </c>
      <c r="R1047" s="267">
        <v>0</v>
      </c>
      <c r="S1047" s="100">
        <v>16500</v>
      </c>
      <c r="T1047" s="100">
        <v>0</v>
      </c>
      <c r="U1047" s="269">
        <f t="shared" si="35"/>
        <v>34475</v>
      </c>
      <c r="V1047" s="101"/>
      <c r="W1047" s="270"/>
      <c r="X1047" s="102"/>
      <c r="Y1047" s="120"/>
      <c r="Z1047" s="119">
        <v>34475</v>
      </c>
      <c r="AA1047" s="82"/>
      <c r="AB1047" s="102">
        <v>58691.63</v>
      </c>
      <c r="AC1047" s="139"/>
      <c r="AD1047" s="82">
        <v>14000</v>
      </c>
      <c r="AE1047" s="82">
        <v>10900</v>
      </c>
      <c r="AF1047" s="252" t="s">
        <v>4169</v>
      </c>
      <c r="AG1047" s="132" t="s">
        <v>965</v>
      </c>
      <c r="AH1047" s="169" t="s">
        <v>4206</v>
      </c>
      <c r="AI1047" s="163" t="s">
        <v>964</v>
      </c>
      <c r="AK1047" s="271">
        <v>14000</v>
      </c>
      <c r="AL1047" s="271">
        <v>10900</v>
      </c>
      <c r="AM1047" s="271">
        <v>24900</v>
      </c>
      <c r="AN1047" s="272">
        <v>1</v>
      </c>
      <c r="AO1047" s="271">
        <v>14000</v>
      </c>
      <c r="AP1047" s="271">
        <v>10900</v>
      </c>
      <c r="AQ1047" s="271">
        <v>24900</v>
      </c>
      <c r="AR1047" s="273">
        <v>21</v>
      </c>
      <c r="AS1047" s="274">
        <v>0.02</v>
      </c>
      <c r="AT1047" s="271">
        <v>21219.328814570898</v>
      </c>
      <c r="AU1047" s="271">
        <v>18240.257446458865</v>
      </c>
      <c r="AV1047" s="271">
        <v>39459.586261029763</v>
      </c>
      <c r="AW1047" s="274">
        <v>0.1</v>
      </c>
      <c r="AX1047" s="271">
        <v>2867.3800174864232</v>
      </c>
      <c r="AY1047" s="271">
        <v>1530.457061843224</v>
      </c>
      <c r="AZ1047" s="271">
        <v>4397.8370793296472</v>
      </c>
    </row>
    <row r="1048" spans="1:52" x14ac:dyDescent="0.25">
      <c r="A1048" t="s">
        <v>12</v>
      </c>
      <c r="C1048" s="26">
        <v>204103110000</v>
      </c>
      <c r="D1048" s="26" t="s">
        <v>5041</v>
      </c>
      <c r="E1048">
        <v>334049</v>
      </c>
      <c r="F1048" t="s">
        <v>591</v>
      </c>
      <c r="G1048" t="s">
        <v>2579</v>
      </c>
      <c r="H1048" s="5" t="s">
        <v>1443</v>
      </c>
      <c r="I1048" s="95" t="s">
        <v>5029</v>
      </c>
      <c r="J1048" t="s">
        <v>962</v>
      </c>
      <c r="K1048" s="95" t="s">
        <v>8</v>
      </c>
      <c r="L1048" s="245">
        <v>1</v>
      </c>
      <c r="N1048" s="100">
        <v>17975</v>
      </c>
      <c r="O1048" s="100">
        <v>0</v>
      </c>
      <c r="P1048" s="100">
        <v>0</v>
      </c>
      <c r="Q1048" s="100">
        <v>0</v>
      </c>
      <c r="R1048" s="267">
        <v>0</v>
      </c>
      <c r="S1048" s="100">
        <v>16500</v>
      </c>
      <c r="T1048" s="100">
        <v>0</v>
      </c>
      <c r="U1048" s="269">
        <f t="shared" si="35"/>
        <v>34475</v>
      </c>
      <c r="V1048" s="101"/>
      <c r="W1048" s="270"/>
      <c r="X1048" s="102"/>
      <c r="Y1048" s="120"/>
      <c r="Z1048" s="119">
        <v>34475</v>
      </c>
      <c r="AA1048" s="82"/>
      <c r="AB1048" s="102">
        <v>21465.03</v>
      </c>
      <c r="AC1048" s="139"/>
      <c r="AD1048" s="82">
        <v>14000</v>
      </c>
      <c r="AE1048" s="82">
        <v>10900</v>
      </c>
      <c r="AF1048" s="252" t="s">
        <v>4169</v>
      </c>
      <c r="AG1048" s="132" t="s">
        <v>965</v>
      </c>
      <c r="AH1048" s="169" t="s">
        <v>4206</v>
      </c>
      <c r="AI1048" s="163" t="s">
        <v>964</v>
      </c>
      <c r="AK1048" s="271">
        <v>14000</v>
      </c>
      <c r="AL1048" s="271">
        <v>10900</v>
      </c>
      <c r="AM1048" s="271">
        <v>24900</v>
      </c>
      <c r="AN1048" s="272">
        <v>1</v>
      </c>
      <c r="AO1048" s="271">
        <v>14000</v>
      </c>
      <c r="AP1048" s="271">
        <v>10900</v>
      </c>
      <c r="AQ1048" s="271">
        <v>24900</v>
      </c>
      <c r="AR1048" s="273">
        <v>21</v>
      </c>
      <c r="AS1048" s="274">
        <v>0.02</v>
      </c>
      <c r="AT1048" s="271">
        <v>21219.328814570898</v>
      </c>
      <c r="AU1048" s="271">
        <v>18240.257446458865</v>
      </c>
      <c r="AV1048" s="271">
        <v>39459.586261029763</v>
      </c>
      <c r="AW1048" s="274">
        <v>0.1</v>
      </c>
      <c r="AX1048" s="271">
        <v>2867.3800174864232</v>
      </c>
      <c r="AY1048" s="271">
        <v>1530.457061843224</v>
      </c>
      <c r="AZ1048" s="271">
        <v>4397.8370793296472</v>
      </c>
    </row>
    <row r="1049" spans="1:52" x14ac:dyDescent="0.25">
      <c r="A1049" t="s">
        <v>12</v>
      </c>
      <c r="C1049" s="26">
        <v>204103103000</v>
      </c>
      <c r="D1049" s="26" t="s">
        <v>5041</v>
      </c>
      <c r="E1049">
        <v>334143</v>
      </c>
      <c r="F1049" t="s">
        <v>334</v>
      </c>
      <c r="G1049" t="s">
        <v>2578</v>
      </c>
      <c r="H1049" s="5" t="s">
        <v>1173</v>
      </c>
      <c r="I1049" s="95" t="s">
        <v>5029</v>
      </c>
      <c r="J1049" t="s">
        <v>962</v>
      </c>
      <c r="K1049" s="95" t="s">
        <v>8</v>
      </c>
      <c r="L1049" s="245">
        <v>1</v>
      </c>
      <c r="N1049" s="100">
        <v>17975</v>
      </c>
      <c r="O1049" s="100">
        <v>0</v>
      </c>
      <c r="P1049" s="100">
        <v>0</v>
      </c>
      <c r="Q1049" s="100">
        <v>0</v>
      </c>
      <c r="R1049" s="267">
        <v>0</v>
      </c>
      <c r="S1049" s="100">
        <v>16500</v>
      </c>
      <c r="T1049" s="100">
        <v>0</v>
      </c>
      <c r="U1049" s="269">
        <f t="shared" si="35"/>
        <v>34475</v>
      </c>
      <c r="V1049" s="101"/>
      <c r="W1049" s="270"/>
      <c r="X1049" s="102"/>
      <c r="Y1049" s="120"/>
      <c r="Z1049" s="119">
        <v>34475</v>
      </c>
      <c r="AA1049" s="82"/>
      <c r="AB1049" s="102">
        <v>14220.1</v>
      </c>
      <c r="AC1049" s="139"/>
      <c r="AD1049" s="82">
        <v>14000</v>
      </c>
      <c r="AE1049" s="82">
        <v>10900</v>
      </c>
      <c r="AF1049" s="252" t="s">
        <v>4169</v>
      </c>
      <c r="AG1049" s="132" t="s">
        <v>965</v>
      </c>
      <c r="AH1049" s="169" t="s">
        <v>4206</v>
      </c>
      <c r="AI1049" s="163" t="s">
        <v>964</v>
      </c>
      <c r="AK1049" s="271">
        <v>14000</v>
      </c>
      <c r="AL1049" s="271">
        <v>10900</v>
      </c>
      <c r="AM1049" s="271">
        <v>24900</v>
      </c>
      <c r="AN1049" s="272">
        <v>1</v>
      </c>
      <c r="AO1049" s="271">
        <v>14000</v>
      </c>
      <c r="AP1049" s="271">
        <v>10900</v>
      </c>
      <c r="AQ1049" s="271">
        <v>24900</v>
      </c>
      <c r="AR1049" s="273">
        <v>21</v>
      </c>
      <c r="AS1049" s="274">
        <v>0.02</v>
      </c>
      <c r="AT1049" s="271">
        <v>21219.328814570898</v>
      </c>
      <c r="AU1049" s="271">
        <v>18240.257446458865</v>
      </c>
      <c r="AV1049" s="271">
        <v>39459.586261029763</v>
      </c>
      <c r="AW1049" s="274">
        <v>0.1</v>
      </c>
      <c r="AX1049" s="271">
        <v>2867.3800174864232</v>
      </c>
      <c r="AY1049" s="271">
        <v>1530.457061843224</v>
      </c>
      <c r="AZ1049" s="271">
        <v>4397.8370793296472</v>
      </c>
    </row>
    <row r="1050" spans="1:52" x14ac:dyDescent="0.25">
      <c r="A1050" t="s">
        <v>12</v>
      </c>
      <c r="C1050" s="26">
        <v>204100501000</v>
      </c>
      <c r="D1050" s="26" t="s">
        <v>5041</v>
      </c>
      <c r="E1050">
        <v>334200</v>
      </c>
      <c r="F1050" t="s">
        <v>281</v>
      </c>
      <c r="G1050" t="s">
        <v>2577</v>
      </c>
      <c r="H1050" s="5" t="s">
        <v>1117</v>
      </c>
      <c r="I1050" s="95" t="s">
        <v>5029</v>
      </c>
      <c r="J1050" t="s">
        <v>962</v>
      </c>
      <c r="K1050" s="95" t="s">
        <v>8</v>
      </c>
      <c r="L1050" s="245">
        <v>1</v>
      </c>
      <c r="N1050" s="100">
        <v>17975</v>
      </c>
      <c r="O1050" s="100">
        <v>0</v>
      </c>
      <c r="P1050" s="100">
        <v>0</v>
      </c>
      <c r="Q1050" s="100">
        <v>0</v>
      </c>
      <c r="R1050" s="267">
        <v>0</v>
      </c>
      <c r="S1050" s="100">
        <v>16500</v>
      </c>
      <c r="T1050" s="100">
        <v>0</v>
      </c>
      <c r="U1050" s="269">
        <f t="shared" si="35"/>
        <v>34475</v>
      </c>
      <c r="V1050" s="101"/>
      <c r="W1050" s="270"/>
      <c r="X1050" s="102"/>
      <c r="Y1050" s="120"/>
      <c r="Z1050" s="119">
        <v>34475</v>
      </c>
      <c r="AA1050" s="82"/>
      <c r="AB1050" s="102">
        <v>84704.01</v>
      </c>
      <c r="AC1050" s="139"/>
      <c r="AD1050" s="82">
        <v>14000</v>
      </c>
      <c r="AE1050" s="82">
        <v>10900</v>
      </c>
      <c r="AF1050" s="252" t="s">
        <v>4169</v>
      </c>
      <c r="AG1050" s="132" t="s">
        <v>965</v>
      </c>
      <c r="AH1050" s="169" t="s">
        <v>4206</v>
      </c>
      <c r="AI1050" s="163" t="s">
        <v>964</v>
      </c>
      <c r="AK1050" s="271">
        <v>14000</v>
      </c>
      <c r="AL1050" s="271">
        <v>10900</v>
      </c>
      <c r="AM1050" s="271">
        <v>24900</v>
      </c>
      <c r="AN1050" s="272">
        <v>1</v>
      </c>
      <c r="AO1050" s="271">
        <v>14000</v>
      </c>
      <c r="AP1050" s="271">
        <v>10900</v>
      </c>
      <c r="AQ1050" s="271">
        <v>24900</v>
      </c>
      <c r="AR1050" s="273">
        <v>21</v>
      </c>
      <c r="AS1050" s="274">
        <v>0.02</v>
      </c>
      <c r="AT1050" s="271">
        <v>21219.328814570898</v>
      </c>
      <c r="AU1050" s="271">
        <v>18240.257446458865</v>
      </c>
      <c r="AV1050" s="271">
        <v>39459.586261029763</v>
      </c>
      <c r="AW1050" s="274">
        <v>0.1</v>
      </c>
      <c r="AX1050" s="271">
        <v>2867.3800174864232</v>
      </c>
      <c r="AY1050" s="271">
        <v>1530.457061843224</v>
      </c>
      <c r="AZ1050" s="271">
        <v>4397.8370793296472</v>
      </c>
    </row>
    <row r="1051" spans="1:52" x14ac:dyDescent="0.25">
      <c r="A1051" t="s">
        <v>12</v>
      </c>
      <c r="C1051" s="26">
        <v>194102510000</v>
      </c>
      <c r="D1051" s="26" t="s">
        <v>5041</v>
      </c>
      <c r="E1051">
        <v>334780</v>
      </c>
      <c r="F1051" t="s">
        <v>577</v>
      </c>
      <c r="G1051" t="s">
        <v>2576</v>
      </c>
      <c r="H1051" s="5" t="s">
        <v>1429</v>
      </c>
      <c r="I1051" s="95" t="s">
        <v>5029</v>
      </c>
      <c r="J1051" t="s">
        <v>962</v>
      </c>
      <c r="K1051" s="95" t="s">
        <v>8</v>
      </c>
      <c r="L1051" s="245">
        <v>1</v>
      </c>
      <c r="N1051" s="100">
        <v>17975</v>
      </c>
      <c r="O1051" s="100">
        <v>0</v>
      </c>
      <c r="P1051" s="100">
        <v>0</v>
      </c>
      <c r="Q1051" s="100">
        <v>0</v>
      </c>
      <c r="R1051" s="267">
        <v>0</v>
      </c>
      <c r="S1051" s="100">
        <v>16500</v>
      </c>
      <c r="T1051" s="100">
        <v>0</v>
      </c>
      <c r="U1051" s="269">
        <f t="shared" si="35"/>
        <v>34475</v>
      </c>
      <c r="V1051" s="101"/>
      <c r="W1051" s="270"/>
      <c r="X1051" s="102"/>
      <c r="Y1051" s="120"/>
      <c r="Z1051" s="119">
        <v>34475</v>
      </c>
      <c r="AA1051" s="82"/>
      <c r="AB1051" s="102">
        <v>29596.31</v>
      </c>
      <c r="AC1051" s="139"/>
      <c r="AD1051" s="82">
        <v>14000</v>
      </c>
      <c r="AE1051" s="82">
        <v>10900</v>
      </c>
      <c r="AF1051" s="252" t="s">
        <v>4169</v>
      </c>
      <c r="AG1051" s="132" t="s">
        <v>965</v>
      </c>
      <c r="AH1051" s="169" t="s">
        <v>4206</v>
      </c>
      <c r="AI1051" s="163" t="s">
        <v>964</v>
      </c>
      <c r="AK1051" s="271">
        <v>14000</v>
      </c>
      <c r="AL1051" s="271">
        <v>10900</v>
      </c>
      <c r="AM1051" s="271">
        <v>24900</v>
      </c>
      <c r="AN1051" s="272">
        <v>1</v>
      </c>
      <c r="AO1051" s="271">
        <v>14000</v>
      </c>
      <c r="AP1051" s="271">
        <v>10900</v>
      </c>
      <c r="AQ1051" s="271">
        <v>24900</v>
      </c>
      <c r="AR1051" s="273">
        <v>21</v>
      </c>
      <c r="AS1051" s="274">
        <v>0.02</v>
      </c>
      <c r="AT1051" s="271">
        <v>21219.328814570898</v>
      </c>
      <c r="AU1051" s="271">
        <v>18240.257446458865</v>
      </c>
      <c r="AV1051" s="271">
        <v>39459.586261029763</v>
      </c>
      <c r="AW1051" s="274">
        <v>0.1</v>
      </c>
      <c r="AX1051" s="271">
        <v>2867.3800174864232</v>
      </c>
      <c r="AY1051" s="271">
        <v>1530.457061843224</v>
      </c>
      <c r="AZ1051" s="271">
        <v>4397.8370793296472</v>
      </c>
    </row>
    <row r="1052" spans="1:52" x14ac:dyDescent="0.25">
      <c r="A1052" t="s">
        <v>12</v>
      </c>
      <c r="C1052" s="26">
        <v>204103201000</v>
      </c>
      <c r="D1052" s="26" t="s">
        <v>5041</v>
      </c>
      <c r="E1052">
        <v>335127</v>
      </c>
      <c r="F1052" t="s">
        <v>298</v>
      </c>
      <c r="G1052" t="s">
        <v>2575</v>
      </c>
      <c r="H1052" s="5" t="s">
        <v>1134</v>
      </c>
      <c r="I1052" s="95" t="s">
        <v>5029</v>
      </c>
      <c r="J1052" t="s">
        <v>962</v>
      </c>
      <c r="K1052" s="95" t="s">
        <v>8</v>
      </c>
      <c r="L1052" s="245">
        <v>1</v>
      </c>
      <c r="N1052" s="100">
        <v>17975</v>
      </c>
      <c r="O1052" s="100">
        <v>0</v>
      </c>
      <c r="P1052" s="100">
        <v>0</v>
      </c>
      <c r="Q1052" s="100">
        <v>0</v>
      </c>
      <c r="R1052" s="267">
        <v>0</v>
      </c>
      <c r="S1052" s="100">
        <v>16500</v>
      </c>
      <c r="T1052" s="100">
        <v>0</v>
      </c>
      <c r="U1052" s="269">
        <f t="shared" si="35"/>
        <v>34475</v>
      </c>
      <c r="V1052" s="101"/>
      <c r="W1052" s="270"/>
      <c r="X1052" s="102"/>
      <c r="Y1052" s="120"/>
      <c r="Z1052" s="119">
        <v>34475</v>
      </c>
      <c r="AA1052" s="82"/>
      <c r="AB1052" s="102">
        <v>12408.87</v>
      </c>
      <c r="AC1052" s="139"/>
      <c r="AD1052" s="82">
        <v>14000</v>
      </c>
      <c r="AE1052" s="82">
        <v>10900</v>
      </c>
      <c r="AF1052" s="252" t="s">
        <v>4169</v>
      </c>
      <c r="AG1052" s="132" t="s">
        <v>965</v>
      </c>
      <c r="AH1052" s="169" t="s">
        <v>4206</v>
      </c>
      <c r="AI1052" s="163" t="s">
        <v>964</v>
      </c>
      <c r="AK1052" s="271">
        <v>14000</v>
      </c>
      <c r="AL1052" s="271">
        <v>10900</v>
      </c>
      <c r="AM1052" s="271">
        <v>24900</v>
      </c>
      <c r="AN1052" s="272">
        <v>1</v>
      </c>
      <c r="AO1052" s="271">
        <v>14000</v>
      </c>
      <c r="AP1052" s="271">
        <v>10900</v>
      </c>
      <c r="AQ1052" s="271">
        <v>24900</v>
      </c>
      <c r="AR1052" s="273">
        <v>21</v>
      </c>
      <c r="AS1052" s="274">
        <v>0.02</v>
      </c>
      <c r="AT1052" s="271">
        <v>21219.328814570898</v>
      </c>
      <c r="AU1052" s="271">
        <v>18240.257446458865</v>
      </c>
      <c r="AV1052" s="271">
        <v>39459.586261029763</v>
      </c>
      <c r="AW1052" s="274">
        <v>0.1</v>
      </c>
      <c r="AX1052" s="271">
        <v>2867.3800174864232</v>
      </c>
      <c r="AY1052" s="271">
        <v>1530.457061843224</v>
      </c>
      <c r="AZ1052" s="271">
        <v>4397.8370793296472</v>
      </c>
    </row>
    <row r="1053" spans="1:52" x14ac:dyDescent="0.25">
      <c r="A1053" t="s">
        <v>12</v>
      </c>
      <c r="C1053" s="26">
        <v>204103010000</v>
      </c>
      <c r="D1053" s="26" t="s">
        <v>5041</v>
      </c>
      <c r="E1053">
        <v>335557</v>
      </c>
      <c r="F1053" t="s">
        <v>587</v>
      </c>
      <c r="G1053" t="s">
        <v>2574</v>
      </c>
      <c r="H1053" s="5" t="s">
        <v>1439</v>
      </c>
      <c r="I1053" s="95" t="s">
        <v>5029</v>
      </c>
      <c r="J1053" t="s">
        <v>962</v>
      </c>
      <c r="K1053" s="95" t="s">
        <v>8</v>
      </c>
      <c r="L1053" s="245">
        <v>1</v>
      </c>
      <c r="N1053" s="100">
        <v>17975</v>
      </c>
      <c r="O1053" s="100">
        <v>0</v>
      </c>
      <c r="P1053" s="100">
        <v>0</v>
      </c>
      <c r="Q1053" s="100">
        <v>0</v>
      </c>
      <c r="R1053" s="267">
        <v>0</v>
      </c>
      <c r="S1053" s="100">
        <v>16500</v>
      </c>
      <c r="T1053" s="100">
        <v>0</v>
      </c>
      <c r="U1053" s="269">
        <f t="shared" si="35"/>
        <v>34475</v>
      </c>
      <c r="V1053" s="101"/>
      <c r="W1053" s="270"/>
      <c r="X1053" s="102"/>
      <c r="Y1053" s="120"/>
      <c r="Z1053" s="119">
        <v>34475</v>
      </c>
      <c r="AA1053" s="82"/>
      <c r="AB1053" s="102">
        <v>61003.839999999997</v>
      </c>
      <c r="AC1053" s="139"/>
      <c r="AD1053" s="82">
        <v>14000</v>
      </c>
      <c r="AE1053" s="82">
        <v>10900</v>
      </c>
      <c r="AF1053" s="252" t="s">
        <v>4169</v>
      </c>
      <c r="AG1053" s="132" t="s">
        <v>965</v>
      </c>
      <c r="AH1053" s="169" t="s">
        <v>4206</v>
      </c>
      <c r="AI1053" s="163" t="s">
        <v>964</v>
      </c>
      <c r="AK1053" s="271">
        <v>14000</v>
      </c>
      <c r="AL1053" s="271">
        <v>10900</v>
      </c>
      <c r="AM1053" s="271">
        <v>24900</v>
      </c>
      <c r="AN1053" s="272">
        <v>1</v>
      </c>
      <c r="AO1053" s="271">
        <v>14000</v>
      </c>
      <c r="AP1053" s="271">
        <v>10900</v>
      </c>
      <c r="AQ1053" s="271">
        <v>24900</v>
      </c>
      <c r="AR1053" s="273">
        <v>21</v>
      </c>
      <c r="AS1053" s="274">
        <v>0.02</v>
      </c>
      <c r="AT1053" s="271">
        <v>21219.328814570898</v>
      </c>
      <c r="AU1053" s="271">
        <v>18240.257446458865</v>
      </c>
      <c r="AV1053" s="271">
        <v>39459.586261029763</v>
      </c>
      <c r="AW1053" s="274">
        <v>0.1</v>
      </c>
      <c r="AX1053" s="271">
        <v>2867.3800174864232</v>
      </c>
      <c r="AY1053" s="271">
        <v>1530.457061843224</v>
      </c>
      <c r="AZ1053" s="271">
        <v>4397.8370793296472</v>
      </c>
    </row>
    <row r="1054" spans="1:52" x14ac:dyDescent="0.25">
      <c r="A1054" t="s">
        <v>12</v>
      </c>
      <c r="C1054" s="26">
        <v>194102401000</v>
      </c>
      <c r="D1054" s="26" t="s">
        <v>5041</v>
      </c>
      <c r="E1054">
        <v>336203</v>
      </c>
      <c r="F1054" t="s">
        <v>294</v>
      </c>
      <c r="G1054" t="s">
        <v>2573</v>
      </c>
      <c r="H1054" s="5" t="s">
        <v>1130</v>
      </c>
      <c r="I1054" s="95" t="s">
        <v>5029</v>
      </c>
      <c r="J1054" t="s">
        <v>962</v>
      </c>
      <c r="K1054" s="95" t="s">
        <v>8</v>
      </c>
      <c r="L1054" s="245">
        <v>1</v>
      </c>
      <c r="N1054" s="100">
        <v>17975</v>
      </c>
      <c r="O1054" s="100">
        <v>0</v>
      </c>
      <c r="P1054" s="100">
        <v>0</v>
      </c>
      <c r="Q1054" s="100">
        <v>0</v>
      </c>
      <c r="R1054" s="267">
        <v>0</v>
      </c>
      <c r="S1054" s="100">
        <v>16500</v>
      </c>
      <c r="T1054" s="100">
        <v>0</v>
      </c>
      <c r="U1054" s="269">
        <f t="shared" si="35"/>
        <v>34475</v>
      </c>
      <c r="V1054" s="101"/>
      <c r="W1054" s="270"/>
      <c r="X1054" s="102"/>
      <c r="Y1054" s="120"/>
      <c r="Z1054" s="119">
        <v>34475</v>
      </c>
      <c r="AA1054" s="82"/>
      <c r="AB1054" s="102">
        <v>20694.29</v>
      </c>
      <c r="AC1054" s="139"/>
      <c r="AD1054" s="82">
        <v>14000</v>
      </c>
      <c r="AE1054" s="82">
        <v>10900</v>
      </c>
      <c r="AF1054" s="252" t="s">
        <v>4169</v>
      </c>
      <c r="AG1054" s="132" t="s">
        <v>965</v>
      </c>
      <c r="AH1054" s="169" t="s">
        <v>4206</v>
      </c>
      <c r="AI1054" s="163" t="s">
        <v>964</v>
      </c>
      <c r="AK1054" s="271">
        <v>14000</v>
      </c>
      <c r="AL1054" s="271">
        <v>10900</v>
      </c>
      <c r="AM1054" s="271">
        <v>24900</v>
      </c>
      <c r="AN1054" s="272">
        <v>1</v>
      </c>
      <c r="AO1054" s="271">
        <v>14000</v>
      </c>
      <c r="AP1054" s="271">
        <v>10900</v>
      </c>
      <c r="AQ1054" s="271">
        <v>24900</v>
      </c>
      <c r="AR1054" s="273">
        <v>21</v>
      </c>
      <c r="AS1054" s="274">
        <v>0.02</v>
      </c>
      <c r="AT1054" s="271">
        <v>21219.328814570898</v>
      </c>
      <c r="AU1054" s="271">
        <v>18240.257446458865</v>
      </c>
      <c r="AV1054" s="271">
        <v>39459.586261029763</v>
      </c>
      <c r="AW1054" s="274">
        <v>0.1</v>
      </c>
      <c r="AX1054" s="271">
        <v>2867.3800174864232</v>
      </c>
      <c r="AY1054" s="271">
        <v>1530.457061843224</v>
      </c>
      <c r="AZ1054" s="271">
        <v>4397.8370793296472</v>
      </c>
    </row>
    <row r="1055" spans="1:52" x14ac:dyDescent="0.25">
      <c r="A1055" t="s">
        <v>12</v>
      </c>
      <c r="C1055" s="26">
        <v>204100710000</v>
      </c>
      <c r="D1055" s="26" t="s">
        <v>5041</v>
      </c>
      <c r="E1055">
        <v>336213</v>
      </c>
      <c r="F1055" t="s">
        <v>549</v>
      </c>
      <c r="G1055" t="s">
        <v>2572</v>
      </c>
      <c r="H1055" s="5" t="s">
        <v>1400</v>
      </c>
      <c r="I1055" s="95" t="s">
        <v>5029</v>
      </c>
      <c r="J1055" t="s">
        <v>962</v>
      </c>
      <c r="K1055" s="95" t="s">
        <v>8</v>
      </c>
      <c r="L1055" s="245">
        <v>1</v>
      </c>
      <c r="N1055" s="100">
        <v>17975</v>
      </c>
      <c r="O1055" s="100">
        <v>0</v>
      </c>
      <c r="P1055" s="100">
        <v>0</v>
      </c>
      <c r="Q1055" s="100">
        <v>0</v>
      </c>
      <c r="R1055" s="267">
        <v>0</v>
      </c>
      <c r="S1055" s="100">
        <v>16500</v>
      </c>
      <c r="T1055" s="100">
        <v>0</v>
      </c>
      <c r="U1055" s="269">
        <f t="shared" si="35"/>
        <v>34475</v>
      </c>
      <c r="V1055" s="101"/>
      <c r="W1055" s="270"/>
      <c r="X1055" s="102"/>
      <c r="Y1055" s="120"/>
      <c r="Z1055" s="119">
        <v>34475</v>
      </c>
      <c r="AA1055" s="82"/>
      <c r="AB1055" s="102">
        <v>38344.17</v>
      </c>
      <c r="AC1055" s="139"/>
      <c r="AD1055" s="82">
        <v>14000</v>
      </c>
      <c r="AE1055" s="82">
        <v>10900</v>
      </c>
      <c r="AF1055" s="252" t="s">
        <v>4169</v>
      </c>
      <c r="AG1055" s="132" t="s">
        <v>965</v>
      </c>
      <c r="AH1055" s="169" t="s">
        <v>4206</v>
      </c>
      <c r="AI1055" s="163" t="s">
        <v>964</v>
      </c>
      <c r="AK1055" s="271">
        <v>14000</v>
      </c>
      <c r="AL1055" s="271">
        <v>10900</v>
      </c>
      <c r="AM1055" s="271">
        <v>24900</v>
      </c>
      <c r="AN1055" s="272">
        <v>1</v>
      </c>
      <c r="AO1055" s="271">
        <v>14000</v>
      </c>
      <c r="AP1055" s="271">
        <v>10900</v>
      </c>
      <c r="AQ1055" s="271">
        <v>24900</v>
      </c>
      <c r="AR1055" s="273">
        <v>21</v>
      </c>
      <c r="AS1055" s="274">
        <v>0.02</v>
      </c>
      <c r="AT1055" s="271">
        <v>21219.328814570898</v>
      </c>
      <c r="AU1055" s="271">
        <v>18240.257446458865</v>
      </c>
      <c r="AV1055" s="271">
        <v>39459.586261029763</v>
      </c>
      <c r="AW1055" s="274">
        <v>0.1</v>
      </c>
      <c r="AX1055" s="271">
        <v>2867.3800174864232</v>
      </c>
      <c r="AY1055" s="271">
        <v>1530.457061843224</v>
      </c>
      <c r="AZ1055" s="271">
        <v>4397.8370793296472</v>
      </c>
    </row>
    <row r="1056" spans="1:52" x14ac:dyDescent="0.25">
      <c r="A1056" t="s">
        <v>12</v>
      </c>
      <c r="C1056" s="26">
        <v>204102102000</v>
      </c>
      <c r="D1056" s="26" t="s">
        <v>5041</v>
      </c>
      <c r="E1056">
        <v>337083</v>
      </c>
      <c r="F1056" t="s">
        <v>318</v>
      </c>
      <c r="G1056" t="s">
        <v>2571</v>
      </c>
      <c r="H1056" s="5" t="s">
        <v>1155</v>
      </c>
      <c r="I1056" s="95" t="s">
        <v>5029</v>
      </c>
      <c r="J1056" t="s">
        <v>962</v>
      </c>
      <c r="K1056" s="95" t="s">
        <v>8</v>
      </c>
      <c r="L1056" s="245">
        <v>1</v>
      </c>
      <c r="N1056" s="100">
        <v>17975</v>
      </c>
      <c r="O1056" s="100">
        <v>0</v>
      </c>
      <c r="P1056" s="100">
        <v>0</v>
      </c>
      <c r="Q1056" s="100">
        <v>0</v>
      </c>
      <c r="R1056" s="267">
        <v>0</v>
      </c>
      <c r="S1056" s="100">
        <v>16500</v>
      </c>
      <c r="T1056" s="100">
        <v>0</v>
      </c>
      <c r="U1056" s="269">
        <f t="shared" si="35"/>
        <v>34475</v>
      </c>
      <c r="V1056" s="101"/>
      <c r="W1056" s="270"/>
      <c r="X1056" s="102"/>
      <c r="Y1056" s="120"/>
      <c r="Z1056" s="119">
        <v>34475</v>
      </c>
      <c r="AA1056" s="82"/>
      <c r="AB1056" s="102">
        <v>23314.799999999999</v>
      </c>
      <c r="AC1056" s="139"/>
      <c r="AD1056" s="82">
        <v>14000</v>
      </c>
      <c r="AE1056" s="82">
        <v>10900</v>
      </c>
      <c r="AF1056" s="252" t="s">
        <v>4169</v>
      </c>
      <c r="AG1056" s="132" t="s">
        <v>965</v>
      </c>
      <c r="AH1056" s="169" t="s">
        <v>4206</v>
      </c>
      <c r="AI1056" s="163" t="s">
        <v>964</v>
      </c>
      <c r="AK1056" s="271">
        <v>14000</v>
      </c>
      <c r="AL1056" s="271">
        <v>10900</v>
      </c>
      <c r="AM1056" s="271">
        <v>24900</v>
      </c>
      <c r="AN1056" s="272">
        <v>1</v>
      </c>
      <c r="AO1056" s="271">
        <v>14000</v>
      </c>
      <c r="AP1056" s="271">
        <v>10900</v>
      </c>
      <c r="AQ1056" s="271">
        <v>24900</v>
      </c>
      <c r="AR1056" s="273">
        <v>21</v>
      </c>
      <c r="AS1056" s="274">
        <v>0.02</v>
      </c>
      <c r="AT1056" s="271">
        <v>21219.328814570898</v>
      </c>
      <c r="AU1056" s="271">
        <v>18240.257446458865</v>
      </c>
      <c r="AV1056" s="271">
        <v>39459.586261029763</v>
      </c>
      <c r="AW1056" s="274">
        <v>0.1</v>
      </c>
      <c r="AX1056" s="271">
        <v>2867.3800174864232</v>
      </c>
      <c r="AY1056" s="271">
        <v>1530.457061843224</v>
      </c>
      <c r="AZ1056" s="271">
        <v>4397.8370793296472</v>
      </c>
    </row>
    <row r="1057" spans="1:52" x14ac:dyDescent="0.25">
      <c r="A1057" t="s">
        <v>12</v>
      </c>
      <c r="C1057" s="26">
        <v>204102109000</v>
      </c>
      <c r="D1057" s="26" t="s">
        <v>5041</v>
      </c>
      <c r="E1057">
        <v>337263</v>
      </c>
      <c r="F1057" t="s">
        <v>535</v>
      </c>
      <c r="G1057" t="s">
        <v>2570</v>
      </c>
      <c r="H1057" s="5" t="s">
        <v>1386</v>
      </c>
      <c r="I1057" s="95" t="s">
        <v>5029</v>
      </c>
      <c r="J1057" t="s">
        <v>962</v>
      </c>
      <c r="K1057" s="95" t="s">
        <v>8</v>
      </c>
      <c r="L1057" s="245">
        <v>1</v>
      </c>
      <c r="N1057" s="100">
        <v>17975</v>
      </c>
      <c r="O1057" s="100">
        <v>0</v>
      </c>
      <c r="P1057" s="100">
        <v>0</v>
      </c>
      <c r="Q1057" s="100">
        <v>0</v>
      </c>
      <c r="R1057" s="267">
        <v>0</v>
      </c>
      <c r="S1057" s="100">
        <v>16500</v>
      </c>
      <c r="T1057" s="100">
        <v>0</v>
      </c>
      <c r="U1057" s="269">
        <f t="shared" si="35"/>
        <v>34475</v>
      </c>
      <c r="V1057" s="101"/>
      <c r="W1057" s="270"/>
      <c r="X1057" s="102"/>
      <c r="Y1057" s="120"/>
      <c r="Z1057" s="119">
        <v>34475</v>
      </c>
      <c r="AA1057" s="82"/>
      <c r="AB1057" s="102">
        <v>19923.55</v>
      </c>
      <c r="AC1057" s="139"/>
      <c r="AD1057" s="82">
        <v>14000</v>
      </c>
      <c r="AE1057" s="82">
        <v>10900</v>
      </c>
      <c r="AF1057" s="252" t="s">
        <v>4169</v>
      </c>
      <c r="AG1057" s="132" t="s">
        <v>965</v>
      </c>
      <c r="AH1057" s="169" t="s">
        <v>4206</v>
      </c>
      <c r="AI1057" s="163" t="s">
        <v>964</v>
      </c>
      <c r="AK1057" s="271">
        <v>14000</v>
      </c>
      <c r="AL1057" s="271">
        <v>10900</v>
      </c>
      <c r="AM1057" s="271">
        <v>24900</v>
      </c>
      <c r="AN1057" s="272">
        <v>1</v>
      </c>
      <c r="AO1057" s="271">
        <v>14000</v>
      </c>
      <c r="AP1057" s="271">
        <v>10900</v>
      </c>
      <c r="AQ1057" s="271">
        <v>24900</v>
      </c>
      <c r="AR1057" s="273">
        <v>21</v>
      </c>
      <c r="AS1057" s="274">
        <v>0.02</v>
      </c>
      <c r="AT1057" s="271">
        <v>21219.328814570898</v>
      </c>
      <c r="AU1057" s="271">
        <v>18240.257446458865</v>
      </c>
      <c r="AV1057" s="271">
        <v>39459.586261029763</v>
      </c>
      <c r="AW1057" s="274">
        <v>0.1</v>
      </c>
      <c r="AX1057" s="271">
        <v>2867.3800174864232</v>
      </c>
      <c r="AY1057" s="271">
        <v>1530.457061843224</v>
      </c>
      <c r="AZ1057" s="271">
        <v>4397.8370793296472</v>
      </c>
    </row>
    <row r="1058" spans="1:52" x14ac:dyDescent="0.25">
      <c r="A1058" t="s">
        <v>12</v>
      </c>
      <c r="C1058" s="26">
        <v>204101810000</v>
      </c>
      <c r="D1058" s="26" t="s">
        <v>5041</v>
      </c>
      <c r="E1058">
        <v>338097</v>
      </c>
      <c r="F1058" t="s">
        <v>566</v>
      </c>
      <c r="G1058" t="s">
        <v>2569</v>
      </c>
      <c r="H1058" s="5" t="s">
        <v>1418</v>
      </c>
      <c r="I1058" s="95" t="s">
        <v>5029</v>
      </c>
      <c r="J1058" t="s">
        <v>962</v>
      </c>
      <c r="K1058" s="95" t="s">
        <v>8</v>
      </c>
      <c r="L1058" s="245">
        <v>1</v>
      </c>
      <c r="N1058" s="100">
        <v>17975</v>
      </c>
      <c r="O1058" s="100">
        <v>0</v>
      </c>
      <c r="P1058" s="100">
        <v>0</v>
      </c>
      <c r="Q1058" s="100">
        <v>0</v>
      </c>
      <c r="R1058" s="267">
        <v>0</v>
      </c>
      <c r="S1058" s="100">
        <v>16500</v>
      </c>
      <c r="T1058" s="100">
        <v>0</v>
      </c>
      <c r="U1058" s="269">
        <f t="shared" si="35"/>
        <v>34475</v>
      </c>
      <c r="V1058" s="101"/>
      <c r="W1058" s="270"/>
      <c r="X1058" s="102"/>
      <c r="Y1058" s="120"/>
      <c r="Z1058" s="119">
        <v>34475</v>
      </c>
      <c r="AA1058" s="82"/>
      <c r="AB1058" s="102">
        <v>59655.05</v>
      </c>
      <c r="AC1058" s="139"/>
      <c r="AD1058" s="82">
        <v>14000</v>
      </c>
      <c r="AE1058" s="82">
        <v>10900</v>
      </c>
      <c r="AF1058" s="252" t="s">
        <v>4169</v>
      </c>
      <c r="AG1058" s="132" t="s">
        <v>965</v>
      </c>
      <c r="AH1058" s="169" t="s">
        <v>4206</v>
      </c>
      <c r="AI1058" s="163" t="s">
        <v>964</v>
      </c>
      <c r="AK1058" s="271">
        <v>14000</v>
      </c>
      <c r="AL1058" s="271">
        <v>10900</v>
      </c>
      <c r="AM1058" s="271">
        <v>24900</v>
      </c>
      <c r="AN1058" s="272">
        <v>1</v>
      </c>
      <c r="AO1058" s="271">
        <v>14000</v>
      </c>
      <c r="AP1058" s="271">
        <v>10900</v>
      </c>
      <c r="AQ1058" s="271">
        <v>24900</v>
      </c>
      <c r="AR1058" s="273">
        <v>21</v>
      </c>
      <c r="AS1058" s="274">
        <v>0.02</v>
      </c>
      <c r="AT1058" s="271">
        <v>21219.328814570898</v>
      </c>
      <c r="AU1058" s="271">
        <v>18240.257446458865</v>
      </c>
      <c r="AV1058" s="271">
        <v>39459.586261029763</v>
      </c>
      <c r="AW1058" s="274">
        <v>0.1</v>
      </c>
      <c r="AX1058" s="271">
        <v>2867.3800174864232</v>
      </c>
      <c r="AY1058" s="271">
        <v>1530.457061843224</v>
      </c>
      <c r="AZ1058" s="271">
        <v>4397.8370793296472</v>
      </c>
    </row>
    <row r="1059" spans="1:52" x14ac:dyDescent="0.25">
      <c r="A1059" t="s">
        <v>12</v>
      </c>
      <c r="C1059" s="26">
        <v>204100713000</v>
      </c>
      <c r="D1059" s="26" t="s">
        <v>5041</v>
      </c>
      <c r="E1059">
        <v>358510</v>
      </c>
      <c r="F1059" t="s">
        <v>653</v>
      </c>
      <c r="G1059" t="s">
        <v>2568</v>
      </c>
      <c r="H1059" s="5" t="s">
        <v>1506</v>
      </c>
      <c r="I1059" s="95" t="s">
        <v>5029</v>
      </c>
      <c r="J1059" t="s">
        <v>962</v>
      </c>
      <c r="K1059" s="95" t="s">
        <v>8</v>
      </c>
      <c r="L1059" s="245">
        <v>1</v>
      </c>
      <c r="N1059" s="100">
        <v>17975</v>
      </c>
      <c r="O1059" s="100">
        <v>0</v>
      </c>
      <c r="P1059" s="100">
        <v>0</v>
      </c>
      <c r="Q1059" s="100">
        <v>0</v>
      </c>
      <c r="R1059" s="267">
        <v>0</v>
      </c>
      <c r="S1059" s="100">
        <v>16500</v>
      </c>
      <c r="T1059" s="100">
        <v>0</v>
      </c>
      <c r="U1059" s="269">
        <f t="shared" si="35"/>
        <v>34475</v>
      </c>
      <c r="V1059" s="101"/>
      <c r="W1059" s="270"/>
      <c r="X1059" s="102"/>
      <c r="Y1059" s="120"/>
      <c r="Z1059" s="119">
        <v>34475</v>
      </c>
      <c r="AA1059" s="82"/>
      <c r="AB1059" s="102">
        <v>29288.01</v>
      </c>
      <c r="AC1059" s="139"/>
      <c r="AD1059" s="82">
        <v>14000</v>
      </c>
      <c r="AE1059" s="82">
        <v>10900</v>
      </c>
      <c r="AF1059" s="252" t="s">
        <v>4169</v>
      </c>
      <c r="AG1059" s="132" t="s">
        <v>965</v>
      </c>
      <c r="AH1059" s="169" t="s">
        <v>4206</v>
      </c>
      <c r="AI1059" s="163" t="s">
        <v>964</v>
      </c>
      <c r="AK1059" s="271">
        <v>14000</v>
      </c>
      <c r="AL1059" s="271">
        <v>10900</v>
      </c>
      <c r="AM1059" s="271">
        <v>24900</v>
      </c>
      <c r="AN1059" s="272">
        <v>1</v>
      </c>
      <c r="AO1059" s="271">
        <v>14000</v>
      </c>
      <c r="AP1059" s="271">
        <v>10900</v>
      </c>
      <c r="AQ1059" s="271">
        <v>24900</v>
      </c>
      <c r="AR1059" s="273">
        <v>21</v>
      </c>
      <c r="AS1059" s="274">
        <v>0.02</v>
      </c>
      <c r="AT1059" s="271">
        <v>21219.328814570898</v>
      </c>
      <c r="AU1059" s="271">
        <v>18240.257446458865</v>
      </c>
      <c r="AV1059" s="271">
        <v>39459.586261029763</v>
      </c>
      <c r="AW1059" s="274">
        <v>0.1</v>
      </c>
      <c r="AX1059" s="271">
        <v>2867.3800174864232</v>
      </c>
      <c r="AY1059" s="271">
        <v>1530.457061843224</v>
      </c>
      <c r="AZ1059" s="271">
        <v>4397.8370793296472</v>
      </c>
    </row>
    <row r="1060" spans="1:52" x14ac:dyDescent="0.25">
      <c r="A1060" t="s">
        <v>12</v>
      </c>
      <c r="C1060" s="26">
        <v>194102511000</v>
      </c>
      <c r="D1060" s="26" t="s">
        <v>5041</v>
      </c>
      <c r="E1060">
        <v>358687</v>
      </c>
      <c r="F1060" t="s">
        <v>614</v>
      </c>
      <c r="G1060" t="s">
        <v>2567</v>
      </c>
      <c r="H1060" s="5" t="s">
        <v>1467</v>
      </c>
      <c r="I1060" s="95" t="s">
        <v>5029</v>
      </c>
      <c r="J1060" t="s">
        <v>962</v>
      </c>
      <c r="K1060" s="95" t="s">
        <v>8</v>
      </c>
      <c r="L1060" s="245">
        <v>1</v>
      </c>
      <c r="N1060" s="100">
        <v>17975</v>
      </c>
      <c r="O1060" s="100">
        <v>0</v>
      </c>
      <c r="P1060" s="100">
        <v>0</v>
      </c>
      <c r="Q1060" s="100">
        <v>0</v>
      </c>
      <c r="R1060" s="267">
        <v>0</v>
      </c>
      <c r="S1060" s="100">
        <v>16500</v>
      </c>
      <c r="T1060" s="100">
        <v>0</v>
      </c>
      <c r="U1060" s="269">
        <f t="shared" si="35"/>
        <v>34475</v>
      </c>
      <c r="V1060" s="101"/>
      <c r="W1060" s="270"/>
      <c r="X1060" s="102"/>
      <c r="Y1060" s="120"/>
      <c r="Z1060" s="119">
        <v>34475</v>
      </c>
      <c r="AA1060" s="82"/>
      <c r="AB1060" s="102">
        <v>17919.64</v>
      </c>
      <c r="AC1060" s="139"/>
      <c r="AD1060" s="82">
        <v>14000</v>
      </c>
      <c r="AE1060" s="82">
        <v>10900</v>
      </c>
      <c r="AF1060" s="252" t="s">
        <v>4169</v>
      </c>
      <c r="AG1060" s="132" t="s">
        <v>965</v>
      </c>
      <c r="AH1060" s="169" t="s">
        <v>4206</v>
      </c>
      <c r="AI1060" s="163" t="s">
        <v>964</v>
      </c>
      <c r="AK1060" s="271">
        <v>14000</v>
      </c>
      <c r="AL1060" s="271">
        <v>10900</v>
      </c>
      <c r="AM1060" s="271">
        <v>24900</v>
      </c>
      <c r="AN1060" s="272">
        <v>1</v>
      </c>
      <c r="AO1060" s="271">
        <v>14000</v>
      </c>
      <c r="AP1060" s="271">
        <v>10900</v>
      </c>
      <c r="AQ1060" s="271">
        <v>24900</v>
      </c>
      <c r="AR1060" s="273">
        <v>21</v>
      </c>
      <c r="AS1060" s="274">
        <v>0.02</v>
      </c>
      <c r="AT1060" s="271">
        <v>21219.328814570898</v>
      </c>
      <c r="AU1060" s="271">
        <v>18240.257446458865</v>
      </c>
      <c r="AV1060" s="271">
        <v>39459.586261029763</v>
      </c>
      <c r="AW1060" s="274">
        <v>0.1</v>
      </c>
      <c r="AX1060" s="271">
        <v>2867.3800174864232</v>
      </c>
      <c r="AY1060" s="271">
        <v>1530.457061843224</v>
      </c>
      <c r="AZ1060" s="271">
        <v>4397.8370793296472</v>
      </c>
    </row>
    <row r="1061" spans="1:52" x14ac:dyDescent="0.25">
      <c r="A1061" t="s">
        <v>12</v>
      </c>
      <c r="C1061" s="26">
        <v>214100614000</v>
      </c>
      <c r="D1061" s="26" t="s">
        <v>5041</v>
      </c>
      <c r="E1061">
        <v>359668</v>
      </c>
      <c r="F1061" t="s">
        <v>675</v>
      </c>
      <c r="G1061" t="s">
        <v>2537</v>
      </c>
      <c r="H1061" s="5" t="s">
        <v>1528</v>
      </c>
      <c r="I1061" s="95" t="s">
        <v>5029</v>
      </c>
      <c r="J1061" t="s">
        <v>962</v>
      </c>
      <c r="K1061" s="95" t="s">
        <v>8</v>
      </c>
      <c r="L1061" s="245">
        <v>1</v>
      </c>
      <c r="N1061" s="100">
        <v>17975</v>
      </c>
      <c r="O1061" s="100">
        <v>0</v>
      </c>
      <c r="P1061" s="100">
        <v>0</v>
      </c>
      <c r="Q1061" s="100">
        <v>0</v>
      </c>
      <c r="R1061" s="267">
        <v>0</v>
      </c>
      <c r="S1061" s="100">
        <v>0</v>
      </c>
      <c r="T1061" s="100">
        <v>1650</v>
      </c>
      <c r="U1061" s="269">
        <f t="shared" si="35"/>
        <v>19625</v>
      </c>
      <c r="V1061" s="101"/>
      <c r="W1061" s="270"/>
      <c r="X1061" s="102"/>
      <c r="Y1061" s="120"/>
      <c r="Z1061" s="119">
        <v>19625</v>
      </c>
      <c r="AA1061" s="82"/>
      <c r="AB1061" s="102">
        <v>85436.21</v>
      </c>
      <c r="AC1061" s="139"/>
      <c r="AD1061" s="82">
        <v>14000</v>
      </c>
      <c r="AE1061" s="82">
        <v>1090</v>
      </c>
      <c r="AF1061" s="252" t="s">
        <v>4169</v>
      </c>
      <c r="AG1061" s="132" t="s">
        <v>965</v>
      </c>
      <c r="AH1061" s="169" t="s">
        <v>4206</v>
      </c>
      <c r="AI1061" s="163" t="s">
        <v>964</v>
      </c>
      <c r="AK1061" s="271">
        <v>14000</v>
      </c>
      <c r="AL1061" s="271">
        <v>1090</v>
      </c>
      <c r="AM1061" s="271">
        <v>15090</v>
      </c>
      <c r="AN1061" s="272">
        <v>1</v>
      </c>
      <c r="AO1061" s="271">
        <v>14000</v>
      </c>
      <c r="AP1061" s="271">
        <v>1090</v>
      </c>
      <c r="AQ1061" s="271">
        <v>15090</v>
      </c>
      <c r="AR1061" s="273">
        <v>21</v>
      </c>
      <c r="AS1061" s="274">
        <v>0.02</v>
      </c>
      <c r="AT1061" s="271">
        <v>21219.328814570898</v>
      </c>
      <c r="AU1061" s="271">
        <v>1824.0257446458866</v>
      </c>
      <c r="AV1061" s="271">
        <v>23043.354559216783</v>
      </c>
      <c r="AW1061" s="274">
        <v>0.1</v>
      </c>
      <c r="AX1061" s="271">
        <v>2867.3800174864232</v>
      </c>
      <c r="AY1061" s="271">
        <v>153.0457061843224</v>
      </c>
      <c r="AZ1061" s="271">
        <v>3020.4257236707454</v>
      </c>
    </row>
    <row r="1062" spans="1:52" x14ac:dyDescent="0.25">
      <c r="A1062" t="s">
        <v>12</v>
      </c>
      <c r="C1062" s="26">
        <v>214100605000</v>
      </c>
      <c r="D1062" s="26" t="s">
        <v>5041</v>
      </c>
      <c r="E1062">
        <v>359669</v>
      </c>
      <c r="F1062" t="s">
        <v>377</v>
      </c>
      <c r="G1062" t="s">
        <v>2537</v>
      </c>
      <c r="H1062" s="5" t="s">
        <v>1215</v>
      </c>
      <c r="I1062" s="95" t="s">
        <v>5029</v>
      </c>
      <c r="J1062" t="s">
        <v>962</v>
      </c>
      <c r="K1062" s="95" t="s">
        <v>8</v>
      </c>
      <c r="L1062" s="245">
        <v>1</v>
      </c>
      <c r="N1062" s="100">
        <v>17975</v>
      </c>
      <c r="O1062" s="100">
        <v>0</v>
      </c>
      <c r="P1062" s="100">
        <v>0</v>
      </c>
      <c r="Q1062" s="100">
        <v>0</v>
      </c>
      <c r="R1062" s="267">
        <v>0</v>
      </c>
      <c r="S1062" s="100">
        <v>0</v>
      </c>
      <c r="T1062" s="100">
        <v>1650</v>
      </c>
      <c r="U1062" s="269">
        <f t="shared" si="35"/>
        <v>19625</v>
      </c>
      <c r="V1062" s="101"/>
      <c r="W1062" s="270"/>
      <c r="X1062" s="102"/>
      <c r="Y1062" s="120"/>
      <c r="Z1062" s="119">
        <v>19625</v>
      </c>
      <c r="AA1062" s="82"/>
      <c r="AB1062" s="102">
        <v>69481.95</v>
      </c>
      <c r="AC1062" s="139"/>
      <c r="AD1062" s="82">
        <v>14000</v>
      </c>
      <c r="AE1062" s="82">
        <v>1090</v>
      </c>
      <c r="AF1062" s="252" t="s">
        <v>4169</v>
      </c>
      <c r="AG1062" s="132" t="s">
        <v>965</v>
      </c>
      <c r="AH1062" s="169" t="s">
        <v>4206</v>
      </c>
      <c r="AI1062" s="163" t="s">
        <v>964</v>
      </c>
      <c r="AK1062" s="271">
        <v>14000</v>
      </c>
      <c r="AL1062" s="271">
        <v>1090</v>
      </c>
      <c r="AM1062" s="271">
        <v>15090</v>
      </c>
      <c r="AN1062" s="272">
        <v>1</v>
      </c>
      <c r="AO1062" s="271">
        <v>14000</v>
      </c>
      <c r="AP1062" s="271">
        <v>1090</v>
      </c>
      <c r="AQ1062" s="271">
        <v>15090</v>
      </c>
      <c r="AR1062" s="273">
        <v>21</v>
      </c>
      <c r="AS1062" s="274">
        <v>0.02</v>
      </c>
      <c r="AT1062" s="271">
        <v>21219.328814570898</v>
      </c>
      <c r="AU1062" s="271">
        <v>1824.0257446458866</v>
      </c>
      <c r="AV1062" s="271">
        <v>23043.354559216783</v>
      </c>
      <c r="AW1062" s="274">
        <v>0.1</v>
      </c>
      <c r="AX1062" s="271">
        <v>2867.3800174864232</v>
      </c>
      <c r="AY1062" s="271">
        <v>153.0457061843224</v>
      </c>
      <c r="AZ1062" s="271">
        <v>3020.4257236707454</v>
      </c>
    </row>
    <row r="1063" spans="1:52" x14ac:dyDescent="0.25">
      <c r="A1063" t="s">
        <v>12</v>
      </c>
      <c r="C1063" s="26">
        <v>204101013000</v>
      </c>
      <c r="D1063" s="26" t="s">
        <v>5041</v>
      </c>
      <c r="E1063">
        <v>359670</v>
      </c>
      <c r="F1063" t="s">
        <v>656</v>
      </c>
      <c r="G1063" t="s">
        <v>2566</v>
      </c>
      <c r="H1063" s="5" t="s">
        <v>1509</v>
      </c>
      <c r="I1063" s="95" t="s">
        <v>5029</v>
      </c>
      <c r="J1063" t="s">
        <v>962</v>
      </c>
      <c r="K1063" s="95" t="s">
        <v>8</v>
      </c>
      <c r="L1063" s="245">
        <v>1</v>
      </c>
      <c r="N1063" s="100">
        <v>17975</v>
      </c>
      <c r="O1063" s="100">
        <v>0</v>
      </c>
      <c r="P1063" s="100">
        <v>0</v>
      </c>
      <c r="Q1063" s="100">
        <v>0</v>
      </c>
      <c r="R1063" s="267">
        <v>0</v>
      </c>
      <c r="S1063" s="100">
        <v>16500</v>
      </c>
      <c r="T1063" s="100">
        <v>0</v>
      </c>
      <c r="U1063" s="269">
        <f t="shared" si="35"/>
        <v>34475</v>
      </c>
      <c r="V1063" s="101"/>
      <c r="W1063" s="270"/>
      <c r="X1063" s="102"/>
      <c r="Y1063" s="120"/>
      <c r="Z1063" s="119">
        <v>34475</v>
      </c>
      <c r="AA1063" s="82"/>
      <c r="AB1063" s="102">
        <v>18497.689999999999</v>
      </c>
      <c r="AC1063" s="139"/>
      <c r="AD1063" s="82">
        <v>14000</v>
      </c>
      <c r="AE1063" s="82">
        <v>10900</v>
      </c>
      <c r="AF1063" s="252" t="s">
        <v>4169</v>
      </c>
      <c r="AG1063" s="132" t="s">
        <v>965</v>
      </c>
      <c r="AH1063" s="169" t="s">
        <v>4206</v>
      </c>
      <c r="AI1063" s="163" t="s">
        <v>964</v>
      </c>
      <c r="AK1063" s="271">
        <v>14000</v>
      </c>
      <c r="AL1063" s="271">
        <v>10900</v>
      </c>
      <c r="AM1063" s="271">
        <v>24900</v>
      </c>
      <c r="AN1063" s="272">
        <v>1</v>
      </c>
      <c r="AO1063" s="271">
        <v>14000</v>
      </c>
      <c r="AP1063" s="271">
        <v>10900</v>
      </c>
      <c r="AQ1063" s="271">
        <v>24900</v>
      </c>
      <c r="AR1063" s="273">
        <v>21</v>
      </c>
      <c r="AS1063" s="274">
        <v>0.02</v>
      </c>
      <c r="AT1063" s="271">
        <v>21219.328814570898</v>
      </c>
      <c r="AU1063" s="271">
        <v>18240.257446458865</v>
      </c>
      <c r="AV1063" s="271">
        <v>39459.586261029763</v>
      </c>
      <c r="AW1063" s="274">
        <v>0.1</v>
      </c>
      <c r="AX1063" s="271">
        <v>2867.3800174864232</v>
      </c>
      <c r="AY1063" s="271">
        <v>1530.457061843224</v>
      </c>
      <c r="AZ1063" s="271">
        <v>4397.8370793296472</v>
      </c>
    </row>
    <row r="1064" spans="1:52" x14ac:dyDescent="0.25">
      <c r="A1064" t="s">
        <v>12</v>
      </c>
      <c r="C1064" s="26">
        <v>204100504000</v>
      </c>
      <c r="D1064" s="26" t="s">
        <v>5041</v>
      </c>
      <c r="E1064">
        <v>359671</v>
      </c>
      <c r="F1064" t="s">
        <v>337</v>
      </c>
      <c r="G1064" t="s">
        <v>2565</v>
      </c>
      <c r="H1064" s="5" t="s">
        <v>1176</v>
      </c>
      <c r="I1064" s="95" t="s">
        <v>5029</v>
      </c>
      <c r="J1064" t="s">
        <v>962</v>
      </c>
      <c r="K1064" s="95" t="s">
        <v>8</v>
      </c>
      <c r="L1064" s="245">
        <v>1</v>
      </c>
      <c r="N1064" s="100">
        <v>17975</v>
      </c>
      <c r="O1064" s="100">
        <v>0</v>
      </c>
      <c r="P1064" s="100">
        <v>0</v>
      </c>
      <c r="Q1064" s="100">
        <v>0</v>
      </c>
      <c r="R1064" s="267">
        <v>0</v>
      </c>
      <c r="S1064" s="100">
        <v>16500</v>
      </c>
      <c r="T1064" s="100">
        <v>0</v>
      </c>
      <c r="U1064" s="269">
        <f t="shared" si="35"/>
        <v>34475</v>
      </c>
      <c r="V1064" s="101"/>
      <c r="W1064" s="270"/>
      <c r="X1064" s="102"/>
      <c r="Y1064" s="120"/>
      <c r="Z1064" s="119">
        <v>34475</v>
      </c>
      <c r="AA1064" s="82"/>
      <c r="AB1064" s="102">
        <v>27862.15</v>
      </c>
      <c r="AC1064" s="139"/>
      <c r="AD1064" s="82">
        <v>14000</v>
      </c>
      <c r="AE1064" s="82">
        <v>10900</v>
      </c>
      <c r="AF1064" s="252" t="s">
        <v>4169</v>
      </c>
      <c r="AG1064" s="132" t="s">
        <v>965</v>
      </c>
      <c r="AH1064" s="169" t="s">
        <v>4206</v>
      </c>
      <c r="AI1064" s="163" t="s">
        <v>964</v>
      </c>
      <c r="AK1064" s="271">
        <v>14000</v>
      </c>
      <c r="AL1064" s="271">
        <v>10900</v>
      </c>
      <c r="AM1064" s="271">
        <v>24900</v>
      </c>
      <c r="AN1064" s="272">
        <v>1</v>
      </c>
      <c r="AO1064" s="271">
        <v>14000</v>
      </c>
      <c r="AP1064" s="271">
        <v>10900</v>
      </c>
      <c r="AQ1064" s="271">
        <v>24900</v>
      </c>
      <c r="AR1064" s="273">
        <v>21</v>
      </c>
      <c r="AS1064" s="274">
        <v>0.02</v>
      </c>
      <c r="AT1064" s="271">
        <v>21219.328814570898</v>
      </c>
      <c r="AU1064" s="271">
        <v>18240.257446458865</v>
      </c>
      <c r="AV1064" s="271">
        <v>39459.586261029763</v>
      </c>
      <c r="AW1064" s="274">
        <v>0.1</v>
      </c>
      <c r="AX1064" s="271">
        <v>2867.3800174864232</v>
      </c>
      <c r="AY1064" s="271">
        <v>1530.457061843224</v>
      </c>
      <c r="AZ1064" s="271">
        <v>4397.8370793296472</v>
      </c>
    </row>
    <row r="1065" spans="1:52" x14ac:dyDescent="0.25">
      <c r="A1065" t="s">
        <v>12</v>
      </c>
      <c r="C1065" s="26">
        <v>204101513000</v>
      </c>
      <c r="D1065" s="26" t="s">
        <v>5041</v>
      </c>
      <c r="E1065">
        <v>359672</v>
      </c>
      <c r="F1065" t="s">
        <v>657</v>
      </c>
      <c r="G1065" t="s">
        <v>2564</v>
      </c>
      <c r="H1065" s="5" t="s">
        <v>1510</v>
      </c>
      <c r="I1065" s="95" t="s">
        <v>5029</v>
      </c>
      <c r="J1065" t="s">
        <v>962</v>
      </c>
      <c r="K1065" s="95" t="s">
        <v>8</v>
      </c>
      <c r="L1065" s="245">
        <v>1</v>
      </c>
      <c r="N1065" s="100">
        <v>17975</v>
      </c>
      <c r="O1065" s="100">
        <v>0</v>
      </c>
      <c r="P1065" s="100">
        <v>0</v>
      </c>
      <c r="Q1065" s="100">
        <v>0</v>
      </c>
      <c r="R1065" s="267">
        <v>0</v>
      </c>
      <c r="S1065" s="100">
        <v>16500</v>
      </c>
      <c r="T1065" s="100">
        <v>0</v>
      </c>
      <c r="U1065" s="269">
        <f t="shared" si="35"/>
        <v>34475</v>
      </c>
      <c r="V1065" s="101"/>
      <c r="W1065" s="270"/>
      <c r="X1065" s="102"/>
      <c r="Y1065" s="120"/>
      <c r="Z1065" s="119">
        <v>34475</v>
      </c>
      <c r="AA1065" s="82"/>
      <c r="AB1065" s="102">
        <v>19923.55</v>
      </c>
      <c r="AC1065" s="139"/>
      <c r="AD1065" s="82">
        <v>14000</v>
      </c>
      <c r="AE1065" s="82">
        <v>10900</v>
      </c>
      <c r="AF1065" s="252" t="s">
        <v>4169</v>
      </c>
      <c r="AG1065" s="132" t="s">
        <v>965</v>
      </c>
      <c r="AH1065" s="169" t="s">
        <v>4206</v>
      </c>
      <c r="AI1065" s="163" t="s">
        <v>964</v>
      </c>
      <c r="AK1065" s="271">
        <v>14000</v>
      </c>
      <c r="AL1065" s="271">
        <v>10900</v>
      </c>
      <c r="AM1065" s="271">
        <v>24900</v>
      </c>
      <c r="AN1065" s="272">
        <v>1</v>
      </c>
      <c r="AO1065" s="271">
        <v>14000</v>
      </c>
      <c r="AP1065" s="271">
        <v>10900</v>
      </c>
      <c r="AQ1065" s="271">
        <v>24900</v>
      </c>
      <c r="AR1065" s="273">
        <v>21</v>
      </c>
      <c r="AS1065" s="274">
        <v>0.02</v>
      </c>
      <c r="AT1065" s="271">
        <v>21219.328814570898</v>
      </c>
      <c r="AU1065" s="271">
        <v>18240.257446458865</v>
      </c>
      <c r="AV1065" s="271">
        <v>39459.586261029763</v>
      </c>
      <c r="AW1065" s="274">
        <v>0.1</v>
      </c>
      <c r="AX1065" s="271">
        <v>2867.3800174864232</v>
      </c>
      <c r="AY1065" s="271">
        <v>1530.457061843224</v>
      </c>
      <c r="AZ1065" s="271">
        <v>4397.8370793296472</v>
      </c>
    </row>
    <row r="1066" spans="1:52" x14ac:dyDescent="0.25">
      <c r="A1066" t="s">
        <v>12</v>
      </c>
      <c r="C1066" s="26">
        <v>204100804000</v>
      </c>
      <c r="D1066" s="26" t="s">
        <v>5041</v>
      </c>
      <c r="E1066">
        <v>359673</v>
      </c>
      <c r="F1066" t="s">
        <v>341</v>
      </c>
      <c r="G1066" t="s">
        <v>2536</v>
      </c>
      <c r="H1066" s="5" t="s">
        <v>1180</v>
      </c>
      <c r="I1066" s="95" t="s">
        <v>5029</v>
      </c>
      <c r="J1066" t="s">
        <v>962</v>
      </c>
      <c r="K1066" s="95" t="s">
        <v>8</v>
      </c>
      <c r="L1066" s="245">
        <v>1</v>
      </c>
      <c r="N1066" s="100">
        <v>17975</v>
      </c>
      <c r="O1066" s="100">
        <v>0</v>
      </c>
      <c r="P1066" s="100">
        <v>0</v>
      </c>
      <c r="Q1066" s="100">
        <v>0</v>
      </c>
      <c r="R1066" s="267">
        <v>0</v>
      </c>
      <c r="S1066" s="100">
        <v>0</v>
      </c>
      <c r="T1066" s="100">
        <v>1650</v>
      </c>
      <c r="U1066" s="269">
        <f t="shared" si="35"/>
        <v>19625</v>
      </c>
      <c r="V1066" s="101"/>
      <c r="W1066" s="270"/>
      <c r="X1066" s="102"/>
      <c r="Y1066" s="120"/>
      <c r="Z1066" s="119">
        <v>19625</v>
      </c>
      <c r="AA1066" s="82"/>
      <c r="AB1066" s="102">
        <v>67670.720000000001</v>
      </c>
      <c r="AC1066" s="139"/>
      <c r="AD1066" s="82">
        <v>14000</v>
      </c>
      <c r="AE1066" s="82">
        <v>1090</v>
      </c>
      <c r="AF1066" s="252" t="s">
        <v>4169</v>
      </c>
      <c r="AG1066" s="132" t="s">
        <v>965</v>
      </c>
      <c r="AH1066" s="169" t="s">
        <v>4206</v>
      </c>
      <c r="AI1066" s="163" t="s">
        <v>964</v>
      </c>
      <c r="AK1066" s="271">
        <v>14000</v>
      </c>
      <c r="AL1066" s="271">
        <v>1090</v>
      </c>
      <c r="AM1066" s="271">
        <v>15090</v>
      </c>
      <c r="AN1066" s="272">
        <v>1</v>
      </c>
      <c r="AO1066" s="271">
        <v>14000</v>
      </c>
      <c r="AP1066" s="271">
        <v>1090</v>
      </c>
      <c r="AQ1066" s="271">
        <v>15090</v>
      </c>
      <c r="AR1066" s="273">
        <v>21</v>
      </c>
      <c r="AS1066" s="274">
        <v>0.02</v>
      </c>
      <c r="AT1066" s="271">
        <v>21219.328814570898</v>
      </c>
      <c r="AU1066" s="271">
        <v>1824.0257446458866</v>
      </c>
      <c r="AV1066" s="271">
        <v>23043.354559216783</v>
      </c>
      <c r="AW1066" s="274">
        <v>0.1</v>
      </c>
      <c r="AX1066" s="271">
        <v>2867.3800174864232</v>
      </c>
      <c r="AY1066" s="271">
        <v>153.0457061843224</v>
      </c>
      <c r="AZ1066" s="271">
        <v>3020.4257236707454</v>
      </c>
    </row>
    <row r="1067" spans="1:52" x14ac:dyDescent="0.25">
      <c r="A1067" t="s">
        <v>12</v>
      </c>
      <c r="C1067" s="26">
        <v>204100905000</v>
      </c>
      <c r="D1067" s="26" t="s">
        <v>5041</v>
      </c>
      <c r="E1067">
        <v>359674</v>
      </c>
      <c r="F1067" t="s">
        <v>379</v>
      </c>
      <c r="G1067" t="s">
        <v>2563</v>
      </c>
      <c r="H1067" s="5" t="s">
        <v>1217</v>
      </c>
      <c r="I1067" s="95" t="s">
        <v>5029</v>
      </c>
      <c r="J1067" t="s">
        <v>962</v>
      </c>
      <c r="K1067" s="95" t="s">
        <v>8</v>
      </c>
      <c r="L1067" s="245">
        <v>1</v>
      </c>
      <c r="N1067" s="100">
        <v>17975</v>
      </c>
      <c r="O1067" s="100">
        <v>0</v>
      </c>
      <c r="P1067" s="100">
        <v>0</v>
      </c>
      <c r="Q1067" s="100">
        <v>0</v>
      </c>
      <c r="R1067" s="267">
        <v>0</v>
      </c>
      <c r="S1067" s="100">
        <v>16500</v>
      </c>
      <c r="T1067" s="100">
        <v>0</v>
      </c>
      <c r="U1067" s="269">
        <f t="shared" si="35"/>
        <v>34475</v>
      </c>
      <c r="V1067" s="101"/>
      <c r="W1067" s="270"/>
      <c r="X1067" s="102"/>
      <c r="Y1067" s="120"/>
      <c r="Z1067" s="119">
        <v>34475</v>
      </c>
      <c r="AA1067" s="82"/>
      <c r="AB1067" s="102">
        <v>34875.85</v>
      </c>
      <c r="AC1067" s="139"/>
      <c r="AD1067" s="82">
        <v>14000</v>
      </c>
      <c r="AE1067" s="82">
        <v>10900</v>
      </c>
      <c r="AF1067" s="252" t="s">
        <v>4169</v>
      </c>
      <c r="AG1067" s="132" t="s">
        <v>965</v>
      </c>
      <c r="AH1067" s="169" t="s">
        <v>4206</v>
      </c>
      <c r="AI1067" s="163" t="s">
        <v>964</v>
      </c>
      <c r="AK1067" s="271">
        <v>14000</v>
      </c>
      <c r="AL1067" s="271">
        <v>10900</v>
      </c>
      <c r="AM1067" s="271">
        <v>24900</v>
      </c>
      <c r="AN1067" s="272">
        <v>1</v>
      </c>
      <c r="AO1067" s="271">
        <v>14000</v>
      </c>
      <c r="AP1067" s="271">
        <v>10900</v>
      </c>
      <c r="AQ1067" s="271">
        <v>24900</v>
      </c>
      <c r="AR1067" s="273">
        <v>21</v>
      </c>
      <c r="AS1067" s="274">
        <v>0.02</v>
      </c>
      <c r="AT1067" s="271">
        <v>21219.328814570898</v>
      </c>
      <c r="AU1067" s="271">
        <v>18240.257446458865</v>
      </c>
      <c r="AV1067" s="271">
        <v>39459.586261029763</v>
      </c>
      <c r="AW1067" s="274">
        <v>0.1</v>
      </c>
      <c r="AX1067" s="271">
        <v>2867.3800174864232</v>
      </c>
      <c r="AY1067" s="271">
        <v>1530.457061843224</v>
      </c>
      <c r="AZ1067" s="271">
        <v>4397.8370793296472</v>
      </c>
    </row>
    <row r="1068" spans="1:52" x14ac:dyDescent="0.25">
      <c r="A1068" t="s">
        <v>12</v>
      </c>
      <c r="C1068" s="26">
        <v>204101004000</v>
      </c>
      <c r="D1068" s="26" t="s">
        <v>5041</v>
      </c>
      <c r="E1068">
        <v>359683</v>
      </c>
      <c r="F1068" t="s">
        <v>345</v>
      </c>
      <c r="G1068" t="s">
        <v>2562</v>
      </c>
      <c r="H1068" s="5" t="s">
        <v>1184</v>
      </c>
      <c r="I1068" s="95" t="s">
        <v>5029</v>
      </c>
      <c r="J1068" t="s">
        <v>962</v>
      </c>
      <c r="K1068" s="95" t="s">
        <v>8</v>
      </c>
      <c r="L1068" s="245">
        <v>1</v>
      </c>
      <c r="N1068" s="100">
        <v>17975</v>
      </c>
      <c r="O1068" s="100">
        <v>0</v>
      </c>
      <c r="P1068" s="100">
        <v>0</v>
      </c>
      <c r="Q1068" s="100">
        <v>0</v>
      </c>
      <c r="R1068" s="267">
        <v>0</v>
      </c>
      <c r="S1068" s="100">
        <v>16500</v>
      </c>
      <c r="T1068" s="100">
        <v>0</v>
      </c>
      <c r="U1068" s="269">
        <f t="shared" si="35"/>
        <v>34475</v>
      </c>
      <c r="V1068" s="101"/>
      <c r="W1068" s="270"/>
      <c r="X1068" s="102"/>
      <c r="Y1068" s="120"/>
      <c r="Z1068" s="119">
        <v>34475</v>
      </c>
      <c r="AA1068" s="82"/>
      <c r="AB1068" s="102">
        <v>27862.15</v>
      </c>
      <c r="AC1068" s="139"/>
      <c r="AD1068" s="82">
        <v>14000</v>
      </c>
      <c r="AE1068" s="82">
        <v>10900</v>
      </c>
      <c r="AF1068" s="252" t="s">
        <v>4169</v>
      </c>
      <c r="AG1068" s="132" t="s">
        <v>965</v>
      </c>
      <c r="AH1068" s="169" t="s">
        <v>4206</v>
      </c>
      <c r="AI1068" s="163" t="s">
        <v>964</v>
      </c>
      <c r="AK1068" s="271">
        <v>14000</v>
      </c>
      <c r="AL1068" s="271">
        <v>10900</v>
      </c>
      <c r="AM1068" s="271">
        <v>24900</v>
      </c>
      <c r="AN1068" s="272">
        <v>1</v>
      </c>
      <c r="AO1068" s="271">
        <v>14000</v>
      </c>
      <c r="AP1068" s="271">
        <v>10900</v>
      </c>
      <c r="AQ1068" s="271">
        <v>24900</v>
      </c>
      <c r="AR1068" s="273">
        <v>21</v>
      </c>
      <c r="AS1068" s="274">
        <v>0.02</v>
      </c>
      <c r="AT1068" s="271">
        <v>21219.328814570898</v>
      </c>
      <c r="AU1068" s="271">
        <v>18240.257446458865</v>
      </c>
      <c r="AV1068" s="271">
        <v>39459.586261029763</v>
      </c>
      <c r="AW1068" s="274">
        <v>0.1</v>
      </c>
      <c r="AX1068" s="271">
        <v>2867.3800174864232</v>
      </c>
      <c r="AY1068" s="271">
        <v>1530.457061843224</v>
      </c>
      <c r="AZ1068" s="271">
        <v>4397.8370793296472</v>
      </c>
    </row>
    <row r="1069" spans="1:52" x14ac:dyDescent="0.25">
      <c r="A1069" t="s">
        <v>12</v>
      </c>
      <c r="C1069" s="26">
        <v>204102103000</v>
      </c>
      <c r="D1069" s="26" t="s">
        <v>5041</v>
      </c>
      <c r="E1069">
        <v>360840</v>
      </c>
      <c r="F1069" t="s">
        <v>332</v>
      </c>
      <c r="G1069" t="s">
        <v>2561</v>
      </c>
      <c r="H1069" s="5" t="s">
        <v>1171</v>
      </c>
      <c r="I1069" s="95" t="s">
        <v>5029</v>
      </c>
      <c r="J1069" t="s">
        <v>962</v>
      </c>
      <c r="K1069" s="95" t="s">
        <v>8</v>
      </c>
      <c r="L1069" s="245">
        <v>1</v>
      </c>
      <c r="N1069" s="100">
        <v>17975</v>
      </c>
      <c r="O1069" s="100">
        <v>0</v>
      </c>
      <c r="P1069" s="100">
        <v>0</v>
      </c>
      <c r="Q1069" s="100">
        <v>0</v>
      </c>
      <c r="R1069" s="267">
        <v>0</v>
      </c>
      <c r="S1069" s="100">
        <v>16500</v>
      </c>
      <c r="T1069" s="100">
        <v>0</v>
      </c>
      <c r="U1069" s="269">
        <f t="shared" si="35"/>
        <v>34475</v>
      </c>
      <c r="V1069" s="101"/>
      <c r="W1069" s="270"/>
      <c r="X1069" s="102"/>
      <c r="Y1069" s="120"/>
      <c r="Z1069" s="119">
        <v>34475</v>
      </c>
      <c r="AA1069" s="82"/>
      <c r="AB1069" s="102">
        <v>30752.41</v>
      </c>
      <c r="AC1069" s="139"/>
      <c r="AD1069" s="82">
        <v>14000</v>
      </c>
      <c r="AE1069" s="82">
        <v>10900</v>
      </c>
      <c r="AF1069" s="252" t="s">
        <v>4169</v>
      </c>
      <c r="AG1069" s="132" t="s">
        <v>965</v>
      </c>
      <c r="AH1069" s="169" t="s">
        <v>4206</v>
      </c>
      <c r="AI1069" s="163" t="s">
        <v>964</v>
      </c>
      <c r="AK1069" s="271">
        <v>14000</v>
      </c>
      <c r="AL1069" s="271">
        <v>10900</v>
      </c>
      <c r="AM1069" s="271">
        <v>24900</v>
      </c>
      <c r="AN1069" s="272">
        <v>1</v>
      </c>
      <c r="AO1069" s="271">
        <v>14000</v>
      </c>
      <c r="AP1069" s="271">
        <v>10900</v>
      </c>
      <c r="AQ1069" s="271">
        <v>24900</v>
      </c>
      <c r="AR1069" s="273">
        <v>21</v>
      </c>
      <c r="AS1069" s="274">
        <v>0.02</v>
      </c>
      <c r="AT1069" s="271">
        <v>21219.328814570898</v>
      </c>
      <c r="AU1069" s="271">
        <v>18240.257446458865</v>
      </c>
      <c r="AV1069" s="271">
        <v>39459.586261029763</v>
      </c>
      <c r="AW1069" s="274">
        <v>0.1</v>
      </c>
      <c r="AX1069" s="271">
        <v>2867.3800174864232</v>
      </c>
      <c r="AY1069" s="271">
        <v>1530.457061843224</v>
      </c>
      <c r="AZ1069" s="271">
        <v>4397.8370793296472</v>
      </c>
    </row>
    <row r="1070" spans="1:52" x14ac:dyDescent="0.25">
      <c r="A1070" t="s">
        <v>12</v>
      </c>
      <c r="C1070" s="26">
        <v>204102204000</v>
      </c>
      <c r="D1070" s="26" t="s">
        <v>5041</v>
      </c>
      <c r="E1070">
        <v>363660</v>
      </c>
      <c r="F1070" t="s">
        <v>419</v>
      </c>
      <c r="G1070" t="s">
        <v>2348</v>
      </c>
      <c r="H1070" s="5" t="s">
        <v>1260</v>
      </c>
      <c r="I1070" s="37" t="s">
        <v>5029</v>
      </c>
      <c r="J1070" t="s">
        <v>1057</v>
      </c>
      <c r="K1070" s="95" t="s">
        <v>8</v>
      </c>
      <c r="L1070" s="245">
        <v>2.5159999999999998E-2</v>
      </c>
      <c r="N1070" s="100">
        <v>0</v>
      </c>
      <c r="O1070" s="100">
        <v>0</v>
      </c>
      <c r="P1070" s="100">
        <v>0</v>
      </c>
      <c r="Q1070" s="100">
        <v>0</v>
      </c>
      <c r="R1070" s="267">
        <v>0</v>
      </c>
      <c r="S1070" s="100">
        <v>0</v>
      </c>
      <c r="T1070" s="100">
        <v>0</v>
      </c>
      <c r="U1070" s="269">
        <f t="shared" si="35"/>
        <v>0</v>
      </c>
      <c r="V1070" s="101"/>
      <c r="W1070" s="270"/>
      <c r="X1070" s="102"/>
      <c r="Y1070" s="120"/>
      <c r="Z1070" s="119">
        <v>0</v>
      </c>
      <c r="AA1070" s="82"/>
      <c r="AB1070" s="102">
        <v>0</v>
      </c>
      <c r="AC1070" s="139"/>
      <c r="AD1070" s="82">
        <v>14000</v>
      </c>
      <c r="AE1070" s="82">
        <v>10900</v>
      </c>
      <c r="AF1070" s="252" t="s">
        <v>4169</v>
      </c>
      <c r="AG1070" s="132" t="s">
        <v>965</v>
      </c>
      <c r="AH1070" s="169" t="s">
        <v>4206</v>
      </c>
      <c r="AI1070" s="163" t="s">
        <v>964</v>
      </c>
      <c r="AK1070" s="271">
        <v>14000</v>
      </c>
      <c r="AL1070" s="271">
        <v>10900</v>
      </c>
      <c r="AM1070" s="271">
        <v>24900</v>
      </c>
      <c r="AN1070" s="272">
        <v>2.5159999999999998E-2</v>
      </c>
      <c r="AO1070" s="271">
        <v>352.23999999999995</v>
      </c>
      <c r="AP1070" s="271">
        <v>274.24399999999997</v>
      </c>
      <c r="AQ1070" s="271">
        <v>626.48399999999992</v>
      </c>
      <c r="AR1070" s="273">
        <v>21</v>
      </c>
      <c r="AS1070" s="274">
        <v>0.02</v>
      </c>
      <c r="AT1070" s="271">
        <v>533.87831297460366</v>
      </c>
      <c r="AU1070" s="271">
        <v>458.92487735290501</v>
      </c>
      <c r="AV1070" s="271">
        <v>992.80319032750867</v>
      </c>
      <c r="AW1070" s="274">
        <v>0.1</v>
      </c>
      <c r="AX1070" s="271">
        <v>72.143281239958398</v>
      </c>
      <c r="AY1070" s="271">
        <v>38.506299675975512</v>
      </c>
      <c r="AZ1070" s="271">
        <v>110.64958091593391</v>
      </c>
    </row>
    <row r="1071" spans="1:52" x14ac:dyDescent="0.25">
      <c r="A1071" t="s">
        <v>12</v>
      </c>
      <c r="C1071" s="26">
        <v>204102207000</v>
      </c>
      <c r="D1071" s="26" t="s">
        <v>5041</v>
      </c>
      <c r="E1071">
        <v>363708</v>
      </c>
      <c r="F1071" t="s">
        <v>539</v>
      </c>
      <c r="G1071" t="s">
        <v>2347</v>
      </c>
      <c r="H1071" s="5" t="s">
        <v>1390</v>
      </c>
      <c r="I1071" s="37" t="s">
        <v>5029</v>
      </c>
      <c r="J1071" t="s">
        <v>1057</v>
      </c>
      <c r="K1071" s="95" t="s">
        <v>8</v>
      </c>
      <c r="L1071" s="245">
        <v>2.5159999999999998E-2</v>
      </c>
      <c r="N1071" s="100">
        <v>0</v>
      </c>
      <c r="O1071" s="100">
        <v>0</v>
      </c>
      <c r="P1071" s="100">
        <v>0</v>
      </c>
      <c r="Q1071" s="100">
        <v>0</v>
      </c>
      <c r="R1071" s="267">
        <v>0</v>
      </c>
      <c r="S1071" s="100">
        <v>0</v>
      </c>
      <c r="T1071" s="100">
        <v>0</v>
      </c>
      <c r="U1071" s="269">
        <f t="shared" si="35"/>
        <v>0</v>
      </c>
      <c r="V1071" s="101"/>
      <c r="W1071" s="270"/>
      <c r="X1071" s="102"/>
      <c r="Y1071" s="120"/>
      <c r="Z1071" s="119">
        <v>0</v>
      </c>
      <c r="AA1071" s="82"/>
      <c r="AB1071" s="102">
        <v>0</v>
      </c>
      <c r="AC1071" s="139"/>
      <c r="AD1071" s="82">
        <v>14000</v>
      </c>
      <c r="AE1071" s="82">
        <v>10900</v>
      </c>
      <c r="AF1071" s="252" t="s">
        <v>4169</v>
      </c>
      <c r="AG1071" s="132" t="s">
        <v>965</v>
      </c>
      <c r="AH1071" s="169" t="s">
        <v>4206</v>
      </c>
      <c r="AI1071" s="163" t="s">
        <v>964</v>
      </c>
      <c r="AK1071" s="271">
        <v>14000</v>
      </c>
      <c r="AL1071" s="271">
        <v>10900</v>
      </c>
      <c r="AM1071" s="271">
        <v>24900</v>
      </c>
      <c r="AN1071" s="272">
        <v>2.5159999999999998E-2</v>
      </c>
      <c r="AO1071" s="271">
        <v>352.23999999999995</v>
      </c>
      <c r="AP1071" s="271">
        <v>274.24399999999997</v>
      </c>
      <c r="AQ1071" s="271">
        <v>626.48399999999992</v>
      </c>
      <c r="AR1071" s="273">
        <v>21</v>
      </c>
      <c r="AS1071" s="274">
        <v>0.02</v>
      </c>
      <c r="AT1071" s="271">
        <v>533.87831297460366</v>
      </c>
      <c r="AU1071" s="271">
        <v>458.92487735290501</v>
      </c>
      <c r="AV1071" s="271">
        <v>992.80319032750867</v>
      </c>
      <c r="AW1071" s="274">
        <v>0.1</v>
      </c>
      <c r="AX1071" s="271">
        <v>72.143281239958398</v>
      </c>
      <c r="AY1071" s="271">
        <v>38.506299675975512</v>
      </c>
      <c r="AZ1071" s="271">
        <v>110.64958091593391</v>
      </c>
    </row>
    <row r="1072" spans="1:52" x14ac:dyDescent="0.25">
      <c r="A1072" t="s">
        <v>12</v>
      </c>
      <c r="C1072" s="26">
        <v>214100601000</v>
      </c>
      <c r="D1072" s="26" t="s">
        <v>5041</v>
      </c>
      <c r="E1072">
        <v>366984</v>
      </c>
      <c r="F1072" t="s">
        <v>284</v>
      </c>
      <c r="G1072" t="s">
        <v>2560</v>
      </c>
      <c r="H1072" s="5" t="s">
        <v>1120</v>
      </c>
      <c r="I1072" s="95" t="s">
        <v>5029</v>
      </c>
      <c r="J1072" t="s">
        <v>962</v>
      </c>
      <c r="K1072" s="95" t="s">
        <v>8</v>
      </c>
      <c r="L1072" s="245">
        <v>1</v>
      </c>
      <c r="N1072" s="100">
        <v>17975</v>
      </c>
      <c r="O1072" s="100">
        <v>0</v>
      </c>
      <c r="P1072" s="100">
        <v>0</v>
      </c>
      <c r="Q1072" s="100">
        <v>0</v>
      </c>
      <c r="R1072" s="267">
        <v>0</v>
      </c>
      <c r="S1072" s="100">
        <v>16500</v>
      </c>
      <c r="T1072" s="100">
        <v>0</v>
      </c>
      <c r="U1072" s="269">
        <f t="shared" si="35"/>
        <v>34475</v>
      </c>
      <c r="V1072" s="101"/>
      <c r="W1072" s="270"/>
      <c r="X1072" s="102"/>
      <c r="Y1072" s="120"/>
      <c r="Z1072" s="119">
        <v>34475</v>
      </c>
      <c r="AA1072" s="82"/>
      <c r="AB1072" s="102">
        <v>111101.75</v>
      </c>
      <c r="AC1072" s="139"/>
      <c r="AD1072" s="82">
        <v>14000</v>
      </c>
      <c r="AE1072" s="82">
        <v>10900</v>
      </c>
      <c r="AF1072" s="252" t="s">
        <v>4169</v>
      </c>
      <c r="AG1072" s="132" t="s">
        <v>965</v>
      </c>
      <c r="AH1072" s="169" t="s">
        <v>4206</v>
      </c>
      <c r="AI1072" s="163" t="s">
        <v>964</v>
      </c>
      <c r="AK1072" s="271">
        <v>14000</v>
      </c>
      <c r="AL1072" s="271">
        <v>10900</v>
      </c>
      <c r="AM1072" s="271">
        <v>24900</v>
      </c>
      <c r="AN1072" s="272">
        <v>1</v>
      </c>
      <c r="AO1072" s="271">
        <v>14000</v>
      </c>
      <c r="AP1072" s="271">
        <v>10900</v>
      </c>
      <c r="AQ1072" s="271">
        <v>24900</v>
      </c>
      <c r="AR1072" s="273">
        <v>21</v>
      </c>
      <c r="AS1072" s="274">
        <v>0.02</v>
      </c>
      <c r="AT1072" s="271">
        <v>21219.328814570898</v>
      </c>
      <c r="AU1072" s="271">
        <v>18240.257446458865</v>
      </c>
      <c r="AV1072" s="271">
        <v>39459.586261029763</v>
      </c>
      <c r="AW1072" s="274">
        <v>0.1</v>
      </c>
      <c r="AX1072" s="271">
        <v>2867.3800174864232</v>
      </c>
      <c r="AY1072" s="271">
        <v>1530.457061843224</v>
      </c>
      <c r="AZ1072" s="271">
        <v>4397.8370793296472</v>
      </c>
    </row>
    <row r="1073" spans="1:52" x14ac:dyDescent="0.25">
      <c r="A1073" t="s">
        <v>12</v>
      </c>
      <c r="C1073" s="26">
        <v>204102211000</v>
      </c>
      <c r="D1073" s="26" t="s">
        <v>5041</v>
      </c>
      <c r="E1073">
        <v>379956</v>
      </c>
      <c r="F1073" t="s">
        <v>716</v>
      </c>
      <c r="G1073" t="s">
        <v>2346</v>
      </c>
      <c r="H1073" s="5" t="s">
        <v>1569</v>
      </c>
      <c r="I1073" s="37" t="s">
        <v>5029</v>
      </c>
      <c r="J1073" t="s">
        <v>1057</v>
      </c>
      <c r="K1073" s="95" t="s">
        <v>8</v>
      </c>
      <c r="L1073" s="245">
        <v>2.5159999999999998E-2</v>
      </c>
      <c r="N1073" s="100">
        <v>0</v>
      </c>
      <c r="O1073" s="100">
        <v>0</v>
      </c>
      <c r="P1073" s="100">
        <v>0</v>
      </c>
      <c r="Q1073" s="100">
        <v>0</v>
      </c>
      <c r="R1073" s="267">
        <v>0</v>
      </c>
      <c r="S1073" s="100">
        <v>0</v>
      </c>
      <c r="T1073" s="100">
        <v>0</v>
      </c>
      <c r="U1073" s="269">
        <f t="shared" si="35"/>
        <v>0</v>
      </c>
      <c r="V1073" s="101"/>
      <c r="W1073" s="270"/>
      <c r="X1073" s="102"/>
      <c r="Y1073" s="120"/>
      <c r="Z1073" s="119">
        <v>0</v>
      </c>
      <c r="AA1073" s="82"/>
      <c r="AB1073" s="102">
        <v>0</v>
      </c>
      <c r="AC1073" s="139"/>
      <c r="AD1073" s="82">
        <v>14000</v>
      </c>
      <c r="AE1073" s="82">
        <v>10900</v>
      </c>
      <c r="AF1073" s="252" t="s">
        <v>4169</v>
      </c>
      <c r="AG1073" s="132" t="s">
        <v>965</v>
      </c>
      <c r="AH1073" s="169" t="s">
        <v>4206</v>
      </c>
      <c r="AI1073" s="163" t="s">
        <v>964</v>
      </c>
      <c r="AK1073" s="271">
        <v>14000</v>
      </c>
      <c r="AL1073" s="271">
        <v>10900</v>
      </c>
      <c r="AM1073" s="271">
        <v>24900</v>
      </c>
      <c r="AN1073" s="272">
        <v>2.5159999999999998E-2</v>
      </c>
      <c r="AO1073" s="271">
        <v>352.23999999999995</v>
      </c>
      <c r="AP1073" s="271">
        <v>274.24399999999997</v>
      </c>
      <c r="AQ1073" s="271">
        <v>626.48399999999992</v>
      </c>
      <c r="AR1073" s="273">
        <v>21</v>
      </c>
      <c r="AS1073" s="274">
        <v>0.02</v>
      </c>
      <c r="AT1073" s="271">
        <v>533.87831297460366</v>
      </c>
      <c r="AU1073" s="271">
        <v>458.92487735290501</v>
      </c>
      <c r="AV1073" s="271">
        <v>992.80319032750867</v>
      </c>
      <c r="AW1073" s="274">
        <v>0.1</v>
      </c>
      <c r="AX1073" s="271">
        <v>72.143281239958398</v>
      </c>
      <c r="AY1073" s="271">
        <v>38.506299675975512</v>
      </c>
      <c r="AZ1073" s="271">
        <v>110.64958091593391</v>
      </c>
    </row>
    <row r="1074" spans="1:52" x14ac:dyDescent="0.25">
      <c r="A1074" t="s">
        <v>12</v>
      </c>
      <c r="C1074" s="26">
        <v>204102210000</v>
      </c>
      <c r="D1074" s="26" t="s">
        <v>5041</v>
      </c>
      <c r="E1074">
        <v>379957</v>
      </c>
      <c r="F1074" t="s">
        <v>959</v>
      </c>
      <c r="G1074" t="s">
        <v>3310</v>
      </c>
      <c r="H1074" s="5" t="s">
        <v>1742</v>
      </c>
      <c r="I1074" s="37" t="s">
        <v>5029</v>
      </c>
      <c r="J1074" t="s">
        <v>1057</v>
      </c>
      <c r="K1074" s="95" t="s">
        <v>8</v>
      </c>
      <c r="L1074" s="245">
        <v>2.5159999999999998E-2</v>
      </c>
      <c r="N1074" s="100">
        <v>0</v>
      </c>
      <c r="O1074" s="100">
        <v>0</v>
      </c>
      <c r="P1074" s="100">
        <v>0</v>
      </c>
      <c r="Q1074" s="100">
        <v>0</v>
      </c>
      <c r="R1074" s="267">
        <v>0</v>
      </c>
      <c r="S1074" s="100">
        <v>0</v>
      </c>
      <c r="T1074" s="100">
        <v>0</v>
      </c>
      <c r="U1074" s="269">
        <f t="shared" si="35"/>
        <v>0</v>
      </c>
      <c r="V1074" s="101"/>
      <c r="W1074" s="270"/>
      <c r="X1074" s="102"/>
      <c r="Y1074" s="120"/>
      <c r="Z1074" s="119">
        <v>0</v>
      </c>
      <c r="AA1074" s="82"/>
      <c r="AB1074" s="102">
        <v>0</v>
      </c>
      <c r="AC1074" s="139"/>
      <c r="AD1074" s="82">
        <v>14000</v>
      </c>
      <c r="AE1074" s="82">
        <v>10900</v>
      </c>
      <c r="AF1074" s="252" t="s">
        <v>4169</v>
      </c>
      <c r="AG1074" s="132" t="s">
        <v>965</v>
      </c>
      <c r="AH1074" s="169" t="s">
        <v>4206</v>
      </c>
      <c r="AI1074" s="163" t="s">
        <v>964</v>
      </c>
      <c r="AK1074" s="271">
        <v>14000</v>
      </c>
      <c r="AL1074" s="271">
        <v>10900</v>
      </c>
      <c r="AM1074" s="271">
        <v>24900</v>
      </c>
      <c r="AN1074" s="272">
        <v>2.5159999999999998E-2</v>
      </c>
      <c r="AO1074" s="271">
        <v>352.23999999999995</v>
      </c>
      <c r="AP1074" s="271">
        <v>274.24399999999997</v>
      </c>
      <c r="AQ1074" s="271">
        <v>626.48399999999992</v>
      </c>
      <c r="AR1074" s="273">
        <v>21</v>
      </c>
      <c r="AS1074" s="274">
        <v>0.02</v>
      </c>
      <c r="AT1074" s="271">
        <v>533.87831297460366</v>
      </c>
      <c r="AU1074" s="271">
        <v>458.92487735290501</v>
      </c>
      <c r="AV1074" s="271">
        <v>992.80319032750867</v>
      </c>
      <c r="AW1074" s="274">
        <v>0.1</v>
      </c>
      <c r="AX1074" s="271">
        <v>72.143281239958398</v>
      </c>
      <c r="AY1074" s="271">
        <v>38.506299675975512</v>
      </c>
      <c r="AZ1074" s="271">
        <v>110.64958091593391</v>
      </c>
    </row>
    <row r="1075" spans="1:52" x14ac:dyDescent="0.25">
      <c r="A1075" t="s">
        <v>12</v>
      </c>
      <c r="C1075" s="26">
        <v>194101205000</v>
      </c>
      <c r="D1075" s="26" t="s">
        <v>5041</v>
      </c>
      <c r="E1075">
        <v>416858</v>
      </c>
      <c r="F1075" t="s">
        <v>380</v>
      </c>
      <c r="G1075" t="s">
        <v>2533</v>
      </c>
      <c r="H1075" s="5" t="s">
        <v>1218</v>
      </c>
      <c r="I1075" s="95" t="s">
        <v>5029</v>
      </c>
      <c r="J1075" t="s">
        <v>962</v>
      </c>
      <c r="K1075" s="95" t="s">
        <v>8</v>
      </c>
      <c r="L1075" s="245">
        <v>1</v>
      </c>
      <c r="N1075" s="100">
        <v>12800</v>
      </c>
      <c r="O1075" s="100">
        <v>0</v>
      </c>
      <c r="P1075" s="100">
        <v>0</v>
      </c>
      <c r="Q1075" s="100">
        <v>0</v>
      </c>
      <c r="R1075" s="267">
        <v>0</v>
      </c>
      <c r="S1075" s="100">
        <v>16500</v>
      </c>
      <c r="T1075" s="100">
        <v>0</v>
      </c>
      <c r="U1075" s="269">
        <f t="shared" si="35"/>
        <v>29300</v>
      </c>
      <c r="V1075" s="101"/>
      <c r="W1075" s="270"/>
      <c r="X1075" s="102"/>
      <c r="Y1075" s="120"/>
      <c r="Z1075" s="119">
        <v>29300</v>
      </c>
      <c r="AA1075" s="82"/>
      <c r="AB1075" s="102">
        <v>0</v>
      </c>
      <c r="AC1075" s="139"/>
      <c r="AD1075" s="82">
        <v>2200</v>
      </c>
      <c r="AE1075" s="82">
        <v>10900</v>
      </c>
      <c r="AF1075" s="252" t="s">
        <v>4176</v>
      </c>
      <c r="AG1075" s="132" t="s">
        <v>965</v>
      </c>
      <c r="AH1075" s="169" t="s">
        <v>4205</v>
      </c>
      <c r="AI1075" s="163">
        <v>8</v>
      </c>
      <c r="AK1075" s="271">
        <v>2200</v>
      </c>
      <c r="AL1075" s="271">
        <v>10900</v>
      </c>
      <c r="AM1075" s="271">
        <v>13100</v>
      </c>
      <c r="AN1075" s="272">
        <v>1</v>
      </c>
      <c r="AO1075" s="271">
        <v>2200</v>
      </c>
      <c r="AP1075" s="271">
        <v>10900</v>
      </c>
      <c r="AQ1075" s="271">
        <v>13100</v>
      </c>
      <c r="AR1075" s="273">
        <v>8</v>
      </c>
      <c r="AS1075" s="274">
        <v>0.02</v>
      </c>
      <c r="AT1075" s="271">
        <v>2577.6506382049843</v>
      </c>
      <c r="AU1075" s="271">
        <v>14100.312271946377</v>
      </c>
      <c r="AV1075" s="271">
        <v>16677.96291015136</v>
      </c>
      <c r="AW1075" s="274">
        <v>0.1</v>
      </c>
      <c r="AX1075" s="271">
        <v>1202.4930463249539</v>
      </c>
      <c r="AY1075" s="271">
        <v>4084.3582083469541</v>
      </c>
      <c r="AZ1075" s="271">
        <v>5286.8512546719085</v>
      </c>
    </row>
    <row r="1076" spans="1:52" x14ac:dyDescent="0.25">
      <c r="A1076" t="s">
        <v>12</v>
      </c>
      <c r="C1076" s="26">
        <v>194092005000</v>
      </c>
      <c r="D1076" s="26" t="s">
        <v>5041</v>
      </c>
      <c r="E1076">
        <v>416961</v>
      </c>
      <c r="F1076" t="s">
        <v>385</v>
      </c>
      <c r="G1076" t="s">
        <v>2559</v>
      </c>
      <c r="H1076" s="5" t="s">
        <v>1223</v>
      </c>
      <c r="I1076" s="95" t="s">
        <v>5029</v>
      </c>
      <c r="J1076" t="s">
        <v>962</v>
      </c>
      <c r="K1076" s="95" t="s">
        <v>8</v>
      </c>
      <c r="L1076" s="245">
        <v>1</v>
      </c>
      <c r="N1076" s="100">
        <v>17975</v>
      </c>
      <c r="O1076" s="100">
        <v>0</v>
      </c>
      <c r="P1076" s="100">
        <v>0</v>
      </c>
      <c r="Q1076" s="100">
        <v>0</v>
      </c>
      <c r="R1076" s="267">
        <v>0</v>
      </c>
      <c r="S1076" s="100">
        <v>16500</v>
      </c>
      <c r="T1076" s="100">
        <v>0</v>
      </c>
      <c r="U1076" s="269">
        <f t="shared" si="35"/>
        <v>34475</v>
      </c>
      <c r="V1076" s="101"/>
      <c r="W1076" s="270"/>
      <c r="X1076" s="102"/>
      <c r="Y1076" s="120"/>
      <c r="Z1076" s="119">
        <v>34475</v>
      </c>
      <c r="AA1076" s="82"/>
      <c r="AB1076" s="102">
        <v>15414.74</v>
      </c>
      <c r="AC1076" s="139"/>
      <c r="AD1076" s="82">
        <v>14000</v>
      </c>
      <c r="AE1076" s="82">
        <v>10900</v>
      </c>
      <c r="AF1076" s="252" t="s">
        <v>4169</v>
      </c>
      <c r="AG1076" s="132" t="s">
        <v>965</v>
      </c>
      <c r="AH1076" s="169" t="s">
        <v>4206</v>
      </c>
      <c r="AI1076" s="163" t="s">
        <v>964</v>
      </c>
      <c r="AK1076" s="271">
        <v>14000</v>
      </c>
      <c r="AL1076" s="271">
        <v>10900</v>
      </c>
      <c r="AM1076" s="271">
        <v>24900</v>
      </c>
      <c r="AN1076" s="272">
        <v>1</v>
      </c>
      <c r="AO1076" s="271">
        <v>14000</v>
      </c>
      <c r="AP1076" s="271">
        <v>10900</v>
      </c>
      <c r="AQ1076" s="271">
        <v>24900</v>
      </c>
      <c r="AR1076" s="273">
        <v>21</v>
      </c>
      <c r="AS1076" s="274">
        <v>0.02</v>
      </c>
      <c r="AT1076" s="271">
        <v>21219.328814570898</v>
      </c>
      <c r="AU1076" s="271">
        <v>18240.257446458865</v>
      </c>
      <c r="AV1076" s="271">
        <v>39459.586261029763</v>
      </c>
      <c r="AW1076" s="274">
        <v>0.1</v>
      </c>
      <c r="AX1076" s="271">
        <v>2867.3800174864232</v>
      </c>
      <c r="AY1076" s="271">
        <v>1530.457061843224</v>
      </c>
      <c r="AZ1076" s="271">
        <v>4397.8370793296472</v>
      </c>
    </row>
    <row r="1077" spans="1:52" x14ac:dyDescent="0.25">
      <c r="A1077" t="s">
        <v>12</v>
      </c>
      <c r="C1077" s="26">
        <v>194092003000</v>
      </c>
      <c r="D1077" s="26" t="s">
        <v>5041</v>
      </c>
      <c r="E1077">
        <v>417120</v>
      </c>
      <c r="F1077" t="s">
        <v>331</v>
      </c>
      <c r="G1077" t="s">
        <v>2558</v>
      </c>
      <c r="H1077" s="5" t="s">
        <v>1170</v>
      </c>
      <c r="I1077" s="95" t="s">
        <v>5029</v>
      </c>
      <c r="J1077" t="s">
        <v>962</v>
      </c>
      <c r="K1077" s="95" t="s">
        <v>8</v>
      </c>
      <c r="L1077" s="245">
        <v>1</v>
      </c>
      <c r="N1077" s="100">
        <v>17975</v>
      </c>
      <c r="O1077" s="100">
        <v>0</v>
      </c>
      <c r="P1077" s="100">
        <v>0</v>
      </c>
      <c r="Q1077" s="100">
        <v>0</v>
      </c>
      <c r="R1077" s="267">
        <v>0</v>
      </c>
      <c r="S1077" s="100">
        <v>16500</v>
      </c>
      <c r="T1077" s="100">
        <v>0</v>
      </c>
      <c r="U1077" s="269">
        <f t="shared" si="35"/>
        <v>34475</v>
      </c>
      <c r="V1077" s="101"/>
      <c r="W1077" s="270"/>
      <c r="X1077" s="102"/>
      <c r="Y1077" s="120"/>
      <c r="Z1077" s="119">
        <v>34475</v>
      </c>
      <c r="AA1077" s="82"/>
      <c r="AB1077" s="102">
        <v>10366.41</v>
      </c>
      <c r="AC1077" s="139"/>
      <c r="AD1077" s="82">
        <v>14000</v>
      </c>
      <c r="AE1077" s="82">
        <v>10900</v>
      </c>
      <c r="AF1077" s="252" t="s">
        <v>4169</v>
      </c>
      <c r="AG1077" s="132" t="s">
        <v>965</v>
      </c>
      <c r="AH1077" s="169" t="s">
        <v>4206</v>
      </c>
      <c r="AI1077" s="163" t="s">
        <v>964</v>
      </c>
      <c r="AK1077" s="271">
        <v>14000</v>
      </c>
      <c r="AL1077" s="271">
        <v>10900</v>
      </c>
      <c r="AM1077" s="271">
        <v>24900</v>
      </c>
      <c r="AN1077" s="272">
        <v>1</v>
      </c>
      <c r="AO1077" s="271">
        <v>14000</v>
      </c>
      <c r="AP1077" s="271">
        <v>10900</v>
      </c>
      <c r="AQ1077" s="271">
        <v>24900</v>
      </c>
      <c r="AR1077" s="273">
        <v>21</v>
      </c>
      <c r="AS1077" s="274">
        <v>0.02</v>
      </c>
      <c r="AT1077" s="271">
        <v>21219.328814570898</v>
      </c>
      <c r="AU1077" s="271">
        <v>18240.257446458865</v>
      </c>
      <c r="AV1077" s="271">
        <v>39459.586261029763</v>
      </c>
      <c r="AW1077" s="274">
        <v>0.1</v>
      </c>
      <c r="AX1077" s="271">
        <v>2867.3800174864232</v>
      </c>
      <c r="AY1077" s="271">
        <v>1530.457061843224</v>
      </c>
      <c r="AZ1077" s="271">
        <v>4397.8370793296472</v>
      </c>
    </row>
    <row r="1078" spans="1:52" x14ac:dyDescent="0.25">
      <c r="A1078" t="s">
        <v>12</v>
      </c>
      <c r="C1078" s="26">
        <v>194091909000</v>
      </c>
      <c r="D1078" s="26" t="s">
        <v>5041</v>
      </c>
      <c r="E1078">
        <v>417447</v>
      </c>
      <c r="F1078" t="s">
        <v>531</v>
      </c>
      <c r="G1078" t="s">
        <v>2557</v>
      </c>
      <c r="H1078" s="5" t="s">
        <v>1382</v>
      </c>
      <c r="I1078" s="95" t="s">
        <v>5029</v>
      </c>
      <c r="J1078" t="s">
        <v>962</v>
      </c>
      <c r="K1078" s="95" t="s">
        <v>8</v>
      </c>
      <c r="L1078" s="245">
        <v>1</v>
      </c>
      <c r="N1078" s="100">
        <v>17975</v>
      </c>
      <c r="O1078" s="100">
        <v>0</v>
      </c>
      <c r="P1078" s="100">
        <v>0</v>
      </c>
      <c r="Q1078" s="100">
        <v>0</v>
      </c>
      <c r="R1078" s="267">
        <v>0</v>
      </c>
      <c r="S1078" s="100">
        <v>16500</v>
      </c>
      <c r="T1078" s="100">
        <v>0</v>
      </c>
      <c r="U1078" s="269">
        <f t="shared" si="35"/>
        <v>34475</v>
      </c>
      <c r="V1078" s="101"/>
      <c r="W1078" s="270"/>
      <c r="X1078" s="102"/>
      <c r="Y1078" s="120"/>
      <c r="Z1078" s="119">
        <v>34475</v>
      </c>
      <c r="AA1078" s="82"/>
      <c r="AB1078" s="102">
        <v>11638.13</v>
      </c>
      <c r="AC1078" s="139"/>
      <c r="AD1078" s="82">
        <v>14000</v>
      </c>
      <c r="AE1078" s="82">
        <v>10900</v>
      </c>
      <c r="AF1078" s="252" t="s">
        <v>4169</v>
      </c>
      <c r="AG1078" s="132" t="s">
        <v>965</v>
      </c>
      <c r="AH1078" s="169" t="s">
        <v>4206</v>
      </c>
      <c r="AI1078" s="163" t="s">
        <v>964</v>
      </c>
      <c r="AK1078" s="271">
        <v>14000</v>
      </c>
      <c r="AL1078" s="271">
        <v>10900</v>
      </c>
      <c r="AM1078" s="271">
        <v>24900</v>
      </c>
      <c r="AN1078" s="272">
        <v>1</v>
      </c>
      <c r="AO1078" s="271">
        <v>14000</v>
      </c>
      <c r="AP1078" s="271">
        <v>10900</v>
      </c>
      <c r="AQ1078" s="271">
        <v>24900</v>
      </c>
      <c r="AR1078" s="273">
        <v>21</v>
      </c>
      <c r="AS1078" s="274">
        <v>0.02</v>
      </c>
      <c r="AT1078" s="271">
        <v>21219.328814570898</v>
      </c>
      <c r="AU1078" s="271">
        <v>18240.257446458865</v>
      </c>
      <c r="AV1078" s="271">
        <v>39459.586261029763</v>
      </c>
      <c r="AW1078" s="274">
        <v>0.1</v>
      </c>
      <c r="AX1078" s="271">
        <v>2867.3800174864232</v>
      </c>
      <c r="AY1078" s="271">
        <v>1530.457061843224</v>
      </c>
      <c r="AZ1078" s="271">
        <v>4397.8370793296472</v>
      </c>
    </row>
    <row r="1079" spans="1:52" x14ac:dyDescent="0.25">
      <c r="A1079" t="s">
        <v>12</v>
      </c>
      <c r="C1079" s="26">
        <v>194102402000</v>
      </c>
      <c r="D1079" s="26" t="s">
        <v>5041</v>
      </c>
      <c r="E1079">
        <v>417549</v>
      </c>
      <c r="F1079" t="s">
        <v>320</v>
      </c>
      <c r="G1079" t="s">
        <v>2556</v>
      </c>
      <c r="H1079" s="5" t="s">
        <v>1158</v>
      </c>
      <c r="I1079" s="95" t="s">
        <v>5029</v>
      </c>
      <c r="J1079" t="s">
        <v>962</v>
      </c>
      <c r="K1079" s="95" t="s">
        <v>8</v>
      </c>
      <c r="L1079" s="245">
        <v>1</v>
      </c>
      <c r="N1079" s="100">
        <v>17975</v>
      </c>
      <c r="O1079" s="100">
        <v>0</v>
      </c>
      <c r="P1079" s="100">
        <v>0</v>
      </c>
      <c r="Q1079" s="100">
        <v>0</v>
      </c>
      <c r="R1079" s="267">
        <v>0</v>
      </c>
      <c r="S1079" s="100">
        <v>16500</v>
      </c>
      <c r="T1079" s="100">
        <v>0</v>
      </c>
      <c r="U1079" s="269">
        <f t="shared" si="35"/>
        <v>34475</v>
      </c>
      <c r="V1079" s="101"/>
      <c r="W1079" s="270"/>
      <c r="X1079" s="102"/>
      <c r="Y1079" s="120"/>
      <c r="Z1079" s="119">
        <v>34475</v>
      </c>
      <c r="AA1079" s="82"/>
      <c r="AB1079" s="102">
        <v>30868.02</v>
      </c>
      <c r="AC1079" s="139"/>
      <c r="AD1079" s="82">
        <v>14000</v>
      </c>
      <c r="AE1079" s="82">
        <v>10900</v>
      </c>
      <c r="AF1079" s="252" t="s">
        <v>4169</v>
      </c>
      <c r="AG1079" s="132" t="s">
        <v>965</v>
      </c>
      <c r="AH1079" s="169" t="s">
        <v>4206</v>
      </c>
      <c r="AI1079" s="163" t="s">
        <v>964</v>
      </c>
      <c r="AK1079" s="271">
        <v>14000</v>
      </c>
      <c r="AL1079" s="271">
        <v>10900</v>
      </c>
      <c r="AM1079" s="271">
        <v>24900</v>
      </c>
      <c r="AN1079" s="272">
        <v>1</v>
      </c>
      <c r="AO1079" s="271">
        <v>14000</v>
      </c>
      <c r="AP1079" s="271">
        <v>10900</v>
      </c>
      <c r="AQ1079" s="271">
        <v>24900</v>
      </c>
      <c r="AR1079" s="273">
        <v>21</v>
      </c>
      <c r="AS1079" s="274">
        <v>0.02</v>
      </c>
      <c r="AT1079" s="271">
        <v>21219.328814570898</v>
      </c>
      <c r="AU1079" s="271">
        <v>18240.257446458865</v>
      </c>
      <c r="AV1079" s="271">
        <v>39459.586261029763</v>
      </c>
      <c r="AW1079" s="274">
        <v>0.1</v>
      </c>
      <c r="AX1079" s="271">
        <v>2867.3800174864232</v>
      </c>
      <c r="AY1079" s="271">
        <v>1530.457061843224</v>
      </c>
      <c r="AZ1079" s="271">
        <v>4397.8370793296472</v>
      </c>
    </row>
    <row r="1080" spans="1:52" x14ac:dyDescent="0.25">
      <c r="A1080" t="s">
        <v>12</v>
      </c>
      <c r="C1080" s="26">
        <v>194092011000</v>
      </c>
      <c r="D1080" s="26" t="s">
        <v>5041</v>
      </c>
      <c r="E1080">
        <v>417652</v>
      </c>
      <c r="F1080" t="s">
        <v>610</v>
      </c>
      <c r="G1080" t="s">
        <v>2555</v>
      </c>
      <c r="H1080" s="5" t="s">
        <v>1463</v>
      </c>
      <c r="I1080" s="95" t="s">
        <v>5029</v>
      </c>
      <c r="J1080" t="s">
        <v>962</v>
      </c>
      <c r="K1080" s="95" t="s">
        <v>8</v>
      </c>
      <c r="L1080" s="245">
        <v>1</v>
      </c>
      <c r="N1080" s="100">
        <v>17975</v>
      </c>
      <c r="O1080" s="100">
        <v>0</v>
      </c>
      <c r="P1080" s="100">
        <v>0</v>
      </c>
      <c r="Q1080" s="100">
        <v>0</v>
      </c>
      <c r="R1080" s="267">
        <v>0</v>
      </c>
      <c r="S1080" s="100">
        <v>16500</v>
      </c>
      <c r="T1080" s="100">
        <v>0</v>
      </c>
      <c r="U1080" s="269">
        <f t="shared" si="35"/>
        <v>34475</v>
      </c>
      <c r="V1080" s="101"/>
      <c r="W1080" s="270"/>
      <c r="X1080" s="102"/>
      <c r="Y1080" s="120"/>
      <c r="Z1080" s="119">
        <v>34475</v>
      </c>
      <c r="AA1080" s="82"/>
      <c r="AB1080" s="102">
        <v>14143.03</v>
      </c>
      <c r="AC1080" s="139"/>
      <c r="AD1080" s="82">
        <v>14000</v>
      </c>
      <c r="AE1080" s="82">
        <v>10900</v>
      </c>
      <c r="AF1080" s="252" t="s">
        <v>4169</v>
      </c>
      <c r="AG1080" s="132" t="s">
        <v>965</v>
      </c>
      <c r="AH1080" s="169" t="s">
        <v>4206</v>
      </c>
      <c r="AI1080" s="163" t="s">
        <v>964</v>
      </c>
      <c r="AK1080" s="271">
        <v>14000</v>
      </c>
      <c r="AL1080" s="271">
        <v>10900</v>
      </c>
      <c r="AM1080" s="271">
        <v>24900</v>
      </c>
      <c r="AN1080" s="272">
        <v>1</v>
      </c>
      <c r="AO1080" s="271">
        <v>14000</v>
      </c>
      <c r="AP1080" s="271">
        <v>10900</v>
      </c>
      <c r="AQ1080" s="271">
        <v>24900</v>
      </c>
      <c r="AR1080" s="273">
        <v>21</v>
      </c>
      <c r="AS1080" s="274">
        <v>0.02</v>
      </c>
      <c r="AT1080" s="271">
        <v>21219.328814570898</v>
      </c>
      <c r="AU1080" s="271">
        <v>18240.257446458865</v>
      </c>
      <c r="AV1080" s="271">
        <v>39459.586261029763</v>
      </c>
      <c r="AW1080" s="274">
        <v>0.1</v>
      </c>
      <c r="AX1080" s="271">
        <v>2867.3800174864232</v>
      </c>
      <c r="AY1080" s="271">
        <v>1530.457061843224</v>
      </c>
      <c r="AZ1080" s="271">
        <v>4397.8370793296472</v>
      </c>
    </row>
    <row r="1081" spans="1:52" x14ac:dyDescent="0.25">
      <c r="A1081" t="s">
        <v>12</v>
      </c>
      <c r="C1081" s="26">
        <v>194092002000</v>
      </c>
      <c r="D1081" s="26" t="s">
        <v>5041</v>
      </c>
      <c r="E1081">
        <v>417997</v>
      </c>
      <c r="F1081" t="s">
        <v>316</v>
      </c>
      <c r="G1081" t="s">
        <v>2554</v>
      </c>
      <c r="H1081" s="5" t="s">
        <v>1153</v>
      </c>
      <c r="I1081" s="95" t="s">
        <v>5029</v>
      </c>
      <c r="J1081" t="s">
        <v>962</v>
      </c>
      <c r="K1081" s="95" t="s">
        <v>8</v>
      </c>
      <c r="L1081" s="245">
        <v>1</v>
      </c>
      <c r="N1081" s="100">
        <v>17975</v>
      </c>
      <c r="O1081" s="100">
        <v>0</v>
      </c>
      <c r="P1081" s="100">
        <v>0</v>
      </c>
      <c r="Q1081" s="100">
        <v>0</v>
      </c>
      <c r="R1081" s="267">
        <v>0</v>
      </c>
      <c r="S1081" s="100">
        <v>16500</v>
      </c>
      <c r="T1081" s="100">
        <v>0</v>
      </c>
      <c r="U1081" s="269">
        <f t="shared" si="35"/>
        <v>34475</v>
      </c>
      <c r="V1081" s="101"/>
      <c r="W1081" s="270"/>
      <c r="X1081" s="102"/>
      <c r="Y1081" s="120"/>
      <c r="Z1081" s="119">
        <v>34475</v>
      </c>
      <c r="AA1081" s="82"/>
      <c r="AB1081" s="102">
        <v>19499.650000000001</v>
      </c>
      <c r="AC1081" s="139"/>
      <c r="AD1081" s="82">
        <v>14000</v>
      </c>
      <c r="AE1081" s="82">
        <v>10900</v>
      </c>
      <c r="AF1081" s="252" t="s">
        <v>4169</v>
      </c>
      <c r="AG1081" s="132" t="s">
        <v>965</v>
      </c>
      <c r="AH1081" s="169" t="s">
        <v>4206</v>
      </c>
      <c r="AI1081" s="163" t="s">
        <v>964</v>
      </c>
      <c r="AK1081" s="271">
        <v>14000</v>
      </c>
      <c r="AL1081" s="271">
        <v>10900</v>
      </c>
      <c r="AM1081" s="271">
        <v>24900</v>
      </c>
      <c r="AN1081" s="272">
        <v>1</v>
      </c>
      <c r="AO1081" s="271">
        <v>14000</v>
      </c>
      <c r="AP1081" s="271">
        <v>10900</v>
      </c>
      <c r="AQ1081" s="271">
        <v>24900</v>
      </c>
      <c r="AR1081" s="273">
        <v>21</v>
      </c>
      <c r="AS1081" s="274">
        <v>0.02</v>
      </c>
      <c r="AT1081" s="271">
        <v>21219.328814570898</v>
      </c>
      <c r="AU1081" s="271">
        <v>18240.257446458865</v>
      </c>
      <c r="AV1081" s="271">
        <v>39459.586261029763</v>
      </c>
      <c r="AW1081" s="274">
        <v>0.1</v>
      </c>
      <c r="AX1081" s="271">
        <v>2867.3800174864232</v>
      </c>
      <c r="AY1081" s="271">
        <v>1530.457061843224</v>
      </c>
      <c r="AZ1081" s="271">
        <v>4397.8370793296472</v>
      </c>
    </row>
    <row r="1082" spans="1:52" x14ac:dyDescent="0.25">
      <c r="A1082" t="s">
        <v>12</v>
      </c>
      <c r="C1082" s="26">
        <v>194100107000</v>
      </c>
      <c r="D1082" s="26" t="s">
        <v>5041</v>
      </c>
      <c r="E1082">
        <v>418069</v>
      </c>
      <c r="F1082" t="s">
        <v>424</v>
      </c>
      <c r="G1082" t="s">
        <v>2553</v>
      </c>
      <c r="H1082" s="5" t="s">
        <v>1265</v>
      </c>
      <c r="I1082" s="95" t="s">
        <v>5029</v>
      </c>
      <c r="J1082" t="s">
        <v>962</v>
      </c>
      <c r="K1082" s="95" t="s">
        <v>8</v>
      </c>
      <c r="L1082" s="245">
        <v>1</v>
      </c>
      <c r="N1082" s="100">
        <v>17975</v>
      </c>
      <c r="O1082" s="100">
        <v>0</v>
      </c>
      <c r="P1082" s="100">
        <v>0</v>
      </c>
      <c r="Q1082" s="100">
        <v>0</v>
      </c>
      <c r="R1082" s="267">
        <v>0</v>
      </c>
      <c r="S1082" s="100">
        <v>16500</v>
      </c>
      <c r="T1082" s="100">
        <v>0</v>
      </c>
      <c r="U1082" s="269">
        <f t="shared" ref="U1082:U1098" si="36">SUM(N1082:T1082)</f>
        <v>34475</v>
      </c>
      <c r="V1082" s="101"/>
      <c r="W1082" s="270"/>
      <c r="X1082" s="102"/>
      <c r="Y1082" s="120"/>
      <c r="Z1082" s="119">
        <v>34475</v>
      </c>
      <c r="AA1082" s="82"/>
      <c r="AB1082" s="102">
        <v>25819.69</v>
      </c>
      <c r="AC1082" s="139"/>
      <c r="AD1082" s="82">
        <v>14000</v>
      </c>
      <c r="AE1082" s="82">
        <v>10900</v>
      </c>
      <c r="AF1082" s="252" t="s">
        <v>4169</v>
      </c>
      <c r="AG1082" s="132" t="s">
        <v>965</v>
      </c>
      <c r="AH1082" s="169" t="s">
        <v>4206</v>
      </c>
      <c r="AI1082" s="163" t="s">
        <v>964</v>
      </c>
      <c r="AK1082" s="271">
        <v>14000</v>
      </c>
      <c r="AL1082" s="271">
        <v>10900</v>
      </c>
      <c r="AM1082" s="271">
        <v>24900</v>
      </c>
      <c r="AN1082" s="272">
        <v>1</v>
      </c>
      <c r="AO1082" s="271">
        <v>14000</v>
      </c>
      <c r="AP1082" s="271">
        <v>10900</v>
      </c>
      <c r="AQ1082" s="271">
        <v>24900</v>
      </c>
      <c r="AR1082" s="273">
        <v>21</v>
      </c>
      <c r="AS1082" s="274">
        <v>0.02</v>
      </c>
      <c r="AT1082" s="271">
        <v>21219.328814570898</v>
      </c>
      <c r="AU1082" s="271">
        <v>18240.257446458865</v>
      </c>
      <c r="AV1082" s="271">
        <v>39459.586261029763</v>
      </c>
      <c r="AW1082" s="274">
        <v>0.1</v>
      </c>
      <c r="AX1082" s="271">
        <v>2867.3800174864232</v>
      </c>
      <c r="AY1082" s="271">
        <v>1530.457061843224</v>
      </c>
      <c r="AZ1082" s="271">
        <v>4397.8370793296472</v>
      </c>
    </row>
    <row r="1083" spans="1:52" x14ac:dyDescent="0.25">
      <c r="A1083" t="s">
        <v>12</v>
      </c>
      <c r="C1083" s="26">
        <v>194092010000</v>
      </c>
      <c r="D1083" s="26" t="s">
        <v>5041</v>
      </c>
      <c r="E1083">
        <v>418173</v>
      </c>
      <c r="F1083" t="s">
        <v>568</v>
      </c>
      <c r="G1083" t="s">
        <v>2552</v>
      </c>
      <c r="H1083" s="5" t="s">
        <v>1420</v>
      </c>
      <c r="I1083" s="95" t="s">
        <v>5029</v>
      </c>
      <c r="J1083" t="s">
        <v>962</v>
      </c>
      <c r="K1083" s="95" t="s">
        <v>8</v>
      </c>
      <c r="L1083" s="245">
        <v>1</v>
      </c>
      <c r="N1083" s="100">
        <v>17975</v>
      </c>
      <c r="O1083" s="100">
        <v>0</v>
      </c>
      <c r="P1083" s="100">
        <v>0</v>
      </c>
      <c r="Q1083" s="100">
        <v>0</v>
      </c>
      <c r="R1083" s="267">
        <v>0</v>
      </c>
      <c r="S1083" s="100">
        <v>16500</v>
      </c>
      <c r="T1083" s="100">
        <v>0</v>
      </c>
      <c r="U1083" s="269">
        <f t="shared" si="36"/>
        <v>34475</v>
      </c>
      <c r="V1083" s="101"/>
      <c r="W1083" s="270"/>
      <c r="X1083" s="102"/>
      <c r="Y1083" s="120"/>
      <c r="Z1083" s="119">
        <v>34475</v>
      </c>
      <c r="AA1083" s="82"/>
      <c r="AB1083" s="102">
        <v>14143.03</v>
      </c>
      <c r="AC1083" s="139"/>
      <c r="AD1083" s="82">
        <v>14000</v>
      </c>
      <c r="AE1083" s="82">
        <v>10900</v>
      </c>
      <c r="AF1083" s="252" t="s">
        <v>4169</v>
      </c>
      <c r="AG1083" s="132" t="s">
        <v>965</v>
      </c>
      <c r="AH1083" s="169" t="s">
        <v>4206</v>
      </c>
      <c r="AI1083" s="163" t="s">
        <v>964</v>
      </c>
      <c r="AK1083" s="271">
        <v>14000</v>
      </c>
      <c r="AL1083" s="271">
        <v>10900</v>
      </c>
      <c r="AM1083" s="271">
        <v>24900</v>
      </c>
      <c r="AN1083" s="272">
        <v>1</v>
      </c>
      <c r="AO1083" s="271">
        <v>14000</v>
      </c>
      <c r="AP1083" s="271">
        <v>10900</v>
      </c>
      <c r="AQ1083" s="271">
        <v>24900</v>
      </c>
      <c r="AR1083" s="273">
        <v>21</v>
      </c>
      <c r="AS1083" s="274">
        <v>0.02</v>
      </c>
      <c r="AT1083" s="271">
        <v>21219.328814570898</v>
      </c>
      <c r="AU1083" s="271">
        <v>18240.257446458865</v>
      </c>
      <c r="AV1083" s="271">
        <v>39459.586261029763</v>
      </c>
      <c r="AW1083" s="274">
        <v>0.1</v>
      </c>
      <c r="AX1083" s="271">
        <v>2867.3800174864232</v>
      </c>
      <c r="AY1083" s="271">
        <v>1530.457061843224</v>
      </c>
      <c r="AZ1083" s="271">
        <v>4397.8370793296472</v>
      </c>
    </row>
    <row r="1084" spans="1:52" x14ac:dyDescent="0.25">
      <c r="A1084" t="s">
        <v>12</v>
      </c>
      <c r="C1084" s="26">
        <v>194100109000</v>
      </c>
      <c r="D1084" s="26" t="s">
        <v>5041</v>
      </c>
      <c r="E1084">
        <v>418317</v>
      </c>
      <c r="F1084" t="s">
        <v>522</v>
      </c>
      <c r="G1084" t="s">
        <v>2532</v>
      </c>
      <c r="H1084" s="5" t="s">
        <v>1373</v>
      </c>
      <c r="I1084" s="95" t="s">
        <v>5029</v>
      </c>
      <c r="J1084" t="s">
        <v>962</v>
      </c>
      <c r="K1084" s="95" t="s">
        <v>8</v>
      </c>
      <c r="L1084" s="245">
        <v>1</v>
      </c>
      <c r="N1084" s="100">
        <v>12800</v>
      </c>
      <c r="O1084" s="100">
        <v>0</v>
      </c>
      <c r="P1084" s="100">
        <v>0</v>
      </c>
      <c r="Q1084" s="100">
        <v>0</v>
      </c>
      <c r="R1084" s="267">
        <v>0</v>
      </c>
      <c r="S1084" s="100">
        <v>16500</v>
      </c>
      <c r="T1084" s="100">
        <v>0</v>
      </c>
      <c r="U1084" s="269">
        <f t="shared" si="36"/>
        <v>29300</v>
      </c>
      <c r="V1084" s="101"/>
      <c r="W1084" s="270"/>
      <c r="X1084" s="102"/>
      <c r="Y1084" s="120"/>
      <c r="Z1084" s="119">
        <v>29300</v>
      </c>
      <c r="AA1084" s="82"/>
      <c r="AB1084" s="102">
        <v>0</v>
      </c>
      <c r="AC1084" s="139"/>
      <c r="AD1084" s="82">
        <v>2200</v>
      </c>
      <c r="AE1084" s="82">
        <v>10900</v>
      </c>
      <c r="AF1084" s="252" t="s">
        <v>4176</v>
      </c>
      <c r="AG1084" s="132" t="s">
        <v>965</v>
      </c>
      <c r="AH1084" s="169" t="s">
        <v>4205</v>
      </c>
      <c r="AI1084" s="163">
        <v>8</v>
      </c>
      <c r="AK1084" s="271">
        <v>2200</v>
      </c>
      <c r="AL1084" s="271">
        <v>10900</v>
      </c>
      <c r="AM1084" s="271">
        <v>13100</v>
      </c>
      <c r="AN1084" s="272">
        <v>1</v>
      </c>
      <c r="AO1084" s="271">
        <v>2200</v>
      </c>
      <c r="AP1084" s="271">
        <v>10900</v>
      </c>
      <c r="AQ1084" s="271">
        <v>13100</v>
      </c>
      <c r="AR1084" s="273">
        <v>8</v>
      </c>
      <c r="AS1084" s="274">
        <v>0.02</v>
      </c>
      <c r="AT1084" s="271">
        <v>2577.6506382049843</v>
      </c>
      <c r="AU1084" s="271">
        <v>14100.312271946377</v>
      </c>
      <c r="AV1084" s="271">
        <v>16677.96291015136</v>
      </c>
      <c r="AW1084" s="274">
        <v>0.1</v>
      </c>
      <c r="AX1084" s="271">
        <v>1202.4930463249539</v>
      </c>
      <c r="AY1084" s="271">
        <v>4084.3582083469541</v>
      </c>
      <c r="AZ1084" s="271">
        <v>5286.8512546719085</v>
      </c>
    </row>
    <row r="1085" spans="1:52" x14ac:dyDescent="0.25">
      <c r="A1085" t="s">
        <v>12</v>
      </c>
      <c r="C1085" s="26">
        <v>194100115000</v>
      </c>
      <c r="D1085" s="26" t="s">
        <v>5041</v>
      </c>
      <c r="E1085">
        <v>418318</v>
      </c>
      <c r="F1085" t="s">
        <v>742</v>
      </c>
      <c r="G1085" t="s">
        <v>2551</v>
      </c>
      <c r="H1085" s="5" t="s">
        <v>1596</v>
      </c>
      <c r="I1085" s="95" t="s">
        <v>5029</v>
      </c>
      <c r="J1085" t="s">
        <v>962</v>
      </c>
      <c r="K1085" s="95" t="s">
        <v>8</v>
      </c>
      <c r="L1085" s="245">
        <v>1</v>
      </c>
      <c r="N1085" s="100">
        <v>17975</v>
      </c>
      <c r="O1085" s="100">
        <v>0</v>
      </c>
      <c r="P1085" s="100">
        <v>0</v>
      </c>
      <c r="Q1085" s="100">
        <v>0</v>
      </c>
      <c r="R1085" s="267">
        <v>0</v>
      </c>
      <c r="S1085" s="100">
        <v>16500</v>
      </c>
      <c r="T1085" s="100">
        <v>0</v>
      </c>
      <c r="U1085" s="269">
        <f t="shared" si="36"/>
        <v>34475</v>
      </c>
      <c r="V1085" s="101"/>
      <c r="W1085" s="270"/>
      <c r="X1085" s="102"/>
      <c r="Y1085" s="120"/>
      <c r="Z1085" s="119">
        <v>34475</v>
      </c>
      <c r="AA1085" s="82"/>
      <c r="AB1085" s="102">
        <v>49095.95</v>
      </c>
      <c r="AC1085" s="139"/>
      <c r="AD1085" s="82">
        <v>14000</v>
      </c>
      <c r="AE1085" s="82">
        <v>10900</v>
      </c>
      <c r="AF1085" s="252" t="s">
        <v>4169</v>
      </c>
      <c r="AG1085" s="132" t="s">
        <v>965</v>
      </c>
      <c r="AH1085" s="169" t="s">
        <v>4206</v>
      </c>
      <c r="AI1085" s="163" t="s">
        <v>964</v>
      </c>
      <c r="AK1085" s="271">
        <v>14000</v>
      </c>
      <c r="AL1085" s="271">
        <v>10900</v>
      </c>
      <c r="AM1085" s="271">
        <v>24900</v>
      </c>
      <c r="AN1085" s="272">
        <v>1</v>
      </c>
      <c r="AO1085" s="271">
        <v>14000</v>
      </c>
      <c r="AP1085" s="271">
        <v>10900</v>
      </c>
      <c r="AQ1085" s="271">
        <v>24900</v>
      </c>
      <c r="AR1085" s="273">
        <v>21</v>
      </c>
      <c r="AS1085" s="274">
        <v>0.02</v>
      </c>
      <c r="AT1085" s="271">
        <v>21219.328814570898</v>
      </c>
      <c r="AU1085" s="271">
        <v>18240.257446458865</v>
      </c>
      <c r="AV1085" s="271">
        <v>39459.586261029763</v>
      </c>
      <c r="AW1085" s="274">
        <v>0.1</v>
      </c>
      <c r="AX1085" s="271">
        <v>2867.3800174864232</v>
      </c>
      <c r="AY1085" s="271">
        <v>1530.457061843224</v>
      </c>
      <c r="AZ1085" s="271">
        <v>4397.8370793296472</v>
      </c>
    </row>
    <row r="1086" spans="1:52" x14ac:dyDescent="0.25">
      <c r="A1086" t="s">
        <v>12</v>
      </c>
      <c r="C1086" s="26">
        <v>194101201000</v>
      </c>
      <c r="D1086" s="26" t="s">
        <v>5041</v>
      </c>
      <c r="E1086">
        <v>418321</v>
      </c>
      <c r="F1086" t="s">
        <v>286</v>
      </c>
      <c r="G1086" t="s">
        <v>2531</v>
      </c>
      <c r="H1086" s="5" t="s">
        <v>1122</v>
      </c>
      <c r="I1086" s="95" t="s">
        <v>5029</v>
      </c>
      <c r="J1086" t="s">
        <v>962</v>
      </c>
      <c r="K1086" s="95" t="s">
        <v>8</v>
      </c>
      <c r="L1086" s="245">
        <v>1</v>
      </c>
      <c r="N1086" s="100">
        <v>12800</v>
      </c>
      <c r="O1086" s="100">
        <v>0</v>
      </c>
      <c r="P1086" s="100">
        <v>0</v>
      </c>
      <c r="Q1086" s="100">
        <v>0</v>
      </c>
      <c r="R1086" s="267">
        <v>0</v>
      </c>
      <c r="S1086" s="100">
        <v>16500</v>
      </c>
      <c r="T1086" s="100">
        <v>0</v>
      </c>
      <c r="U1086" s="269">
        <f t="shared" si="36"/>
        <v>29300</v>
      </c>
      <c r="V1086" s="101"/>
      <c r="W1086" s="270"/>
      <c r="X1086" s="102"/>
      <c r="Y1086" s="120"/>
      <c r="Z1086" s="119">
        <v>29300</v>
      </c>
      <c r="AA1086" s="82"/>
      <c r="AB1086" s="102">
        <v>0</v>
      </c>
      <c r="AC1086" s="139"/>
      <c r="AD1086" s="82">
        <v>2200</v>
      </c>
      <c r="AE1086" s="82">
        <v>10900</v>
      </c>
      <c r="AF1086" s="252" t="s">
        <v>4176</v>
      </c>
      <c r="AG1086" s="132" t="s">
        <v>965</v>
      </c>
      <c r="AH1086" s="169" t="s">
        <v>4205</v>
      </c>
      <c r="AI1086" s="163">
        <v>3</v>
      </c>
      <c r="AK1086" s="271">
        <v>2200</v>
      </c>
      <c r="AL1086" s="271">
        <v>10900</v>
      </c>
      <c r="AM1086" s="271">
        <v>13100</v>
      </c>
      <c r="AN1086" s="272">
        <v>1</v>
      </c>
      <c r="AO1086" s="271">
        <v>2200</v>
      </c>
      <c r="AP1086" s="271">
        <v>10900</v>
      </c>
      <c r="AQ1086" s="271">
        <v>13100</v>
      </c>
      <c r="AR1086" s="273">
        <v>3</v>
      </c>
      <c r="AS1086" s="274">
        <v>0.02</v>
      </c>
      <c r="AT1086" s="271">
        <v>2334.6576</v>
      </c>
      <c r="AU1086" s="271">
        <v>12771.087252924694</v>
      </c>
      <c r="AV1086" s="271">
        <v>15105.744852924694</v>
      </c>
      <c r="AW1086" s="274">
        <v>0.1</v>
      </c>
      <c r="AX1086" s="271">
        <v>1754.0628099173548</v>
      </c>
      <c r="AY1086" s="271">
        <v>5957.8064567918163</v>
      </c>
      <c r="AZ1086" s="271">
        <v>7711.8692667091709</v>
      </c>
    </row>
    <row r="1087" spans="1:52" x14ac:dyDescent="0.25">
      <c r="A1087" t="s">
        <v>12</v>
      </c>
      <c r="C1087" s="26">
        <v>194100101000</v>
      </c>
      <c r="D1087" s="26" t="s">
        <v>5041</v>
      </c>
      <c r="E1087">
        <v>418323</v>
      </c>
      <c r="F1087" t="s">
        <v>279</v>
      </c>
      <c r="G1087" t="s">
        <v>2530</v>
      </c>
      <c r="H1087" s="5" t="s">
        <v>1115</v>
      </c>
      <c r="I1087" s="95" t="s">
        <v>5029</v>
      </c>
      <c r="J1087" t="s">
        <v>962</v>
      </c>
      <c r="K1087" s="95" t="s">
        <v>8</v>
      </c>
      <c r="L1087" s="245">
        <v>1</v>
      </c>
      <c r="N1087" s="100">
        <v>12800</v>
      </c>
      <c r="O1087" s="100">
        <v>0</v>
      </c>
      <c r="P1087" s="100">
        <v>0</v>
      </c>
      <c r="Q1087" s="100">
        <v>0</v>
      </c>
      <c r="R1087" s="267">
        <v>0</v>
      </c>
      <c r="S1087" s="100">
        <v>16500</v>
      </c>
      <c r="T1087" s="100">
        <v>0</v>
      </c>
      <c r="U1087" s="269">
        <f t="shared" si="36"/>
        <v>29300</v>
      </c>
      <c r="V1087" s="101"/>
      <c r="W1087" s="270"/>
      <c r="X1087" s="102"/>
      <c r="Y1087" s="120"/>
      <c r="Z1087" s="119">
        <v>29300</v>
      </c>
      <c r="AA1087" s="82"/>
      <c r="AB1087" s="102">
        <v>0</v>
      </c>
      <c r="AC1087" s="139"/>
      <c r="AD1087" s="82">
        <v>2200</v>
      </c>
      <c r="AE1087" s="82">
        <v>10900</v>
      </c>
      <c r="AF1087" s="252" t="s">
        <v>4176</v>
      </c>
      <c r="AG1087" s="132" t="s">
        <v>965</v>
      </c>
      <c r="AH1087" s="169" t="s">
        <v>4205</v>
      </c>
      <c r="AI1087" s="163">
        <v>3</v>
      </c>
      <c r="AK1087" s="271">
        <v>2200</v>
      </c>
      <c r="AL1087" s="271">
        <v>10900</v>
      </c>
      <c r="AM1087" s="271">
        <v>13100</v>
      </c>
      <c r="AN1087" s="272">
        <v>1</v>
      </c>
      <c r="AO1087" s="271">
        <v>2200</v>
      </c>
      <c r="AP1087" s="271">
        <v>10900</v>
      </c>
      <c r="AQ1087" s="271">
        <v>13100</v>
      </c>
      <c r="AR1087" s="273">
        <v>3</v>
      </c>
      <c r="AS1087" s="274">
        <v>0.02</v>
      </c>
      <c r="AT1087" s="271">
        <v>2334.6576</v>
      </c>
      <c r="AU1087" s="271">
        <v>12771.087252924694</v>
      </c>
      <c r="AV1087" s="271">
        <v>15105.744852924694</v>
      </c>
      <c r="AW1087" s="274">
        <v>0.1</v>
      </c>
      <c r="AX1087" s="271">
        <v>1754.0628099173548</v>
      </c>
      <c r="AY1087" s="271">
        <v>5957.8064567918163</v>
      </c>
      <c r="AZ1087" s="271">
        <v>7711.8692667091709</v>
      </c>
    </row>
    <row r="1088" spans="1:52" x14ac:dyDescent="0.25">
      <c r="A1088" t="s">
        <v>12</v>
      </c>
      <c r="C1088" s="26">
        <v>194092013020</v>
      </c>
      <c r="D1088" s="26" t="s">
        <v>5041</v>
      </c>
      <c r="E1088">
        <v>418476</v>
      </c>
      <c r="F1088" t="s">
        <v>883</v>
      </c>
      <c r="G1088" t="s">
        <v>2550</v>
      </c>
      <c r="H1088" s="5" t="s">
        <v>1713</v>
      </c>
      <c r="I1088" s="95" t="s">
        <v>5029</v>
      </c>
      <c r="J1088" t="s">
        <v>962</v>
      </c>
      <c r="K1088" s="95" t="s">
        <v>8</v>
      </c>
      <c r="L1088" s="245">
        <v>1</v>
      </c>
      <c r="N1088" s="100">
        <v>17975</v>
      </c>
      <c r="O1088" s="100">
        <v>0</v>
      </c>
      <c r="P1088" s="100">
        <v>0</v>
      </c>
      <c r="Q1088" s="100">
        <v>0</v>
      </c>
      <c r="R1088" s="267">
        <v>0</v>
      </c>
      <c r="S1088" s="100">
        <v>16500</v>
      </c>
      <c r="T1088" s="100">
        <v>0</v>
      </c>
      <c r="U1088" s="269">
        <f t="shared" si="36"/>
        <v>34475</v>
      </c>
      <c r="V1088" s="101"/>
      <c r="W1088" s="270"/>
      <c r="X1088" s="102"/>
      <c r="Y1088" s="120"/>
      <c r="Z1088" s="119">
        <v>34475</v>
      </c>
      <c r="AA1088" s="82"/>
      <c r="AB1088" s="102">
        <v>27014.34</v>
      </c>
      <c r="AC1088" s="139"/>
      <c r="AD1088" s="82">
        <v>14000</v>
      </c>
      <c r="AE1088" s="82">
        <v>10900</v>
      </c>
      <c r="AF1088" s="252" t="s">
        <v>4169</v>
      </c>
      <c r="AG1088" s="132" t="s">
        <v>965</v>
      </c>
      <c r="AH1088" s="169" t="s">
        <v>4206</v>
      </c>
      <c r="AI1088" s="163" t="s">
        <v>964</v>
      </c>
      <c r="AK1088" s="271">
        <v>14000</v>
      </c>
      <c r="AL1088" s="271">
        <v>10900</v>
      </c>
      <c r="AM1088" s="271">
        <v>24900</v>
      </c>
      <c r="AN1088" s="272">
        <v>1</v>
      </c>
      <c r="AO1088" s="271">
        <v>14000</v>
      </c>
      <c r="AP1088" s="271">
        <v>10900</v>
      </c>
      <c r="AQ1088" s="271">
        <v>24900</v>
      </c>
      <c r="AR1088" s="273">
        <v>21</v>
      </c>
      <c r="AS1088" s="274">
        <v>0.02</v>
      </c>
      <c r="AT1088" s="271">
        <v>21219.328814570898</v>
      </c>
      <c r="AU1088" s="271">
        <v>18240.257446458865</v>
      </c>
      <c r="AV1088" s="271">
        <v>39459.586261029763</v>
      </c>
      <c r="AW1088" s="274">
        <v>0.1</v>
      </c>
      <c r="AX1088" s="271">
        <v>2867.3800174864232</v>
      </c>
      <c r="AY1088" s="271">
        <v>1530.457061843224</v>
      </c>
      <c r="AZ1088" s="271">
        <v>4397.8370793296472</v>
      </c>
    </row>
    <row r="1089" spans="1:52" x14ac:dyDescent="0.25">
      <c r="A1089" t="s">
        <v>12</v>
      </c>
      <c r="C1089" s="26">
        <v>204101601000</v>
      </c>
      <c r="D1089" s="26" t="s">
        <v>5041</v>
      </c>
      <c r="E1089">
        <v>418519</v>
      </c>
      <c r="F1089" t="s">
        <v>290</v>
      </c>
      <c r="G1089" t="s">
        <v>2549</v>
      </c>
      <c r="H1089" s="5" t="s">
        <v>1126</v>
      </c>
      <c r="I1089" s="95" t="s">
        <v>5029</v>
      </c>
      <c r="J1089" t="s">
        <v>962</v>
      </c>
      <c r="K1089" s="95" t="s">
        <v>8</v>
      </c>
      <c r="L1089" s="245">
        <v>1</v>
      </c>
      <c r="N1089" s="100">
        <v>17975</v>
      </c>
      <c r="O1089" s="100">
        <v>0</v>
      </c>
      <c r="P1089" s="100">
        <v>0</v>
      </c>
      <c r="Q1089" s="100">
        <v>0</v>
      </c>
      <c r="R1089" s="267">
        <v>0</v>
      </c>
      <c r="S1089" s="100">
        <v>16500</v>
      </c>
      <c r="T1089" s="100">
        <v>0</v>
      </c>
      <c r="U1089" s="269">
        <f t="shared" si="36"/>
        <v>34475</v>
      </c>
      <c r="V1089" s="101"/>
      <c r="W1089" s="270"/>
      <c r="X1089" s="102"/>
      <c r="Y1089" s="120"/>
      <c r="Z1089" s="119">
        <v>34475</v>
      </c>
      <c r="AA1089" s="82"/>
      <c r="AB1089" s="102">
        <v>10790.32</v>
      </c>
      <c r="AC1089" s="139"/>
      <c r="AD1089" s="82">
        <v>14000</v>
      </c>
      <c r="AE1089" s="82">
        <v>10900</v>
      </c>
      <c r="AF1089" s="252" t="s">
        <v>4169</v>
      </c>
      <c r="AG1089" s="132" t="s">
        <v>965</v>
      </c>
      <c r="AH1089" s="169" t="s">
        <v>4206</v>
      </c>
      <c r="AI1089" s="163" t="s">
        <v>964</v>
      </c>
      <c r="AK1089" s="271">
        <v>14000</v>
      </c>
      <c r="AL1089" s="271">
        <v>10900</v>
      </c>
      <c r="AM1089" s="271">
        <v>24900</v>
      </c>
      <c r="AN1089" s="272">
        <v>1</v>
      </c>
      <c r="AO1089" s="271">
        <v>14000</v>
      </c>
      <c r="AP1089" s="271">
        <v>10900</v>
      </c>
      <c r="AQ1089" s="271">
        <v>24900</v>
      </c>
      <c r="AR1089" s="273">
        <v>21</v>
      </c>
      <c r="AS1089" s="274">
        <v>0.02</v>
      </c>
      <c r="AT1089" s="271">
        <v>21219.328814570898</v>
      </c>
      <c r="AU1089" s="271">
        <v>18240.257446458865</v>
      </c>
      <c r="AV1089" s="271">
        <v>39459.586261029763</v>
      </c>
      <c r="AW1089" s="274">
        <v>0.1</v>
      </c>
      <c r="AX1089" s="271">
        <v>2867.3800174864232</v>
      </c>
      <c r="AY1089" s="271">
        <v>1530.457061843224</v>
      </c>
      <c r="AZ1089" s="271">
        <v>4397.8370793296472</v>
      </c>
    </row>
    <row r="1090" spans="1:52" x14ac:dyDescent="0.25">
      <c r="A1090" t="s">
        <v>12</v>
      </c>
      <c r="C1090" s="26">
        <v>194102405020</v>
      </c>
      <c r="D1090" s="26" t="s">
        <v>5041</v>
      </c>
      <c r="E1090">
        <v>418541</v>
      </c>
      <c r="F1090" t="s">
        <v>820</v>
      </c>
      <c r="G1090" t="s">
        <v>1886</v>
      </c>
      <c r="H1090" s="5" t="s">
        <v>1676</v>
      </c>
      <c r="I1090" s="95" t="s">
        <v>5029</v>
      </c>
      <c r="J1090" t="s">
        <v>962</v>
      </c>
      <c r="K1090" s="95" t="s">
        <v>8</v>
      </c>
      <c r="L1090" s="245">
        <v>1</v>
      </c>
      <c r="N1090" s="100">
        <v>12800</v>
      </c>
      <c r="O1090" s="100">
        <v>0</v>
      </c>
      <c r="P1090" s="100">
        <v>0</v>
      </c>
      <c r="Q1090" s="100">
        <v>0</v>
      </c>
      <c r="R1090" s="267">
        <v>0</v>
      </c>
      <c r="S1090" s="100">
        <v>16500</v>
      </c>
      <c r="T1090" s="100">
        <v>0</v>
      </c>
      <c r="U1090" s="269">
        <f t="shared" si="36"/>
        <v>29300</v>
      </c>
      <c r="V1090" s="101"/>
      <c r="W1090" s="270"/>
      <c r="X1090" s="102"/>
      <c r="Y1090" s="120"/>
      <c r="Z1090" s="119">
        <v>29300</v>
      </c>
      <c r="AA1090" s="82"/>
      <c r="AB1090" s="102">
        <v>0</v>
      </c>
      <c r="AC1090" s="139"/>
      <c r="AD1090" s="82">
        <v>2200</v>
      </c>
      <c r="AE1090" s="82">
        <v>10900</v>
      </c>
      <c r="AF1090" s="252" t="s">
        <v>4176</v>
      </c>
      <c r="AG1090" s="132" t="s">
        <v>965</v>
      </c>
      <c r="AH1090" s="169" t="s">
        <v>4205</v>
      </c>
      <c r="AI1090" s="163">
        <v>3</v>
      </c>
      <c r="AK1090" s="271">
        <v>2200</v>
      </c>
      <c r="AL1090" s="271">
        <v>10900</v>
      </c>
      <c r="AM1090" s="271">
        <v>13100</v>
      </c>
      <c r="AN1090" s="272">
        <v>1</v>
      </c>
      <c r="AO1090" s="271">
        <v>2200</v>
      </c>
      <c r="AP1090" s="271">
        <v>10900</v>
      </c>
      <c r="AQ1090" s="271">
        <v>13100</v>
      </c>
      <c r="AR1090" s="273">
        <v>3</v>
      </c>
      <c r="AS1090" s="274">
        <v>0.02</v>
      </c>
      <c r="AT1090" s="271">
        <v>2334.6576</v>
      </c>
      <c r="AU1090" s="271">
        <v>12771.087252924694</v>
      </c>
      <c r="AV1090" s="271">
        <v>15105.744852924694</v>
      </c>
      <c r="AW1090" s="274">
        <v>0.1</v>
      </c>
      <c r="AX1090" s="271">
        <v>1754.0628099173548</v>
      </c>
      <c r="AY1090" s="271">
        <v>5957.8064567918163</v>
      </c>
      <c r="AZ1090" s="271">
        <v>7711.8692667091709</v>
      </c>
    </row>
    <row r="1091" spans="1:52" x14ac:dyDescent="0.25">
      <c r="A1091" t="s">
        <v>12</v>
      </c>
      <c r="C1091" s="26">
        <v>204101610000</v>
      </c>
      <c r="D1091" s="26" t="s">
        <v>5041</v>
      </c>
      <c r="E1091">
        <v>418600</v>
      </c>
      <c r="F1091" t="s">
        <v>561</v>
      </c>
      <c r="G1091" t="s">
        <v>2548</v>
      </c>
      <c r="H1091" s="5" t="s">
        <v>1413</v>
      </c>
      <c r="I1091" s="95" t="s">
        <v>5029</v>
      </c>
      <c r="J1091" t="s">
        <v>962</v>
      </c>
      <c r="K1091" s="95" t="s">
        <v>8</v>
      </c>
      <c r="L1091" s="245">
        <v>1</v>
      </c>
      <c r="N1091" s="100">
        <v>17975</v>
      </c>
      <c r="O1091" s="100">
        <v>0</v>
      </c>
      <c r="P1091" s="100">
        <v>0</v>
      </c>
      <c r="Q1091" s="100">
        <v>0</v>
      </c>
      <c r="R1091" s="267">
        <v>0</v>
      </c>
      <c r="S1091" s="100">
        <v>16500</v>
      </c>
      <c r="T1091" s="100">
        <v>0</v>
      </c>
      <c r="U1091" s="269">
        <f t="shared" si="36"/>
        <v>34475</v>
      </c>
      <c r="V1091" s="101"/>
      <c r="W1091" s="270"/>
      <c r="X1091" s="102"/>
      <c r="Y1091" s="120"/>
      <c r="Z1091" s="119">
        <v>34475</v>
      </c>
      <c r="AA1091" s="82"/>
      <c r="AB1091" s="102">
        <v>16879.14</v>
      </c>
      <c r="AC1091" s="139"/>
      <c r="AD1091" s="82">
        <v>14000</v>
      </c>
      <c r="AE1091" s="82">
        <v>10900</v>
      </c>
      <c r="AF1091" s="252" t="s">
        <v>4169</v>
      </c>
      <c r="AG1091" s="132" t="s">
        <v>965</v>
      </c>
      <c r="AH1091" s="169" t="s">
        <v>4206</v>
      </c>
      <c r="AI1091" s="163" t="s">
        <v>964</v>
      </c>
      <c r="AK1091" s="271">
        <v>14000</v>
      </c>
      <c r="AL1091" s="271">
        <v>10900</v>
      </c>
      <c r="AM1091" s="271">
        <v>24900</v>
      </c>
      <c r="AN1091" s="272">
        <v>1</v>
      </c>
      <c r="AO1091" s="271">
        <v>14000</v>
      </c>
      <c r="AP1091" s="271">
        <v>10900</v>
      </c>
      <c r="AQ1091" s="271">
        <v>24900</v>
      </c>
      <c r="AR1091" s="273">
        <v>21</v>
      </c>
      <c r="AS1091" s="274">
        <v>0.02</v>
      </c>
      <c r="AT1091" s="271">
        <v>21219.328814570898</v>
      </c>
      <c r="AU1091" s="271">
        <v>18240.257446458865</v>
      </c>
      <c r="AV1091" s="271">
        <v>39459.586261029763</v>
      </c>
      <c r="AW1091" s="274">
        <v>0.1</v>
      </c>
      <c r="AX1091" s="271">
        <v>2867.3800174864232</v>
      </c>
      <c r="AY1091" s="271">
        <v>1530.457061843224</v>
      </c>
      <c r="AZ1091" s="271">
        <v>4397.8370793296472</v>
      </c>
    </row>
    <row r="1092" spans="1:52" x14ac:dyDescent="0.25">
      <c r="A1092" t="s">
        <v>12</v>
      </c>
      <c r="C1092" s="26">
        <v>204101612000</v>
      </c>
      <c r="D1092" s="26" t="s">
        <v>5041</v>
      </c>
      <c r="E1092">
        <v>418603</v>
      </c>
      <c r="F1092" t="s">
        <v>631</v>
      </c>
      <c r="G1092" t="s">
        <v>2547</v>
      </c>
      <c r="H1092" s="5" t="s">
        <v>1484</v>
      </c>
      <c r="I1092" s="95" t="s">
        <v>5029</v>
      </c>
      <c r="J1092" t="s">
        <v>962</v>
      </c>
      <c r="K1092" s="95" t="s">
        <v>8</v>
      </c>
      <c r="L1092" s="245">
        <v>1</v>
      </c>
      <c r="N1092" s="100">
        <v>17975</v>
      </c>
      <c r="O1092" s="100">
        <v>0</v>
      </c>
      <c r="P1092" s="100">
        <v>0</v>
      </c>
      <c r="Q1092" s="100">
        <v>0</v>
      </c>
      <c r="R1092" s="267">
        <v>0</v>
      </c>
      <c r="S1092" s="100">
        <v>16500</v>
      </c>
      <c r="T1092" s="100">
        <v>0</v>
      </c>
      <c r="U1092" s="269">
        <f t="shared" si="36"/>
        <v>34475</v>
      </c>
      <c r="V1092" s="101"/>
      <c r="W1092" s="270"/>
      <c r="X1092" s="102"/>
      <c r="Y1092" s="120"/>
      <c r="Z1092" s="119">
        <v>34475</v>
      </c>
      <c r="AA1092" s="82"/>
      <c r="AB1092" s="102">
        <v>1425.86</v>
      </c>
      <c r="AC1092" s="139"/>
      <c r="AD1092" s="82">
        <v>14000</v>
      </c>
      <c r="AE1092" s="82">
        <v>10900</v>
      </c>
      <c r="AF1092" s="252" t="s">
        <v>4169</v>
      </c>
      <c r="AG1092" s="132" t="s">
        <v>965</v>
      </c>
      <c r="AH1092" s="169" t="s">
        <v>4206</v>
      </c>
      <c r="AI1092" s="163" t="s">
        <v>964</v>
      </c>
      <c r="AK1092" s="271">
        <v>14000</v>
      </c>
      <c r="AL1092" s="271">
        <v>10900</v>
      </c>
      <c r="AM1092" s="271">
        <v>24900</v>
      </c>
      <c r="AN1092" s="272">
        <v>1</v>
      </c>
      <c r="AO1092" s="271">
        <v>14000</v>
      </c>
      <c r="AP1092" s="271">
        <v>10900</v>
      </c>
      <c r="AQ1092" s="271">
        <v>24900</v>
      </c>
      <c r="AR1092" s="273">
        <v>21</v>
      </c>
      <c r="AS1092" s="274">
        <v>0.02</v>
      </c>
      <c r="AT1092" s="271">
        <v>21219.328814570898</v>
      </c>
      <c r="AU1092" s="271">
        <v>18240.257446458865</v>
      </c>
      <c r="AV1092" s="271">
        <v>39459.586261029763</v>
      </c>
      <c r="AW1092" s="274">
        <v>0.1</v>
      </c>
      <c r="AX1092" s="271">
        <v>2867.3800174864232</v>
      </c>
      <c r="AY1092" s="271">
        <v>1530.457061843224</v>
      </c>
      <c r="AZ1092" s="271">
        <v>4397.8370793296472</v>
      </c>
    </row>
    <row r="1093" spans="1:52" x14ac:dyDescent="0.25">
      <c r="A1093" t="s">
        <v>12</v>
      </c>
      <c r="C1093" s="26">
        <v>204101613000</v>
      </c>
      <c r="D1093" s="26" t="s">
        <v>5041</v>
      </c>
      <c r="E1093">
        <v>418604</v>
      </c>
      <c r="F1093" t="s">
        <v>658</v>
      </c>
      <c r="G1093" t="s">
        <v>2546</v>
      </c>
      <c r="H1093" s="5" t="s">
        <v>1511</v>
      </c>
      <c r="I1093" s="95" t="s">
        <v>5029</v>
      </c>
      <c r="J1093" t="s">
        <v>962</v>
      </c>
      <c r="K1093" s="95" t="s">
        <v>8</v>
      </c>
      <c r="L1093" s="245">
        <v>1</v>
      </c>
      <c r="N1093" s="100">
        <v>17975</v>
      </c>
      <c r="O1093" s="100">
        <v>0</v>
      </c>
      <c r="P1093" s="100">
        <v>0</v>
      </c>
      <c r="Q1093" s="100">
        <v>0</v>
      </c>
      <c r="R1093" s="267">
        <v>0</v>
      </c>
      <c r="S1093" s="100">
        <v>16500</v>
      </c>
      <c r="T1093" s="100">
        <v>0</v>
      </c>
      <c r="U1093" s="269">
        <f t="shared" si="36"/>
        <v>34475</v>
      </c>
      <c r="V1093" s="101"/>
      <c r="W1093" s="270"/>
      <c r="X1093" s="102"/>
      <c r="Y1093" s="120"/>
      <c r="Z1093" s="119">
        <v>34475</v>
      </c>
      <c r="AA1093" s="82"/>
      <c r="AB1093" s="102">
        <v>16879.14</v>
      </c>
      <c r="AC1093" s="139"/>
      <c r="AD1093" s="82">
        <v>14000</v>
      </c>
      <c r="AE1093" s="82">
        <v>10900</v>
      </c>
      <c r="AF1093" s="252" t="s">
        <v>4169</v>
      </c>
      <c r="AG1093" s="132" t="s">
        <v>965</v>
      </c>
      <c r="AH1093" s="169" t="s">
        <v>4206</v>
      </c>
      <c r="AI1093" s="163" t="s">
        <v>964</v>
      </c>
      <c r="AK1093" s="271">
        <v>14000</v>
      </c>
      <c r="AL1093" s="271">
        <v>10900</v>
      </c>
      <c r="AM1093" s="271">
        <v>24900</v>
      </c>
      <c r="AN1093" s="272">
        <v>1</v>
      </c>
      <c r="AO1093" s="271">
        <v>14000</v>
      </c>
      <c r="AP1093" s="271">
        <v>10900</v>
      </c>
      <c r="AQ1093" s="271">
        <v>24900</v>
      </c>
      <c r="AR1093" s="273">
        <v>21</v>
      </c>
      <c r="AS1093" s="274">
        <v>0.02</v>
      </c>
      <c r="AT1093" s="271">
        <v>21219.328814570898</v>
      </c>
      <c r="AU1093" s="271">
        <v>18240.257446458865</v>
      </c>
      <c r="AV1093" s="271">
        <v>39459.586261029763</v>
      </c>
      <c r="AW1093" s="274">
        <v>0.1</v>
      </c>
      <c r="AX1093" s="271">
        <v>2867.3800174864232</v>
      </c>
      <c r="AY1093" s="271">
        <v>1530.457061843224</v>
      </c>
      <c r="AZ1093" s="271">
        <v>4397.8370793296472</v>
      </c>
    </row>
    <row r="1094" spans="1:52" x14ac:dyDescent="0.25">
      <c r="A1094" t="s">
        <v>12</v>
      </c>
      <c r="C1094" s="26">
        <v>204101614000</v>
      </c>
      <c r="D1094" s="26" t="s">
        <v>5041</v>
      </c>
      <c r="E1094">
        <v>418605</v>
      </c>
      <c r="F1094" t="s">
        <v>699</v>
      </c>
      <c r="G1094" t="s">
        <v>2545</v>
      </c>
      <c r="H1094" s="5" t="s">
        <v>1553</v>
      </c>
      <c r="I1094" s="95" t="s">
        <v>5029</v>
      </c>
      <c r="J1094" t="s">
        <v>962</v>
      </c>
      <c r="K1094" s="95" t="s">
        <v>8</v>
      </c>
      <c r="L1094" s="245">
        <v>1</v>
      </c>
      <c r="N1094" s="100">
        <v>17975</v>
      </c>
      <c r="O1094" s="100">
        <v>0</v>
      </c>
      <c r="P1094" s="100">
        <v>0</v>
      </c>
      <c r="Q1094" s="100">
        <v>0</v>
      </c>
      <c r="R1094" s="267">
        <v>0</v>
      </c>
      <c r="S1094" s="100">
        <v>16500</v>
      </c>
      <c r="T1094" s="100">
        <v>0</v>
      </c>
      <c r="U1094" s="269">
        <f t="shared" si="36"/>
        <v>34475</v>
      </c>
      <c r="V1094" s="101"/>
      <c r="W1094" s="270"/>
      <c r="X1094" s="102"/>
      <c r="Y1094" s="120"/>
      <c r="Z1094" s="119">
        <v>34475</v>
      </c>
      <c r="AA1094" s="82"/>
      <c r="AB1094" s="102">
        <v>32332.42</v>
      </c>
      <c r="AC1094" s="139"/>
      <c r="AD1094" s="82">
        <v>14000</v>
      </c>
      <c r="AE1094" s="82">
        <v>10900</v>
      </c>
      <c r="AF1094" s="252" t="s">
        <v>4169</v>
      </c>
      <c r="AG1094" s="132" t="s">
        <v>965</v>
      </c>
      <c r="AH1094" s="169" t="s">
        <v>4206</v>
      </c>
      <c r="AI1094" s="163" t="s">
        <v>964</v>
      </c>
      <c r="AK1094" s="271">
        <v>14000</v>
      </c>
      <c r="AL1094" s="271">
        <v>10900</v>
      </c>
      <c r="AM1094" s="271">
        <v>24900</v>
      </c>
      <c r="AN1094" s="272">
        <v>1</v>
      </c>
      <c r="AO1094" s="271">
        <v>14000</v>
      </c>
      <c r="AP1094" s="271">
        <v>10900</v>
      </c>
      <c r="AQ1094" s="271">
        <v>24900</v>
      </c>
      <c r="AR1094" s="273">
        <v>21</v>
      </c>
      <c r="AS1094" s="274">
        <v>0.02</v>
      </c>
      <c r="AT1094" s="271">
        <v>21219.328814570898</v>
      </c>
      <c r="AU1094" s="271">
        <v>18240.257446458865</v>
      </c>
      <c r="AV1094" s="271">
        <v>39459.586261029763</v>
      </c>
      <c r="AW1094" s="274">
        <v>0.1</v>
      </c>
      <c r="AX1094" s="271">
        <v>2867.3800174864232</v>
      </c>
      <c r="AY1094" s="271">
        <v>1530.457061843224</v>
      </c>
      <c r="AZ1094" s="271">
        <v>4397.8370793296472</v>
      </c>
    </row>
    <row r="1095" spans="1:52" x14ac:dyDescent="0.25">
      <c r="A1095" t="s">
        <v>12</v>
      </c>
      <c r="C1095" s="26">
        <v>194101301000</v>
      </c>
      <c r="D1095" s="26" t="s">
        <v>5041</v>
      </c>
      <c r="E1095">
        <v>418669</v>
      </c>
      <c r="F1095" t="s">
        <v>288</v>
      </c>
      <c r="G1095" t="s">
        <v>2534</v>
      </c>
      <c r="H1095" s="5" t="s">
        <v>1124</v>
      </c>
      <c r="I1095" s="95" t="s">
        <v>5029</v>
      </c>
      <c r="J1095" t="s">
        <v>962</v>
      </c>
      <c r="K1095" s="95" t="s">
        <v>8</v>
      </c>
      <c r="L1095" s="245">
        <v>1</v>
      </c>
      <c r="N1095" s="100">
        <v>12800</v>
      </c>
      <c r="O1095" s="100">
        <v>0</v>
      </c>
      <c r="P1095" s="100">
        <v>0</v>
      </c>
      <c r="Q1095" s="100">
        <v>0</v>
      </c>
      <c r="R1095" s="267">
        <v>0</v>
      </c>
      <c r="S1095" s="100">
        <v>16500</v>
      </c>
      <c r="T1095" s="100">
        <v>0</v>
      </c>
      <c r="U1095" s="269">
        <f t="shared" si="36"/>
        <v>29300</v>
      </c>
      <c r="V1095" s="101"/>
      <c r="W1095" s="270"/>
      <c r="X1095" s="102"/>
      <c r="Y1095" s="120"/>
      <c r="Z1095" s="119">
        <v>29300</v>
      </c>
      <c r="AA1095" s="82"/>
      <c r="AB1095" s="102">
        <v>0</v>
      </c>
      <c r="AC1095" s="139"/>
      <c r="AD1095" s="82">
        <v>2200</v>
      </c>
      <c r="AE1095" s="82">
        <v>10900</v>
      </c>
      <c r="AF1095" s="252" t="s">
        <v>4176</v>
      </c>
      <c r="AG1095" s="132" t="s">
        <v>965</v>
      </c>
      <c r="AH1095" s="169" t="s">
        <v>4205</v>
      </c>
      <c r="AI1095" s="163">
        <v>3</v>
      </c>
      <c r="AK1095" s="271">
        <v>2200</v>
      </c>
      <c r="AL1095" s="271">
        <v>10900</v>
      </c>
      <c r="AM1095" s="271">
        <v>13100</v>
      </c>
      <c r="AN1095" s="272">
        <v>1</v>
      </c>
      <c r="AO1095" s="271">
        <v>2200</v>
      </c>
      <c r="AP1095" s="271">
        <v>10900</v>
      </c>
      <c r="AQ1095" s="271">
        <v>13100</v>
      </c>
      <c r="AR1095" s="273">
        <v>3</v>
      </c>
      <c r="AS1095" s="274">
        <v>0.02</v>
      </c>
      <c r="AT1095" s="271">
        <v>2334.6576</v>
      </c>
      <c r="AU1095" s="271">
        <v>12771.087252924694</v>
      </c>
      <c r="AV1095" s="271">
        <v>15105.744852924694</v>
      </c>
      <c r="AW1095" s="274">
        <v>0.1</v>
      </c>
      <c r="AX1095" s="271">
        <v>1754.0628099173548</v>
      </c>
      <c r="AY1095" s="271">
        <v>5957.8064567918163</v>
      </c>
      <c r="AZ1095" s="271">
        <v>7711.8692667091709</v>
      </c>
    </row>
    <row r="1096" spans="1:52" x14ac:dyDescent="0.25">
      <c r="A1096" t="s">
        <v>12</v>
      </c>
      <c r="C1096" s="26">
        <v>204101606020</v>
      </c>
      <c r="D1096" s="26" t="s">
        <v>5041</v>
      </c>
      <c r="E1096">
        <v>418694</v>
      </c>
      <c r="F1096" t="s">
        <v>828</v>
      </c>
      <c r="G1096" t="s">
        <v>2449</v>
      </c>
      <c r="H1096" s="5" t="s">
        <v>1020</v>
      </c>
      <c r="I1096" s="95" t="s">
        <v>5029</v>
      </c>
      <c r="J1096" t="s">
        <v>962</v>
      </c>
      <c r="K1096" s="95" t="s">
        <v>8</v>
      </c>
      <c r="L1096" s="245">
        <v>1</v>
      </c>
      <c r="N1096" s="100">
        <v>17975</v>
      </c>
      <c r="O1096" s="100">
        <v>0</v>
      </c>
      <c r="P1096" s="100">
        <v>0</v>
      </c>
      <c r="Q1096" s="100">
        <v>0</v>
      </c>
      <c r="R1096" s="267">
        <v>0</v>
      </c>
      <c r="S1096" s="100">
        <v>16500</v>
      </c>
      <c r="T1096" s="100">
        <v>0</v>
      </c>
      <c r="U1096" s="269">
        <f t="shared" si="36"/>
        <v>34475</v>
      </c>
      <c r="V1096" s="101"/>
      <c r="W1096" s="270"/>
      <c r="X1096" s="102"/>
      <c r="Y1096" s="120"/>
      <c r="Z1096" s="119">
        <v>34475</v>
      </c>
      <c r="AA1096" s="82"/>
      <c r="AB1096" s="102">
        <v>23314.799999999999</v>
      </c>
      <c r="AC1096" s="139"/>
      <c r="AD1096" s="82">
        <v>14000</v>
      </c>
      <c r="AE1096" s="82">
        <v>10900</v>
      </c>
      <c r="AF1096" s="252" t="s">
        <v>4169</v>
      </c>
      <c r="AG1096" s="132" t="s">
        <v>965</v>
      </c>
      <c r="AH1096" s="169" t="s">
        <v>4206</v>
      </c>
      <c r="AI1096" s="163" t="s">
        <v>964</v>
      </c>
      <c r="AK1096" s="271">
        <v>14000</v>
      </c>
      <c r="AL1096" s="271">
        <v>10900</v>
      </c>
      <c r="AM1096" s="271">
        <v>24900</v>
      </c>
      <c r="AN1096" s="272">
        <v>1</v>
      </c>
      <c r="AO1096" s="271">
        <v>14000</v>
      </c>
      <c r="AP1096" s="271">
        <v>10900</v>
      </c>
      <c r="AQ1096" s="271">
        <v>24900</v>
      </c>
      <c r="AR1096" s="273">
        <v>21</v>
      </c>
      <c r="AS1096" s="274">
        <v>0.02</v>
      </c>
      <c r="AT1096" s="271">
        <v>21219.328814570898</v>
      </c>
      <c r="AU1096" s="271">
        <v>18240.257446458865</v>
      </c>
      <c r="AV1096" s="271">
        <v>39459.586261029763</v>
      </c>
      <c r="AW1096" s="274">
        <v>0.1</v>
      </c>
      <c r="AX1096" s="271">
        <v>2867.3800174864232</v>
      </c>
      <c r="AY1096" s="271">
        <v>1530.457061843224</v>
      </c>
      <c r="AZ1096" s="271">
        <v>4397.8370793296472</v>
      </c>
    </row>
    <row r="1097" spans="1:52" x14ac:dyDescent="0.25">
      <c r="A1097" t="s">
        <v>4147</v>
      </c>
      <c r="C1097" s="26">
        <v>204100510003</v>
      </c>
      <c r="D1097" s="26" t="s">
        <v>5041</v>
      </c>
      <c r="E1097">
        <v>3359</v>
      </c>
      <c r="F1097" t="s">
        <v>1902</v>
      </c>
      <c r="G1097" t="s">
        <v>1900</v>
      </c>
      <c r="H1097" s="5" t="s">
        <v>1901</v>
      </c>
      <c r="I1097" s="95" t="s">
        <v>5029</v>
      </c>
      <c r="J1097" t="s">
        <v>1241</v>
      </c>
      <c r="K1097" s="95" t="s">
        <v>8</v>
      </c>
      <c r="L1097" s="245">
        <v>1</v>
      </c>
      <c r="N1097" s="100">
        <v>0</v>
      </c>
      <c r="O1097" s="100">
        <v>0</v>
      </c>
      <c r="P1097" s="100">
        <v>0</v>
      </c>
      <c r="Q1097" s="100">
        <v>0</v>
      </c>
      <c r="R1097" s="267">
        <v>0</v>
      </c>
      <c r="S1097" s="100">
        <v>0</v>
      </c>
      <c r="T1097" s="100">
        <v>0</v>
      </c>
      <c r="U1097" s="269">
        <f t="shared" si="36"/>
        <v>0</v>
      </c>
      <c r="V1097" s="101"/>
      <c r="W1097" s="270"/>
      <c r="X1097" s="102"/>
      <c r="Y1097" s="120"/>
      <c r="Z1097" s="119">
        <v>0</v>
      </c>
      <c r="AA1097" s="82"/>
      <c r="AB1097" s="102">
        <v>0</v>
      </c>
      <c r="AC1097" s="139"/>
      <c r="AD1097" s="82">
        <v>0</v>
      </c>
      <c r="AE1097" s="82">
        <v>0</v>
      </c>
      <c r="AF1097" s="252" t="s">
        <v>4172</v>
      </c>
      <c r="AG1097" s="132" t="s">
        <v>965</v>
      </c>
      <c r="AH1097" s="169" t="s">
        <v>4204</v>
      </c>
      <c r="AI1097" s="163" t="s">
        <v>964</v>
      </c>
      <c r="AK1097" s="271"/>
      <c r="AL1097" s="271"/>
      <c r="AM1097" s="271"/>
      <c r="AN1097" s="272">
        <v>1</v>
      </c>
      <c r="AO1097" s="271"/>
      <c r="AP1097" s="271"/>
      <c r="AQ1097" s="271"/>
      <c r="AR1097" s="273"/>
      <c r="AS1097" s="274"/>
      <c r="AT1097" s="271"/>
      <c r="AU1097" s="271"/>
      <c r="AV1097" s="271"/>
      <c r="AW1097" s="274"/>
      <c r="AX1097" s="271"/>
      <c r="AY1097" s="271"/>
      <c r="AZ1097" s="271"/>
    </row>
    <row r="1098" spans="1:52" x14ac:dyDescent="0.25">
      <c r="A1098" t="s">
        <v>4147</v>
      </c>
      <c r="C1098" s="26">
        <v>204101406002</v>
      </c>
      <c r="D1098" t="s">
        <v>3325</v>
      </c>
      <c r="E1098">
        <v>52540</v>
      </c>
      <c r="F1098" t="s">
        <v>1823</v>
      </c>
      <c r="G1098" t="s">
        <v>1821</v>
      </c>
      <c r="H1098" s="5" t="s">
        <v>1822</v>
      </c>
      <c r="I1098" s="95" t="s">
        <v>5029</v>
      </c>
      <c r="J1098" t="s">
        <v>1057</v>
      </c>
      <c r="K1098" s="95" t="s">
        <v>8</v>
      </c>
      <c r="L1098" s="245">
        <v>0.05</v>
      </c>
      <c r="N1098" s="100">
        <v>0</v>
      </c>
      <c r="O1098" s="100">
        <v>0</v>
      </c>
      <c r="P1098" s="100">
        <v>0</v>
      </c>
      <c r="Q1098" s="100">
        <v>0</v>
      </c>
      <c r="R1098" s="267">
        <v>0</v>
      </c>
      <c r="S1098" s="100">
        <v>0</v>
      </c>
      <c r="T1098" s="100">
        <v>0</v>
      </c>
      <c r="U1098" s="269">
        <f t="shared" si="36"/>
        <v>0</v>
      </c>
      <c r="V1098" s="101"/>
      <c r="W1098" s="270"/>
      <c r="X1098" s="102"/>
      <c r="Y1098" s="120"/>
      <c r="Z1098" s="119">
        <v>0</v>
      </c>
      <c r="AA1098" s="250"/>
      <c r="AB1098" s="102">
        <v>0</v>
      </c>
      <c r="AC1098" s="249"/>
      <c r="AD1098" s="82">
        <v>0</v>
      </c>
      <c r="AE1098" s="82">
        <v>0</v>
      </c>
      <c r="AF1098" s="252" t="s">
        <v>4172</v>
      </c>
      <c r="AG1098" s="132" t="s">
        <v>965</v>
      </c>
      <c r="AH1098" s="169" t="s">
        <v>4204</v>
      </c>
      <c r="AI1098" s="163" t="s">
        <v>964</v>
      </c>
      <c r="AJ1098" s="92"/>
      <c r="AK1098" s="271"/>
      <c r="AL1098" s="271"/>
      <c r="AM1098" s="271"/>
      <c r="AN1098" s="272">
        <v>0.05</v>
      </c>
      <c r="AO1098" s="271"/>
      <c r="AP1098" s="271"/>
      <c r="AQ1098" s="271"/>
      <c r="AR1098" s="273"/>
      <c r="AS1098" s="274"/>
      <c r="AT1098" s="271"/>
      <c r="AU1098" s="271"/>
      <c r="AV1098" s="271"/>
      <c r="AW1098" s="274"/>
      <c r="AX1098" s="271"/>
      <c r="AY1098" s="271"/>
      <c r="AZ1098" s="271"/>
    </row>
    <row r="1099" spans="1:52" x14ac:dyDescent="0.25">
      <c r="A1099" s="246" t="s">
        <v>4145</v>
      </c>
      <c r="B1099" s="246"/>
      <c r="C1099" s="247">
        <v>194103306000</v>
      </c>
      <c r="D1099" s="246" t="s">
        <v>3326</v>
      </c>
      <c r="E1099" s="246">
        <v>6099</v>
      </c>
      <c r="F1099" s="246" t="s">
        <v>945</v>
      </c>
      <c r="G1099" s="246" t="s">
        <v>2500</v>
      </c>
      <c r="H1099" s="246" t="s">
        <v>1049</v>
      </c>
      <c r="I1099" s="246" t="s">
        <v>5029</v>
      </c>
      <c r="J1099" s="246" t="s">
        <v>962</v>
      </c>
      <c r="K1099" s="246" t="s">
        <v>8</v>
      </c>
      <c r="L1099" s="248">
        <v>1</v>
      </c>
      <c r="M1099" s="246"/>
      <c r="N1099" s="122"/>
      <c r="O1099" s="122"/>
      <c r="P1099" s="122"/>
      <c r="Q1099" s="122"/>
      <c r="R1099" s="164"/>
      <c r="S1099" s="165"/>
      <c r="T1099" s="166"/>
      <c r="U1099" s="165"/>
      <c r="V1099" s="167"/>
      <c r="W1099" s="164"/>
      <c r="X1099" s="165"/>
      <c r="Y1099" s="120"/>
      <c r="Z1099" s="119"/>
      <c r="AA1099" s="123"/>
      <c r="AB1099" s="123"/>
      <c r="AC1099" s="168"/>
    </row>
    <row r="1100" spans="1:52" x14ac:dyDescent="0.25">
      <c r="A1100" s="246" t="s">
        <v>4145</v>
      </c>
      <c r="B1100" s="246"/>
      <c r="C1100" s="247">
        <v>194102810000</v>
      </c>
      <c r="D1100" s="246" t="s">
        <v>3326</v>
      </c>
      <c r="E1100" s="246">
        <v>6882</v>
      </c>
      <c r="F1100" s="246" t="s">
        <v>946</v>
      </c>
      <c r="G1100" s="246" t="s">
        <v>2499</v>
      </c>
      <c r="H1100" s="246" t="s">
        <v>1072</v>
      </c>
      <c r="I1100" s="246" t="s">
        <v>5029</v>
      </c>
      <c r="J1100" s="246" t="s">
        <v>962</v>
      </c>
      <c r="K1100" s="246" t="s">
        <v>8</v>
      </c>
      <c r="L1100" s="248">
        <v>1</v>
      </c>
      <c r="M1100" s="246"/>
      <c r="N1100" s="122"/>
      <c r="O1100" s="122"/>
      <c r="P1100" s="122"/>
      <c r="Q1100" s="122"/>
      <c r="R1100" s="164"/>
      <c r="S1100" s="165"/>
      <c r="T1100" s="166"/>
      <c r="U1100" s="165"/>
      <c r="V1100" s="167"/>
      <c r="W1100" s="164"/>
      <c r="X1100" s="165"/>
      <c r="Y1100" s="120"/>
      <c r="Z1100" s="119"/>
      <c r="AA1100" s="123"/>
      <c r="AB1100" s="123"/>
      <c r="AC1100" s="168"/>
    </row>
    <row r="1101" spans="1:52" x14ac:dyDescent="0.25">
      <c r="A1101" s="246" t="s">
        <v>4145</v>
      </c>
      <c r="B1101" s="246"/>
      <c r="C1101" s="247">
        <v>204101907002</v>
      </c>
      <c r="D1101" s="246" t="s">
        <v>3326</v>
      </c>
      <c r="E1101" s="246">
        <v>26673</v>
      </c>
      <c r="F1101" s="246" t="s">
        <v>183</v>
      </c>
      <c r="G1101" s="246" t="s">
        <v>2453</v>
      </c>
      <c r="H1101" s="246" t="s">
        <v>1056</v>
      </c>
      <c r="I1101" s="246" t="s">
        <v>5029</v>
      </c>
      <c r="J1101" s="246" t="s">
        <v>962</v>
      </c>
      <c r="K1101" s="246" t="s">
        <v>8</v>
      </c>
      <c r="L1101" s="248">
        <v>1</v>
      </c>
      <c r="M1101" s="246"/>
      <c r="N1101" s="122"/>
      <c r="O1101" s="122"/>
      <c r="P1101" s="122"/>
      <c r="Q1101" s="122"/>
      <c r="R1101" s="164"/>
      <c r="S1101" s="165"/>
      <c r="T1101" s="166"/>
      <c r="U1101" s="165"/>
      <c r="V1101" s="167"/>
      <c r="W1101" s="164"/>
      <c r="X1101" s="165"/>
      <c r="Y1101" s="120"/>
      <c r="Z1101" s="119"/>
      <c r="AA1101" s="123"/>
      <c r="AB1101" s="123"/>
      <c r="AC1101" s="168"/>
    </row>
    <row r="1102" spans="1:52" x14ac:dyDescent="0.25">
      <c r="A1102" s="246" t="s">
        <v>4145</v>
      </c>
      <c r="B1102" s="246"/>
      <c r="C1102" s="247">
        <v>204101611002</v>
      </c>
      <c r="D1102" s="246" t="s">
        <v>3326</v>
      </c>
      <c r="E1102" s="246">
        <v>46543</v>
      </c>
      <c r="F1102" s="246" t="s">
        <v>206</v>
      </c>
      <c r="G1102" s="246" t="s">
        <v>2452</v>
      </c>
      <c r="H1102" s="246" t="s">
        <v>1075</v>
      </c>
      <c r="I1102" s="246" t="s">
        <v>5029</v>
      </c>
      <c r="J1102" s="246" t="s">
        <v>962</v>
      </c>
      <c r="K1102" s="246" t="s">
        <v>8</v>
      </c>
      <c r="L1102" s="248">
        <v>1</v>
      </c>
      <c r="M1102" s="246"/>
      <c r="N1102" s="122"/>
      <c r="O1102" s="122"/>
      <c r="P1102" s="122"/>
      <c r="Q1102" s="122"/>
      <c r="R1102" s="164"/>
      <c r="S1102" s="165"/>
      <c r="T1102" s="166"/>
      <c r="U1102" s="165"/>
      <c r="V1102" s="167"/>
      <c r="W1102" s="164"/>
      <c r="X1102" s="165"/>
      <c r="Y1102" s="120"/>
      <c r="Z1102" s="119"/>
      <c r="AA1102" s="123"/>
      <c r="AB1102" s="123"/>
      <c r="AC1102" s="168"/>
    </row>
    <row r="1103" spans="1:52" x14ac:dyDescent="0.25">
      <c r="A1103" s="246" t="s">
        <v>4145</v>
      </c>
      <c r="B1103" s="246"/>
      <c r="C1103" s="247">
        <v>194102606000</v>
      </c>
      <c r="D1103" s="246" t="s">
        <v>3326</v>
      </c>
      <c r="E1103" s="246">
        <v>48346</v>
      </c>
      <c r="F1103" s="246" t="s">
        <v>143</v>
      </c>
      <c r="G1103" s="246" t="s">
        <v>2451</v>
      </c>
      <c r="H1103" s="246" t="s">
        <v>1034</v>
      </c>
      <c r="I1103" s="246" t="s">
        <v>5029</v>
      </c>
      <c r="J1103" s="246" t="s">
        <v>962</v>
      </c>
      <c r="K1103" s="246" t="s">
        <v>8</v>
      </c>
      <c r="L1103" s="248">
        <v>1</v>
      </c>
      <c r="M1103" s="246"/>
      <c r="N1103" s="122"/>
      <c r="O1103" s="122"/>
      <c r="P1103" s="122"/>
      <c r="Q1103" s="122"/>
      <c r="R1103" s="164"/>
      <c r="S1103" s="165"/>
      <c r="T1103" s="166"/>
      <c r="U1103" s="165"/>
      <c r="V1103" s="167"/>
      <c r="W1103" s="164"/>
      <c r="X1103" s="165"/>
      <c r="Y1103" s="120"/>
      <c r="Z1103" s="119"/>
      <c r="AA1103" s="123"/>
      <c r="AB1103" s="123"/>
      <c r="AC1103" s="168"/>
    </row>
    <row r="1104" spans="1:52" x14ac:dyDescent="0.25">
      <c r="A1104" s="246" t="s">
        <v>4145</v>
      </c>
      <c r="B1104" s="246"/>
      <c r="C1104" s="247">
        <v>204100810002</v>
      </c>
      <c r="D1104" s="246" t="s">
        <v>3326</v>
      </c>
      <c r="E1104" s="246">
        <v>48414</v>
      </c>
      <c r="F1104" s="246" t="s">
        <v>197</v>
      </c>
      <c r="G1104" s="246" t="s">
        <v>2450</v>
      </c>
      <c r="H1104" s="246" t="s">
        <v>1067</v>
      </c>
      <c r="I1104" s="246" t="s">
        <v>5029</v>
      </c>
      <c r="J1104" s="246" t="s">
        <v>962</v>
      </c>
      <c r="K1104" s="246" t="s">
        <v>8</v>
      </c>
      <c r="L1104" s="248">
        <v>1</v>
      </c>
      <c r="M1104" s="246"/>
      <c r="N1104" s="122"/>
      <c r="O1104" s="122"/>
      <c r="P1104" s="122"/>
      <c r="Q1104" s="122"/>
      <c r="R1104" s="164"/>
      <c r="S1104" s="165"/>
      <c r="T1104" s="166"/>
      <c r="U1104" s="165"/>
      <c r="V1104" s="167"/>
      <c r="W1104" s="164"/>
      <c r="X1104" s="165"/>
      <c r="Y1104" s="120"/>
      <c r="Z1104" s="119"/>
      <c r="AA1104" s="123"/>
      <c r="AB1104" s="123"/>
      <c r="AC1104" s="168"/>
    </row>
    <row r="1105" spans="1:29" x14ac:dyDescent="0.25">
      <c r="A1105" s="246" t="s">
        <v>4145</v>
      </c>
      <c r="B1105" s="246"/>
      <c r="C1105" s="247">
        <v>194092014002</v>
      </c>
      <c r="D1105" s="246" t="s">
        <v>3326</v>
      </c>
      <c r="E1105" s="246">
        <v>52422</v>
      </c>
      <c r="F1105" s="246" t="s">
        <v>216</v>
      </c>
      <c r="G1105" s="246" t="s">
        <v>2399</v>
      </c>
      <c r="H1105" s="246" t="s">
        <v>1080</v>
      </c>
      <c r="I1105" s="246" t="s">
        <v>5029</v>
      </c>
      <c r="J1105" s="246" t="s">
        <v>962</v>
      </c>
      <c r="K1105" s="246" t="s">
        <v>8</v>
      </c>
      <c r="L1105" s="248">
        <v>1</v>
      </c>
      <c r="M1105" s="246"/>
      <c r="N1105" s="122"/>
      <c r="O1105" s="122"/>
      <c r="P1105" s="122"/>
      <c r="Q1105" s="122"/>
      <c r="R1105" s="164"/>
      <c r="S1105" s="165"/>
      <c r="T1105" s="166"/>
      <c r="U1105" s="165"/>
      <c r="V1105" s="167"/>
      <c r="W1105" s="164"/>
      <c r="X1105" s="165"/>
      <c r="Y1105" s="120"/>
      <c r="Z1105" s="119"/>
      <c r="AA1105" s="123"/>
      <c r="AB1105" s="123"/>
      <c r="AC1105" s="168"/>
    </row>
    <row r="1106" spans="1:29" x14ac:dyDescent="0.25">
      <c r="A1106" s="246" t="s">
        <v>4145</v>
      </c>
      <c r="B1106" s="246"/>
      <c r="C1106" s="247">
        <v>194102406002</v>
      </c>
      <c r="D1106" s="246" t="s">
        <v>3326</v>
      </c>
      <c r="E1106" s="246">
        <v>52424</v>
      </c>
      <c r="F1106" s="246" t="s">
        <v>140</v>
      </c>
      <c r="G1106" s="246" t="s">
        <v>2398</v>
      </c>
      <c r="H1106" s="246" t="s">
        <v>1032</v>
      </c>
      <c r="I1106" s="246" t="s">
        <v>5029</v>
      </c>
      <c r="J1106" s="246" t="s">
        <v>962</v>
      </c>
      <c r="K1106" s="246" t="s">
        <v>8</v>
      </c>
      <c r="L1106" s="248">
        <v>1</v>
      </c>
      <c r="M1106" s="246"/>
      <c r="N1106" s="122"/>
      <c r="O1106" s="122"/>
      <c r="P1106" s="122"/>
      <c r="Q1106" s="122"/>
      <c r="R1106" s="164"/>
      <c r="S1106" s="165"/>
      <c r="T1106" s="166"/>
      <c r="U1106" s="165"/>
      <c r="V1106" s="167"/>
      <c r="W1106" s="164"/>
      <c r="X1106" s="165"/>
      <c r="Y1106" s="120"/>
      <c r="Z1106" s="119"/>
      <c r="AA1106" s="123"/>
      <c r="AB1106" s="123"/>
      <c r="AC1106" s="168"/>
    </row>
    <row r="1107" spans="1:29" x14ac:dyDescent="0.25">
      <c r="A1107" s="246" t="s">
        <v>4145</v>
      </c>
      <c r="B1107" s="246"/>
      <c r="C1107" s="247">
        <v>204101406000</v>
      </c>
      <c r="D1107" s="246" t="s">
        <v>3326</v>
      </c>
      <c r="E1107" s="246">
        <v>52540</v>
      </c>
      <c r="F1107" s="246" t="s">
        <v>1831</v>
      </c>
      <c r="G1107" s="246" t="s">
        <v>1821</v>
      </c>
      <c r="H1107" s="246" t="s">
        <v>1822</v>
      </c>
      <c r="I1107" s="246" t="s">
        <v>5029</v>
      </c>
      <c r="J1107" s="246" t="s">
        <v>1057</v>
      </c>
      <c r="K1107" s="246" t="s">
        <v>8</v>
      </c>
      <c r="L1107" s="248">
        <v>0.05</v>
      </c>
      <c r="M1107" s="246"/>
      <c r="N1107" s="122"/>
      <c r="O1107" s="122"/>
      <c r="P1107" s="122"/>
      <c r="Q1107" s="122"/>
      <c r="R1107" s="164"/>
      <c r="S1107" s="165"/>
      <c r="T1107" s="166"/>
      <c r="U1107" s="165"/>
      <c r="V1107" s="167"/>
      <c r="W1107" s="164"/>
      <c r="X1107" s="165"/>
      <c r="Y1107" s="120"/>
      <c r="Z1107" s="119"/>
      <c r="AA1107" s="123"/>
      <c r="AB1107" s="123"/>
      <c r="AC1107" s="168"/>
    </row>
    <row r="1108" spans="1:29" x14ac:dyDescent="0.25">
      <c r="A1108" s="246" t="s">
        <v>4145</v>
      </c>
      <c r="B1108" s="246"/>
      <c r="C1108" s="247">
        <v>204101606000</v>
      </c>
      <c r="D1108" s="246" t="s">
        <v>3326</v>
      </c>
      <c r="E1108" s="246">
        <v>52558</v>
      </c>
      <c r="F1108" s="246" t="s">
        <v>119</v>
      </c>
      <c r="G1108" s="246" t="s">
        <v>2449</v>
      </c>
      <c r="H1108" s="246" t="s">
        <v>1020</v>
      </c>
      <c r="I1108" s="246" t="s">
        <v>5029</v>
      </c>
      <c r="J1108" s="246" t="s">
        <v>962</v>
      </c>
      <c r="K1108" s="246" t="s">
        <v>8</v>
      </c>
      <c r="L1108" s="248">
        <v>1</v>
      </c>
      <c r="M1108" s="246"/>
      <c r="N1108" s="122"/>
      <c r="O1108" s="122"/>
      <c r="P1108" s="122"/>
      <c r="Q1108" s="122"/>
      <c r="R1108" s="164"/>
      <c r="S1108" s="165"/>
      <c r="T1108" s="166"/>
      <c r="U1108" s="165"/>
      <c r="V1108" s="167"/>
      <c r="W1108" s="164"/>
      <c r="X1108" s="165"/>
      <c r="Y1108" s="120"/>
      <c r="Z1108" s="119"/>
      <c r="AA1108" s="123"/>
      <c r="AB1108" s="123"/>
      <c r="AC1108" s="168"/>
    </row>
    <row r="1109" spans="1:29" x14ac:dyDescent="0.25">
      <c r="A1109" s="246" t="s">
        <v>4145</v>
      </c>
      <c r="B1109" s="246"/>
      <c r="C1109" s="247">
        <v>204101906002</v>
      </c>
      <c r="D1109" s="246" t="s">
        <v>3326</v>
      </c>
      <c r="E1109" s="246">
        <v>52572</v>
      </c>
      <c r="F1109" s="246" t="s">
        <v>126</v>
      </c>
      <c r="G1109" s="246" t="s">
        <v>2448</v>
      </c>
      <c r="H1109" s="246" t="s">
        <v>1025</v>
      </c>
      <c r="I1109" s="246" t="s">
        <v>5029</v>
      </c>
      <c r="J1109" s="246" t="s">
        <v>962</v>
      </c>
      <c r="K1109" s="246" t="s">
        <v>8</v>
      </c>
      <c r="L1109" s="248">
        <v>1</v>
      </c>
      <c r="M1109" s="246"/>
      <c r="N1109" s="122"/>
      <c r="O1109" s="122"/>
      <c r="P1109" s="122"/>
      <c r="Q1109" s="122"/>
      <c r="R1109" s="164"/>
      <c r="S1109" s="165"/>
      <c r="T1109" s="166"/>
      <c r="U1109" s="165"/>
      <c r="V1109" s="167"/>
      <c r="W1109" s="164"/>
      <c r="X1109" s="165"/>
      <c r="Y1109" s="120"/>
      <c r="Z1109" s="119"/>
      <c r="AA1109" s="123"/>
      <c r="AB1109" s="123"/>
      <c r="AC1109" s="168"/>
    </row>
    <row r="1110" spans="1:29" x14ac:dyDescent="0.25">
      <c r="A1110" s="246" t="s">
        <v>4145</v>
      </c>
      <c r="B1110" s="246"/>
      <c r="C1110" s="247">
        <v>194092006002</v>
      </c>
      <c r="D1110" s="246" t="s">
        <v>3326</v>
      </c>
      <c r="E1110" s="246">
        <v>53383</v>
      </c>
      <c r="F1110" s="246" t="s">
        <v>128</v>
      </c>
      <c r="G1110" s="246" t="s">
        <v>2397</v>
      </c>
      <c r="H1110" s="246" t="s">
        <v>1026</v>
      </c>
      <c r="I1110" s="246" t="s">
        <v>5029</v>
      </c>
      <c r="J1110" s="246" t="s">
        <v>962</v>
      </c>
      <c r="K1110" s="246" t="s">
        <v>8</v>
      </c>
      <c r="L1110" s="248">
        <v>1</v>
      </c>
      <c r="M1110" s="246"/>
      <c r="N1110" s="122"/>
      <c r="O1110" s="122"/>
      <c r="P1110" s="122"/>
      <c r="Q1110" s="122"/>
      <c r="R1110" s="164"/>
      <c r="S1110" s="165"/>
      <c r="T1110" s="166"/>
      <c r="U1110" s="165"/>
      <c r="V1110" s="167"/>
      <c r="W1110" s="164"/>
      <c r="X1110" s="165"/>
      <c r="Y1110" s="120"/>
      <c r="Z1110" s="119"/>
      <c r="AA1110" s="123"/>
      <c r="AB1110" s="123"/>
      <c r="AC1110" s="168"/>
    </row>
    <row r="1111" spans="1:29" x14ac:dyDescent="0.25">
      <c r="A1111" s="246" t="s">
        <v>4145</v>
      </c>
      <c r="B1111" s="246"/>
      <c r="C1111" s="247">
        <v>194091906022</v>
      </c>
      <c r="D1111" s="246" t="s">
        <v>3326</v>
      </c>
      <c r="E1111" s="246">
        <v>53386</v>
      </c>
      <c r="F1111" s="246" t="s">
        <v>248</v>
      </c>
      <c r="G1111" s="246" t="s">
        <v>2396</v>
      </c>
      <c r="H1111" s="246" t="s">
        <v>1101</v>
      </c>
      <c r="I1111" s="246" t="s">
        <v>5029</v>
      </c>
      <c r="J1111" s="246" t="s">
        <v>962</v>
      </c>
      <c r="K1111" s="246" t="s">
        <v>8</v>
      </c>
      <c r="L1111" s="248">
        <v>1</v>
      </c>
      <c r="M1111" s="246"/>
      <c r="N1111" s="122"/>
      <c r="O1111" s="122"/>
      <c r="P1111" s="122"/>
      <c r="Q1111" s="122"/>
      <c r="R1111" s="164"/>
      <c r="S1111" s="165"/>
      <c r="T1111" s="166"/>
      <c r="U1111" s="165"/>
      <c r="V1111" s="167"/>
      <c r="W1111" s="164"/>
      <c r="X1111" s="165"/>
      <c r="Y1111" s="120"/>
      <c r="Z1111" s="119"/>
      <c r="AA1111" s="123"/>
      <c r="AB1111" s="123"/>
      <c r="AC1111" s="168"/>
    </row>
    <row r="1112" spans="1:29" x14ac:dyDescent="0.25">
      <c r="A1112" s="246" t="s">
        <v>4145</v>
      </c>
      <c r="B1112" s="246"/>
      <c r="C1112" s="247">
        <v>204100706002</v>
      </c>
      <c r="D1112" s="246" t="s">
        <v>3326</v>
      </c>
      <c r="E1112" s="246">
        <v>53439</v>
      </c>
      <c r="F1112" s="246" t="s">
        <v>96</v>
      </c>
      <c r="G1112" s="246" t="s">
        <v>2447</v>
      </c>
      <c r="H1112" s="246" t="s">
        <v>1009</v>
      </c>
      <c r="I1112" s="246" t="s">
        <v>5029</v>
      </c>
      <c r="J1112" s="246" t="s">
        <v>962</v>
      </c>
      <c r="K1112" s="246" t="s">
        <v>8</v>
      </c>
      <c r="L1112" s="248">
        <v>1</v>
      </c>
      <c r="M1112" s="246"/>
      <c r="N1112" s="122"/>
      <c r="O1112" s="122"/>
      <c r="P1112" s="122"/>
      <c r="Q1112" s="122"/>
      <c r="R1112" s="164"/>
      <c r="S1112" s="165"/>
      <c r="T1112" s="166"/>
      <c r="U1112" s="165"/>
      <c r="V1112" s="167"/>
      <c r="W1112" s="164"/>
      <c r="X1112" s="165"/>
      <c r="Y1112" s="120"/>
      <c r="Z1112" s="119"/>
      <c r="AA1112" s="123"/>
      <c r="AB1112" s="123"/>
      <c r="AC1112" s="168"/>
    </row>
    <row r="1113" spans="1:29" x14ac:dyDescent="0.25">
      <c r="A1113" s="246" t="s">
        <v>4145</v>
      </c>
      <c r="B1113" s="246"/>
      <c r="C1113" s="247">
        <v>204101806000</v>
      </c>
      <c r="D1113" s="246" t="s">
        <v>3326</v>
      </c>
      <c r="E1113" s="246">
        <v>53440</v>
      </c>
      <c r="F1113" s="246" t="s">
        <v>123</v>
      </c>
      <c r="G1113" s="246" t="s">
        <v>1881</v>
      </c>
      <c r="H1113" s="246" t="s">
        <v>1023</v>
      </c>
      <c r="I1113" s="246" t="s">
        <v>5029</v>
      </c>
      <c r="J1113" s="246" t="s">
        <v>962</v>
      </c>
      <c r="K1113" s="246" t="s">
        <v>8</v>
      </c>
      <c r="L1113" s="248">
        <v>1</v>
      </c>
      <c r="M1113" s="246"/>
      <c r="N1113" s="122"/>
      <c r="O1113" s="122"/>
      <c r="P1113" s="122"/>
      <c r="Q1113" s="122"/>
      <c r="R1113" s="164"/>
      <c r="S1113" s="165"/>
      <c r="T1113" s="166"/>
      <c r="U1113" s="165"/>
      <c r="V1113" s="167"/>
      <c r="W1113" s="164"/>
      <c r="X1113" s="165"/>
      <c r="Y1113" s="120"/>
      <c r="Z1113" s="119"/>
      <c r="AA1113" s="123"/>
      <c r="AB1113" s="123"/>
      <c r="AC1113" s="168"/>
    </row>
    <row r="1114" spans="1:29" x14ac:dyDescent="0.25">
      <c r="A1114" s="246" t="s">
        <v>4145</v>
      </c>
      <c r="B1114" s="246"/>
      <c r="C1114" s="247">
        <v>204100506002</v>
      </c>
      <c r="D1114" s="246" t="s">
        <v>3326</v>
      </c>
      <c r="E1114" s="246">
        <v>53441</v>
      </c>
      <c r="F1114" s="246" t="s">
        <v>90</v>
      </c>
      <c r="G1114" s="246" t="s">
        <v>2446</v>
      </c>
      <c r="H1114" s="246" t="s">
        <v>1006</v>
      </c>
      <c r="I1114" s="246" t="s">
        <v>5029</v>
      </c>
      <c r="J1114" s="246" t="s">
        <v>962</v>
      </c>
      <c r="K1114" s="246" t="s">
        <v>8</v>
      </c>
      <c r="L1114" s="248">
        <v>1</v>
      </c>
      <c r="M1114" s="246"/>
      <c r="N1114" s="122"/>
      <c r="O1114" s="122"/>
      <c r="P1114" s="122"/>
      <c r="Q1114" s="122"/>
      <c r="R1114" s="164"/>
      <c r="S1114" s="165"/>
      <c r="T1114" s="166"/>
      <c r="U1114" s="165"/>
      <c r="V1114" s="167"/>
      <c r="W1114" s="164"/>
      <c r="X1114" s="165"/>
      <c r="Y1114" s="120"/>
      <c r="Z1114" s="119"/>
      <c r="AA1114" s="123"/>
      <c r="AB1114" s="123"/>
      <c r="AC1114" s="168"/>
    </row>
    <row r="1115" spans="1:29" x14ac:dyDescent="0.25">
      <c r="A1115" s="246" t="s">
        <v>4145</v>
      </c>
      <c r="B1115" s="246"/>
      <c r="C1115" s="247">
        <v>204101506002</v>
      </c>
      <c r="D1115" s="246" t="s">
        <v>3326</v>
      </c>
      <c r="E1115" s="246">
        <v>53442</v>
      </c>
      <c r="F1115" s="246" t="s">
        <v>116</v>
      </c>
      <c r="G1115" s="246" t="s">
        <v>2445</v>
      </c>
      <c r="H1115" s="246" t="s">
        <v>1018</v>
      </c>
      <c r="I1115" s="246" t="s">
        <v>5029</v>
      </c>
      <c r="J1115" s="246" t="s">
        <v>962</v>
      </c>
      <c r="K1115" s="246" t="s">
        <v>8</v>
      </c>
      <c r="L1115" s="248">
        <v>1</v>
      </c>
      <c r="M1115" s="246"/>
      <c r="N1115" s="122"/>
      <c r="O1115" s="122"/>
      <c r="P1115" s="122"/>
      <c r="Q1115" s="122"/>
      <c r="R1115" s="164"/>
      <c r="S1115" s="165"/>
      <c r="T1115" s="166"/>
      <c r="U1115" s="165"/>
      <c r="V1115" s="167"/>
      <c r="W1115" s="164"/>
      <c r="X1115" s="165"/>
      <c r="Y1115" s="120"/>
      <c r="Z1115" s="119"/>
      <c r="AA1115" s="123"/>
      <c r="AB1115" s="123"/>
      <c r="AC1115" s="168"/>
    </row>
    <row r="1116" spans="1:29" x14ac:dyDescent="0.25">
      <c r="A1116" s="246" t="s">
        <v>4145</v>
      </c>
      <c r="B1116" s="246"/>
      <c r="C1116" s="247">
        <v>204100606002</v>
      </c>
      <c r="D1116" s="246" t="s">
        <v>3326</v>
      </c>
      <c r="E1116" s="246">
        <v>53447</v>
      </c>
      <c r="F1116" s="246" t="s">
        <v>92</v>
      </c>
      <c r="G1116" s="246" t="s">
        <v>2444</v>
      </c>
      <c r="H1116" s="246" t="s">
        <v>1007</v>
      </c>
      <c r="I1116" s="246" t="s">
        <v>5029</v>
      </c>
      <c r="J1116" s="246" t="s">
        <v>962</v>
      </c>
      <c r="K1116" s="246" t="s">
        <v>8</v>
      </c>
      <c r="L1116" s="248">
        <v>1</v>
      </c>
      <c r="M1116" s="246"/>
      <c r="N1116" s="122"/>
      <c r="O1116" s="122"/>
      <c r="P1116" s="122"/>
      <c r="Q1116" s="122"/>
      <c r="R1116" s="164"/>
      <c r="S1116" s="165"/>
      <c r="T1116" s="166"/>
      <c r="U1116" s="165"/>
      <c r="V1116" s="167"/>
      <c r="W1116" s="164"/>
      <c r="X1116" s="165"/>
      <c r="Y1116" s="120"/>
      <c r="Z1116" s="119"/>
      <c r="AA1116" s="123"/>
      <c r="AB1116" s="123"/>
      <c r="AC1116" s="168"/>
    </row>
    <row r="1117" spans="1:29" x14ac:dyDescent="0.25">
      <c r="A1117" s="246" t="s">
        <v>4145</v>
      </c>
      <c r="B1117" s="246"/>
      <c r="C1117" s="247">
        <v>204102906000</v>
      </c>
      <c r="D1117" s="246" t="s">
        <v>3326</v>
      </c>
      <c r="E1117" s="246">
        <v>53897</v>
      </c>
      <c r="F1117" s="246" t="s">
        <v>153</v>
      </c>
      <c r="G1117" s="246" t="s">
        <v>2491</v>
      </c>
      <c r="H1117" s="246" t="s">
        <v>1039</v>
      </c>
      <c r="I1117" s="246" t="s">
        <v>5029</v>
      </c>
      <c r="J1117" s="246" t="s">
        <v>962</v>
      </c>
      <c r="K1117" s="246" t="s">
        <v>8</v>
      </c>
      <c r="L1117" s="248">
        <v>1</v>
      </c>
      <c r="M1117" s="246"/>
      <c r="N1117" s="122"/>
      <c r="O1117" s="122"/>
      <c r="P1117" s="122"/>
      <c r="Q1117" s="122"/>
      <c r="R1117" s="164"/>
      <c r="S1117" s="165"/>
      <c r="T1117" s="166"/>
      <c r="U1117" s="165"/>
      <c r="V1117" s="167"/>
      <c r="W1117" s="164"/>
      <c r="X1117" s="165"/>
      <c r="Y1117" s="120"/>
      <c r="Z1117" s="119"/>
      <c r="AA1117" s="123"/>
      <c r="AB1117" s="123"/>
      <c r="AC1117" s="168"/>
    </row>
    <row r="1118" spans="1:29" x14ac:dyDescent="0.25">
      <c r="A1118" s="246" t="s">
        <v>4145</v>
      </c>
      <c r="B1118" s="246"/>
      <c r="C1118" s="247">
        <v>204102106022</v>
      </c>
      <c r="D1118" s="246" t="s">
        <v>3326</v>
      </c>
      <c r="E1118" s="246">
        <v>53901</v>
      </c>
      <c r="F1118" s="246" t="s">
        <v>250</v>
      </c>
      <c r="G1118" s="246" t="s">
        <v>2443</v>
      </c>
      <c r="H1118" s="246" t="s">
        <v>1102</v>
      </c>
      <c r="I1118" s="246" t="s">
        <v>5029</v>
      </c>
      <c r="J1118" s="246" t="s">
        <v>962</v>
      </c>
      <c r="K1118" s="246" t="s">
        <v>8</v>
      </c>
      <c r="L1118" s="248">
        <v>1</v>
      </c>
      <c r="M1118" s="246"/>
      <c r="N1118" s="122"/>
      <c r="O1118" s="122"/>
      <c r="P1118" s="122"/>
      <c r="Q1118" s="122"/>
      <c r="R1118" s="164"/>
      <c r="S1118" s="165"/>
      <c r="T1118" s="166"/>
      <c r="U1118" s="165"/>
      <c r="V1118" s="167"/>
      <c r="W1118" s="164"/>
      <c r="X1118" s="165"/>
      <c r="Y1118" s="120"/>
      <c r="Z1118" s="119"/>
      <c r="AA1118" s="123"/>
      <c r="AB1118" s="123"/>
      <c r="AC1118" s="168"/>
    </row>
    <row r="1119" spans="1:29" x14ac:dyDescent="0.25">
      <c r="A1119" s="246" t="s">
        <v>4145</v>
      </c>
      <c r="B1119" s="246"/>
      <c r="C1119" s="247">
        <v>194100106002</v>
      </c>
      <c r="D1119" s="246" t="s">
        <v>3326</v>
      </c>
      <c r="E1119" s="246">
        <v>53917</v>
      </c>
      <c r="F1119" s="246" t="s">
        <v>78</v>
      </c>
      <c r="G1119" s="246" t="s">
        <v>2395</v>
      </c>
      <c r="H1119" s="246" t="s">
        <v>1001</v>
      </c>
      <c r="I1119" s="246" t="s">
        <v>5029</v>
      </c>
      <c r="J1119" s="246" t="s">
        <v>962</v>
      </c>
      <c r="K1119" s="246" t="s">
        <v>8</v>
      </c>
      <c r="L1119" s="248">
        <v>1</v>
      </c>
      <c r="M1119" s="246"/>
      <c r="N1119" s="122"/>
      <c r="O1119" s="122"/>
      <c r="P1119" s="122"/>
      <c r="Q1119" s="122"/>
      <c r="R1119" s="164"/>
      <c r="S1119" s="165"/>
      <c r="T1119" s="166"/>
      <c r="U1119" s="165"/>
      <c r="V1119" s="167"/>
      <c r="W1119" s="164"/>
      <c r="X1119" s="165"/>
      <c r="Y1119" s="120"/>
      <c r="Z1119" s="119"/>
      <c r="AA1119" s="123"/>
      <c r="AB1119" s="123"/>
      <c r="AC1119" s="168"/>
    </row>
    <row r="1120" spans="1:29" x14ac:dyDescent="0.25">
      <c r="A1120" s="246" t="s">
        <v>4145</v>
      </c>
      <c r="B1120" s="246"/>
      <c r="C1120" s="247">
        <v>204103006002</v>
      </c>
      <c r="D1120" s="246" t="s">
        <v>3326</v>
      </c>
      <c r="E1120" s="246">
        <v>53918</v>
      </c>
      <c r="F1120" s="246" t="s">
        <v>158</v>
      </c>
      <c r="G1120" s="246" t="s">
        <v>2442</v>
      </c>
      <c r="H1120" s="246" t="s">
        <v>1041</v>
      </c>
      <c r="I1120" s="246" t="s">
        <v>5029</v>
      </c>
      <c r="J1120" s="246" t="s">
        <v>962</v>
      </c>
      <c r="K1120" s="246" t="s">
        <v>8</v>
      </c>
      <c r="L1120" s="248">
        <v>1</v>
      </c>
      <c r="M1120" s="246"/>
      <c r="N1120" s="122"/>
      <c r="O1120" s="122"/>
      <c r="P1120" s="122"/>
      <c r="Q1120" s="122"/>
      <c r="R1120" s="164"/>
      <c r="S1120" s="165"/>
      <c r="T1120" s="166"/>
      <c r="U1120" s="165"/>
      <c r="V1120" s="167"/>
      <c r="W1120" s="164"/>
      <c r="X1120" s="165"/>
      <c r="Y1120" s="120"/>
      <c r="Z1120" s="119"/>
      <c r="AA1120" s="123"/>
      <c r="AB1120" s="123"/>
      <c r="AC1120" s="168"/>
    </row>
    <row r="1121" spans="1:29" x14ac:dyDescent="0.25">
      <c r="A1121" s="246" t="s">
        <v>4145</v>
      </c>
      <c r="B1121" s="246"/>
      <c r="C1121" s="247">
        <v>204103206002</v>
      </c>
      <c r="D1121" s="246" t="s">
        <v>3326</v>
      </c>
      <c r="E1121" s="246">
        <v>53919</v>
      </c>
      <c r="F1121" s="246" t="s">
        <v>168</v>
      </c>
      <c r="G1121" s="246" t="s">
        <v>2441</v>
      </c>
      <c r="H1121" s="246" t="s">
        <v>1047</v>
      </c>
      <c r="I1121" s="246" t="s">
        <v>5029</v>
      </c>
      <c r="J1121" s="246" t="s">
        <v>962</v>
      </c>
      <c r="K1121" s="246" t="s">
        <v>8</v>
      </c>
      <c r="L1121" s="248">
        <v>1</v>
      </c>
      <c r="M1121" s="246"/>
      <c r="N1121" s="122"/>
      <c r="O1121" s="122"/>
      <c r="P1121" s="122"/>
      <c r="Q1121" s="122"/>
      <c r="R1121" s="164"/>
      <c r="S1121" s="165"/>
      <c r="T1121" s="166"/>
      <c r="U1121" s="165"/>
      <c r="V1121" s="167"/>
      <c r="W1121" s="164"/>
      <c r="X1121" s="165"/>
      <c r="Y1121" s="120"/>
      <c r="Z1121" s="119"/>
      <c r="AA1121" s="123"/>
      <c r="AB1121" s="123"/>
      <c r="AC1121" s="168"/>
    </row>
    <row r="1122" spans="1:29" x14ac:dyDescent="0.25">
      <c r="A1122" s="246" t="s">
        <v>4145</v>
      </c>
      <c r="B1122" s="246"/>
      <c r="C1122" s="247">
        <v>194101206002</v>
      </c>
      <c r="D1122" s="246" t="s">
        <v>3326</v>
      </c>
      <c r="E1122" s="246">
        <v>53961</v>
      </c>
      <c r="F1122" s="246" t="s">
        <v>104</v>
      </c>
      <c r="G1122" s="246" t="s">
        <v>2394</v>
      </c>
      <c r="H1122" s="246" t="s">
        <v>1012</v>
      </c>
      <c r="I1122" s="246" t="s">
        <v>5029</v>
      </c>
      <c r="J1122" s="246" t="s">
        <v>962</v>
      </c>
      <c r="K1122" s="246" t="s">
        <v>8</v>
      </c>
      <c r="L1122" s="248">
        <v>1</v>
      </c>
      <c r="M1122" s="246"/>
      <c r="N1122" s="122"/>
      <c r="O1122" s="122"/>
      <c r="P1122" s="122"/>
      <c r="Q1122" s="122"/>
      <c r="R1122" s="164"/>
      <c r="S1122" s="165"/>
      <c r="T1122" s="166"/>
      <c r="U1122" s="165"/>
      <c r="V1122" s="167"/>
      <c r="W1122" s="164"/>
      <c r="X1122" s="165"/>
      <c r="Y1122" s="120"/>
      <c r="Z1122" s="119"/>
      <c r="AA1122" s="123"/>
      <c r="AB1122" s="123"/>
      <c r="AC1122" s="168"/>
    </row>
    <row r="1123" spans="1:29" x14ac:dyDescent="0.25">
      <c r="A1123" s="246" t="s">
        <v>4145</v>
      </c>
      <c r="B1123" s="246"/>
      <c r="C1123" s="247">
        <v>194101306002</v>
      </c>
      <c r="D1123" s="246" t="s">
        <v>3326</v>
      </c>
      <c r="E1123" s="246">
        <v>63107</v>
      </c>
      <c r="F1123" s="246" t="s">
        <v>106</v>
      </c>
      <c r="G1123" s="246" t="s">
        <v>2393</v>
      </c>
      <c r="H1123" s="246" t="s">
        <v>1013</v>
      </c>
      <c r="I1123" s="246" t="s">
        <v>5029</v>
      </c>
      <c r="J1123" s="246" t="s">
        <v>962</v>
      </c>
      <c r="K1123" s="246" t="s">
        <v>8</v>
      </c>
      <c r="L1123" s="248">
        <v>1</v>
      </c>
      <c r="M1123" s="246"/>
      <c r="N1123" s="122"/>
      <c r="O1123" s="122"/>
      <c r="P1123" s="122"/>
      <c r="Q1123" s="122"/>
      <c r="R1123" s="164"/>
      <c r="S1123" s="165"/>
      <c r="T1123" s="166"/>
      <c r="U1123" s="165"/>
      <c r="V1123" s="167"/>
      <c r="W1123" s="164"/>
      <c r="X1123" s="165"/>
      <c r="Y1123" s="120"/>
      <c r="Z1123" s="119"/>
      <c r="AA1123" s="123"/>
      <c r="AB1123" s="123"/>
      <c r="AC1123" s="168"/>
    </row>
    <row r="1124" spans="1:29" x14ac:dyDescent="0.25">
      <c r="A1124" s="246" t="s">
        <v>4145</v>
      </c>
      <c r="B1124" s="246"/>
      <c r="C1124" s="247">
        <v>194102506002</v>
      </c>
      <c r="D1124" s="246" t="s">
        <v>3326</v>
      </c>
      <c r="E1124" s="246">
        <v>63142</v>
      </c>
      <c r="F1124" s="246" t="s">
        <v>142</v>
      </c>
      <c r="G1124" s="246" t="s">
        <v>2392</v>
      </c>
      <c r="H1124" s="246" t="s">
        <v>1033</v>
      </c>
      <c r="I1124" s="246" t="s">
        <v>5029</v>
      </c>
      <c r="J1124" s="246" t="s">
        <v>962</v>
      </c>
      <c r="K1124" s="246" t="s">
        <v>8</v>
      </c>
      <c r="L1124" s="248">
        <v>1</v>
      </c>
      <c r="M1124" s="246"/>
      <c r="N1124" s="122"/>
      <c r="O1124" s="122"/>
      <c r="P1124" s="122"/>
      <c r="Q1124" s="122"/>
      <c r="R1124" s="164"/>
      <c r="S1124" s="165"/>
      <c r="T1124" s="166"/>
      <c r="U1124" s="165"/>
      <c r="V1124" s="167"/>
      <c r="W1124" s="164"/>
      <c r="X1124" s="165"/>
      <c r="Y1124" s="120"/>
      <c r="Z1124" s="119"/>
      <c r="AA1124" s="123"/>
      <c r="AB1124" s="123"/>
      <c r="AC1124" s="168"/>
    </row>
    <row r="1125" spans="1:29" x14ac:dyDescent="0.25">
      <c r="A1125" s="246" t="s">
        <v>4145</v>
      </c>
      <c r="B1125" s="246"/>
      <c r="C1125" s="247">
        <v>204103106002</v>
      </c>
      <c r="D1125" s="246" t="s">
        <v>3326</v>
      </c>
      <c r="E1125" s="246">
        <v>63152</v>
      </c>
      <c r="F1125" s="246" t="s">
        <v>164</v>
      </c>
      <c r="G1125" s="246" t="s">
        <v>2430</v>
      </c>
      <c r="H1125" s="246" t="s">
        <v>1044</v>
      </c>
      <c r="I1125" s="246" t="s">
        <v>5029</v>
      </c>
      <c r="J1125" s="246" t="s">
        <v>962</v>
      </c>
      <c r="K1125" s="246" t="s">
        <v>8</v>
      </c>
      <c r="L1125" s="248">
        <v>1</v>
      </c>
      <c r="M1125" s="246"/>
      <c r="N1125" s="122"/>
      <c r="O1125" s="122"/>
      <c r="P1125" s="122"/>
      <c r="Q1125" s="122"/>
      <c r="R1125" s="164"/>
      <c r="S1125" s="165"/>
      <c r="T1125" s="166"/>
      <c r="U1125" s="165"/>
      <c r="V1125" s="167"/>
      <c r="W1125" s="164"/>
      <c r="X1125" s="165"/>
      <c r="Y1125" s="120"/>
      <c r="Z1125" s="119"/>
      <c r="AA1125" s="123"/>
      <c r="AB1125" s="123"/>
      <c r="AC1125" s="168"/>
    </row>
    <row r="1126" spans="1:29" x14ac:dyDescent="0.25">
      <c r="A1126" s="246" t="s">
        <v>4145</v>
      </c>
      <c r="B1126" s="246"/>
      <c r="C1126" s="247">
        <v>204100914000</v>
      </c>
      <c r="D1126" s="246" t="s">
        <v>3326</v>
      </c>
      <c r="E1126" s="246">
        <v>64872</v>
      </c>
      <c r="F1126" s="246" t="s">
        <v>207</v>
      </c>
      <c r="G1126" s="246" t="s">
        <v>2429</v>
      </c>
      <c r="H1126" s="246" t="s">
        <v>1076</v>
      </c>
      <c r="I1126" s="246" t="s">
        <v>5029</v>
      </c>
      <c r="J1126" s="246" t="s">
        <v>962</v>
      </c>
      <c r="K1126" s="246" t="s">
        <v>8</v>
      </c>
      <c r="L1126" s="248">
        <v>1</v>
      </c>
      <c r="M1126" s="246"/>
      <c r="N1126" s="122"/>
      <c r="O1126" s="122"/>
      <c r="P1126" s="122"/>
      <c r="Q1126" s="122"/>
      <c r="R1126" s="164"/>
      <c r="S1126" s="165"/>
      <c r="T1126" s="166"/>
      <c r="U1126" s="165"/>
      <c r="V1126" s="167"/>
      <c r="W1126" s="164"/>
      <c r="X1126" s="165"/>
      <c r="Y1126" s="120"/>
      <c r="Z1126" s="119"/>
      <c r="AA1126" s="123"/>
      <c r="AB1126" s="123"/>
      <c r="AC1126" s="168"/>
    </row>
    <row r="1127" spans="1:29" x14ac:dyDescent="0.25">
      <c r="A1127" s="246" t="s">
        <v>4145</v>
      </c>
      <c r="B1127" s="246"/>
      <c r="C1127" s="247">
        <v>204101516000</v>
      </c>
      <c r="D1127" s="246" t="s">
        <v>3326</v>
      </c>
      <c r="E1127" s="246">
        <v>97087</v>
      </c>
      <c r="F1127" s="246" t="s">
        <v>227</v>
      </c>
      <c r="G1127" s="246" t="s">
        <v>2485</v>
      </c>
      <c r="H1127" s="246" t="s">
        <v>1091</v>
      </c>
      <c r="I1127" s="246" t="s">
        <v>5029</v>
      </c>
      <c r="J1127" s="246" t="s">
        <v>962</v>
      </c>
      <c r="K1127" s="246" t="s">
        <v>8</v>
      </c>
      <c r="L1127" s="248">
        <v>1</v>
      </c>
      <c r="M1127" s="246"/>
      <c r="N1127" s="122"/>
      <c r="O1127" s="122"/>
      <c r="P1127" s="122"/>
      <c r="Q1127" s="122"/>
      <c r="R1127" s="164"/>
      <c r="S1127" s="165"/>
      <c r="T1127" s="166"/>
      <c r="U1127" s="165"/>
      <c r="V1127" s="167"/>
      <c r="W1127" s="164"/>
      <c r="X1127" s="165"/>
      <c r="Y1127" s="120"/>
      <c r="Z1127" s="119"/>
      <c r="AA1127" s="123"/>
      <c r="AB1127" s="123"/>
      <c r="AC1127" s="168"/>
    </row>
    <row r="1128" spans="1:29" x14ac:dyDescent="0.25">
      <c r="A1128" s="246" t="s">
        <v>4145</v>
      </c>
      <c r="B1128" s="246"/>
      <c r="C1128" s="247">
        <v>194101216020</v>
      </c>
      <c r="D1128" s="246" t="s">
        <v>3326</v>
      </c>
      <c r="E1128" s="246">
        <v>168549</v>
      </c>
      <c r="F1128" s="246" t="s">
        <v>267</v>
      </c>
      <c r="G1128" s="246" t="s">
        <v>2478</v>
      </c>
      <c r="H1128" s="246" t="s">
        <v>1107</v>
      </c>
      <c r="I1128" s="246" t="s">
        <v>5029</v>
      </c>
      <c r="J1128" s="246" t="s">
        <v>962</v>
      </c>
      <c r="K1128" s="246" t="s">
        <v>8</v>
      </c>
      <c r="L1128" s="248">
        <v>1</v>
      </c>
      <c r="M1128" s="246"/>
      <c r="N1128" s="122"/>
      <c r="O1128" s="122"/>
      <c r="P1128" s="122"/>
      <c r="Q1128" s="122"/>
      <c r="R1128" s="164"/>
      <c r="S1128" s="165"/>
      <c r="T1128" s="166"/>
      <c r="U1128" s="165"/>
      <c r="V1128" s="167"/>
      <c r="W1128" s="164"/>
      <c r="X1128" s="165"/>
      <c r="Y1128" s="120"/>
      <c r="Z1128" s="119"/>
      <c r="AA1128" s="123"/>
      <c r="AB1128" s="123"/>
      <c r="AC1128" s="168"/>
    </row>
    <row r="1129" spans="1:29" x14ac:dyDescent="0.25">
      <c r="A1129" s="246" t="s">
        <v>4145</v>
      </c>
      <c r="B1129" s="246"/>
      <c r="C1129" s="247">
        <v>204103208002</v>
      </c>
      <c r="D1129" s="246" t="s">
        <v>3326</v>
      </c>
      <c r="E1129" s="246">
        <v>189711</v>
      </c>
      <c r="F1129" s="246" t="s">
        <v>195</v>
      </c>
      <c r="G1129" s="246" t="s">
        <v>2459</v>
      </c>
      <c r="H1129" s="246" t="s">
        <v>1066</v>
      </c>
      <c r="I1129" s="246" t="s">
        <v>5029</v>
      </c>
      <c r="J1129" s="246" t="s">
        <v>962</v>
      </c>
      <c r="K1129" s="246" t="s">
        <v>8</v>
      </c>
      <c r="L1129" s="248">
        <v>1</v>
      </c>
      <c r="M1129" s="246"/>
      <c r="N1129" s="122"/>
      <c r="O1129" s="122"/>
      <c r="P1129" s="122"/>
      <c r="Q1129" s="122"/>
      <c r="R1129" s="164"/>
      <c r="S1129" s="165"/>
      <c r="T1129" s="166"/>
      <c r="U1129" s="165"/>
      <c r="V1129" s="167"/>
      <c r="W1129" s="164"/>
      <c r="X1129" s="165"/>
      <c r="Y1129" s="120"/>
      <c r="Z1129" s="119"/>
      <c r="AA1129" s="123"/>
      <c r="AB1129" s="123"/>
      <c r="AC1129" s="168"/>
    </row>
    <row r="1130" spans="1:29" x14ac:dyDescent="0.25">
      <c r="A1130" s="246" t="s">
        <v>4145</v>
      </c>
      <c r="B1130" s="246"/>
      <c r="C1130" s="247">
        <v>194092008002</v>
      </c>
      <c r="D1130" s="246" t="s">
        <v>3326</v>
      </c>
      <c r="E1130" s="246">
        <v>189713</v>
      </c>
      <c r="F1130" s="246" t="s">
        <v>190</v>
      </c>
      <c r="G1130" s="246" t="s">
        <v>2458</v>
      </c>
      <c r="H1130" s="246" t="s">
        <v>1063</v>
      </c>
      <c r="I1130" s="246" t="s">
        <v>5029</v>
      </c>
      <c r="J1130" s="246" t="s">
        <v>962</v>
      </c>
      <c r="K1130" s="246" t="s">
        <v>8</v>
      </c>
      <c r="L1130" s="248">
        <v>1</v>
      </c>
      <c r="M1130" s="246"/>
      <c r="N1130" s="122"/>
      <c r="O1130" s="122"/>
      <c r="P1130" s="122"/>
      <c r="Q1130" s="122"/>
      <c r="R1130" s="164"/>
      <c r="S1130" s="165"/>
      <c r="T1130" s="166"/>
      <c r="U1130" s="165"/>
      <c r="V1130" s="167"/>
      <c r="W1130" s="164"/>
      <c r="X1130" s="165"/>
      <c r="Y1130" s="120"/>
      <c r="Z1130" s="119"/>
      <c r="AA1130" s="123"/>
      <c r="AB1130" s="123"/>
      <c r="AC1130" s="168"/>
    </row>
    <row r="1131" spans="1:29" x14ac:dyDescent="0.25">
      <c r="A1131" s="246" t="s">
        <v>4145</v>
      </c>
      <c r="B1131" s="246"/>
      <c r="C1131" s="247">
        <v>194101208002</v>
      </c>
      <c r="D1131" s="246" t="s">
        <v>3326</v>
      </c>
      <c r="E1131" s="246">
        <v>189891</v>
      </c>
      <c r="F1131" s="246" t="s">
        <v>187</v>
      </c>
      <c r="G1131" s="246" t="s">
        <v>2457</v>
      </c>
      <c r="H1131" s="246" t="s">
        <v>1060</v>
      </c>
      <c r="I1131" s="246" t="s">
        <v>5029</v>
      </c>
      <c r="J1131" s="246" t="s">
        <v>962</v>
      </c>
      <c r="K1131" s="246" t="s">
        <v>8</v>
      </c>
      <c r="L1131" s="248">
        <v>1</v>
      </c>
      <c r="M1131" s="246"/>
      <c r="N1131" s="122"/>
      <c r="O1131" s="122"/>
      <c r="P1131" s="122"/>
      <c r="Q1131" s="122"/>
      <c r="R1131" s="164"/>
      <c r="S1131" s="165"/>
      <c r="T1131" s="166"/>
      <c r="U1131" s="165"/>
      <c r="V1131" s="167"/>
      <c r="W1131" s="164"/>
      <c r="X1131" s="165"/>
      <c r="Y1131" s="120"/>
      <c r="Z1131" s="119"/>
      <c r="AA1131" s="123"/>
      <c r="AB1131" s="123"/>
      <c r="AC1131" s="168"/>
    </row>
    <row r="1132" spans="1:29" x14ac:dyDescent="0.25">
      <c r="A1132" s="246" t="s">
        <v>4145</v>
      </c>
      <c r="B1132" s="246"/>
      <c r="C1132" s="247">
        <v>194103406000</v>
      </c>
      <c r="D1132" s="246" t="s">
        <v>3326</v>
      </c>
      <c r="E1132" s="246">
        <v>23336</v>
      </c>
      <c r="F1132" s="246" t="s">
        <v>952</v>
      </c>
      <c r="G1132" s="246" t="s">
        <v>2371</v>
      </c>
      <c r="H1132" s="246" t="s">
        <v>984</v>
      </c>
      <c r="I1132" s="246" t="s">
        <v>5029</v>
      </c>
      <c r="J1132" s="246" t="s">
        <v>962</v>
      </c>
      <c r="K1132" s="246" t="s">
        <v>8</v>
      </c>
      <c r="L1132" s="248">
        <v>1</v>
      </c>
      <c r="M1132" s="246"/>
      <c r="N1132" s="122"/>
      <c r="O1132" s="122"/>
      <c r="P1132" s="122"/>
      <c r="Q1132" s="122"/>
      <c r="R1132" s="164"/>
      <c r="S1132" s="165"/>
      <c r="T1132" s="166"/>
      <c r="U1132" s="165"/>
      <c r="V1132" s="167"/>
      <c r="W1132" s="164"/>
      <c r="X1132" s="165"/>
      <c r="Y1132" s="120"/>
      <c r="Z1132" s="119"/>
      <c r="AA1132" s="123"/>
      <c r="AB1132" s="123"/>
      <c r="AC1132" s="168"/>
    </row>
    <row r="1133" spans="1:29" x14ac:dyDescent="0.25">
      <c r="A1133" s="246" t="s">
        <v>4145</v>
      </c>
      <c r="B1133" s="246"/>
      <c r="C1133" s="247">
        <v>194103406003</v>
      </c>
      <c r="D1133" s="246" t="s">
        <v>3326</v>
      </c>
      <c r="E1133" s="246">
        <v>23336</v>
      </c>
      <c r="F1133" s="246" t="s">
        <v>953</v>
      </c>
      <c r="G1133" s="246" t="s">
        <v>2371</v>
      </c>
      <c r="H1133" s="246" t="s">
        <v>984</v>
      </c>
      <c r="I1133" s="246" t="s">
        <v>5029</v>
      </c>
      <c r="J1133" s="246" t="s">
        <v>962</v>
      </c>
      <c r="K1133" s="246" t="s">
        <v>8</v>
      </c>
      <c r="L1133" s="248">
        <v>1</v>
      </c>
      <c r="M1133" s="246"/>
      <c r="N1133" s="122"/>
      <c r="O1133" s="122"/>
      <c r="P1133" s="122"/>
      <c r="Q1133" s="122"/>
      <c r="R1133" s="164"/>
      <c r="S1133" s="165"/>
      <c r="T1133" s="166"/>
      <c r="U1133" s="165"/>
      <c r="V1133" s="167"/>
      <c r="W1133" s="164"/>
      <c r="X1133" s="165"/>
      <c r="Y1133" s="120"/>
      <c r="Z1133" s="119"/>
      <c r="AA1133" s="123"/>
      <c r="AB1133" s="123"/>
      <c r="AC1133" s="168"/>
    </row>
    <row r="1134" spans="1:29" x14ac:dyDescent="0.25">
      <c r="A1134" s="246" t="s">
        <v>4145</v>
      </c>
      <c r="B1134" s="246"/>
      <c r="C1134" s="247">
        <v>194102408000</v>
      </c>
      <c r="D1134" s="246" t="s">
        <v>3326</v>
      </c>
      <c r="E1134" s="246">
        <v>97086</v>
      </c>
      <c r="F1134" s="246" t="s">
        <v>51</v>
      </c>
      <c r="G1134" s="246" t="s">
        <v>2380</v>
      </c>
      <c r="H1134" s="246" t="s">
        <v>988</v>
      </c>
      <c r="I1134" s="246" t="s">
        <v>5029</v>
      </c>
      <c r="J1134" s="246" t="s">
        <v>962</v>
      </c>
      <c r="K1134" s="246" t="s">
        <v>8</v>
      </c>
      <c r="L1134" s="248">
        <v>1</v>
      </c>
      <c r="M1134" s="246"/>
      <c r="N1134" s="122"/>
      <c r="O1134" s="122"/>
      <c r="P1134" s="122"/>
      <c r="Q1134" s="122"/>
      <c r="R1134" s="164"/>
      <c r="S1134" s="165"/>
      <c r="T1134" s="166"/>
      <c r="U1134" s="165"/>
      <c r="V1134" s="167"/>
      <c r="W1134" s="164"/>
      <c r="X1134" s="165"/>
      <c r="Y1134" s="120"/>
      <c r="Z1134" s="119"/>
      <c r="AA1134" s="123"/>
      <c r="AB1134" s="123"/>
      <c r="AC1134" s="168"/>
    </row>
    <row r="1135" spans="1:29" x14ac:dyDescent="0.25">
      <c r="A1135" s="246" t="s">
        <v>4145</v>
      </c>
      <c r="B1135" s="246"/>
      <c r="C1135" s="247">
        <v>194102408002</v>
      </c>
      <c r="D1135" s="246" t="s">
        <v>3326</v>
      </c>
      <c r="E1135" s="246">
        <v>97086</v>
      </c>
      <c r="F1135" s="246" t="s">
        <v>52</v>
      </c>
      <c r="G1135" s="246" t="s">
        <v>2380</v>
      </c>
      <c r="H1135" s="246" t="s">
        <v>988</v>
      </c>
      <c r="I1135" s="246" t="s">
        <v>5029</v>
      </c>
      <c r="J1135" s="246" t="s">
        <v>962</v>
      </c>
      <c r="K1135" s="246" t="s">
        <v>8</v>
      </c>
      <c r="L1135" s="248">
        <v>1</v>
      </c>
      <c r="M1135" s="246"/>
      <c r="N1135" s="122"/>
      <c r="O1135" s="122"/>
      <c r="P1135" s="122"/>
      <c r="Q1135" s="122"/>
      <c r="R1135" s="164"/>
      <c r="S1135" s="165"/>
      <c r="T1135" s="166"/>
      <c r="U1135" s="165"/>
      <c r="V1135" s="167"/>
      <c r="W1135" s="164"/>
      <c r="X1135" s="165"/>
      <c r="Y1135" s="120"/>
      <c r="Z1135" s="119"/>
      <c r="AA1135" s="123"/>
      <c r="AB1135" s="123"/>
      <c r="AC1135" s="168"/>
    </row>
    <row r="1136" spans="1:29" x14ac:dyDescent="0.25">
      <c r="A1136" s="246" t="s">
        <v>4145</v>
      </c>
      <c r="B1136" s="246"/>
      <c r="C1136" s="247">
        <v>194102816023</v>
      </c>
      <c r="D1136" s="246" t="s">
        <v>3326</v>
      </c>
      <c r="E1136" s="246">
        <v>312546</v>
      </c>
      <c r="F1136" s="246" t="s">
        <v>198</v>
      </c>
      <c r="G1136" s="246" t="s">
        <v>1820</v>
      </c>
      <c r="H1136" s="246" t="s">
        <v>1069</v>
      </c>
      <c r="I1136" s="246" t="s">
        <v>5029</v>
      </c>
      <c r="J1136" s="246" t="s">
        <v>1022</v>
      </c>
      <c r="K1136" s="246" t="s">
        <v>8</v>
      </c>
      <c r="L1136" s="248">
        <v>0.45</v>
      </c>
      <c r="M1136" s="246"/>
      <c r="N1136" s="122"/>
      <c r="O1136" s="122"/>
      <c r="P1136" s="122"/>
      <c r="Q1136" s="122"/>
      <c r="R1136" s="164"/>
      <c r="S1136" s="165"/>
      <c r="T1136" s="166"/>
      <c r="U1136" s="165"/>
      <c r="V1136" s="167"/>
      <c r="W1136" s="164"/>
      <c r="X1136" s="165"/>
      <c r="Y1136" s="120"/>
      <c r="Z1136" s="119"/>
      <c r="AA1136" s="123"/>
      <c r="AB1136" s="123"/>
      <c r="AC1136" s="168"/>
    </row>
    <row r="1137" spans="1:29" x14ac:dyDescent="0.25">
      <c r="A1137" s="246" t="s">
        <v>4145</v>
      </c>
      <c r="B1137" s="246"/>
      <c r="C1137" s="247">
        <v>194102816020</v>
      </c>
      <c r="D1137" s="246" t="s">
        <v>3326</v>
      </c>
      <c r="E1137" s="246">
        <v>312546</v>
      </c>
      <c r="F1137" s="246" t="s">
        <v>941</v>
      </c>
      <c r="G1137" s="246" t="s">
        <v>1820</v>
      </c>
      <c r="H1137" s="246" t="s">
        <v>1069</v>
      </c>
      <c r="I1137" s="246" t="s">
        <v>5029</v>
      </c>
      <c r="J1137" s="246" t="s">
        <v>1022</v>
      </c>
      <c r="K1137" s="246" t="s">
        <v>939</v>
      </c>
      <c r="L1137" s="248">
        <v>0.5</v>
      </c>
      <c r="M1137" s="246"/>
      <c r="N1137" s="122"/>
      <c r="O1137" s="122"/>
      <c r="P1137" s="122"/>
      <c r="Q1137" s="122"/>
      <c r="R1137" s="164"/>
      <c r="S1137" s="165"/>
      <c r="T1137" s="166"/>
      <c r="U1137" s="165"/>
      <c r="V1137" s="167"/>
      <c r="W1137" s="164"/>
      <c r="X1137" s="165"/>
      <c r="Y1137" s="120"/>
      <c r="Z1137" s="119"/>
      <c r="AA1137" s="123"/>
      <c r="AB1137" s="123"/>
      <c r="AC1137" s="168"/>
    </row>
    <row r="1138" spans="1:29" x14ac:dyDescent="0.25">
      <c r="A1138" s="246" t="s">
        <v>4146</v>
      </c>
      <c r="B1138" s="246"/>
      <c r="C1138" s="247">
        <v>204102206002</v>
      </c>
      <c r="D1138" s="246" t="s">
        <v>3307</v>
      </c>
      <c r="E1138" s="246">
        <v>55164</v>
      </c>
      <c r="F1138" s="246" t="s">
        <v>1899</v>
      </c>
      <c r="G1138" s="246" t="s">
        <v>1897</v>
      </c>
      <c r="H1138" s="246" t="s">
        <v>1898</v>
      </c>
      <c r="I1138" s="246" t="s">
        <v>5029</v>
      </c>
      <c r="J1138" s="246" t="s">
        <v>1057</v>
      </c>
      <c r="K1138" s="246" t="s">
        <v>3307</v>
      </c>
      <c r="L1138" s="248">
        <v>0</v>
      </c>
      <c r="M1138" s="246"/>
      <c r="N1138" s="122"/>
      <c r="O1138" s="122"/>
      <c r="P1138" s="122"/>
      <c r="Q1138" s="122"/>
      <c r="R1138" s="164"/>
      <c r="S1138" s="165"/>
      <c r="T1138" s="166"/>
      <c r="U1138" s="165"/>
      <c r="V1138" s="167"/>
      <c r="W1138" s="164"/>
      <c r="X1138" s="165"/>
      <c r="Y1138" s="120"/>
      <c r="Z1138" s="119"/>
      <c r="AA1138" s="123"/>
      <c r="AB1138" s="123"/>
      <c r="AC1138" s="168"/>
    </row>
    <row r="1139" spans="1:29" x14ac:dyDescent="0.25">
      <c r="A1139" s="246" t="s">
        <v>4146</v>
      </c>
      <c r="B1139" s="246"/>
      <c r="C1139" s="247">
        <v>204102206000</v>
      </c>
      <c r="D1139" s="246" t="s">
        <v>3307</v>
      </c>
      <c r="E1139" s="246">
        <v>55164</v>
      </c>
      <c r="F1139" s="246" t="s">
        <v>2325</v>
      </c>
      <c r="G1139" s="246" t="s">
        <v>1897</v>
      </c>
      <c r="H1139" s="246" t="s">
        <v>1898</v>
      </c>
      <c r="I1139" s="246" t="s">
        <v>5029</v>
      </c>
      <c r="J1139" s="246" t="s">
        <v>1057</v>
      </c>
      <c r="K1139" s="246" t="s">
        <v>3307</v>
      </c>
      <c r="L1139" s="248">
        <v>0</v>
      </c>
      <c r="M1139" s="246"/>
      <c r="N1139" s="122"/>
      <c r="O1139" s="122"/>
      <c r="P1139" s="122"/>
      <c r="Q1139" s="122"/>
      <c r="R1139" s="164"/>
      <c r="S1139" s="165"/>
      <c r="T1139" s="166"/>
      <c r="U1139" s="165"/>
      <c r="V1139" s="167"/>
      <c r="W1139" s="164"/>
      <c r="X1139" s="165"/>
      <c r="Y1139" s="120"/>
      <c r="Z1139" s="119"/>
      <c r="AA1139" s="123"/>
      <c r="AB1139" s="123"/>
      <c r="AC1139" s="168"/>
    </row>
    <row r="1140" spans="1:29" x14ac:dyDescent="0.25">
      <c r="A1140" s="246" t="s">
        <v>4146</v>
      </c>
      <c r="B1140" s="246"/>
      <c r="C1140" s="247">
        <v>204100206020</v>
      </c>
      <c r="D1140" s="246" t="s">
        <v>3307</v>
      </c>
      <c r="E1140" s="246">
        <v>242456</v>
      </c>
      <c r="F1140" s="246" t="s">
        <v>1895</v>
      </c>
      <c r="G1140" s="246" t="s">
        <v>1893</v>
      </c>
      <c r="H1140" s="246" t="s">
        <v>1894</v>
      </c>
      <c r="I1140" s="246" t="s">
        <v>5029</v>
      </c>
      <c r="J1140" s="246" t="s">
        <v>1057</v>
      </c>
      <c r="K1140" s="246" t="s">
        <v>3307</v>
      </c>
      <c r="L1140" s="248">
        <v>0</v>
      </c>
      <c r="M1140" s="246"/>
      <c r="N1140" s="122"/>
      <c r="O1140" s="122"/>
      <c r="P1140" s="122"/>
      <c r="Q1140" s="122"/>
      <c r="R1140" s="164"/>
      <c r="S1140" s="165"/>
      <c r="T1140" s="166"/>
      <c r="U1140" s="165"/>
      <c r="V1140" s="167"/>
      <c r="W1140" s="164"/>
      <c r="X1140" s="165"/>
      <c r="Y1140" s="120"/>
      <c r="Z1140" s="119"/>
      <c r="AA1140" s="123"/>
      <c r="AB1140" s="123"/>
      <c r="AC1140" s="168"/>
    </row>
    <row r="1141" spans="1:29" x14ac:dyDescent="0.25">
      <c r="A1141" s="246" t="s">
        <v>4146</v>
      </c>
      <c r="B1141" s="246"/>
      <c r="C1141" s="247">
        <v>204100214000</v>
      </c>
      <c r="D1141" s="246" t="s">
        <v>3307</v>
      </c>
      <c r="E1141" s="246">
        <v>242472</v>
      </c>
      <c r="F1141" s="246" t="s">
        <v>1892</v>
      </c>
      <c r="G1141" s="246" t="s">
        <v>1890</v>
      </c>
      <c r="H1141" s="246" t="s">
        <v>1891</v>
      </c>
      <c r="I1141" s="246" t="s">
        <v>5029</v>
      </c>
      <c r="J1141" s="246" t="s">
        <v>1057</v>
      </c>
      <c r="K1141" s="246" t="s">
        <v>3307</v>
      </c>
      <c r="L1141" s="248">
        <v>0</v>
      </c>
      <c r="M1141" s="246"/>
      <c r="N1141" s="122"/>
      <c r="O1141" s="122"/>
      <c r="P1141" s="122"/>
      <c r="Q1141" s="122"/>
      <c r="R1141" s="164"/>
      <c r="S1141" s="165"/>
      <c r="T1141" s="166"/>
      <c r="U1141" s="165"/>
      <c r="V1141" s="167"/>
      <c r="W1141" s="164"/>
      <c r="X1141" s="165"/>
      <c r="Y1141" s="120"/>
      <c r="Z1141" s="119"/>
      <c r="AA1141" s="123"/>
      <c r="AB1141" s="123"/>
      <c r="AC1141" s="168"/>
    </row>
    <row r="1142" spans="1:29" x14ac:dyDescent="0.25">
      <c r="A1142" s="246" t="s">
        <v>4146</v>
      </c>
      <c r="B1142" s="246"/>
      <c r="C1142" s="247">
        <v>204100204000</v>
      </c>
      <c r="D1142" s="246" t="s">
        <v>3307</v>
      </c>
      <c r="E1142" s="246">
        <v>334493</v>
      </c>
      <c r="F1142" s="246" t="s">
        <v>1889</v>
      </c>
      <c r="G1142" s="246" t="s">
        <v>1887</v>
      </c>
      <c r="H1142" s="246" t="s">
        <v>1888</v>
      </c>
      <c r="I1142" s="246" t="s">
        <v>5029</v>
      </c>
      <c r="J1142" s="246" t="s">
        <v>1057</v>
      </c>
      <c r="K1142" s="246" t="s">
        <v>3307</v>
      </c>
      <c r="L1142" s="248">
        <v>0</v>
      </c>
      <c r="M1142" s="246"/>
      <c r="N1142" s="122"/>
      <c r="O1142" s="122"/>
      <c r="P1142" s="122"/>
      <c r="Q1142" s="122"/>
      <c r="R1142" s="164"/>
      <c r="S1142" s="165"/>
      <c r="T1142" s="166"/>
      <c r="U1142" s="165"/>
      <c r="V1142" s="167"/>
      <c r="W1142" s="164"/>
      <c r="X1142" s="165"/>
      <c r="Y1142" s="120"/>
      <c r="Z1142" s="119"/>
      <c r="AA1142" s="123"/>
      <c r="AB1142" s="123"/>
      <c r="AC1142" s="168"/>
    </row>
  </sheetData>
  <autoFilter ref="A10:AZ1142" xr:uid="{3F654A08-2BF6-420A-BF07-EAA6A564C7E2}">
    <sortState xmlns:xlrd2="http://schemas.microsoft.com/office/spreadsheetml/2017/richdata2" ref="A11:AZ1142">
      <sortCondition ref="I10:I1142"/>
    </sortState>
  </autoFilter>
  <mergeCells count="9">
    <mergeCell ref="AK4:AM4"/>
    <mergeCell ref="AO4:AQ4"/>
    <mergeCell ref="AT4:AV4"/>
    <mergeCell ref="AX4:AZ4"/>
    <mergeCell ref="AD9:AI9"/>
    <mergeCell ref="AK9:AM9"/>
    <mergeCell ref="AO9:AQ9"/>
    <mergeCell ref="AT9:AV9"/>
    <mergeCell ref="AX9:AZ9"/>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F0"/>
  </sheetPr>
  <dimension ref="A1:AX20"/>
  <sheetViews>
    <sheetView zoomScale="85" zoomScaleNormal="85" workbookViewId="0">
      <pane xSplit="9" ySplit="10" topLeftCell="M11" activePane="bottomRight" state="frozen"/>
      <selection activeCell="DA9" sqref="DA9:DC9"/>
      <selection pane="topRight" activeCell="DA9" sqref="DA9:DC9"/>
      <selection pane="bottomLeft" activeCell="DA9" sqref="DA9:DC9"/>
      <selection pane="bottomRight" activeCell="A24" activeCellId="2" sqref="A11:XFD11 A16:XFD19 A24:XFD30"/>
    </sheetView>
  </sheetViews>
  <sheetFormatPr defaultRowHeight="15" x14ac:dyDescent="0.25"/>
  <cols>
    <col min="1" max="1" width="15.28515625" customWidth="1"/>
    <col min="2" max="2" width="15" bestFit="1" customWidth="1"/>
    <col min="3" max="3" width="15" customWidth="1"/>
    <col min="4" max="4" width="11.85546875" bestFit="1" customWidth="1"/>
    <col min="5" max="5" width="11.85546875" customWidth="1"/>
    <col min="6" max="6" width="25.5703125" customWidth="1"/>
    <col min="7" max="8" width="12.85546875" bestFit="1" customWidth="1"/>
    <col min="9" max="9" width="16.85546875" bestFit="1" customWidth="1"/>
    <col min="10" max="10" width="20.42578125" bestFit="1" customWidth="1"/>
    <col min="11" max="11" width="19.42578125" bestFit="1" customWidth="1"/>
    <col min="12" max="12" width="58.85546875" bestFit="1" customWidth="1"/>
    <col min="13" max="13" width="8.28515625" customWidth="1"/>
    <col min="14" max="14" width="45.140625" bestFit="1" customWidth="1"/>
    <col min="15" max="15" width="8.5703125" bestFit="1" customWidth="1"/>
    <col min="16" max="16" width="9.85546875" bestFit="1" customWidth="1"/>
    <col min="17" max="17" width="34" bestFit="1" customWidth="1"/>
    <col min="18" max="18" width="3.5703125" customWidth="1"/>
    <col min="19" max="26" width="17.28515625" customWidth="1"/>
    <col min="27" max="27" width="6.7109375" style="169" customWidth="1"/>
    <col min="28" max="30" width="17.28515625" customWidth="1"/>
    <col min="31" max="31" width="83" bestFit="1" customWidth="1"/>
    <col min="32" max="33" width="23.140625" customWidth="1"/>
    <col min="35" max="35" width="13.42578125" bestFit="1" customWidth="1"/>
    <col min="36" max="36" width="12.7109375" bestFit="1" customWidth="1"/>
    <col min="37" max="37" width="11.85546875" bestFit="1" customWidth="1"/>
    <col min="38" max="38" width="11" customWidth="1"/>
    <col min="39" max="39" width="13.42578125" bestFit="1" customWidth="1"/>
    <col min="40" max="41" width="13.140625" bestFit="1" customWidth="1"/>
    <col min="42" max="43" width="11" customWidth="1"/>
    <col min="44" max="44" width="13.42578125" bestFit="1" customWidth="1"/>
    <col min="45" max="45" width="12.7109375" bestFit="1" customWidth="1"/>
    <col min="46" max="46" width="11.85546875" bestFit="1" customWidth="1"/>
    <col min="47" max="48" width="11" customWidth="1"/>
    <col min="49" max="49" width="12.7109375" bestFit="1" customWidth="1"/>
    <col min="50" max="50" width="12.42578125" bestFit="1" customWidth="1"/>
  </cols>
  <sheetData>
    <row r="1" spans="1:50" ht="18.75" x14ac:dyDescent="0.3">
      <c r="A1" s="94" t="s">
        <v>5025</v>
      </c>
      <c r="G1" s="54"/>
      <c r="H1" s="94"/>
      <c r="S1" s="42" t="s">
        <v>5055</v>
      </c>
      <c r="T1" s="37"/>
      <c r="U1" s="37"/>
      <c r="V1" s="276"/>
      <c r="W1" s="37"/>
      <c r="X1" s="37"/>
      <c r="Y1" s="276"/>
      <c r="Z1" s="276"/>
      <c r="AA1" s="279"/>
      <c r="AB1" s="42" t="s">
        <v>5046</v>
      </c>
      <c r="AC1" s="42"/>
      <c r="AD1" s="42"/>
      <c r="AE1" s="42"/>
      <c r="AF1" s="42"/>
      <c r="AG1" s="42"/>
    </row>
    <row r="2" spans="1:50" x14ac:dyDescent="0.25">
      <c r="AI2" s="24"/>
      <c r="AV2" s="19" t="s">
        <v>1788</v>
      </c>
      <c r="AW2" s="20">
        <v>5</v>
      </c>
    </row>
    <row r="3" spans="1:50" x14ac:dyDescent="0.25">
      <c r="Z3" s="46"/>
      <c r="AA3" s="110"/>
    </row>
    <row r="4" spans="1:50" x14ac:dyDescent="0.25">
      <c r="Z4" s="54"/>
      <c r="AA4" s="279"/>
      <c r="AI4" s="295" t="s">
        <v>1759</v>
      </c>
      <c r="AJ4" s="296"/>
      <c r="AK4" s="297"/>
      <c r="AL4" s="21" t="s">
        <v>1760</v>
      </c>
      <c r="AM4" s="298" t="s">
        <v>1761</v>
      </c>
      <c r="AN4" s="299"/>
      <c r="AO4" s="300"/>
      <c r="AP4" s="21" t="s">
        <v>1762</v>
      </c>
      <c r="AQ4" s="38">
        <v>0.02</v>
      </c>
      <c r="AR4" s="298" t="s">
        <v>1763</v>
      </c>
      <c r="AS4" s="299"/>
      <c r="AT4" s="300"/>
      <c r="AU4" s="38">
        <v>0.1</v>
      </c>
      <c r="AV4" s="298" t="s">
        <v>1764</v>
      </c>
      <c r="AW4" s="299"/>
      <c r="AX4" s="300"/>
    </row>
    <row r="5" spans="1:50" ht="64.5" x14ac:dyDescent="0.25">
      <c r="AI5" s="22" t="s">
        <v>1805</v>
      </c>
      <c r="AJ5" s="22" t="s">
        <v>1806</v>
      </c>
      <c r="AK5" s="22" t="s">
        <v>1807</v>
      </c>
      <c r="AL5" s="23" t="s">
        <v>1760</v>
      </c>
      <c r="AM5" s="22" t="s">
        <v>1808</v>
      </c>
      <c r="AN5" s="22" t="s">
        <v>1809</v>
      </c>
      <c r="AO5" s="22" t="s">
        <v>1810</v>
      </c>
      <c r="AP5" s="23" t="s">
        <v>1768</v>
      </c>
      <c r="AQ5" s="39" t="s">
        <v>1769</v>
      </c>
      <c r="AR5" s="22" t="s">
        <v>1811</v>
      </c>
      <c r="AS5" s="22" t="s">
        <v>1812</v>
      </c>
      <c r="AT5" s="22" t="s">
        <v>1813</v>
      </c>
      <c r="AU5" s="39" t="s">
        <v>1771</v>
      </c>
      <c r="AV5" s="22" t="s">
        <v>1814</v>
      </c>
      <c r="AW5" s="22" t="s">
        <v>1815</v>
      </c>
      <c r="AX5" s="22" t="s">
        <v>5023</v>
      </c>
    </row>
    <row r="6" spans="1:50" x14ac:dyDescent="0.25">
      <c r="AI6" s="24">
        <v>6575975</v>
      </c>
      <c r="AJ6" s="24">
        <v>11331566</v>
      </c>
      <c r="AK6" s="24">
        <v>17907541</v>
      </c>
      <c r="AL6" s="25">
        <v>0.95133383085227274</v>
      </c>
      <c r="AM6" s="24">
        <v>5793111.5612117508</v>
      </c>
      <c r="AN6" s="24">
        <v>10303123.361371402</v>
      </c>
      <c r="AO6" s="24">
        <v>16096234.92258315</v>
      </c>
      <c r="AP6" s="26">
        <v>20.65340909090909</v>
      </c>
      <c r="AQ6" s="4">
        <v>0.02</v>
      </c>
      <c r="AR6" s="24">
        <v>8740999.1144779697</v>
      </c>
      <c r="AS6" s="24">
        <v>17070334.730103273</v>
      </c>
      <c r="AT6" s="24">
        <v>25811333.844581224</v>
      </c>
      <c r="AU6" s="4">
        <v>0.1</v>
      </c>
      <c r="AV6" s="24">
        <v>1346778.9056224159</v>
      </c>
      <c r="AW6" s="24">
        <v>1667651.3669003053</v>
      </c>
      <c r="AX6" s="24">
        <v>3014430.2725227219</v>
      </c>
    </row>
    <row r="7" spans="1:50" x14ac:dyDescent="0.25">
      <c r="AI7" s="24">
        <v>37363.494318181816</v>
      </c>
      <c r="AJ7" s="24">
        <v>64383.897727272728</v>
      </c>
      <c r="AK7" s="24">
        <v>101747.39204545454</v>
      </c>
      <c r="AL7" s="25">
        <v>0.95133383085227274</v>
      </c>
      <c r="AM7" s="24">
        <v>32915.406597794041</v>
      </c>
      <c r="AN7" s="24">
        <v>58540.473644155689</v>
      </c>
      <c r="AO7" s="24">
        <v>91455.880241949708</v>
      </c>
      <c r="AP7" s="26">
        <v>20.65340909090909</v>
      </c>
      <c r="AQ7" s="4">
        <v>0.02</v>
      </c>
      <c r="AR7" s="24">
        <v>49664.767695897557</v>
      </c>
      <c r="AS7" s="24">
        <v>96990.53823922314</v>
      </c>
      <c r="AT7" s="24">
        <v>146655.30593512059</v>
      </c>
      <c r="AU7" s="4">
        <v>0.1</v>
      </c>
      <c r="AV7" s="24">
        <v>7652.1528728546364</v>
      </c>
      <c r="AW7" s="24">
        <v>9475.2918573880979</v>
      </c>
      <c r="AX7" s="24">
        <v>17127.44473024274</v>
      </c>
    </row>
    <row r="8" spans="1:50" x14ac:dyDescent="0.25">
      <c r="AI8" s="27"/>
      <c r="AJ8" s="27"/>
      <c r="AK8" s="27"/>
      <c r="AM8" s="27"/>
      <c r="AN8" s="27"/>
      <c r="AO8" s="27"/>
      <c r="AP8" s="28" t="s">
        <v>1772</v>
      </c>
      <c r="AQ8" s="40"/>
      <c r="AR8" s="27"/>
      <c r="AS8" s="27"/>
      <c r="AT8" s="27"/>
      <c r="AU8" s="40"/>
      <c r="AV8" s="27"/>
      <c r="AW8" s="27"/>
      <c r="AX8" s="29"/>
    </row>
    <row r="9" spans="1:50" x14ac:dyDescent="0.25">
      <c r="S9" s="138" t="s">
        <v>4141</v>
      </c>
      <c r="T9" s="136"/>
      <c r="U9" s="136"/>
      <c r="V9" s="136"/>
      <c r="W9" s="136"/>
      <c r="X9" s="136"/>
      <c r="Y9" s="136"/>
      <c r="Z9" s="137"/>
      <c r="AA9" s="280"/>
      <c r="AB9" s="283" t="s">
        <v>5054</v>
      </c>
      <c r="AC9" s="284"/>
      <c r="AD9" s="284"/>
      <c r="AE9" s="284"/>
      <c r="AF9" s="284"/>
      <c r="AG9" s="285"/>
      <c r="AI9" s="295" t="s">
        <v>1759</v>
      </c>
      <c r="AJ9" s="296"/>
      <c r="AK9" s="297"/>
      <c r="AL9" s="21" t="s">
        <v>1760</v>
      </c>
      <c r="AM9" s="298" t="s">
        <v>1761</v>
      </c>
      <c r="AN9" s="299"/>
      <c r="AO9" s="300"/>
      <c r="AP9" s="21" t="s">
        <v>1762</v>
      </c>
      <c r="AQ9" s="38">
        <v>0.02</v>
      </c>
      <c r="AR9" s="298" t="s">
        <v>1763</v>
      </c>
      <c r="AS9" s="299"/>
      <c r="AT9" s="300"/>
      <c r="AU9" s="38">
        <v>0.1</v>
      </c>
      <c r="AV9" s="298" t="s">
        <v>1764</v>
      </c>
      <c r="AW9" s="299"/>
      <c r="AX9" s="300"/>
    </row>
    <row r="10" spans="1:50" s="90" customFormat="1" ht="63.75" x14ac:dyDescent="0.2">
      <c r="A10" s="209" t="s">
        <v>4133</v>
      </c>
      <c r="B10" s="209" t="s">
        <v>3131</v>
      </c>
      <c r="C10" s="286" t="s">
        <v>6</v>
      </c>
      <c r="D10" s="209" t="s">
        <v>3288</v>
      </c>
      <c r="E10" s="286" t="s">
        <v>3330</v>
      </c>
      <c r="F10" s="114" t="s">
        <v>3331</v>
      </c>
      <c r="G10" s="287" t="s">
        <v>3332</v>
      </c>
      <c r="H10" s="209" t="s">
        <v>1789</v>
      </c>
      <c r="I10" s="209" t="s">
        <v>3290</v>
      </c>
      <c r="J10" s="209" t="s">
        <v>3291</v>
      </c>
      <c r="K10" s="209" t="s">
        <v>3134</v>
      </c>
      <c r="L10" s="209" t="s">
        <v>3289</v>
      </c>
      <c r="M10" s="209" t="s">
        <v>1793</v>
      </c>
      <c r="N10" s="209" t="s">
        <v>4135</v>
      </c>
      <c r="O10" s="209" t="s">
        <v>1760</v>
      </c>
      <c r="P10" s="209" t="s">
        <v>3</v>
      </c>
      <c r="Q10" s="209" t="s">
        <v>4</v>
      </c>
      <c r="R10" s="209" t="s">
        <v>7</v>
      </c>
      <c r="S10" s="143" t="s">
        <v>4138</v>
      </c>
      <c r="T10" s="143" t="s">
        <v>1746</v>
      </c>
      <c r="U10" s="144" t="s">
        <v>4140</v>
      </c>
      <c r="V10" s="145" t="s">
        <v>4142</v>
      </c>
      <c r="W10" s="143" t="s">
        <v>1745</v>
      </c>
      <c r="X10" s="144" t="s">
        <v>4139</v>
      </c>
      <c r="Y10" s="145" t="s">
        <v>4143</v>
      </c>
      <c r="Z10" s="277" t="s">
        <v>4144</v>
      </c>
      <c r="AA10" s="281" t="s">
        <v>7</v>
      </c>
      <c r="AB10" s="222" t="s">
        <v>4195</v>
      </c>
      <c r="AC10" s="222" t="s">
        <v>4196</v>
      </c>
      <c r="AD10" s="282" t="s">
        <v>4197</v>
      </c>
      <c r="AE10" s="223" t="s">
        <v>5035</v>
      </c>
      <c r="AF10" s="223" t="s">
        <v>5036</v>
      </c>
      <c r="AG10" s="223" t="s">
        <v>5037</v>
      </c>
      <c r="AH10" s="90" t="s">
        <v>7</v>
      </c>
      <c r="AI10" s="22" t="s">
        <v>1805</v>
      </c>
      <c r="AJ10" s="22" t="s">
        <v>1806</v>
      </c>
      <c r="AK10" s="22" t="s">
        <v>1807</v>
      </c>
      <c r="AL10" s="23" t="s">
        <v>1760</v>
      </c>
      <c r="AM10" s="22" t="s">
        <v>1808</v>
      </c>
      <c r="AN10" s="22" t="s">
        <v>1809</v>
      </c>
      <c r="AO10" s="22" t="s">
        <v>1810</v>
      </c>
      <c r="AP10" s="23" t="s">
        <v>1768</v>
      </c>
      <c r="AQ10" s="39" t="s">
        <v>1769</v>
      </c>
      <c r="AR10" s="22" t="s">
        <v>1811</v>
      </c>
      <c r="AS10" s="22" t="s">
        <v>1812</v>
      </c>
      <c r="AT10" s="22" t="s">
        <v>1813</v>
      </c>
      <c r="AU10" s="39" t="s">
        <v>1771</v>
      </c>
      <c r="AV10" s="22" t="s">
        <v>1814</v>
      </c>
      <c r="AW10" s="22" t="s">
        <v>1815</v>
      </c>
      <c r="AX10" s="22" t="s">
        <v>5023</v>
      </c>
    </row>
    <row r="11" spans="1:50" x14ac:dyDescent="0.25">
      <c r="A11" t="s">
        <v>12</v>
      </c>
      <c r="B11" t="s">
        <v>1790</v>
      </c>
      <c r="C11" s="8" t="s">
        <v>968</v>
      </c>
      <c r="D11" t="s">
        <v>3297</v>
      </c>
      <c r="E11" s="8" t="s">
        <v>1781</v>
      </c>
      <c r="F11" s="5" t="s">
        <v>3334</v>
      </c>
      <c r="G11" s="125">
        <v>1</v>
      </c>
      <c r="H11" t="s">
        <v>3298</v>
      </c>
      <c r="I11" t="s">
        <v>3299</v>
      </c>
      <c r="J11" t="s">
        <v>3292</v>
      </c>
      <c r="K11" t="s">
        <v>967</v>
      </c>
      <c r="L11" t="s">
        <v>3293</v>
      </c>
      <c r="M11">
        <v>3336</v>
      </c>
      <c r="N11" t="s">
        <v>4120</v>
      </c>
      <c r="O11">
        <v>100</v>
      </c>
      <c r="P11" t="s">
        <v>956</v>
      </c>
      <c r="Q11" t="s">
        <v>960</v>
      </c>
      <c r="S11" s="2">
        <v>0</v>
      </c>
      <c r="T11" s="2">
        <v>0</v>
      </c>
      <c r="U11" s="2"/>
      <c r="V11" s="141">
        <v>0</v>
      </c>
      <c r="W11" s="2">
        <v>82500</v>
      </c>
      <c r="X11" s="2"/>
      <c r="Y11" s="141">
        <v>82500</v>
      </c>
      <c r="Z11" s="278">
        <v>82500</v>
      </c>
      <c r="AA11" s="251"/>
      <c r="AB11" s="82">
        <v>85000</v>
      </c>
      <c r="AC11" s="82">
        <v>400000</v>
      </c>
      <c r="AD11" s="146">
        <v>485000</v>
      </c>
      <c r="AE11" t="s">
        <v>4193</v>
      </c>
      <c r="AF11" t="s">
        <v>4215</v>
      </c>
      <c r="AG11">
        <v>15</v>
      </c>
      <c r="AI11" s="30">
        <v>85000</v>
      </c>
      <c r="AJ11" s="31">
        <v>400000</v>
      </c>
      <c r="AK11" s="32">
        <v>485000</v>
      </c>
      <c r="AL11" s="33">
        <v>1</v>
      </c>
      <c r="AM11" s="30">
        <v>85000</v>
      </c>
      <c r="AN11" s="31">
        <v>400000</v>
      </c>
      <c r="AO11" s="32">
        <v>485000</v>
      </c>
      <c r="AP11" s="34">
        <v>15</v>
      </c>
      <c r="AQ11" s="41">
        <v>0.02</v>
      </c>
      <c r="AR11" s="30">
        <v>114398.80875755099</v>
      </c>
      <c r="AS11" s="31">
        <v>594378.95839134173</v>
      </c>
      <c r="AT11" s="32">
        <v>708777.76714889274</v>
      </c>
      <c r="AU11" s="41">
        <v>0.1</v>
      </c>
      <c r="AV11" s="30">
        <v>27386.165273861126</v>
      </c>
      <c r="AW11" s="31">
        <v>88350.644796500463</v>
      </c>
      <c r="AX11" s="32">
        <v>115736.81007036159</v>
      </c>
    </row>
    <row r="12" spans="1:50" x14ac:dyDescent="0.25">
      <c r="A12" t="s">
        <v>12</v>
      </c>
      <c r="B12" t="s">
        <v>1790</v>
      </c>
      <c r="C12" s="8" t="s">
        <v>968</v>
      </c>
      <c r="D12" t="s">
        <v>3342</v>
      </c>
      <c r="E12" s="8" t="s">
        <v>1782</v>
      </c>
      <c r="F12" s="5" t="s">
        <v>3334</v>
      </c>
      <c r="G12" s="125">
        <v>1</v>
      </c>
      <c r="H12" t="s">
        <v>3341</v>
      </c>
      <c r="I12" t="s">
        <v>3299</v>
      </c>
      <c r="J12" t="s">
        <v>3145</v>
      </c>
      <c r="K12" t="s">
        <v>971</v>
      </c>
      <c r="L12" t="s">
        <v>3333</v>
      </c>
      <c r="M12">
        <v>3336</v>
      </c>
      <c r="N12" t="s">
        <v>4120</v>
      </c>
      <c r="O12">
        <v>100</v>
      </c>
      <c r="P12" t="s">
        <v>956</v>
      </c>
      <c r="Q12" s="132" t="s">
        <v>960</v>
      </c>
      <c r="S12" s="2"/>
      <c r="T12" s="2"/>
      <c r="U12" s="2"/>
      <c r="V12" s="141">
        <v>0</v>
      </c>
      <c r="W12" s="2"/>
      <c r="X12" s="2"/>
      <c r="Y12" s="141">
        <v>0</v>
      </c>
      <c r="Z12" s="278">
        <v>0</v>
      </c>
      <c r="AA12" s="251"/>
      <c r="AB12" s="82">
        <v>25000</v>
      </c>
      <c r="AC12" s="82">
        <v>10900</v>
      </c>
      <c r="AD12" s="146">
        <v>35900</v>
      </c>
      <c r="AE12" t="s">
        <v>4194</v>
      </c>
      <c r="AF12" t="s">
        <v>4215</v>
      </c>
      <c r="AG12">
        <v>3</v>
      </c>
      <c r="AI12" s="30">
        <v>25000</v>
      </c>
      <c r="AJ12" s="31">
        <v>10900</v>
      </c>
      <c r="AK12" s="32">
        <v>35900</v>
      </c>
      <c r="AL12" s="33">
        <v>1</v>
      </c>
      <c r="AM12" s="30">
        <v>25000</v>
      </c>
      <c r="AN12" s="31">
        <v>10900</v>
      </c>
      <c r="AO12" s="32">
        <v>35900</v>
      </c>
      <c r="AP12" s="34">
        <v>3</v>
      </c>
      <c r="AQ12" s="41">
        <v>0.02</v>
      </c>
      <c r="AR12" s="30">
        <v>26530.199999999997</v>
      </c>
      <c r="AS12" s="31">
        <v>12771.087252924694</v>
      </c>
      <c r="AT12" s="32">
        <v>39301.287252924689</v>
      </c>
      <c r="AU12" s="41">
        <v>0.1</v>
      </c>
      <c r="AV12" s="30">
        <v>19932.531930879031</v>
      </c>
      <c r="AW12" s="31">
        <v>5957.8064567918163</v>
      </c>
      <c r="AX12" s="32">
        <v>25890.338387670847</v>
      </c>
    </row>
    <row r="13" spans="1:50" x14ac:dyDescent="0.25">
      <c r="A13" t="s">
        <v>12</v>
      </c>
      <c r="B13" t="s">
        <v>1790</v>
      </c>
      <c r="C13" s="8" t="s">
        <v>968</v>
      </c>
      <c r="D13" t="s">
        <v>3294</v>
      </c>
      <c r="E13" s="8" t="s">
        <v>1783</v>
      </c>
      <c r="F13" s="37" t="s">
        <v>3344</v>
      </c>
      <c r="G13" s="128">
        <v>1</v>
      </c>
      <c r="H13" t="s">
        <v>3295</v>
      </c>
      <c r="I13" t="s">
        <v>3296</v>
      </c>
      <c r="J13" t="s">
        <v>3292</v>
      </c>
      <c r="K13" t="s">
        <v>971</v>
      </c>
      <c r="L13" t="s">
        <v>3293</v>
      </c>
      <c r="M13">
        <v>2987</v>
      </c>
      <c r="N13" t="s">
        <v>4119</v>
      </c>
      <c r="O13">
        <v>96.75</v>
      </c>
      <c r="P13" t="s">
        <v>956</v>
      </c>
      <c r="Q13" t="s">
        <v>960</v>
      </c>
      <c r="S13" s="2">
        <v>85000</v>
      </c>
      <c r="T13" s="2">
        <v>0</v>
      </c>
      <c r="U13" s="2"/>
      <c r="V13" s="141">
        <v>85000</v>
      </c>
      <c r="W13" s="2">
        <v>82500</v>
      </c>
      <c r="X13" s="2"/>
      <c r="Y13" s="141">
        <v>82500</v>
      </c>
      <c r="Z13" s="278">
        <v>167500</v>
      </c>
      <c r="AA13" s="251"/>
      <c r="AB13" s="82">
        <v>25000</v>
      </c>
      <c r="AC13" s="82">
        <v>82500</v>
      </c>
      <c r="AD13" s="146">
        <v>107500</v>
      </c>
      <c r="AE13" t="s">
        <v>4177</v>
      </c>
      <c r="AF13" t="s">
        <v>4215</v>
      </c>
      <c r="AG13">
        <v>10</v>
      </c>
      <c r="AI13" s="30">
        <v>25000</v>
      </c>
      <c r="AJ13" s="31">
        <v>82500</v>
      </c>
      <c r="AK13" s="32">
        <v>107500</v>
      </c>
      <c r="AL13" s="33">
        <v>0.96750000000000003</v>
      </c>
      <c r="AM13" s="30">
        <v>24187.5</v>
      </c>
      <c r="AN13" s="31">
        <v>79818.75</v>
      </c>
      <c r="AO13" s="32">
        <v>104006.25</v>
      </c>
      <c r="AP13" s="34">
        <v>10</v>
      </c>
      <c r="AQ13" s="41">
        <v>0.02</v>
      </c>
      <c r="AR13" s="30">
        <v>29484.427533623188</v>
      </c>
      <c r="AS13" s="31">
        <v>107425.52842960908</v>
      </c>
      <c r="AT13" s="32">
        <v>136909.95596323226</v>
      </c>
      <c r="AU13" s="41">
        <v>0.1</v>
      </c>
      <c r="AV13" s="30">
        <v>11367.523178259731</v>
      </c>
      <c r="AW13" s="31">
        <v>25716.817405329442</v>
      </c>
      <c r="AX13" s="32">
        <v>37084.340583589175</v>
      </c>
    </row>
    <row r="14" spans="1:50" x14ac:dyDescent="0.25">
      <c r="A14" t="s">
        <v>12</v>
      </c>
      <c r="B14" t="s">
        <v>1790</v>
      </c>
      <c r="C14" s="8" t="s">
        <v>968</v>
      </c>
      <c r="D14" t="s">
        <v>5065</v>
      </c>
      <c r="E14" s="8" t="s">
        <v>5066</v>
      </c>
      <c r="F14" s="37" t="s">
        <v>3344</v>
      </c>
      <c r="G14" s="126">
        <v>1</v>
      </c>
      <c r="H14" t="s">
        <v>5067</v>
      </c>
      <c r="I14" t="s">
        <v>5068</v>
      </c>
      <c r="J14" t="s">
        <v>3145</v>
      </c>
      <c r="K14" t="s">
        <v>974</v>
      </c>
      <c r="L14" t="s">
        <v>3333</v>
      </c>
      <c r="M14">
        <v>2118</v>
      </c>
      <c r="N14" t="s">
        <v>5069</v>
      </c>
      <c r="O14">
        <v>80</v>
      </c>
      <c r="P14" t="s">
        <v>956</v>
      </c>
      <c r="Q14" s="37" t="s">
        <v>960</v>
      </c>
      <c r="S14" s="2"/>
      <c r="T14" s="2"/>
      <c r="U14" s="2"/>
      <c r="V14" s="141">
        <f>SUM(S14:U14)</f>
        <v>0</v>
      </c>
      <c r="W14" s="2"/>
      <c r="X14" s="2"/>
      <c r="Y14" s="141">
        <f>SUM(W14:X14)</f>
        <v>0</v>
      </c>
      <c r="Z14" s="278">
        <f>V14+Y14</f>
        <v>0</v>
      </c>
      <c r="AA14" s="251"/>
      <c r="AB14" s="82">
        <v>175000</v>
      </c>
      <c r="AC14" s="82">
        <v>165000</v>
      </c>
      <c r="AD14" s="146">
        <v>340000</v>
      </c>
      <c r="AE14" t="s">
        <v>4193</v>
      </c>
      <c r="AF14" s="2" t="s">
        <v>4213</v>
      </c>
      <c r="AG14" s="2" t="s">
        <v>964</v>
      </c>
      <c r="AI14" s="30">
        <v>175000</v>
      </c>
      <c r="AJ14" s="31">
        <v>165000</v>
      </c>
      <c r="AK14" s="32">
        <v>340000</v>
      </c>
      <c r="AL14" s="33">
        <v>0.8</v>
      </c>
      <c r="AM14" s="30">
        <v>140000</v>
      </c>
      <c r="AN14" s="31">
        <v>132000</v>
      </c>
      <c r="AO14" s="32">
        <v>272000</v>
      </c>
      <c r="AP14" s="34">
        <v>21</v>
      </c>
      <c r="AQ14" s="41">
        <v>0.02</v>
      </c>
      <c r="AR14" s="30">
        <v>212193.28814570897</v>
      </c>
      <c r="AS14" s="31">
        <v>220891.19109473121</v>
      </c>
      <c r="AT14" s="32">
        <v>433084.47924044018</v>
      </c>
      <c r="AU14" s="41">
        <v>0.1</v>
      </c>
      <c r="AV14" s="30">
        <v>28673.800174864235</v>
      </c>
      <c r="AW14" s="31">
        <v>18533.975427826197</v>
      </c>
      <c r="AX14" s="32">
        <v>47207.775602690432</v>
      </c>
    </row>
    <row r="15" spans="1:50" x14ac:dyDescent="0.25">
      <c r="A15" t="s">
        <v>12</v>
      </c>
      <c r="B15" t="s">
        <v>1790</v>
      </c>
      <c r="C15" s="8" t="s">
        <v>968</v>
      </c>
      <c r="D15" t="s">
        <v>3337</v>
      </c>
      <c r="E15" s="8" t="s">
        <v>1784</v>
      </c>
      <c r="F15" s="5" t="s">
        <v>3334</v>
      </c>
      <c r="G15" s="125">
        <v>1</v>
      </c>
      <c r="H15" t="s">
        <v>3335</v>
      </c>
      <c r="I15" t="s">
        <v>3336</v>
      </c>
      <c r="J15" t="s">
        <v>3145</v>
      </c>
      <c r="K15" t="s">
        <v>971</v>
      </c>
      <c r="L15" t="s">
        <v>3333</v>
      </c>
      <c r="M15">
        <v>3781</v>
      </c>
      <c r="N15" t="s">
        <v>4136</v>
      </c>
      <c r="O15">
        <v>5</v>
      </c>
      <c r="P15" t="s">
        <v>956</v>
      </c>
      <c r="Q15" s="132" t="s">
        <v>5029</v>
      </c>
      <c r="S15" s="2"/>
      <c r="T15" s="2"/>
      <c r="U15" s="2"/>
      <c r="V15" s="141">
        <v>0</v>
      </c>
      <c r="W15" s="2"/>
      <c r="X15" s="2"/>
      <c r="Y15" s="141">
        <v>0</v>
      </c>
      <c r="Z15" s="278">
        <v>0</v>
      </c>
      <c r="AA15" s="251"/>
      <c r="AB15" s="82">
        <v>25000</v>
      </c>
      <c r="AC15" s="82">
        <v>10900</v>
      </c>
      <c r="AD15" s="146">
        <v>35900</v>
      </c>
      <c r="AE15" t="s">
        <v>4194</v>
      </c>
      <c r="AF15" t="s">
        <v>4215</v>
      </c>
      <c r="AG15">
        <v>8</v>
      </c>
      <c r="AI15" s="30">
        <v>25000</v>
      </c>
      <c r="AJ15" s="31">
        <v>10900</v>
      </c>
      <c r="AK15" s="32">
        <v>35900</v>
      </c>
      <c r="AL15" s="33">
        <v>0.05</v>
      </c>
      <c r="AM15" s="30">
        <v>1250</v>
      </c>
      <c r="AN15" s="31">
        <v>545</v>
      </c>
      <c r="AO15" s="32">
        <v>1795</v>
      </c>
      <c r="AP15" s="34">
        <v>8</v>
      </c>
      <c r="AQ15" s="41">
        <v>0.02</v>
      </c>
      <c r="AR15" s="30">
        <v>1464.574226252832</v>
      </c>
      <c r="AS15" s="31">
        <v>705.01561359731886</v>
      </c>
      <c r="AT15" s="32">
        <v>2169.5898398501508</v>
      </c>
      <c r="AU15" s="41">
        <v>0.1</v>
      </c>
      <c r="AV15" s="30">
        <v>683.23468541190562</v>
      </c>
      <c r="AW15" s="31">
        <v>204.2179104173477</v>
      </c>
      <c r="AX15" s="32">
        <v>887.45259582925337</v>
      </c>
    </row>
    <row r="16" spans="1:50" x14ac:dyDescent="0.25">
      <c r="A16" t="s">
        <v>12</v>
      </c>
      <c r="B16" t="s">
        <v>1790</v>
      </c>
      <c r="C16" s="8" t="s">
        <v>968</v>
      </c>
      <c r="D16" t="s">
        <v>3340</v>
      </c>
      <c r="E16" s="8" t="s">
        <v>1785</v>
      </c>
      <c r="F16" s="5" t="s">
        <v>3334</v>
      </c>
      <c r="G16" s="125">
        <v>1</v>
      </c>
      <c r="H16" t="s">
        <v>3338</v>
      </c>
      <c r="I16" t="s">
        <v>3339</v>
      </c>
      <c r="J16" t="s">
        <v>3145</v>
      </c>
      <c r="K16" t="s">
        <v>967</v>
      </c>
      <c r="L16" t="s">
        <v>3333</v>
      </c>
      <c r="M16">
        <v>3844</v>
      </c>
      <c r="N16" t="s">
        <v>4137</v>
      </c>
      <c r="O16">
        <v>2.516</v>
      </c>
      <c r="P16" t="s">
        <v>956</v>
      </c>
      <c r="Q16" t="s">
        <v>5029</v>
      </c>
      <c r="S16" s="2"/>
      <c r="T16" s="2"/>
      <c r="U16" s="2"/>
      <c r="V16" s="141">
        <v>0</v>
      </c>
      <c r="W16" s="2"/>
      <c r="X16" s="2"/>
      <c r="Y16" s="141">
        <v>0</v>
      </c>
      <c r="Z16" s="278">
        <v>0</v>
      </c>
      <c r="AA16" s="251"/>
      <c r="AB16" s="82">
        <v>25000</v>
      </c>
      <c r="AC16" s="82">
        <v>10900</v>
      </c>
      <c r="AD16" s="146">
        <v>35900</v>
      </c>
      <c r="AE16" t="s">
        <v>4194</v>
      </c>
      <c r="AF16" t="s">
        <v>4215</v>
      </c>
      <c r="AG16">
        <v>7</v>
      </c>
      <c r="AI16" s="30">
        <v>25000</v>
      </c>
      <c r="AJ16" s="31">
        <v>10900</v>
      </c>
      <c r="AK16" s="32">
        <v>35900</v>
      </c>
      <c r="AL16" s="33">
        <v>2.5160000000000002E-2</v>
      </c>
      <c r="AM16" s="30">
        <v>629</v>
      </c>
      <c r="AN16" s="31">
        <v>274.24400000000003</v>
      </c>
      <c r="AO16" s="32">
        <v>903.24400000000003</v>
      </c>
      <c r="AP16" s="34">
        <v>7</v>
      </c>
      <c r="AQ16" s="41">
        <v>0.02</v>
      </c>
      <c r="AR16" s="30">
        <v>722.52328495139705</v>
      </c>
      <c r="AS16" s="31">
        <v>347.80770270801071</v>
      </c>
      <c r="AT16" s="32">
        <v>1070.3309876594078</v>
      </c>
      <c r="AU16" s="41">
        <v>0.1</v>
      </c>
      <c r="AV16" s="30">
        <v>370.76868928352741</v>
      </c>
      <c r="AW16" s="31">
        <v>110.82225271981405</v>
      </c>
      <c r="AX16" s="32">
        <v>481.59094200334147</v>
      </c>
    </row>
    <row r="17" spans="1:50" x14ac:dyDescent="0.25">
      <c r="A17" t="s">
        <v>12</v>
      </c>
      <c r="B17" t="s">
        <v>1790</v>
      </c>
      <c r="C17" s="8" t="s">
        <v>968</v>
      </c>
      <c r="D17" t="s">
        <v>3347</v>
      </c>
      <c r="E17" s="8" t="s">
        <v>1786</v>
      </c>
      <c r="F17" s="37" t="s">
        <v>3344</v>
      </c>
      <c r="G17" s="128">
        <v>1</v>
      </c>
      <c r="H17" t="s">
        <v>3345</v>
      </c>
      <c r="I17" t="s">
        <v>3346</v>
      </c>
      <c r="J17" t="s">
        <v>3145</v>
      </c>
      <c r="K17" t="s">
        <v>974</v>
      </c>
      <c r="L17" t="s">
        <v>3333</v>
      </c>
      <c r="M17">
        <v>3799</v>
      </c>
      <c r="N17" t="s">
        <v>4122</v>
      </c>
      <c r="O17">
        <v>100</v>
      </c>
      <c r="P17" t="s">
        <v>956</v>
      </c>
      <c r="Q17" t="s">
        <v>5029</v>
      </c>
      <c r="S17" s="2"/>
      <c r="T17" s="2"/>
      <c r="U17" s="2"/>
      <c r="V17" s="141">
        <v>0</v>
      </c>
      <c r="W17" s="2"/>
      <c r="X17" s="2"/>
      <c r="Y17" s="141">
        <v>0</v>
      </c>
      <c r="Z17" s="278">
        <v>0</v>
      </c>
      <c r="AA17" s="251"/>
      <c r="AB17" s="82">
        <v>150000</v>
      </c>
      <c r="AC17" s="82">
        <v>100000</v>
      </c>
      <c r="AD17" s="146">
        <v>250000</v>
      </c>
      <c r="AE17" t="s">
        <v>4193</v>
      </c>
      <c r="AF17" s="2" t="s">
        <v>4213</v>
      </c>
      <c r="AG17" s="2" t="s">
        <v>964</v>
      </c>
      <c r="AI17" s="30">
        <v>150000</v>
      </c>
      <c r="AJ17" s="31">
        <v>100000</v>
      </c>
      <c r="AK17" s="32">
        <v>250000</v>
      </c>
      <c r="AL17" s="33">
        <v>1</v>
      </c>
      <c r="AM17" s="30">
        <v>150000</v>
      </c>
      <c r="AN17" s="31">
        <v>100000</v>
      </c>
      <c r="AO17" s="32">
        <v>250000</v>
      </c>
      <c r="AP17" s="34">
        <v>21</v>
      </c>
      <c r="AQ17" s="41">
        <v>0.02</v>
      </c>
      <c r="AR17" s="30">
        <v>227349.95158468818</v>
      </c>
      <c r="AS17" s="31">
        <v>167341.81143540243</v>
      </c>
      <c r="AT17" s="32">
        <v>394691.76302009064</v>
      </c>
      <c r="AU17" s="41">
        <v>0.1</v>
      </c>
      <c r="AV17" s="30">
        <v>30721.928758783106</v>
      </c>
      <c r="AW17" s="31">
        <v>14040.890475625907</v>
      </c>
      <c r="AX17" s="32">
        <v>44762.819234409013</v>
      </c>
    </row>
    <row r="18" spans="1:50" x14ac:dyDescent="0.25">
      <c r="A18" s="133" t="s">
        <v>12</v>
      </c>
      <c r="B18" s="134" t="s">
        <v>1792</v>
      </c>
      <c r="C18" s="134" t="s">
        <v>998</v>
      </c>
      <c r="D18" s="134" t="s">
        <v>3348</v>
      </c>
      <c r="E18" s="134" t="s">
        <v>1794</v>
      </c>
      <c r="F18" s="134"/>
      <c r="G18" s="134"/>
      <c r="H18" s="134" t="s">
        <v>1795</v>
      </c>
      <c r="I18" s="134" t="s">
        <v>1780</v>
      </c>
      <c r="J18" s="134"/>
      <c r="K18" s="134"/>
      <c r="L18" s="134" t="s">
        <v>1791</v>
      </c>
      <c r="M18" s="134">
        <v>3674</v>
      </c>
      <c r="N18" s="134" t="s">
        <v>4121</v>
      </c>
      <c r="O18" s="128">
        <v>39.888100000000001</v>
      </c>
      <c r="P18" s="134" t="s">
        <v>956</v>
      </c>
      <c r="Q18" s="134" t="s">
        <v>5029</v>
      </c>
      <c r="R18" s="134"/>
      <c r="S18" s="135"/>
      <c r="T18" s="135"/>
      <c r="U18" s="135"/>
      <c r="V18" s="142">
        <v>0</v>
      </c>
      <c r="W18" s="135"/>
      <c r="X18" s="135"/>
      <c r="Y18" s="142">
        <v>0</v>
      </c>
      <c r="Z18" s="140">
        <v>0</v>
      </c>
      <c r="AA18" s="251"/>
      <c r="AB18" s="161">
        <v>212500</v>
      </c>
      <c r="AC18" s="162">
        <v>206250</v>
      </c>
      <c r="AD18" s="151">
        <v>418750</v>
      </c>
      <c r="AE18" s="127" t="s">
        <v>4190</v>
      </c>
      <c r="AF18" s="135" t="s">
        <v>4213</v>
      </c>
      <c r="AG18" s="135" t="s">
        <v>964</v>
      </c>
      <c r="AH18" s="133"/>
      <c r="AI18" s="30">
        <v>212500</v>
      </c>
      <c r="AJ18" s="31">
        <v>206250</v>
      </c>
      <c r="AK18" s="32">
        <v>418750</v>
      </c>
      <c r="AL18" s="33">
        <v>0.39888100000000004</v>
      </c>
      <c r="AM18" s="30">
        <v>84762.212500000009</v>
      </c>
      <c r="AN18" s="31">
        <v>82269.206250000003</v>
      </c>
      <c r="AO18" s="32">
        <v>167031.41875000001</v>
      </c>
      <c r="AP18" s="34">
        <v>21</v>
      </c>
      <c r="AQ18" s="41">
        <v>0.02</v>
      </c>
      <c r="AR18" s="30">
        <v>128471.23272057369</v>
      </c>
      <c r="AS18" s="31">
        <v>137670.77999227733</v>
      </c>
      <c r="AT18" s="32">
        <v>266142.01271285105</v>
      </c>
      <c r="AU18" s="41">
        <v>0.1</v>
      </c>
      <c r="AV18" s="30">
        <v>17360.391025745568</v>
      </c>
      <c r="AW18" s="31">
        <v>11551.329144729285</v>
      </c>
      <c r="AX18" s="32">
        <v>28911.720170474851</v>
      </c>
    </row>
    <row r="19" spans="1:50" x14ac:dyDescent="0.25">
      <c r="V19" s="130"/>
      <c r="Y19" s="130"/>
      <c r="Z19" s="129"/>
      <c r="AB19" s="132"/>
      <c r="AC19" s="132"/>
      <c r="AD19" s="131"/>
    </row>
    <row r="20" spans="1:50" x14ac:dyDescent="0.25">
      <c r="V20" s="148"/>
      <c r="Y20" s="148"/>
      <c r="Z20" s="149"/>
      <c r="AB20" s="150"/>
      <c r="AC20" s="150"/>
      <c r="AD20" s="147"/>
    </row>
  </sheetData>
  <autoFilter ref="A10:AX18" xr:uid="{00000000-0009-0000-0000-000010000000}">
    <sortState xmlns:xlrd2="http://schemas.microsoft.com/office/spreadsheetml/2017/richdata2" ref="A11:AX18">
      <sortCondition ref="Q10:Q18"/>
    </sortState>
  </autoFilter>
  <mergeCells count="8">
    <mergeCell ref="AI9:AK9"/>
    <mergeCell ref="AM9:AO9"/>
    <mergeCell ref="AR9:AT9"/>
    <mergeCell ref="AV9:AX9"/>
    <mergeCell ref="AI4:AK4"/>
    <mergeCell ref="AM4:AO4"/>
    <mergeCell ref="AR4:AT4"/>
    <mergeCell ref="AV4:AX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B0F0"/>
  </sheetPr>
  <dimension ref="A1:AN781"/>
  <sheetViews>
    <sheetView tabSelected="1" zoomScale="85" zoomScaleNormal="85" workbookViewId="0">
      <pane xSplit="5" ySplit="10" topLeftCell="F767" activePane="bottomRight" state="frozen"/>
      <selection activeCell="DA9" sqref="DA9:DC9"/>
      <selection pane="topRight" activeCell="DA9" sqref="DA9:DC9"/>
      <selection pane="bottomLeft" activeCell="DA9" sqref="DA9:DC9"/>
      <selection pane="bottomRight" activeCell="R782" sqref="R782"/>
    </sheetView>
  </sheetViews>
  <sheetFormatPr defaultRowHeight="15" x14ac:dyDescent="0.25"/>
  <cols>
    <col min="1" max="1" width="9.140625" style="92"/>
    <col min="3" max="3" width="15" bestFit="1" customWidth="1"/>
    <col min="4" max="4" width="12.28515625" bestFit="1" customWidth="1"/>
    <col min="5" max="5" width="12.5703125" bestFit="1" customWidth="1"/>
    <col min="6" max="6" width="13.5703125" bestFit="1" customWidth="1"/>
    <col min="7" max="7" width="15.85546875" bestFit="1" customWidth="1"/>
    <col min="8" max="9" width="15.140625" bestFit="1" customWidth="1"/>
    <col min="10" max="10" width="11.5703125" bestFit="1" customWidth="1"/>
    <col min="11" max="11" width="15.140625" bestFit="1" customWidth="1"/>
    <col min="12" max="12" width="18.42578125" bestFit="1" customWidth="1"/>
    <col min="13" max="13" width="19.28515625" bestFit="1" customWidth="1"/>
    <col min="14" max="15" width="19.28515625" style="92" customWidth="1"/>
    <col min="16" max="16" width="9.28515625" bestFit="1" customWidth="1"/>
    <col min="17" max="17" width="9.85546875" bestFit="1" customWidth="1"/>
    <col min="18" max="18" width="30.5703125" bestFit="1" customWidth="1"/>
    <col min="19" max="19" width="20.5703125" bestFit="1" customWidth="1"/>
    <col min="20" max="20" width="26.28515625" bestFit="1" customWidth="1"/>
    <col min="21" max="21" width="19.42578125" customWidth="1"/>
    <col min="22" max="22" width="36" bestFit="1" customWidth="1"/>
    <col min="23" max="23" width="19.42578125" customWidth="1"/>
    <col min="25" max="25" width="15.7109375" bestFit="1" customWidth="1"/>
    <col min="26" max="26" width="14.140625" bestFit="1" customWidth="1"/>
    <col min="27" max="27" width="13.5703125" bestFit="1" customWidth="1"/>
    <col min="28" max="28" width="7.85546875" bestFit="1" customWidth="1"/>
    <col min="29" max="29" width="10.85546875" bestFit="1" customWidth="1"/>
    <col min="30" max="30" width="13.42578125" bestFit="1" customWidth="1"/>
    <col min="31" max="31" width="10.5703125" bestFit="1" customWidth="1"/>
    <col min="32" max="32" width="8.7109375" bestFit="1" customWidth="1"/>
    <col min="33" max="33" width="8.140625" bestFit="1" customWidth="1"/>
    <col min="34" max="34" width="18.7109375" customWidth="1"/>
    <col min="35" max="35" width="13.42578125" bestFit="1" customWidth="1"/>
    <col min="36" max="36" width="16.7109375" customWidth="1"/>
    <col min="37" max="37" width="11.85546875" customWidth="1"/>
    <col min="38" max="38" width="10.42578125" bestFit="1" customWidth="1"/>
    <col min="39" max="39" width="13.42578125" bestFit="1" customWidth="1"/>
    <col min="40" max="40" width="12.42578125" bestFit="1" customWidth="1"/>
  </cols>
  <sheetData>
    <row r="1" spans="1:40" ht="30" x14ac:dyDescent="0.3">
      <c r="A1" s="288" t="s">
        <v>5025</v>
      </c>
      <c r="B1" s="94"/>
      <c r="R1" s="158" t="s">
        <v>4148</v>
      </c>
      <c r="S1" s="159" t="s">
        <v>4149</v>
      </c>
      <c r="T1" s="160" t="s">
        <v>4150</v>
      </c>
    </row>
    <row r="2" spans="1:40" x14ac:dyDescent="0.25">
      <c r="R2" s="152" t="s">
        <v>4155</v>
      </c>
      <c r="S2" s="153">
        <v>1500</v>
      </c>
      <c r="T2" s="154">
        <v>2500</v>
      </c>
      <c r="AL2" s="19" t="s">
        <v>1788</v>
      </c>
      <c r="AM2" s="20">
        <v>5</v>
      </c>
    </row>
    <row r="3" spans="1:40" x14ac:dyDescent="0.25">
      <c r="P3" s="3"/>
      <c r="Q3" s="3"/>
      <c r="R3" s="152" t="s">
        <v>4151</v>
      </c>
      <c r="S3" s="153">
        <v>500</v>
      </c>
      <c r="T3" s="154">
        <v>2000</v>
      </c>
    </row>
    <row r="4" spans="1:40" x14ac:dyDescent="0.25">
      <c r="R4" s="152" t="s">
        <v>4154</v>
      </c>
      <c r="S4" s="153">
        <v>0</v>
      </c>
      <c r="T4" s="154">
        <v>2500</v>
      </c>
      <c r="Y4" s="295" t="s">
        <v>1759</v>
      </c>
      <c r="Z4" s="296"/>
      <c r="AA4" s="297"/>
      <c r="AB4" s="21" t="s">
        <v>1760</v>
      </c>
      <c r="AC4" s="298" t="s">
        <v>1761</v>
      </c>
      <c r="AD4" s="299"/>
      <c r="AE4" s="300"/>
      <c r="AF4" s="21" t="s">
        <v>1762</v>
      </c>
      <c r="AG4" s="38">
        <v>0.02</v>
      </c>
      <c r="AH4" s="298" t="s">
        <v>1763</v>
      </c>
      <c r="AI4" s="299"/>
      <c r="AJ4" s="300"/>
      <c r="AK4" s="38">
        <v>0.1</v>
      </c>
      <c r="AL4" s="298" t="s">
        <v>1764</v>
      </c>
      <c r="AM4" s="299"/>
      <c r="AN4" s="300"/>
    </row>
    <row r="5" spans="1:40" ht="51.75" x14ac:dyDescent="0.25">
      <c r="R5" s="155" t="s">
        <v>4152</v>
      </c>
      <c r="S5" s="156">
        <v>0</v>
      </c>
      <c r="T5" s="157">
        <v>2000</v>
      </c>
      <c r="Y5" s="22" t="s">
        <v>4126</v>
      </c>
      <c r="Z5" s="22" t="s">
        <v>4125</v>
      </c>
      <c r="AA5" s="22" t="s">
        <v>1807</v>
      </c>
      <c r="AB5" s="23" t="s">
        <v>1760</v>
      </c>
      <c r="AC5" s="22" t="s">
        <v>4127</v>
      </c>
      <c r="AD5" s="22" t="s">
        <v>4128</v>
      </c>
      <c r="AE5" s="22" t="s">
        <v>1810</v>
      </c>
      <c r="AF5" s="23" t="s">
        <v>1768</v>
      </c>
      <c r="AG5" s="39" t="s">
        <v>1769</v>
      </c>
      <c r="AH5" s="22" t="s">
        <v>4129</v>
      </c>
      <c r="AI5" s="22" t="s">
        <v>4130</v>
      </c>
      <c r="AJ5" s="22" t="s">
        <v>1813</v>
      </c>
      <c r="AK5" s="39" t="s">
        <v>1771</v>
      </c>
      <c r="AL5" s="22" t="s">
        <v>4131</v>
      </c>
      <c r="AM5" s="22" t="s">
        <v>4132</v>
      </c>
      <c r="AN5" s="22" t="s">
        <v>5022</v>
      </c>
    </row>
    <row r="6" spans="1:40" x14ac:dyDescent="0.25">
      <c r="Y6" s="24">
        <v>5160001.9999999581</v>
      </c>
      <c r="Z6" s="24">
        <v>0</v>
      </c>
      <c r="AA6" s="24">
        <v>5160001.9999999581</v>
      </c>
      <c r="AB6" s="25">
        <v>0.91416592312956557</v>
      </c>
      <c r="AC6" s="24">
        <v>4843072.5060813306</v>
      </c>
      <c r="AD6" s="24">
        <v>0</v>
      </c>
      <c r="AE6" s="24">
        <v>4843072.5060813306</v>
      </c>
      <c r="AF6" s="26">
        <v>18.409706546275395</v>
      </c>
      <c r="AG6" s="4">
        <v>0.02</v>
      </c>
      <c r="AH6" s="24">
        <v>7033885.1864466937</v>
      </c>
      <c r="AI6" s="24">
        <v>0</v>
      </c>
      <c r="AJ6" s="24">
        <v>7033885.1864466937</v>
      </c>
      <c r="AK6" s="4">
        <v>0.1</v>
      </c>
      <c r="AL6" s="24">
        <v>1370109.1479784627</v>
      </c>
      <c r="AM6" s="24">
        <v>0</v>
      </c>
      <c r="AN6" s="24">
        <v>1370109.1479784627</v>
      </c>
    </row>
    <row r="7" spans="1:40" x14ac:dyDescent="0.25">
      <c r="Y7" s="24">
        <v>2911.965011286658</v>
      </c>
      <c r="Z7" s="24" t="e">
        <v>#DIV/0!</v>
      </c>
      <c r="AA7" s="24">
        <v>2911.965011286658</v>
      </c>
      <c r="AB7" s="25">
        <v>0.91416592312956557</v>
      </c>
      <c r="AC7" s="24">
        <v>2733.1108950797575</v>
      </c>
      <c r="AD7" s="24">
        <v>0</v>
      </c>
      <c r="AE7" s="24">
        <v>2733.1108950797575</v>
      </c>
      <c r="AF7" s="26">
        <v>18.409706546275395</v>
      </c>
      <c r="AG7" s="4">
        <v>0.02</v>
      </c>
      <c r="AH7" s="24">
        <v>3969.4611661663057</v>
      </c>
      <c r="AI7" s="24">
        <v>0</v>
      </c>
      <c r="AJ7" s="24">
        <v>3969.4611661663057</v>
      </c>
      <c r="AK7" s="4">
        <v>0.1</v>
      </c>
      <c r="AL7" s="24">
        <v>773.19929344157038</v>
      </c>
      <c r="AM7" s="24">
        <v>0</v>
      </c>
      <c r="AN7" s="24">
        <v>773.19929344157038</v>
      </c>
    </row>
    <row r="8" spans="1:40" x14ac:dyDescent="0.25">
      <c r="S8" s="46">
        <v>1032502</v>
      </c>
      <c r="T8" s="46">
        <v>3627500</v>
      </c>
      <c r="U8" s="46">
        <v>500000.00000000413</v>
      </c>
      <c r="V8" s="46"/>
      <c r="W8" s="46"/>
      <c r="Y8" s="27"/>
      <c r="Z8" s="27"/>
      <c r="AA8" s="27"/>
      <c r="AC8" s="27"/>
      <c r="AD8" s="27"/>
      <c r="AE8" s="27"/>
      <c r="AF8" s="28" t="s">
        <v>1772</v>
      </c>
      <c r="AG8" s="40"/>
      <c r="AH8" s="27"/>
      <c r="AI8" s="27"/>
      <c r="AJ8" s="27"/>
      <c r="AK8" s="40"/>
      <c r="AL8" s="27"/>
      <c r="AM8" s="27"/>
      <c r="AN8" s="29"/>
    </row>
    <row r="9" spans="1:40" ht="15" customHeight="1" x14ac:dyDescent="0.25">
      <c r="S9" s="289" t="s">
        <v>4124</v>
      </c>
      <c r="T9" s="290"/>
      <c r="U9" s="291"/>
      <c r="V9" s="222"/>
      <c r="W9" s="222"/>
      <c r="Y9" s="295" t="s">
        <v>1759</v>
      </c>
      <c r="Z9" s="296"/>
      <c r="AA9" s="297"/>
      <c r="AB9" s="21" t="s">
        <v>1760</v>
      </c>
      <c r="AC9" s="298" t="s">
        <v>1761</v>
      </c>
      <c r="AD9" s="299"/>
      <c r="AE9" s="300"/>
      <c r="AF9" s="21" t="s">
        <v>1762</v>
      </c>
      <c r="AG9" s="38">
        <v>0.02</v>
      </c>
      <c r="AH9" s="298" t="s">
        <v>1763</v>
      </c>
      <c r="AI9" s="299"/>
      <c r="AJ9" s="300"/>
      <c r="AK9" s="38">
        <v>0.1</v>
      </c>
      <c r="AL9" s="298" t="s">
        <v>1764</v>
      </c>
      <c r="AM9" s="299"/>
      <c r="AN9" s="300"/>
    </row>
    <row r="10" spans="1:40" s="90" customFormat="1" ht="48" customHeight="1" x14ac:dyDescent="0.2">
      <c r="A10" s="244" t="s">
        <v>4250</v>
      </c>
      <c r="B10" s="209" t="s">
        <v>4133</v>
      </c>
      <c r="C10" s="209" t="s">
        <v>3131</v>
      </c>
      <c r="D10" s="209" t="s">
        <v>3132</v>
      </c>
      <c r="E10" s="209" t="s">
        <v>3133</v>
      </c>
      <c r="F10" s="209" t="s">
        <v>3134</v>
      </c>
      <c r="G10" s="209" t="s">
        <v>3135</v>
      </c>
      <c r="H10" s="209" t="s">
        <v>3136</v>
      </c>
      <c r="I10" s="209" t="s">
        <v>3137</v>
      </c>
      <c r="J10" s="209" t="s">
        <v>3138</v>
      </c>
      <c r="K10" s="209" t="s">
        <v>3139</v>
      </c>
      <c r="L10" s="209" t="s">
        <v>3140</v>
      </c>
      <c r="M10" s="209" t="s">
        <v>3141</v>
      </c>
      <c r="N10" s="244" t="s">
        <v>3349</v>
      </c>
      <c r="O10" s="244" t="s">
        <v>5034</v>
      </c>
      <c r="P10" s="209" t="s">
        <v>1760</v>
      </c>
      <c r="Q10" s="209" t="s">
        <v>3</v>
      </c>
      <c r="R10" s="209" t="s">
        <v>4</v>
      </c>
      <c r="S10" s="209" t="s">
        <v>4158</v>
      </c>
      <c r="T10" s="209" t="s">
        <v>4159</v>
      </c>
      <c r="U10" s="209" t="s">
        <v>4160</v>
      </c>
      <c r="V10" s="209" t="s">
        <v>5026</v>
      </c>
      <c r="W10" s="209" t="s">
        <v>5027</v>
      </c>
      <c r="X10" s="90" t="s">
        <v>7</v>
      </c>
      <c r="Y10" s="22" t="s">
        <v>4126</v>
      </c>
      <c r="Z10" s="22" t="s">
        <v>4125</v>
      </c>
      <c r="AA10" s="22" t="s">
        <v>4227</v>
      </c>
      <c r="AB10" s="23" t="s">
        <v>1760</v>
      </c>
      <c r="AC10" s="22" t="s">
        <v>4127</v>
      </c>
      <c r="AD10" s="22" t="s">
        <v>4128</v>
      </c>
      <c r="AE10" s="22" t="s">
        <v>4228</v>
      </c>
      <c r="AF10" s="23" t="s">
        <v>1768</v>
      </c>
      <c r="AG10" s="39" t="s">
        <v>1769</v>
      </c>
      <c r="AH10" s="22" t="s">
        <v>4129</v>
      </c>
      <c r="AI10" s="22" t="s">
        <v>4130</v>
      </c>
      <c r="AJ10" s="22" t="s">
        <v>4229</v>
      </c>
      <c r="AK10" s="39" t="s">
        <v>1771</v>
      </c>
      <c r="AL10" s="22" t="s">
        <v>4131</v>
      </c>
      <c r="AM10" s="22" t="s">
        <v>4132</v>
      </c>
      <c r="AN10" s="22" t="s">
        <v>5022</v>
      </c>
    </row>
    <row r="11" spans="1:40" x14ac:dyDescent="0.25">
      <c r="A11" s="92" t="s">
        <v>4275</v>
      </c>
      <c r="B11" t="s">
        <v>12</v>
      </c>
      <c r="C11" t="s">
        <v>1790</v>
      </c>
      <c r="D11" t="s">
        <v>3151</v>
      </c>
      <c r="E11">
        <v>41</v>
      </c>
      <c r="F11" t="s">
        <v>3142</v>
      </c>
      <c r="G11" t="s">
        <v>3143</v>
      </c>
      <c r="H11" t="s">
        <v>2748</v>
      </c>
      <c r="I11" t="s">
        <v>2701</v>
      </c>
      <c r="J11">
        <v>0.59</v>
      </c>
      <c r="K11" t="s">
        <v>3144</v>
      </c>
      <c r="L11" t="s">
        <v>3148</v>
      </c>
      <c r="M11" t="s">
        <v>3148</v>
      </c>
      <c r="N11" s="92" t="s">
        <v>3374</v>
      </c>
      <c r="O11" s="92" t="s">
        <v>4151</v>
      </c>
      <c r="P11">
        <v>80</v>
      </c>
      <c r="Q11" t="s">
        <v>956</v>
      </c>
      <c r="R11" t="s">
        <v>960</v>
      </c>
      <c r="S11" s="2">
        <v>295</v>
      </c>
      <c r="T11" s="2">
        <v>2000</v>
      </c>
      <c r="U11" s="2"/>
      <c r="V11" t="s">
        <v>4210</v>
      </c>
      <c r="W11" t="s">
        <v>964</v>
      </c>
      <c r="Y11" s="30">
        <v>2295</v>
      </c>
      <c r="Z11" s="31"/>
      <c r="AA11" s="32">
        <v>2295</v>
      </c>
      <c r="AB11" s="33">
        <v>0.8</v>
      </c>
      <c r="AC11" s="30">
        <v>1836</v>
      </c>
      <c r="AD11" s="31">
        <v>0</v>
      </c>
      <c r="AE11" s="32">
        <v>1836</v>
      </c>
      <c r="AF11" s="34">
        <v>21</v>
      </c>
      <c r="AG11" s="41">
        <v>0.02</v>
      </c>
      <c r="AH11" s="30">
        <v>2782.7634073965833</v>
      </c>
      <c r="AI11" s="31">
        <v>0</v>
      </c>
      <c r="AJ11" s="32">
        <v>2782.7634073965833</v>
      </c>
      <c r="AK11" s="41">
        <v>0.1</v>
      </c>
      <c r="AL11" s="30">
        <v>376.0364080075052</v>
      </c>
      <c r="AM11" s="31">
        <v>0</v>
      </c>
      <c r="AN11" s="32">
        <v>376.0364080075052</v>
      </c>
    </row>
    <row r="12" spans="1:40" x14ac:dyDescent="0.25">
      <c r="A12" s="92" t="s">
        <v>4279</v>
      </c>
      <c r="B12" t="s">
        <v>12</v>
      </c>
      <c r="C12" t="s">
        <v>1790</v>
      </c>
      <c r="D12" t="s">
        <v>3151</v>
      </c>
      <c r="E12">
        <v>48</v>
      </c>
      <c r="F12" t="s">
        <v>3142</v>
      </c>
      <c r="G12" t="s">
        <v>3143</v>
      </c>
      <c r="H12" t="s">
        <v>2447</v>
      </c>
      <c r="I12" t="s">
        <v>1881</v>
      </c>
      <c r="J12">
        <v>1.6</v>
      </c>
      <c r="K12" t="s">
        <v>3144</v>
      </c>
      <c r="L12" t="s">
        <v>2</v>
      </c>
      <c r="M12" t="s">
        <v>3148</v>
      </c>
      <c r="N12" s="92" t="s">
        <v>3378</v>
      </c>
      <c r="O12" s="92" t="s">
        <v>4151</v>
      </c>
      <c r="P12">
        <v>80</v>
      </c>
      <c r="Q12" t="s">
        <v>956</v>
      </c>
      <c r="R12" t="s">
        <v>960</v>
      </c>
      <c r="S12" s="2">
        <v>800</v>
      </c>
      <c r="T12" s="2">
        <v>2000</v>
      </c>
      <c r="U12" s="2"/>
      <c r="V12" t="s">
        <v>4210</v>
      </c>
      <c r="W12" t="s">
        <v>964</v>
      </c>
      <c r="Y12" s="30">
        <v>2800</v>
      </c>
      <c r="Z12" s="31"/>
      <c r="AA12" s="32">
        <v>2800</v>
      </c>
      <c r="AB12" s="33">
        <v>0.8</v>
      </c>
      <c r="AC12" s="30">
        <v>2240</v>
      </c>
      <c r="AD12" s="31">
        <v>0</v>
      </c>
      <c r="AE12" s="32">
        <v>2240</v>
      </c>
      <c r="AF12" s="34">
        <v>21</v>
      </c>
      <c r="AG12" s="41">
        <v>0.02</v>
      </c>
      <c r="AH12" s="30">
        <v>3395.0926103313436</v>
      </c>
      <c r="AI12" s="31">
        <v>0</v>
      </c>
      <c r="AJ12" s="32">
        <v>3395.0926103313436</v>
      </c>
      <c r="AK12" s="41">
        <v>0.1</v>
      </c>
      <c r="AL12" s="30">
        <v>458.78080279782773</v>
      </c>
      <c r="AM12" s="31">
        <v>0</v>
      </c>
      <c r="AN12" s="32">
        <v>458.78080279782773</v>
      </c>
    </row>
    <row r="13" spans="1:40" x14ac:dyDescent="0.25">
      <c r="A13" s="92" t="s">
        <v>4280</v>
      </c>
      <c r="B13" t="s">
        <v>12</v>
      </c>
      <c r="C13" t="s">
        <v>1790</v>
      </c>
      <c r="D13" t="s">
        <v>3151</v>
      </c>
      <c r="E13">
        <v>49</v>
      </c>
      <c r="F13" t="s">
        <v>3142</v>
      </c>
      <c r="G13" t="s">
        <v>3143</v>
      </c>
      <c r="H13" t="s">
        <v>2444</v>
      </c>
      <c r="I13" t="s">
        <v>2447</v>
      </c>
      <c r="J13">
        <v>0.79</v>
      </c>
      <c r="K13" t="s">
        <v>3144</v>
      </c>
      <c r="L13" t="s">
        <v>2</v>
      </c>
      <c r="M13" t="s">
        <v>3148</v>
      </c>
      <c r="N13" s="92" t="s">
        <v>3379</v>
      </c>
      <c r="O13" s="92" t="s">
        <v>4151</v>
      </c>
      <c r="P13">
        <v>80</v>
      </c>
      <c r="Q13" t="s">
        <v>956</v>
      </c>
      <c r="R13" t="s">
        <v>960</v>
      </c>
      <c r="S13" s="2">
        <v>395</v>
      </c>
      <c r="T13" s="2">
        <v>2000</v>
      </c>
      <c r="U13" s="2"/>
      <c r="V13" t="s">
        <v>4210</v>
      </c>
      <c r="W13" t="s">
        <v>964</v>
      </c>
      <c r="Y13" s="30">
        <v>2395</v>
      </c>
      <c r="Z13" s="31"/>
      <c r="AA13" s="32">
        <v>2395</v>
      </c>
      <c r="AB13" s="33">
        <v>0.8</v>
      </c>
      <c r="AC13" s="30">
        <v>1916</v>
      </c>
      <c r="AD13" s="31">
        <v>0</v>
      </c>
      <c r="AE13" s="32">
        <v>1916</v>
      </c>
      <c r="AF13" s="34">
        <v>21</v>
      </c>
      <c r="AG13" s="41">
        <v>0.02</v>
      </c>
      <c r="AH13" s="30">
        <v>2904.0167149084168</v>
      </c>
      <c r="AI13" s="31">
        <v>0</v>
      </c>
      <c r="AJ13" s="32">
        <v>2904.0167149084168</v>
      </c>
      <c r="AK13" s="41">
        <v>0.1</v>
      </c>
      <c r="AL13" s="30">
        <v>392.4214366788562</v>
      </c>
      <c r="AM13" s="31">
        <v>0</v>
      </c>
      <c r="AN13" s="32">
        <v>392.4214366788562</v>
      </c>
    </row>
    <row r="14" spans="1:40" x14ac:dyDescent="0.25">
      <c r="A14" s="92" t="s">
        <v>4292</v>
      </c>
      <c r="B14" t="s">
        <v>12</v>
      </c>
      <c r="C14" t="s">
        <v>1790</v>
      </c>
      <c r="D14" t="s">
        <v>3151</v>
      </c>
      <c r="E14">
        <v>72</v>
      </c>
      <c r="F14" t="s">
        <v>3142</v>
      </c>
      <c r="G14" t="s">
        <v>3143</v>
      </c>
      <c r="H14" t="s">
        <v>2700</v>
      </c>
      <c r="I14" t="s">
        <v>2444</v>
      </c>
      <c r="J14">
        <v>0.5</v>
      </c>
      <c r="K14" t="s">
        <v>3144</v>
      </c>
      <c r="L14" t="s">
        <v>2</v>
      </c>
      <c r="M14" t="s">
        <v>3148</v>
      </c>
      <c r="N14" s="92" t="s">
        <v>3392</v>
      </c>
      <c r="O14" s="92" t="s">
        <v>4151</v>
      </c>
      <c r="P14">
        <v>80</v>
      </c>
      <c r="Q14" t="s">
        <v>956</v>
      </c>
      <c r="R14" t="s">
        <v>960</v>
      </c>
      <c r="S14" s="2">
        <v>250</v>
      </c>
      <c r="T14" s="2">
        <v>2000</v>
      </c>
      <c r="U14" s="2"/>
      <c r="V14" t="s">
        <v>4210</v>
      </c>
      <c r="W14" t="s">
        <v>964</v>
      </c>
      <c r="Y14" s="30">
        <v>2250</v>
      </c>
      <c r="Z14" s="31"/>
      <c r="AA14" s="32">
        <v>2250</v>
      </c>
      <c r="AB14" s="33">
        <v>0.8</v>
      </c>
      <c r="AC14" s="30">
        <v>1800</v>
      </c>
      <c r="AD14" s="31">
        <v>0</v>
      </c>
      <c r="AE14" s="32">
        <v>1800</v>
      </c>
      <c r="AF14" s="34">
        <v>21</v>
      </c>
      <c r="AG14" s="41">
        <v>0.02</v>
      </c>
      <c r="AH14" s="30">
        <v>2728.1994190162582</v>
      </c>
      <c r="AI14" s="31">
        <v>0</v>
      </c>
      <c r="AJ14" s="32">
        <v>2728.1994190162582</v>
      </c>
      <c r="AK14" s="41">
        <v>0.1</v>
      </c>
      <c r="AL14" s="30">
        <v>368.66314510539729</v>
      </c>
      <c r="AM14" s="31">
        <v>0</v>
      </c>
      <c r="AN14" s="32">
        <v>368.66314510539729</v>
      </c>
    </row>
    <row r="15" spans="1:40" x14ac:dyDescent="0.25">
      <c r="A15" s="92" t="s">
        <v>4434</v>
      </c>
      <c r="B15" t="s">
        <v>12</v>
      </c>
      <c r="C15" t="s">
        <v>1790</v>
      </c>
      <c r="D15" t="s">
        <v>3151</v>
      </c>
      <c r="E15">
        <v>238</v>
      </c>
      <c r="F15" t="s">
        <v>3142</v>
      </c>
      <c r="G15" t="s">
        <v>3143</v>
      </c>
      <c r="H15" t="s">
        <v>2987</v>
      </c>
      <c r="I15" t="s">
        <v>2987</v>
      </c>
      <c r="J15">
        <v>0.06</v>
      </c>
      <c r="K15" t="s">
        <v>3144</v>
      </c>
      <c r="L15" t="s">
        <v>2</v>
      </c>
      <c r="M15" t="s">
        <v>3148</v>
      </c>
      <c r="N15" s="92" t="s">
        <v>3535</v>
      </c>
      <c r="O15" s="92" t="s">
        <v>4151</v>
      </c>
      <c r="P15">
        <v>100</v>
      </c>
      <c r="Q15" t="s">
        <v>956</v>
      </c>
      <c r="R15" t="s">
        <v>960</v>
      </c>
      <c r="S15" s="2">
        <v>30</v>
      </c>
      <c r="T15" s="2">
        <v>2000</v>
      </c>
      <c r="U15" s="2"/>
      <c r="V15" t="s">
        <v>4210</v>
      </c>
      <c r="W15" t="s">
        <v>964</v>
      </c>
      <c r="Y15" s="30">
        <v>2030</v>
      </c>
      <c r="Z15" s="31"/>
      <c r="AA15" s="32">
        <v>2030</v>
      </c>
      <c r="AB15" s="33">
        <v>1</v>
      </c>
      <c r="AC15" s="30">
        <v>2030</v>
      </c>
      <c r="AD15" s="31">
        <v>0</v>
      </c>
      <c r="AE15" s="32">
        <v>2030</v>
      </c>
      <c r="AF15" s="34">
        <v>21</v>
      </c>
      <c r="AG15" s="41">
        <v>0.02</v>
      </c>
      <c r="AH15" s="30">
        <v>3076.8026781127801</v>
      </c>
      <c r="AI15" s="31">
        <v>0</v>
      </c>
      <c r="AJ15" s="32">
        <v>3076.8026781127801</v>
      </c>
      <c r="AK15" s="41">
        <v>0.1</v>
      </c>
      <c r="AL15" s="30">
        <v>415.77010253553141</v>
      </c>
      <c r="AM15" s="31">
        <v>0</v>
      </c>
      <c r="AN15" s="32">
        <v>415.77010253553141</v>
      </c>
    </row>
    <row r="16" spans="1:40" x14ac:dyDescent="0.25">
      <c r="A16" s="92" t="s">
        <v>4990</v>
      </c>
      <c r="B16" t="s">
        <v>4134</v>
      </c>
      <c r="C16" t="s">
        <v>1790</v>
      </c>
      <c r="D16" t="s">
        <v>3191</v>
      </c>
      <c r="E16">
        <v>2</v>
      </c>
      <c r="F16" t="s">
        <v>967</v>
      </c>
      <c r="G16" t="s">
        <v>3189</v>
      </c>
      <c r="H16" t="s">
        <v>2507</v>
      </c>
      <c r="I16" t="s">
        <v>2497</v>
      </c>
      <c r="J16">
        <v>3.21</v>
      </c>
      <c r="K16" t="s">
        <v>3190</v>
      </c>
      <c r="L16" t="s">
        <v>3149</v>
      </c>
      <c r="M16" t="s">
        <v>3149</v>
      </c>
      <c r="N16" s="92" t="s">
        <v>3540</v>
      </c>
      <c r="O16" s="92" t="s">
        <v>4156</v>
      </c>
      <c r="P16">
        <v>100</v>
      </c>
      <c r="Q16" t="s">
        <v>956</v>
      </c>
      <c r="R16" t="s">
        <v>960</v>
      </c>
      <c r="S16" s="2">
        <v>0</v>
      </c>
      <c r="T16" s="2">
        <v>0</v>
      </c>
      <c r="U16" s="2"/>
      <c r="V16" t="s">
        <v>4211</v>
      </c>
      <c r="W16" t="s">
        <v>964</v>
      </c>
      <c r="Y16" s="30">
        <v>0</v>
      </c>
      <c r="Z16" s="31"/>
      <c r="AA16" s="32">
        <v>0</v>
      </c>
      <c r="AB16" s="33">
        <v>1</v>
      </c>
      <c r="AC16" s="30">
        <v>0</v>
      </c>
      <c r="AD16" s="31">
        <v>0</v>
      </c>
      <c r="AE16" s="32">
        <v>0</v>
      </c>
      <c r="AF16" s="34">
        <v>21</v>
      </c>
      <c r="AG16" s="41">
        <v>0.02</v>
      </c>
      <c r="AH16" s="30">
        <v>0</v>
      </c>
      <c r="AI16" s="31">
        <v>0</v>
      </c>
      <c r="AJ16" s="32">
        <v>0</v>
      </c>
      <c r="AK16" s="41">
        <v>0.1</v>
      </c>
      <c r="AL16" s="30">
        <v>0</v>
      </c>
      <c r="AM16" s="31">
        <v>0</v>
      </c>
      <c r="AN16" s="32">
        <v>0</v>
      </c>
    </row>
    <row r="17" spans="1:40" x14ac:dyDescent="0.25">
      <c r="A17" s="92" t="s">
        <v>4975</v>
      </c>
      <c r="B17" t="s">
        <v>4134</v>
      </c>
      <c r="C17" t="s">
        <v>1790</v>
      </c>
      <c r="D17" t="s">
        <v>3192</v>
      </c>
      <c r="E17">
        <v>3</v>
      </c>
      <c r="F17" t="s">
        <v>967</v>
      </c>
      <c r="G17" t="s">
        <v>3189</v>
      </c>
      <c r="H17" t="s">
        <v>2386</v>
      </c>
      <c r="I17" t="s">
        <v>2497</v>
      </c>
      <c r="J17">
        <v>2.0089999999999999</v>
      </c>
      <c r="K17" t="s">
        <v>3190</v>
      </c>
      <c r="L17" t="s">
        <v>3149</v>
      </c>
      <c r="M17" t="s">
        <v>3149</v>
      </c>
      <c r="N17" s="92" t="s">
        <v>3541</v>
      </c>
      <c r="O17" s="92" t="s">
        <v>4156</v>
      </c>
      <c r="P17">
        <v>0.8</v>
      </c>
      <c r="Q17" t="s">
        <v>956</v>
      </c>
      <c r="R17" t="s">
        <v>960</v>
      </c>
      <c r="S17" s="2">
        <v>0</v>
      </c>
      <c r="T17" s="2">
        <v>0</v>
      </c>
      <c r="U17" s="2"/>
      <c r="V17" t="s">
        <v>4211</v>
      </c>
      <c r="W17" t="s">
        <v>964</v>
      </c>
      <c r="Y17" s="30">
        <v>0</v>
      </c>
      <c r="Z17" s="31"/>
      <c r="AA17" s="32">
        <v>0</v>
      </c>
      <c r="AB17" s="33">
        <v>8.0000000000000002E-3</v>
      </c>
      <c r="AC17" s="30">
        <v>0</v>
      </c>
      <c r="AD17" s="31">
        <v>0</v>
      </c>
      <c r="AE17" s="32">
        <v>0</v>
      </c>
      <c r="AF17" s="34">
        <v>21</v>
      </c>
      <c r="AG17" s="41">
        <v>0.02</v>
      </c>
      <c r="AH17" s="30">
        <v>0</v>
      </c>
      <c r="AI17" s="31">
        <v>0</v>
      </c>
      <c r="AJ17" s="32">
        <v>0</v>
      </c>
      <c r="AK17" s="41">
        <v>0.1</v>
      </c>
      <c r="AL17" s="30">
        <v>0</v>
      </c>
      <c r="AM17" s="31">
        <v>0</v>
      </c>
      <c r="AN17" s="32">
        <v>0</v>
      </c>
    </row>
    <row r="18" spans="1:40" x14ac:dyDescent="0.25">
      <c r="A18" s="92" t="s">
        <v>4976</v>
      </c>
      <c r="B18" t="s">
        <v>4134</v>
      </c>
      <c r="C18" t="s">
        <v>1790</v>
      </c>
      <c r="D18" t="s">
        <v>3192</v>
      </c>
      <c r="E18">
        <v>4</v>
      </c>
      <c r="F18" t="s">
        <v>967</v>
      </c>
      <c r="G18" t="s">
        <v>3189</v>
      </c>
      <c r="H18" t="s">
        <v>2493</v>
      </c>
      <c r="I18" t="s">
        <v>2497</v>
      </c>
      <c r="J18">
        <v>7.64</v>
      </c>
      <c r="K18" t="s">
        <v>3190</v>
      </c>
      <c r="L18" t="s">
        <v>3149</v>
      </c>
      <c r="M18" t="s">
        <v>3149</v>
      </c>
      <c r="N18" s="92" t="s">
        <v>3542</v>
      </c>
      <c r="O18" s="92" t="s">
        <v>4156</v>
      </c>
      <c r="P18">
        <v>100</v>
      </c>
      <c r="Q18" t="s">
        <v>956</v>
      </c>
      <c r="R18" t="s">
        <v>960</v>
      </c>
      <c r="S18" s="2">
        <v>0</v>
      </c>
      <c r="T18" s="2">
        <v>0</v>
      </c>
      <c r="U18" s="2"/>
      <c r="V18" t="s">
        <v>4211</v>
      </c>
      <c r="W18" t="s">
        <v>964</v>
      </c>
      <c r="Y18" s="30">
        <v>0</v>
      </c>
      <c r="Z18" s="31"/>
      <c r="AA18" s="32">
        <v>0</v>
      </c>
      <c r="AB18" s="33">
        <v>1</v>
      </c>
      <c r="AC18" s="30">
        <v>0</v>
      </c>
      <c r="AD18" s="31">
        <v>0</v>
      </c>
      <c r="AE18" s="32">
        <v>0</v>
      </c>
      <c r="AF18" s="34">
        <v>21</v>
      </c>
      <c r="AG18" s="41">
        <v>0.02</v>
      </c>
      <c r="AH18" s="30">
        <v>0</v>
      </c>
      <c r="AI18" s="31">
        <v>0</v>
      </c>
      <c r="AJ18" s="32">
        <v>0</v>
      </c>
      <c r="AK18" s="41">
        <v>0.1</v>
      </c>
      <c r="AL18" s="30">
        <v>0</v>
      </c>
      <c r="AM18" s="31">
        <v>0</v>
      </c>
      <c r="AN18" s="32">
        <v>0</v>
      </c>
    </row>
    <row r="19" spans="1:40" x14ac:dyDescent="0.25">
      <c r="A19" s="92" t="s">
        <v>4439</v>
      </c>
      <c r="B19" t="s">
        <v>12</v>
      </c>
      <c r="C19" t="s">
        <v>1790</v>
      </c>
      <c r="D19" t="s">
        <v>3193</v>
      </c>
      <c r="E19">
        <v>4</v>
      </c>
      <c r="F19" t="s">
        <v>3142</v>
      </c>
      <c r="G19" t="s">
        <v>3143</v>
      </c>
      <c r="H19" t="s">
        <v>2403</v>
      </c>
      <c r="I19" t="s">
        <v>2454</v>
      </c>
      <c r="J19">
        <v>0.65</v>
      </c>
      <c r="K19" t="s">
        <v>3144</v>
      </c>
      <c r="L19" t="s">
        <v>2</v>
      </c>
      <c r="M19" t="s">
        <v>3148</v>
      </c>
      <c r="N19" s="92" t="s">
        <v>3543</v>
      </c>
      <c r="O19" s="92" t="s">
        <v>4151</v>
      </c>
      <c r="P19">
        <v>100</v>
      </c>
      <c r="Q19" t="s">
        <v>956</v>
      </c>
      <c r="R19" t="s">
        <v>960</v>
      </c>
      <c r="S19" s="2">
        <v>325</v>
      </c>
      <c r="T19" s="2">
        <v>2000</v>
      </c>
      <c r="U19" s="2"/>
      <c r="V19" t="s">
        <v>4210</v>
      </c>
      <c r="W19" t="s">
        <v>964</v>
      </c>
      <c r="Y19" s="30">
        <v>2325</v>
      </c>
      <c r="Z19" s="31"/>
      <c r="AA19" s="32">
        <v>2325</v>
      </c>
      <c r="AB19" s="33">
        <v>1</v>
      </c>
      <c r="AC19" s="30">
        <v>2325</v>
      </c>
      <c r="AD19" s="31">
        <v>0</v>
      </c>
      <c r="AE19" s="32">
        <v>2325</v>
      </c>
      <c r="AF19" s="34">
        <v>21</v>
      </c>
      <c r="AG19" s="41">
        <v>0.02</v>
      </c>
      <c r="AH19" s="30">
        <v>3523.9242495626668</v>
      </c>
      <c r="AI19" s="31">
        <v>0</v>
      </c>
      <c r="AJ19" s="32">
        <v>3523.9242495626668</v>
      </c>
      <c r="AK19" s="41">
        <v>0.1</v>
      </c>
      <c r="AL19" s="30">
        <v>476.18989576113813</v>
      </c>
      <c r="AM19" s="31">
        <v>0</v>
      </c>
      <c r="AN19" s="32">
        <v>476.18989576113813</v>
      </c>
    </row>
    <row r="20" spans="1:40" x14ac:dyDescent="0.25">
      <c r="A20" s="92" t="s">
        <v>4440</v>
      </c>
      <c r="B20" t="s">
        <v>12</v>
      </c>
      <c r="C20" t="s">
        <v>1790</v>
      </c>
      <c r="D20" t="s">
        <v>3196</v>
      </c>
      <c r="E20">
        <v>1</v>
      </c>
      <c r="F20" t="s">
        <v>3142</v>
      </c>
      <c r="G20" t="s">
        <v>3143</v>
      </c>
      <c r="H20" t="s">
        <v>3197</v>
      </c>
      <c r="I20" t="s">
        <v>3198</v>
      </c>
      <c r="J20">
        <v>0.75</v>
      </c>
      <c r="K20" t="s">
        <v>3144</v>
      </c>
      <c r="L20" t="s">
        <v>3148</v>
      </c>
      <c r="M20" t="s">
        <v>3148</v>
      </c>
      <c r="N20" s="92" t="s">
        <v>3544</v>
      </c>
      <c r="O20" s="92" t="s">
        <v>4151</v>
      </c>
      <c r="P20">
        <v>100</v>
      </c>
      <c r="Q20" t="s">
        <v>956</v>
      </c>
      <c r="R20" s="253" t="s">
        <v>960</v>
      </c>
      <c r="S20" s="2">
        <v>375</v>
      </c>
      <c r="T20" s="2">
        <v>2000</v>
      </c>
      <c r="U20" s="2"/>
      <c r="V20" t="s">
        <v>4210</v>
      </c>
      <c r="W20" t="s">
        <v>964</v>
      </c>
      <c r="Y20" s="30">
        <v>2375</v>
      </c>
      <c r="Z20" s="31"/>
      <c r="AA20" s="32">
        <v>2375</v>
      </c>
      <c r="AB20" s="33">
        <v>1</v>
      </c>
      <c r="AC20" s="30">
        <v>2375</v>
      </c>
      <c r="AD20" s="31">
        <v>0</v>
      </c>
      <c r="AE20" s="32">
        <v>2375</v>
      </c>
      <c r="AF20" s="34">
        <v>21</v>
      </c>
      <c r="AG20" s="41">
        <v>0.02</v>
      </c>
      <c r="AH20" s="30">
        <v>3599.7075667575627</v>
      </c>
      <c r="AI20" s="31">
        <v>0</v>
      </c>
      <c r="AJ20" s="32">
        <v>3599.7075667575627</v>
      </c>
      <c r="AK20" s="41">
        <v>0.1</v>
      </c>
      <c r="AL20" s="30">
        <v>486.43053868073252</v>
      </c>
      <c r="AM20" s="31">
        <v>0</v>
      </c>
      <c r="AN20" s="32">
        <v>486.43053868073252</v>
      </c>
    </row>
    <row r="21" spans="1:40" x14ac:dyDescent="0.25">
      <c r="A21" s="92" t="s">
        <v>4441</v>
      </c>
      <c r="B21" t="s">
        <v>12</v>
      </c>
      <c r="C21" t="s">
        <v>1790</v>
      </c>
      <c r="D21" t="s">
        <v>3196</v>
      </c>
      <c r="E21">
        <v>2</v>
      </c>
      <c r="F21" t="s">
        <v>3142</v>
      </c>
      <c r="G21" t="s">
        <v>3143</v>
      </c>
      <c r="H21" t="s">
        <v>3097</v>
      </c>
      <c r="I21" t="s">
        <v>3198</v>
      </c>
      <c r="J21">
        <v>0.24</v>
      </c>
      <c r="K21" t="s">
        <v>3144</v>
      </c>
      <c r="L21" t="s">
        <v>2</v>
      </c>
      <c r="M21" t="s">
        <v>3148</v>
      </c>
      <c r="N21" s="92" t="s">
        <v>3545</v>
      </c>
      <c r="O21" s="92" t="s">
        <v>4151</v>
      </c>
      <c r="P21">
        <v>80</v>
      </c>
      <c r="Q21" t="s">
        <v>956</v>
      </c>
      <c r="R21" t="s">
        <v>960</v>
      </c>
      <c r="S21" s="2">
        <v>120</v>
      </c>
      <c r="T21" s="2">
        <v>2000</v>
      </c>
      <c r="U21" s="2"/>
      <c r="V21" t="s">
        <v>4210</v>
      </c>
      <c r="W21" t="s">
        <v>964</v>
      </c>
      <c r="Y21" s="30">
        <v>2120</v>
      </c>
      <c r="Z21" s="31"/>
      <c r="AA21" s="32">
        <v>2120</v>
      </c>
      <c r="AB21" s="33">
        <v>0.8</v>
      </c>
      <c r="AC21" s="30">
        <v>1696</v>
      </c>
      <c r="AD21" s="31">
        <v>0</v>
      </c>
      <c r="AE21" s="32">
        <v>1696</v>
      </c>
      <c r="AF21" s="34">
        <v>21</v>
      </c>
      <c r="AG21" s="41">
        <v>0.02</v>
      </c>
      <c r="AH21" s="30">
        <v>2570.5701192508745</v>
      </c>
      <c r="AI21" s="31">
        <v>0</v>
      </c>
      <c r="AJ21" s="32">
        <v>2570.5701192508745</v>
      </c>
      <c r="AK21" s="41">
        <v>0.1</v>
      </c>
      <c r="AL21" s="30">
        <v>347.362607832641</v>
      </c>
      <c r="AM21" s="31">
        <v>0</v>
      </c>
      <c r="AN21" s="32">
        <v>347.362607832641</v>
      </c>
    </row>
    <row r="22" spans="1:40" x14ac:dyDescent="0.25">
      <c r="A22" s="92" t="s">
        <v>4442</v>
      </c>
      <c r="B22" t="s">
        <v>12</v>
      </c>
      <c r="C22" t="s">
        <v>1790</v>
      </c>
      <c r="D22" t="s">
        <v>3196</v>
      </c>
      <c r="E22">
        <v>3</v>
      </c>
      <c r="F22" t="s">
        <v>3142</v>
      </c>
      <c r="G22" t="s">
        <v>3143</v>
      </c>
      <c r="H22" t="s">
        <v>3098</v>
      </c>
      <c r="I22" t="s">
        <v>3199</v>
      </c>
      <c r="J22">
        <v>0.24</v>
      </c>
      <c r="K22" t="s">
        <v>3144</v>
      </c>
      <c r="L22" t="s">
        <v>2</v>
      </c>
      <c r="M22" t="s">
        <v>3148</v>
      </c>
      <c r="N22" s="92" t="s">
        <v>3546</v>
      </c>
      <c r="O22" s="92" t="s">
        <v>4151</v>
      </c>
      <c r="P22">
        <v>80</v>
      </c>
      <c r="Q22" t="s">
        <v>956</v>
      </c>
      <c r="R22" t="s">
        <v>960</v>
      </c>
      <c r="S22" s="2">
        <v>120</v>
      </c>
      <c r="T22" s="2">
        <v>2000</v>
      </c>
      <c r="U22" s="2"/>
      <c r="V22" t="s">
        <v>4210</v>
      </c>
      <c r="W22" t="s">
        <v>964</v>
      </c>
      <c r="Y22" s="30">
        <v>2120</v>
      </c>
      <c r="Z22" s="31"/>
      <c r="AA22" s="32">
        <v>2120</v>
      </c>
      <c r="AB22" s="33">
        <v>0.8</v>
      </c>
      <c r="AC22" s="30">
        <v>1696</v>
      </c>
      <c r="AD22" s="31">
        <v>0</v>
      </c>
      <c r="AE22" s="32">
        <v>1696</v>
      </c>
      <c r="AF22" s="34">
        <v>21</v>
      </c>
      <c r="AG22" s="41">
        <v>0.02</v>
      </c>
      <c r="AH22" s="30">
        <v>2570.5701192508745</v>
      </c>
      <c r="AI22" s="31">
        <v>0</v>
      </c>
      <c r="AJ22" s="32">
        <v>2570.5701192508745</v>
      </c>
      <c r="AK22" s="41">
        <v>0.1</v>
      </c>
      <c r="AL22" s="30">
        <v>347.362607832641</v>
      </c>
      <c r="AM22" s="31">
        <v>0</v>
      </c>
      <c r="AN22" s="32">
        <v>347.362607832641</v>
      </c>
    </row>
    <row r="23" spans="1:40" x14ac:dyDescent="0.25">
      <c r="A23" s="92" t="s">
        <v>4443</v>
      </c>
      <c r="B23" t="s">
        <v>12</v>
      </c>
      <c r="C23" t="s">
        <v>1790</v>
      </c>
      <c r="D23" t="s">
        <v>3196</v>
      </c>
      <c r="E23">
        <v>4</v>
      </c>
      <c r="F23" t="s">
        <v>3142</v>
      </c>
      <c r="G23" t="s">
        <v>3143</v>
      </c>
      <c r="H23" t="s">
        <v>3096</v>
      </c>
      <c r="I23" t="s">
        <v>3200</v>
      </c>
      <c r="J23">
        <v>1.21</v>
      </c>
      <c r="K23" t="s">
        <v>3144</v>
      </c>
      <c r="L23" t="s">
        <v>2</v>
      </c>
      <c r="M23" t="s">
        <v>3148</v>
      </c>
      <c r="N23" s="92" t="s">
        <v>3547</v>
      </c>
      <c r="O23" s="92" t="s">
        <v>4151</v>
      </c>
      <c r="P23">
        <v>80</v>
      </c>
      <c r="Q23" t="s">
        <v>956</v>
      </c>
      <c r="R23" t="s">
        <v>960</v>
      </c>
      <c r="S23" s="2">
        <v>605</v>
      </c>
      <c r="T23" s="2">
        <v>2000</v>
      </c>
      <c r="U23" s="2"/>
      <c r="V23" t="s">
        <v>4210</v>
      </c>
      <c r="W23" t="s">
        <v>964</v>
      </c>
      <c r="Y23" s="30">
        <v>2605</v>
      </c>
      <c r="Z23" s="31"/>
      <c r="AA23" s="32">
        <v>2605</v>
      </c>
      <c r="AB23" s="33">
        <v>0.8</v>
      </c>
      <c r="AC23" s="30">
        <v>2084</v>
      </c>
      <c r="AD23" s="31">
        <v>0</v>
      </c>
      <c r="AE23" s="32">
        <v>2084</v>
      </c>
      <c r="AF23" s="34">
        <v>21</v>
      </c>
      <c r="AG23" s="41">
        <v>0.02</v>
      </c>
      <c r="AH23" s="30">
        <v>3158.6486606832677</v>
      </c>
      <c r="AI23" s="31">
        <v>0</v>
      </c>
      <c r="AJ23" s="32">
        <v>3158.6486606832677</v>
      </c>
      <c r="AK23" s="41">
        <v>0.1</v>
      </c>
      <c r="AL23" s="30">
        <v>426.8299968886933</v>
      </c>
      <c r="AM23" s="31">
        <v>0</v>
      </c>
      <c r="AN23" s="32">
        <v>426.8299968886933</v>
      </c>
    </row>
    <row r="24" spans="1:40" x14ac:dyDescent="0.25">
      <c r="A24" s="92" t="s">
        <v>4444</v>
      </c>
      <c r="B24" t="s">
        <v>12</v>
      </c>
      <c r="C24" t="s">
        <v>1790</v>
      </c>
      <c r="D24" t="s">
        <v>3196</v>
      </c>
      <c r="E24">
        <v>5</v>
      </c>
      <c r="F24" t="s">
        <v>3142</v>
      </c>
      <c r="G24" t="s">
        <v>3143</v>
      </c>
      <c r="H24" t="s">
        <v>2762</v>
      </c>
      <c r="I24" t="s">
        <v>3200</v>
      </c>
      <c r="J24">
        <v>0.24</v>
      </c>
      <c r="K24" t="s">
        <v>3144</v>
      </c>
      <c r="L24" t="s">
        <v>2</v>
      </c>
      <c r="M24" t="s">
        <v>3148</v>
      </c>
      <c r="N24" s="92" t="s">
        <v>3548</v>
      </c>
      <c r="O24" s="92" t="s">
        <v>4151</v>
      </c>
      <c r="P24">
        <v>80</v>
      </c>
      <c r="Q24" t="s">
        <v>956</v>
      </c>
      <c r="R24" t="s">
        <v>960</v>
      </c>
      <c r="S24" s="2">
        <v>120</v>
      </c>
      <c r="T24" s="2">
        <v>2000</v>
      </c>
      <c r="U24" s="2"/>
      <c r="V24" t="s">
        <v>4210</v>
      </c>
      <c r="W24" t="s">
        <v>964</v>
      </c>
      <c r="Y24" s="30">
        <v>2120</v>
      </c>
      <c r="Z24" s="31"/>
      <c r="AA24" s="32">
        <v>2120</v>
      </c>
      <c r="AB24" s="33">
        <v>0.8</v>
      </c>
      <c r="AC24" s="30">
        <v>1696</v>
      </c>
      <c r="AD24" s="31">
        <v>0</v>
      </c>
      <c r="AE24" s="32">
        <v>1696</v>
      </c>
      <c r="AF24" s="34">
        <v>21</v>
      </c>
      <c r="AG24" s="41">
        <v>0.02</v>
      </c>
      <c r="AH24" s="30">
        <v>2570.5701192508745</v>
      </c>
      <c r="AI24" s="31">
        <v>0</v>
      </c>
      <c r="AJ24" s="32">
        <v>2570.5701192508745</v>
      </c>
      <c r="AK24" s="41">
        <v>0.1</v>
      </c>
      <c r="AL24" s="30">
        <v>347.362607832641</v>
      </c>
      <c r="AM24" s="31">
        <v>0</v>
      </c>
      <c r="AN24" s="32">
        <v>347.362607832641</v>
      </c>
    </row>
    <row r="25" spans="1:40" x14ac:dyDescent="0.25">
      <c r="A25" s="92" t="s">
        <v>4445</v>
      </c>
      <c r="B25" t="s">
        <v>12</v>
      </c>
      <c r="C25" t="s">
        <v>1790</v>
      </c>
      <c r="D25" t="s">
        <v>3196</v>
      </c>
      <c r="E25">
        <v>6</v>
      </c>
      <c r="F25" t="s">
        <v>3142</v>
      </c>
      <c r="G25" t="s">
        <v>3143</v>
      </c>
      <c r="H25" t="s">
        <v>3200</v>
      </c>
      <c r="I25" t="s">
        <v>3199</v>
      </c>
      <c r="J25">
        <v>2.37</v>
      </c>
      <c r="K25" t="s">
        <v>3144</v>
      </c>
      <c r="L25" t="s">
        <v>3148</v>
      </c>
      <c r="M25" t="s">
        <v>3148</v>
      </c>
      <c r="N25" s="92" t="s">
        <v>3549</v>
      </c>
      <c r="O25" s="92" t="s">
        <v>4151</v>
      </c>
      <c r="P25">
        <v>80</v>
      </c>
      <c r="Q25" t="s">
        <v>956</v>
      </c>
      <c r="R25" t="s">
        <v>960</v>
      </c>
      <c r="S25" s="2">
        <v>1185</v>
      </c>
      <c r="T25" s="2">
        <v>2000</v>
      </c>
      <c r="U25" s="2"/>
      <c r="V25" t="s">
        <v>4210</v>
      </c>
      <c r="W25" t="s">
        <v>964</v>
      </c>
      <c r="Y25" s="30">
        <v>3185</v>
      </c>
      <c r="Z25" s="31"/>
      <c r="AA25" s="32">
        <v>3185</v>
      </c>
      <c r="AB25" s="33">
        <v>0.8</v>
      </c>
      <c r="AC25" s="30">
        <v>2548</v>
      </c>
      <c r="AD25" s="31">
        <v>0</v>
      </c>
      <c r="AE25" s="32">
        <v>2548</v>
      </c>
      <c r="AF25" s="34">
        <v>21</v>
      </c>
      <c r="AG25" s="41">
        <v>0.02</v>
      </c>
      <c r="AH25" s="30">
        <v>3861.9178442519033</v>
      </c>
      <c r="AI25" s="31">
        <v>0</v>
      </c>
      <c r="AJ25" s="32">
        <v>3861.9178442519033</v>
      </c>
      <c r="AK25" s="41">
        <v>0.1</v>
      </c>
      <c r="AL25" s="30">
        <v>521.86316318252909</v>
      </c>
      <c r="AM25" s="31">
        <v>0</v>
      </c>
      <c r="AN25" s="32">
        <v>521.86316318252909</v>
      </c>
    </row>
    <row r="26" spans="1:40" x14ac:dyDescent="0.25">
      <c r="A26" s="92" t="s">
        <v>4446</v>
      </c>
      <c r="B26" t="s">
        <v>12</v>
      </c>
      <c r="C26" t="s">
        <v>1790</v>
      </c>
      <c r="D26" t="s">
        <v>3196</v>
      </c>
      <c r="E26">
        <v>7</v>
      </c>
      <c r="F26" t="s">
        <v>3142</v>
      </c>
      <c r="G26" t="s">
        <v>3143</v>
      </c>
      <c r="H26" t="s">
        <v>3199</v>
      </c>
      <c r="I26" t="s">
        <v>1905</v>
      </c>
      <c r="J26">
        <v>3.52</v>
      </c>
      <c r="K26" t="s">
        <v>3144</v>
      </c>
      <c r="L26" t="s">
        <v>3148</v>
      </c>
      <c r="M26" t="s">
        <v>3150</v>
      </c>
      <c r="N26" s="92" t="s">
        <v>3550</v>
      </c>
      <c r="O26" s="92" t="s">
        <v>4151</v>
      </c>
      <c r="P26">
        <v>80</v>
      </c>
      <c r="Q26" t="s">
        <v>956</v>
      </c>
      <c r="R26" t="s">
        <v>960</v>
      </c>
      <c r="S26" s="2">
        <v>1760</v>
      </c>
      <c r="T26" s="2">
        <v>2000</v>
      </c>
      <c r="U26" s="2"/>
      <c r="V26" t="s">
        <v>4210</v>
      </c>
      <c r="W26" t="s">
        <v>964</v>
      </c>
      <c r="Y26" s="30">
        <v>3760</v>
      </c>
      <c r="Z26" s="31"/>
      <c r="AA26" s="32">
        <v>3760</v>
      </c>
      <c r="AB26" s="33">
        <v>0.8</v>
      </c>
      <c r="AC26" s="30">
        <v>3008</v>
      </c>
      <c r="AD26" s="31">
        <v>0</v>
      </c>
      <c r="AE26" s="32">
        <v>3008</v>
      </c>
      <c r="AF26" s="34">
        <v>21</v>
      </c>
      <c r="AG26" s="41">
        <v>0.02</v>
      </c>
      <c r="AH26" s="30">
        <v>4559.1243624449471</v>
      </c>
      <c r="AI26" s="31">
        <v>0</v>
      </c>
      <c r="AJ26" s="32">
        <v>4559.1243624449471</v>
      </c>
      <c r="AK26" s="41">
        <v>0.1</v>
      </c>
      <c r="AL26" s="30">
        <v>616.07707804279721</v>
      </c>
      <c r="AM26" s="31">
        <v>0</v>
      </c>
      <c r="AN26" s="32">
        <v>616.07707804279721</v>
      </c>
    </row>
    <row r="27" spans="1:40" x14ac:dyDescent="0.25">
      <c r="A27" s="92" t="s">
        <v>4977</v>
      </c>
      <c r="B27" t="s">
        <v>4134</v>
      </c>
      <c r="C27" t="s">
        <v>1790</v>
      </c>
      <c r="D27" t="s">
        <v>3196</v>
      </c>
      <c r="E27">
        <v>11</v>
      </c>
      <c r="F27" t="s">
        <v>967</v>
      </c>
      <c r="G27" t="s">
        <v>3143</v>
      </c>
      <c r="H27" t="s">
        <v>2490</v>
      </c>
      <c r="I27" t="s">
        <v>3201</v>
      </c>
      <c r="J27">
        <v>0.48</v>
      </c>
      <c r="K27" t="s">
        <v>3144</v>
      </c>
      <c r="L27" t="s">
        <v>3149</v>
      </c>
      <c r="M27" t="s">
        <v>3149</v>
      </c>
      <c r="N27" s="92" t="s">
        <v>3551</v>
      </c>
      <c r="O27" s="92" t="s">
        <v>4153</v>
      </c>
      <c r="P27">
        <v>0.8</v>
      </c>
      <c r="Q27" t="s">
        <v>956</v>
      </c>
      <c r="R27" t="s">
        <v>960</v>
      </c>
      <c r="S27" s="2">
        <v>0</v>
      </c>
      <c r="T27" s="2">
        <v>0</v>
      </c>
      <c r="U27" s="2"/>
      <c r="V27" t="s">
        <v>4211</v>
      </c>
      <c r="W27" t="s">
        <v>964</v>
      </c>
      <c r="Y27" s="30">
        <v>0</v>
      </c>
      <c r="Z27" s="31"/>
      <c r="AA27" s="32">
        <v>0</v>
      </c>
      <c r="AB27" s="33">
        <v>8.0000000000000002E-3</v>
      </c>
      <c r="AC27" s="30">
        <v>0</v>
      </c>
      <c r="AD27" s="31">
        <v>0</v>
      </c>
      <c r="AE27" s="32">
        <v>0</v>
      </c>
      <c r="AF27" s="34">
        <v>21</v>
      </c>
      <c r="AG27" s="41">
        <v>0.02</v>
      </c>
      <c r="AH27" s="30">
        <v>0</v>
      </c>
      <c r="AI27" s="31">
        <v>0</v>
      </c>
      <c r="AJ27" s="32">
        <v>0</v>
      </c>
      <c r="AK27" s="41">
        <v>0.1</v>
      </c>
      <c r="AL27" s="30">
        <v>0</v>
      </c>
      <c r="AM27" s="31">
        <v>0</v>
      </c>
      <c r="AN27" s="32">
        <v>0</v>
      </c>
    </row>
    <row r="28" spans="1:40" x14ac:dyDescent="0.25">
      <c r="A28" s="92" t="s">
        <v>4447</v>
      </c>
      <c r="B28" t="s">
        <v>12</v>
      </c>
      <c r="C28" t="s">
        <v>1790</v>
      </c>
      <c r="D28" t="s">
        <v>3196</v>
      </c>
      <c r="E28">
        <v>12</v>
      </c>
      <c r="F28" t="s">
        <v>3142</v>
      </c>
      <c r="G28" t="s">
        <v>3143</v>
      </c>
      <c r="H28" t="s">
        <v>2501</v>
      </c>
      <c r="I28" t="s">
        <v>2501</v>
      </c>
      <c r="J28">
        <v>0.48</v>
      </c>
      <c r="K28" t="s">
        <v>3144</v>
      </c>
      <c r="L28" t="s">
        <v>2</v>
      </c>
      <c r="M28" t="s">
        <v>3148</v>
      </c>
      <c r="N28" s="92" t="s">
        <v>3552</v>
      </c>
      <c r="O28" s="92" t="s">
        <v>4151</v>
      </c>
      <c r="P28">
        <v>80</v>
      </c>
      <c r="Q28" t="s">
        <v>956</v>
      </c>
      <c r="R28" t="s">
        <v>960</v>
      </c>
      <c r="S28" s="2">
        <v>240</v>
      </c>
      <c r="T28" s="2">
        <v>2000</v>
      </c>
      <c r="U28" s="2"/>
      <c r="V28" t="s">
        <v>4210</v>
      </c>
      <c r="W28" t="s">
        <v>964</v>
      </c>
      <c r="Y28" s="30">
        <v>2240</v>
      </c>
      <c r="Z28" s="31"/>
      <c r="AA28" s="32">
        <v>2240</v>
      </c>
      <c r="AB28" s="33">
        <v>0.8</v>
      </c>
      <c r="AC28" s="30">
        <v>1792</v>
      </c>
      <c r="AD28" s="31">
        <v>0</v>
      </c>
      <c r="AE28" s="32">
        <v>1792</v>
      </c>
      <c r="AF28" s="34">
        <v>21</v>
      </c>
      <c r="AG28" s="41">
        <v>0.02</v>
      </c>
      <c r="AH28" s="30">
        <v>2716.0740882650748</v>
      </c>
      <c r="AI28" s="31">
        <v>0</v>
      </c>
      <c r="AJ28" s="32">
        <v>2716.0740882650748</v>
      </c>
      <c r="AK28" s="41">
        <v>0.1</v>
      </c>
      <c r="AL28" s="30">
        <v>367.02464223826217</v>
      </c>
      <c r="AM28" s="31">
        <v>0</v>
      </c>
      <c r="AN28" s="32">
        <v>367.02464223826217</v>
      </c>
    </row>
    <row r="29" spans="1:40" x14ac:dyDescent="0.25">
      <c r="A29" s="92" t="s">
        <v>4448</v>
      </c>
      <c r="B29" t="s">
        <v>12</v>
      </c>
      <c r="C29" t="s">
        <v>1790</v>
      </c>
      <c r="D29" t="s">
        <v>3196</v>
      </c>
      <c r="E29">
        <v>13</v>
      </c>
      <c r="F29" t="s">
        <v>3142</v>
      </c>
      <c r="G29" t="s">
        <v>3143</v>
      </c>
      <c r="H29" t="s">
        <v>1903</v>
      </c>
      <c r="I29" t="s">
        <v>2948</v>
      </c>
      <c r="J29">
        <v>0.79</v>
      </c>
      <c r="K29" t="s">
        <v>3144</v>
      </c>
      <c r="L29" t="s">
        <v>2</v>
      </c>
      <c r="M29" t="s">
        <v>3148</v>
      </c>
      <c r="N29" s="92" t="s">
        <v>3553</v>
      </c>
      <c r="O29" s="92" t="s">
        <v>4151</v>
      </c>
      <c r="P29">
        <v>80</v>
      </c>
      <c r="Q29" t="s">
        <v>956</v>
      </c>
      <c r="R29" t="s">
        <v>960</v>
      </c>
      <c r="S29" s="2">
        <v>395</v>
      </c>
      <c r="T29" s="2">
        <v>2000</v>
      </c>
      <c r="U29" s="2"/>
      <c r="V29" t="s">
        <v>4210</v>
      </c>
      <c r="W29" t="s">
        <v>964</v>
      </c>
      <c r="Y29" s="30">
        <v>2395</v>
      </c>
      <c r="Z29" s="31"/>
      <c r="AA29" s="32">
        <v>2395</v>
      </c>
      <c r="AB29" s="33">
        <v>0.8</v>
      </c>
      <c r="AC29" s="30">
        <v>1916</v>
      </c>
      <c r="AD29" s="31">
        <v>0</v>
      </c>
      <c r="AE29" s="32">
        <v>1916</v>
      </c>
      <c r="AF29" s="34">
        <v>21</v>
      </c>
      <c r="AG29" s="41">
        <v>0.02</v>
      </c>
      <c r="AH29" s="30">
        <v>2904.0167149084168</v>
      </c>
      <c r="AI29" s="31">
        <v>0</v>
      </c>
      <c r="AJ29" s="32">
        <v>2904.0167149084168</v>
      </c>
      <c r="AK29" s="41">
        <v>0.1</v>
      </c>
      <c r="AL29" s="30">
        <v>392.4214366788562</v>
      </c>
      <c r="AM29" s="31">
        <v>0</v>
      </c>
      <c r="AN29" s="32">
        <v>392.4214366788562</v>
      </c>
    </row>
    <row r="30" spans="1:40" x14ac:dyDescent="0.25">
      <c r="A30" s="92" t="s">
        <v>4449</v>
      </c>
      <c r="B30" t="s">
        <v>12</v>
      </c>
      <c r="C30" t="s">
        <v>1790</v>
      </c>
      <c r="D30" t="s">
        <v>3196</v>
      </c>
      <c r="E30">
        <v>14</v>
      </c>
      <c r="F30" t="s">
        <v>3142</v>
      </c>
      <c r="G30" t="s">
        <v>3143</v>
      </c>
      <c r="H30" t="s">
        <v>2976</v>
      </c>
      <c r="I30" t="s">
        <v>2866</v>
      </c>
      <c r="J30">
        <v>0.72</v>
      </c>
      <c r="K30" t="s">
        <v>3144</v>
      </c>
      <c r="L30" t="s">
        <v>2</v>
      </c>
      <c r="M30" t="s">
        <v>3148</v>
      </c>
      <c r="N30" s="92" t="s">
        <v>3554</v>
      </c>
      <c r="O30" s="92" t="s">
        <v>4151</v>
      </c>
      <c r="P30">
        <v>80</v>
      </c>
      <c r="Q30" t="s">
        <v>956</v>
      </c>
      <c r="R30" t="s">
        <v>960</v>
      </c>
      <c r="S30" s="2">
        <v>360</v>
      </c>
      <c r="T30" s="2">
        <v>2000</v>
      </c>
      <c r="U30" s="2"/>
      <c r="V30" t="s">
        <v>4210</v>
      </c>
      <c r="W30" t="s">
        <v>964</v>
      </c>
      <c r="Y30" s="30">
        <v>2360</v>
      </c>
      <c r="Z30" s="31"/>
      <c r="AA30" s="32">
        <v>2360</v>
      </c>
      <c r="AB30" s="33">
        <v>0.8</v>
      </c>
      <c r="AC30" s="30">
        <v>1888</v>
      </c>
      <c r="AD30" s="31">
        <v>0</v>
      </c>
      <c r="AE30" s="32">
        <v>1888</v>
      </c>
      <c r="AF30" s="34">
        <v>21</v>
      </c>
      <c r="AG30" s="41">
        <v>0.02</v>
      </c>
      <c r="AH30" s="30">
        <v>2861.5780572792751</v>
      </c>
      <c r="AI30" s="31">
        <v>0</v>
      </c>
      <c r="AJ30" s="32">
        <v>2861.5780572792751</v>
      </c>
      <c r="AK30" s="41">
        <v>0.1</v>
      </c>
      <c r="AL30" s="30">
        <v>386.68667664388335</v>
      </c>
      <c r="AM30" s="31">
        <v>0</v>
      </c>
      <c r="AN30" s="32">
        <v>386.68667664388335</v>
      </c>
    </row>
    <row r="31" spans="1:40" x14ac:dyDescent="0.25">
      <c r="A31" s="92" t="s">
        <v>4450</v>
      </c>
      <c r="B31" t="s">
        <v>12</v>
      </c>
      <c r="C31" t="s">
        <v>1790</v>
      </c>
      <c r="D31" t="s">
        <v>3196</v>
      </c>
      <c r="E31">
        <v>15</v>
      </c>
      <c r="F31" t="s">
        <v>3142</v>
      </c>
      <c r="G31" t="s">
        <v>3143</v>
      </c>
      <c r="H31" t="s">
        <v>2761</v>
      </c>
      <c r="I31" t="s">
        <v>2880</v>
      </c>
      <c r="J31">
        <v>0.72</v>
      </c>
      <c r="K31" t="s">
        <v>3144</v>
      </c>
      <c r="L31" t="s">
        <v>3148</v>
      </c>
      <c r="M31" t="s">
        <v>3148</v>
      </c>
      <c r="N31" s="92" t="s">
        <v>3555</v>
      </c>
      <c r="O31" s="92" t="s">
        <v>4151</v>
      </c>
      <c r="P31">
        <v>80</v>
      </c>
      <c r="Q31" t="s">
        <v>956</v>
      </c>
      <c r="R31" t="s">
        <v>960</v>
      </c>
      <c r="S31" s="2">
        <v>360</v>
      </c>
      <c r="T31" s="2">
        <v>2000</v>
      </c>
      <c r="U31" s="2"/>
      <c r="V31" t="s">
        <v>4210</v>
      </c>
      <c r="W31" t="s">
        <v>964</v>
      </c>
      <c r="Y31" s="30">
        <v>2360</v>
      </c>
      <c r="Z31" s="31"/>
      <c r="AA31" s="32">
        <v>2360</v>
      </c>
      <c r="AB31" s="33">
        <v>0.8</v>
      </c>
      <c r="AC31" s="30">
        <v>1888</v>
      </c>
      <c r="AD31" s="31">
        <v>0</v>
      </c>
      <c r="AE31" s="32">
        <v>1888</v>
      </c>
      <c r="AF31" s="34">
        <v>21</v>
      </c>
      <c r="AG31" s="41">
        <v>0.02</v>
      </c>
      <c r="AH31" s="30">
        <v>2861.5780572792751</v>
      </c>
      <c r="AI31" s="31">
        <v>0</v>
      </c>
      <c r="AJ31" s="32">
        <v>2861.5780572792751</v>
      </c>
      <c r="AK31" s="41">
        <v>0.1</v>
      </c>
      <c r="AL31" s="30">
        <v>386.68667664388335</v>
      </c>
      <c r="AM31" s="31">
        <v>0</v>
      </c>
      <c r="AN31" s="32">
        <v>386.68667664388335</v>
      </c>
    </row>
    <row r="32" spans="1:40" x14ac:dyDescent="0.25">
      <c r="A32" s="92" t="s">
        <v>4978</v>
      </c>
      <c r="B32" t="s">
        <v>4134</v>
      </c>
      <c r="C32" t="s">
        <v>1790</v>
      </c>
      <c r="D32" t="s">
        <v>3196</v>
      </c>
      <c r="E32">
        <v>16</v>
      </c>
      <c r="F32" t="s">
        <v>967</v>
      </c>
      <c r="G32" t="s">
        <v>3143</v>
      </c>
      <c r="H32" t="s">
        <v>2766</v>
      </c>
      <c r="I32" t="s">
        <v>3202</v>
      </c>
      <c r="J32">
        <v>0.42</v>
      </c>
      <c r="K32" t="s">
        <v>3144</v>
      </c>
      <c r="L32" t="s">
        <v>3149</v>
      </c>
      <c r="M32" t="s">
        <v>3149</v>
      </c>
      <c r="N32" s="92" t="s">
        <v>3556</v>
      </c>
      <c r="O32" s="92" t="s">
        <v>4153</v>
      </c>
      <c r="P32">
        <v>80</v>
      </c>
      <c r="Q32" t="s">
        <v>956</v>
      </c>
      <c r="R32" t="s">
        <v>960</v>
      </c>
      <c r="S32" s="2">
        <v>0</v>
      </c>
      <c r="T32" s="2">
        <v>0</v>
      </c>
      <c r="U32" s="2"/>
      <c r="V32" t="s">
        <v>4211</v>
      </c>
      <c r="W32" t="s">
        <v>964</v>
      </c>
      <c r="Y32" s="30">
        <v>0</v>
      </c>
      <c r="Z32" s="31"/>
      <c r="AA32" s="32">
        <v>0</v>
      </c>
      <c r="AB32" s="33">
        <v>0.8</v>
      </c>
      <c r="AC32" s="30">
        <v>0</v>
      </c>
      <c r="AD32" s="31">
        <v>0</v>
      </c>
      <c r="AE32" s="32">
        <v>0</v>
      </c>
      <c r="AF32" s="34">
        <v>21</v>
      </c>
      <c r="AG32" s="41">
        <v>0.02</v>
      </c>
      <c r="AH32" s="30">
        <v>0</v>
      </c>
      <c r="AI32" s="31">
        <v>0</v>
      </c>
      <c r="AJ32" s="32">
        <v>0</v>
      </c>
      <c r="AK32" s="41">
        <v>0.1</v>
      </c>
      <c r="AL32" s="30">
        <v>0</v>
      </c>
      <c r="AM32" s="31">
        <v>0</v>
      </c>
      <c r="AN32" s="32">
        <v>0</v>
      </c>
    </row>
    <row r="33" spans="1:40" x14ac:dyDescent="0.25">
      <c r="A33" s="92" t="s">
        <v>4979</v>
      </c>
      <c r="B33" t="s">
        <v>4134</v>
      </c>
      <c r="C33" t="s">
        <v>1790</v>
      </c>
      <c r="D33" t="s">
        <v>3196</v>
      </c>
      <c r="E33">
        <v>17</v>
      </c>
      <c r="F33" t="s">
        <v>967</v>
      </c>
      <c r="G33" t="s">
        <v>3143</v>
      </c>
      <c r="H33" t="s">
        <v>2769</v>
      </c>
      <c r="I33" t="s">
        <v>3096</v>
      </c>
      <c r="J33">
        <v>2.12</v>
      </c>
      <c r="K33" t="s">
        <v>3144</v>
      </c>
      <c r="L33" t="s">
        <v>3149</v>
      </c>
      <c r="M33" t="s">
        <v>3149</v>
      </c>
      <c r="N33" s="92" t="s">
        <v>3557</v>
      </c>
      <c r="O33" s="92" t="s">
        <v>4153</v>
      </c>
      <c r="P33">
        <v>80</v>
      </c>
      <c r="Q33" t="s">
        <v>956</v>
      </c>
      <c r="R33" t="s">
        <v>960</v>
      </c>
      <c r="S33" s="2">
        <v>0</v>
      </c>
      <c r="T33" s="2">
        <v>0</v>
      </c>
      <c r="U33" s="2"/>
      <c r="V33" t="s">
        <v>4211</v>
      </c>
      <c r="W33" t="s">
        <v>964</v>
      </c>
      <c r="Y33" s="30">
        <v>0</v>
      </c>
      <c r="Z33" s="31"/>
      <c r="AA33" s="32">
        <v>0</v>
      </c>
      <c r="AB33" s="33">
        <v>0.8</v>
      </c>
      <c r="AC33" s="30">
        <v>0</v>
      </c>
      <c r="AD33" s="31">
        <v>0</v>
      </c>
      <c r="AE33" s="32">
        <v>0</v>
      </c>
      <c r="AF33" s="34">
        <v>21</v>
      </c>
      <c r="AG33" s="41">
        <v>0.02</v>
      </c>
      <c r="AH33" s="30">
        <v>0</v>
      </c>
      <c r="AI33" s="31">
        <v>0</v>
      </c>
      <c r="AJ33" s="32">
        <v>0</v>
      </c>
      <c r="AK33" s="41">
        <v>0.1</v>
      </c>
      <c r="AL33" s="30">
        <v>0</v>
      </c>
      <c r="AM33" s="31">
        <v>0</v>
      </c>
      <c r="AN33" s="32">
        <v>0</v>
      </c>
    </row>
    <row r="34" spans="1:40" x14ac:dyDescent="0.25">
      <c r="A34" s="92" t="s">
        <v>4451</v>
      </c>
      <c r="B34" t="s">
        <v>12</v>
      </c>
      <c r="C34" t="s">
        <v>1790</v>
      </c>
      <c r="D34" t="s">
        <v>3196</v>
      </c>
      <c r="E34">
        <v>19</v>
      </c>
      <c r="F34" t="s">
        <v>3142</v>
      </c>
      <c r="G34" t="s">
        <v>3143</v>
      </c>
      <c r="H34" t="s">
        <v>2966</v>
      </c>
      <c r="I34" t="s">
        <v>2529</v>
      </c>
      <c r="J34">
        <v>0.72</v>
      </c>
      <c r="K34" t="s">
        <v>3144</v>
      </c>
      <c r="L34" t="s">
        <v>2</v>
      </c>
      <c r="M34" t="s">
        <v>3148</v>
      </c>
      <c r="N34" s="92" t="s">
        <v>3558</v>
      </c>
      <c r="O34" s="92" t="s">
        <v>4151</v>
      </c>
      <c r="P34">
        <v>80</v>
      </c>
      <c r="Q34" t="s">
        <v>956</v>
      </c>
      <c r="R34" t="s">
        <v>960</v>
      </c>
      <c r="S34" s="2">
        <v>360</v>
      </c>
      <c r="T34" s="2">
        <v>2000</v>
      </c>
      <c r="U34" s="2"/>
      <c r="V34" t="s">
        <v>4210</v>
      </c>
      <c r="W34" t="s">
        <v>964</v>
      </c>
      <c r="Y34" s="30">
        <v>2360</v>
      </c>
      <c r="Z34" s="31"/>
      <c r="AA34" s="32">
        <v>2360</v>
      </c>
      <c r="AB34" s="33">
        <v>0.8</v>
      </c>
      <c r="AC34" s="30">
        <v>1888</v>
      </c>
      <c r="AD34" s="31">
        <v>0</v>
      </c>
      <c r="AE34" s="32">
        <v>1888</v>
      </c>
      <c r="AF34" s="34">
        <v>21</v>
      </c>
      <c r="AG34" s="41">
        <v>0.02</v>
      </c>
      <c r="AH34" s="30">
        <v>2861.5780572792751</v>
      </c>
      <c r="AI34" s="31">
        <v>0</v>
      </c>
      <c r="AJ34" s="32">
        <v>2861.5780572792751</v>
      </c>
      <c r="AK34" s="41">
        <v>0.1</v>
      </c>
      <c r="AL34" s="30">
        <v>386.68667664388335</v>
      </c>
      <c r="AM34" s="31">
        <v>0</v>
      </c>
      <c r="AN34" s="32">
        <v>386.68667664388335</v>
      </c>
    </row>
    <row r="35" spans="1:40" x14ac:dyDescent="0.25">
      <c r="A35" s="92" t="s">
        <v>4452</v>
      </c>
      <c r="B35" t="s">
        <v>12</v>
      </c>
      <c r="C35" t="s">
        <v>1790</v>
      </c>
      <c r="D35" t="s">
        <v>3196</v>
      </c>
      <c r="E35">
        <v>21</v>
      </c>
      <c r="F35" t="s">
        <v>3142</v>
      </c>
      <c r="G35" t="s">
        <v>3143</v>
      </c>
      <c r="H35" t="s">
        <v>2747</v>
      </c>
      <c r="I35" t="s">
        <v>3203</v>
      </c>
      <c r="J35">
        <v>0.42</v>
      </c>
      <c r="K35" t="s">
        <v>3144</v>
      </c>
      <c r="L35" t="s">
        <v>3148</v>
      </c>
      <c r="M35" t="s">
        <v>3148</v>
      </c>
      <c r="N35" s="92" t="s">
        <v>3559</v>
      </c>
      <c r="O35" s="92" t="s">
        <v>4151</v>
      </c>
      <c r="P35">
        <v>80</v>
      </c>
      <c r="Q35" t="s">
        <v>956</v>
      </c>
      <c r="R35" t="s">
        <v>960</v>
      </c>
      <c r="S35" s="2">
        <v>210</v>
      </c>
      <c r="T35" s="2">
        <v>2000</v>
      </c>
      <c r="U35" s="2"/>
      <c r="V35" t="s">
        <v>4210</v>
      </c>
      <c r="W35" t="s">
        <v>964</v>
      </c>
      <c r="Y35" s="30">
        <v>2210</v>
      </c>
      <c r="Z35" s="31"/>
      <c r="AA35" s="32">
        <v>2210</v>
      </c>
      <c r="AB35" s="33">
        <v>0.8</v>
      </c>
      <c r="AC35" s="30">
        <v>1768</v>
      </c>
      <c r="AD35" s="31">
        <v>0</v>
      </c>
      <c r="AE35" s="32">
        <v>1768</v>
      </c>
      <c r="AF35" s="34">
        <v>21</v>
      </c>
      <c r="AG35" s="41">
        <v>0.02</v>
      </c>
      <c r="AH35" s="30">
        <v>2679.6980960115247</v>
      </c>
      <c r="AI35" s="31">
        <v>0</v>
      </c>
      <c r="AJ35" s="32">
        <v>2679.6980960115247</v>
      </c>
      <c r="AK35" s="41">
        <v>0.1</v>
      </c>
      <c r="AL35" s="30">
        <v>362.10913363685688</v>
      </c>
      <c r="AM35" s="31">
        <v>0</v>
      </c>
      <c r="AN35" s="32">
        <v>362.10913363685688</v>
      </c>
    </row>
    <row r="36" spans="1:40" x14ac:dyDescent="0.25">
      <c r="A36" s="92" t="s">
        <v>4453</v>
      </c>
      <c r="B36" t="s">
        <v>12</v>
      </c>
      <c r="C36" t="s">
        <v>1790</v>
      </c>
      <c r="D36" t="s">
        <v>3196</v>
      </c>
      <c r="E36">
        <v>23</v>
      </c>
      <c r="F36" t="s">
        <v>3142</v>
      </c>
      <c r="G36" t="s">
        <v>3143</v>
      </c>
      <c r="H36" t="s">
        <v>3085</v>
      </c>
      <c r="I36" t="s">
        <v>1905</v>
      </c>
      <c r="J36">
        <v>2.86</v>
      </c>
      <c r="K36" t="s">
        <v>3144</v>
      </c>
      <c r="L36" t="s">
        <v>2</v>
      </c>
      <c r="M36" t="s">
        <v>3148</v>
      </c>
      <c r="N36" s="92" t="s">
        <v>3560</v>
      </c>
      <c r="O36" s="92" t="s">
        <v>4151</v>
      </c>
      <c r="P36">
        <v>80</v>
      </c>
      <c r="Q36" t="s">
        <v>956</v>
      </c>
      <c r="R36" t="s">
        <v>960</v>
      </c>
      <c r="S36" s="2">
        <v>1430</v>
      </c>
      <c r="T36" s="2">
        <v>2000</v>
      </c>
      <c r="U36" s="2"/>
      <c r="V36" t="s">
        <v>4210</v>
      </c>
      <c r="W36" t="s">
        <v>964</v>
      </c>
      <c r="Y36" s="30">
        <v>3430</v>
      </c>
      <c r="Z36" s="31"/>
      <c r="AA36" s="32">
        <v>3430</v>
      </c>
      <c r="AB36" s="33">
        <v>0.8</v>
      </c>
      <c r="AC36" s="30">
        <v>2744</v>
      </c>
      <c r="AD36" s="31">
        <v>0</v>
      </c>
      <c r="AE36" s="32">
        <v>2744</v>
      </c>
      <c r="AF36" s="34">
        <v>21</v>
      </c>
      <c r="AG36" s="41">
        <v>0.02</v>
      </c>
      <c r="AH36" s="30">
        <v>4158.9884476558955</v>
      </c>
      <c r="AI36" s="31">
        <v>0</v>
      </c>
      <c r="AJ36" s="32">
        <v>4158.9884476558955</v>
      </c>
      <c r="AK36" s="41">
        <v>0.1</v>
      </c>
      <c r="AL36" s="30">
        <v>562.00648342733894</v>
      </c>
      <c r="AM36" s="31">
        <v>0</v>
      </c>
      <c r="AN36" s="32">
        <v>562.00648342733894</v>
      </c>
    </row>
    <row r="37" spans="1:40" x14ac:dyDescent="0.25">
      <c r="A37" s="92" t="s">
        <v>4454</v>
      </c>
      <c r="B37" t="s">
        <v>12</v>
      </c>
      <c r="C37" t="s">
        <v>1790</v>
      </c>
      <c r="D37" t="s">
        <v>3196</v>
      </c>
      <c r="E37">
        <v>25</v>
      </c>
      <c r="F37" t="s">
        <v>3142</v>
      </c>
      <c r="G37" t="s">
        <v>3143</v>
      </c>
      <c r="H37" t="s">
        <v>2506</v>
      </c>
      <c r="I37" t="s">
        <v>2788</v>
      </c>
      <c r="J37">
        <v>0.8</v>
      </c>
      <c r="K37" t="s">
        <v>3144</v>
      </c>
      <c r="L37" t="s">
        <v>2</v>
      </c>
      <c r="M37" t="s">
        <v>3148</v>
      </c>
      <c r="N37" s="92" t="s">
        <v>3561</v>
      </c>
      <c r="O37" s="92" t="s">
        <v>4151</v>
      </c>
      <c r="P37">
        <v>80</v>
      </c>
      <c r="Q37" t="s">
        <v>956</v>
      </c>
      <c r="R37" t="s">
        <v>960</v>
      </c>
      <c r="S37" s="2">
        <v>400</v>
      </c>
      <c r="T37" s="2">
        <v>2000</v>
      </c>
      <c r="U37" s="2"/>
      <c r="V37" t="s">
        <v>4210</v>
      </c>
      <c r="W37" t="s">
        <v>964</v>
      </c>
      <c r="Y37" s="30">
        <v>2400</v>
      </c>
      <c r="Z37" s="31"/>
      <c r="AA37" s="32">
        <v>2400</v>
      </c>
      <c r="AB37" s="33">
        <v>0.8</v>
      </c>
      <c r="AC37" s="30">
        <v>1920</v>
      </c>
      <c r="AD37" s="31">
        <v>0</v>
      </c>
      <c r="AE37" s="32">
        <v>1920</v>
      </c>
      <c r="AF37" s="34">
        <v>21</v>
      </c>
      <c r="AG37" s="41">
        <v>0.02</v>
      </c>
      <c r="AH37" s="30">
        <v>2910.0793802840089</v>
      </c>
      <c r="AI37" s="31">
        <v>0</v>
      </c>
      <c r="AJ37" s="32">
        <v>2910.0793802840089</v>
      </c>
      <c r="AK37" s="41">
        <v>0.1</v>
      </c>
      <c r="AL37" s="30">
        <v>393.24068811242381</v>
      </c>
      <c r="AM37" s="31">
        <v>0</v>
      </c>
      <c r="AN37" s="32">
        <v>393.24068811242381</v>
      </c>
    </row>
    <row r="38" spans="1:40" x14ac:dyDescent="0.25">
      <c r="A38" s="92" t="s">
        <v>4455</v>
      </c>
      <c r="B38" t="s">
        <v>12</v>
      </c>
      <c r="C38" t="s">
        <v>1790</v>
      </c>
      <c r="D38" t="s">
        <v>3196</v>
      </c>
      <c r="E38">
        <v>27</v>
      </c>
      <c r="F38" t="s">
        <v>3142</v>
      </c>
      <c r="G38" t="s">
        <v>3143</v>
      </c>
      <c r="H38" t="s">
        <v>2875</v>
      </c>
      <c r="I38" t="s">
        <v>3080</v>
      </c>
      <c r="J38">
        <v>0.52</v>
      </c>
      <c r="K38" t="s">
        <v>3144</v>
      </c>
      <c r="L38" t="s">
        <v>3148</v>
      </c>
      <c r="M38" t="s">
        <v>3148</v>
      </c>
      <c r="N38" s="92" t="s">
        <v>3562</v>
      </c>
      <c r="O38" s="92" t="s">
        <v>4151</v>
      </c>
      <c r="P38">
        <v>80</v>
      </c>
      <c r="Q38" t="s">
        <v>956</v>
      </c>
      <c r="R38" t="s">
        <v>960</v>
      </c>
      <c r="S38" s="2">
        <v>260</v>
      </c>
      <c r="T38" s="2">
        <v>2000</v>
      </c>
      <c r="U38" s="2"/>
      <c r="V38" t="s">
        <v>4210</v>
      </c>
      <c r="W38" t="s">
        <v>964</v>
      </c>
      <c r="Y38" s="30">
        <v>2260</v>
      </c>
      <c r="Z38" s="31"/>
      <c r="AA38" s="32">
        <v>2260</v>
      </c>
      <c r="AB38" s="33">
        <v>0.8</v>
      </c>
      <c r="AC38" s="30">
        <v>1808</v>
      </c>
      <c r="AD38" s="31">
        <v>0</v>
      </c>
      <c r="AE38" s="32">
        <v>1808</v>
      </c>
      <c r="AF38" s="34">
        <v>21</v>
      </c>
      <c r="AG38" s="41">
        <v>0.02</v>
      </c>
      <c r="AH38" s="30">
        <v>2740.3247497674415</v>
      </c>
      <c r="AI38" s="31">
        <v>0</v>
      </c>
      <c r="AJ38" s="32">
        <v>2740.3247497674415</v>
      </c>
      <c r="AK38" s="41">
        <v>0.1</v>
      </c>
      <c r="AL38" s="30">
        <v>370.30164797253235</v>
      </c>
      <c r="AM38" s="31">
        <v>0</v>
      </c>
      <c r="AN38" s="32">
        <v>370.30164797253235</v>
      </c>
    </row>
    <row r="39" spans="1:40" x14ac:dyDescent="0.25">
      <c r="A39" s="92" t="s">
        <v>4456</v>
      </c>
      <c r="B39" t="s">
        <v>12</v>
      </c>
      <c r="C39" t="s">
        <v>1790</v>
      </c>
      <c r="D39" t="s">
        <v>3196</v>
      </c>
      <c r="E39">
        <v>28</v>
      </c>
      <c r="F39" t="s">
        <v>3142</v>
      </c>
      <c r="G39" t="s">
        <v>3143</v>
      </c>
      <c r="H39" t="s">
        <v>3080</v>
      </c>
      <c r="I39" t="s">
        <v>3080</v>
      </c>
      <c r="J39">
        <v>0.02</v>
      </c>
      <c r="K39" t="s">
        <v>3144</v>
      </c>
      <c r="L39" t="s">
        <v>2</v>
      </c>
      <c r="M39" t="s">
        <v>3148</v>
      </c>
      <c r="N39" s="92" t="s">
        <v>3563</v>
      </c>
      <c r="O39" s="92" t="s">
        <v>4151</v>
      </c>
      <c r="P39">
        <v>100</v>
      </c>
      <c r="Q39" t="s">
        <v>956</v>
      </c>
      <c r="R39" t="s">
        <v>960</v>
      </c>
      <c r="S39" s="2">
        <v>10</v>
      </c>
      <c r="T39" s="2">
        <v>2000</v>
      </c>
      <c r="U39" s="2"/>
      <c r="V39" t="s">
        <v>4210</v>
      </c>
      <c r="W39" t="s">
        <v>964</v>
      </c>
      <c r="Y39" s="30">
        <v>2010</v>
      </c>
      <c r="Z39" s="31"/>
      <c r="AA39" s="32">
        <v>2010</v>
      </c>
      <c r="AB39" s="33">
        <v>1</v>
      </c>
      <c r="AC39" s="30">
        <v>2010</v>
      </c>
      <c r="AD39" s="31">
        <v>0</v>
      </c>
      <c r="AE39" s="32">
        <v>2010</v>
      </c>
      <c r="AF39" s="34">
        <v>21</v>
      </c>
      <c r="AG39" s="41">
        <v>0.02</v>
      </c>
      <c r="AH39" s="30">
        <v>3046.4893512348217</v>
      </c>
      <c r="AI39" s="31">
        <v>0</v>
      </c>
      <c r="AJ39" s="32">
        <v>3046.4893512348217</v>
      </c>
      <c r="AK39" s="41">
        <v>0.1</v>
      </c>
      <c r="AL39" s="30">
        <v>411.67384536769362</v>
      </c>
      <c r="AM39" s="31">
        <v>0</v>
      </c>
      <c r="AN39" s="32">
        <v>411.67384536769362</v>
      </c>
    </row>
    <row r="40" spans="1:40" x14ac:dyDescent="0.25">
      <c r="A40" s="92" t="s">
        <v>4457</v>
      </c>
      <c r="B40" t="s">
        <v>12</v>
      </c>
      <c r="C40" t="s">
        <v>1790</v>
      </c>
      <c r="D40" t="s">
        <v>3196</v>
      </c>
      <c r="E40">
        <v>31</v>
      </c>
      <c r="F40" t="s">
        <v>3142</v>
      </c>
      <c r="G40" t="s">
        <v>3143</v>
      </c>
      <c r="H40" t="s">
        <v>1827</v>
      </c>
      <c r="I40" t="s">
        <v>3204</v>
      </c>
      <c r="J40">
        <v>0.32</v>
      </c>
      <c r="K40" t="s">
        <v>3144</v>
      </c>
      <c r="L40" t="s">
        <v>3148</v>
      </c>
      <c r="M40" t="s">
        <v>3148</v>
      </c>
      <c r="N40" s="92" t="s">
        <v>3564</v>
      </c>
      <c r="O40" s="92" t="s">
        <v>4151</v>
      </c>
      <c r="P40">
        <v>80</v>
      </c>
      <c r="Q40" t="s">
        <v>956</v>
      </c>
      <c r="R40" t="s">
        <v>960</v>
      </c>
      <c r="S40" s="2">
        <v>160</v>
      </c>
      <c r="T40" s="2">
        <v>2000</v>
      </c>
      <c r="U40" s="2"/>
      <c r="V40" t="s">
        <v>4210</v>
      </c>
      <c r="W40" t="s">
        <v>964</v>
      </c>
      <c r="Y40" s="30">
        <v>2160</v>
      </c>
      <c r="Z40" s="31"/>
      <c r="AA40" s="32">
        <v>2160</v>
      </c>
      <c r="AB40" s="33">
        <v>0.8</v>
      </c>
      <c r="AC40" s="30">
        <v>1728</v>
      </c>
      <c r="AD40" s="31">
        <v>0</v>
      </c>
      <c r="AE40" s="32">
        <v>1728</v>
      </c>
      <c r="AF40" s="34">
        <v>21</v>
      </c>
      <c r="AG40" s="41">
        <v>0.02</v>
      </c>
      <c r="AH40" s="30">
        <v>2619.071442255608</v>
      </c>
      <c r="AI40" s="31">
        <v>0</v>
      </c>
      <c r="AJ40" s="32">
        <v>2619.071442255608</v>
      </c>
      <c r="AK40" s="41">
        <v>0.1</v>
      </c>
      <c r="AL40" s="30">
        <v>353.91661930118141</v>
      </c>
      <c r="AM40" s="31">
        <v>0</v>
      </c>
      <c r="AN40" s="32">
        <v>353.91661930118141</v>
      </c>
    </row>
    <row r="41" spans="1:40" x14ac:dyDescent="0.25">
      <c r="A41" s="92" t="s">
        <v>4458</v>
      </c>
      <c r="B41" t="s">
        <v>12</v>
      </c>
      <c r="C41" t="s">
        <v>1790</v>
      </c>
      <c r="D41" t="s">
        <v>3196</v>
      </c>
      <c r="E41">
        <v>34</v>
      </c>
      <c r="F41" t="s">
        <v>3142</v>
      </c>
      <c r="G41" t="s">
        <v>3143</v>
      </c>
      <c r="H41" t="s">
        <v>2495</v>
      </c>
      <c r="I41" t="s">
        <v>2498</v>
      </c>
      <c r="J41">
        <v>1.2</v>
      </c>
      <c r="K41" t="s">
        <v>3144</v>
      </c>
      <c r="L41" t="s">
        <v>2</v>
      </c>
      <c r="M41" t="s">
        <v>3145</v>
      </c>
      <c r="N41" s="92" t="s">
        <v>3565</v>
      </c>
      <c r="O41" s="92" t="s">
        <v>4151</v>
      </c>
      <c r="P41">
        <v>80</v>
      </c>
      <c r="Q41" t="s">
        <v>956</v>
      </c>
      <c r="R41" t="s">
        <v>960</v>
      </c>
      <c r="S41" s="2">
        <v>600</v>
      </c>
      <c r="T41" s="2">
        <v>2000</v>
      </c>
      <c r="U41" s="2"/>
      <c r="V41" t="s">
        <v>4210</v>
      </c>
      <c r="W41" t="s">
        <v>964</v>
      </c>
      <c r="Y41" s="30">
        <v>2600</v>
      </c>
      <c r="Z41" s="31"/>
      <c r="AA41" s="32">
        <v>2600</v>
      </c>
      <c r="AB41" s="33">
        <v>0.8</v>
      </c>
      <c r="AC41" s="30">
        <v>2080</v>
      </c>
      <c r="AD41" s="31">
        <v>0</v>
      </c>
      <c r="AE41" s="32">
        <v>2080</v>
      </c>
      <c r="AF41" s="34">
        <v>21</v>
      </c>
      <c r="AG41" s="41">
        <v>0.02</v>
      </c>
      <c r="AH41" s="30">
        <v>3152.5859953076761</v>
      </c>
      <c r="AI41" s="31">
        <v>0</v>
      </c>
      <c r="AJ41" s="32">
        <v>3152.5859953076761</v>
      </c>
      <c r="AK41" s="41">
        <v>0.1</v>
      </c>
      <c r="AL41" s="30">
        <v>426.01074545512574</v>
      </c>
      <c r="AM41" s="31">
        <v>0</v>
      </c>
      <c r="AN41" s="32">
        <v>426.01074545512574</v>
      </c>
    </row>
    <row r="42" spans="1:40" x14ac:dyDescent="0.25">
      <c r="A42" s="92" t="s">
        <v>4459</v>
      </c>
      <c r="B42" t="s">
        <v>12</v>
      </c>
      <c r="C42" t="s">
        <v>1790</v>
      </c>
      <c r="D42" t="s">
        <v>3196</v>
      </c>
      <c r="E42">
        <v>39</v>
      </c>
      <c r="F42" t="s">
        <v>3142</v>
      </c>
      <c r="G42" t="s">
        <v>3143</v>
      </c>
      <c r="H42" t="s">
        <v>2948</v>
      </c>
      <c r="I42" t="s">
        <v>3097</v>
      </c>
      <c r="J42">
        <v>1.48</v>
      </c>
      <c r="K42" t="s">
        <v>3144</v>
      </c>
      <c r="L42" t="s">
        <v>2</v>
      </c>
      <c r="M42" t="s">
        <v>3148</v>
      </c>
      <c r="N42" s="92" t="s">
        <v>3566</v>
      </c>
      <c r="O42" s="92" t="s">
        <v>4151</v>
      </c>
      <c r="P42">
        <v>80</v>
      </c>
      <c r="Q42" t="s">
        <v>956</v>
      </c>
      <c r="R42" t="s">
        <v>960</v>
      </c>
      <c r="S42" s="2">
        <v>740</v>
      </c>
      <c r="T42" s="2">
        <v>2000</v>
      </c>
      <c r="U42" s="2"/>
      <c r="V42" t="s">
        <v>4210</v>
      </c>
      <c r="W42" t="s">
        <v>964</v>
      </c>
      <c r="Y42" s="30">
        <v>2740</v>
      </c>
      <c r="Z42" s="31"/>
      <c r="AA42" s="32">
        <v>2740</v>
      </c>
      <c r="AB42" s="33">
        <v>0.8</v>
      </c>
      <c r="AC42" s="30">
        <v>2192</v>
      </c>
      <c r="AD42" s="31">
        <v>0</v>
      </c>
      <c r="AE42" s="32">
        <v>2192</v>
      </c>
      <c r="AF42" s="34">
        <v>21</v>
      </c>
      <c r="AG42" s="41">
        <v>0.02</v>
      </c>
      <c r="AH42" s="30">
        <v>3322.3406258242435</v>
      </c>
      <c r="AI42" s="31">
        <v>0</v>
      </c>
      <c r="AJ42" s="32">
        <v>3322.3406258242435</v>
      </c>
      <c r="AK42" s="41">
        <v>0.1</v>
      </c>
      <c r="AL42" s="30">
        <v>448.94978559501715</v>
      </c>
      <c r="AM42" s="31">
        <v>0</v>
      </c>
      <c r="AN42" s="32">
        <v>448.94978559501715</v>
      </c>
    </row>
    <row r="43" spans="1:40" x14ac:dyDescent="0.25">
      <c r="A43" s="92" t="s">
        <v>4460</v>
      </c>
      <c r="B43" t="s">
        <v>12</v>
      </c>
      <c r="C43" t="s">
        <v>1790</v>
      </c>
      <c r="D43" t="s">
        <v>3196</v>
      </c>
      <c r="E43">
        <v>40</v>
      </c>
      <c r="F43" t="s">
        <v>3142</v>
      </c>
      <c r="G43" t="s">
        <v>3143</v>
      </c>
      <c r="H43" t="s">
        <v>1904</v>
      </c>
      <c r="I43" t="s">
        <v>1904</v>
      </c>
      <c r="J43">
        <v>0.33</v>
      </c>
      <c r="K43" t="s">
        <v>3144</v>
      </c>
      <c r="L43" t="s">
        <v>2</v>
      </c>
      <c r="M43" t="s">
        <v>3148</v>
      </c>
      <c r="N43" s="92" t="s">
        <v>3567</v>
      </c>
      <c r="O43" s="92" t="s">
        <v>4151</v>
      </c>
      <c r="P43">
        <v>80</v>
      </c>
      <c r="Q43" t="s">
        <v>956</v>
      </c>
      <c r="R43" t="s">
        <v>960</v>
      </c>
      <c r="S43" s="2">
        <v>165</v>
      </c>
      <c r="T43" s="2">
        <v>2000</v>
      </c>
      <c r="U43" s="2"/>
      <c r="V43" t="s">
        <v>4210</v>
      </c>
      <c r="W43" t="s">
        <v>964</v>
      </c>
      <c r="Y43" s="30">
        <v>2165</v>
      </c>
      <c r="Z43" s="31"/>
      <c r="AA43" s="32">
        <v>2165</v>
      </c>
      <c r="AB43" s="33">
        <v>0.8</v>
      </c>
      <c r="AC43" s="30">
        <v>1732</v>
      </c>
      <c r="AD43" s="31">
        <v>0</v>
      </c>
      <c r="AE43" s="32">
        <v>1732</v>
      </c>
      <c r="AF43" s="34">
        <v>21</v>
      </c>
      <c r="AG43" s="41">
        <v>0.02</v>
      </c>
      <c r="AH43" s="30">
        <v>2625.1341076311996</v>
      </c>
      <c r="AI43" s="31">
        <v>0</v>
      </c>
      <c r="AJ43" s="32">
        <v>2625.1341076311996</v>
      </c>
      <c r="AK43" s="41">
        <v>0.1</v>
      </c>
      <c r="AL43" s="30">
        <v>354.73587073474897</v>
      </c>
      <c r="AM43" s="31">
        <v>0</v>
      </c>
      <c r="AN43" s="32">
        <v>354.73587073474897</v>
      </c>
    </row>
    <row r="44" spans="1:40" x14ac:dyDescent="0.25">
      <c r="A44" s="92" t="s">
        <v>4461</v>
      </c>
      <c r="B44" t="s">
        <v>12</v>
      </c>
      <c r="C44" t="s">
        <v>1790</v>
      </c>
      <c r="D44" t="s">
        <v>3196</v>
      </c>
      <c r="E44">
        <v>41</v>
      </c>
      <c r="F44" t="s">
        <v>3142</v>
      </c>
      <c r="G44" t="s">
        <v>3143</v>
      </c>
      <c r="H44" t="s">
        <v>2947</v>
      </c>
      <c r="I44" t="s">
        <v>2947</v>
      </c>
      <c r="J44">
        <v>0.1</v>
      </c>
      <c r="K44" t="s">
        <v>3144</v>
      </c>
      <c r="L44" t="s">
        <v>2</v>
      </c>
      <c r="M44" t="s">
        <v>3148</v>
      </c>
      <c r="N44" s="92" t="s">
        <v>3568</v>
      </c>
      <c r="O44" s="92" t="s">
        <v>4151</v>
      </c>
      <c r="P44">
        <v>80</v>
      </c>
      <c r="Q44" t="s">
        <v>956</v>
      </c>
      <c r="R44" t="s">
        <v>960</v>
      </c>
      <c r="S44" s="2">
        <v>50</v>
      </c>
      <c r="T44" s="2">
        <v>2000</v>
      </c>
      <c r="U44" s="2"/>
      <c r="V44" t="s">
        <v>4210</v>
      </c>
      <c r="W44" t="s">
        <v>964</v>
      </c>
      <c r="Y44" s="30">
        <v>2050</v>
      </c>
      <c r="Z44" s="31"/>
      <c r="AA44" s="32">
        <v>2050</v>
      </c>
      <c r="AB44" s="33">
        <v>0.8</v>
      </c>
      <c r="AC44" s="30">
        <v>1640</v>
      </c>
      <c r="AD44" s="31">
        <v>0</v>
      </c>
      <c r="AE44" s="32">
        <v>1640</v>
      </c>
      <c r="AF44" s="34">
        <v>21</v>
      </c>
      <c r="AG44" s="41">
        <v>0.02</v>
      </c>
      <c r="AH44" s="30">
        <v>2485.6928039925906</v>
      </c>
      <c r="AI44" s="31">
        <v>0</v>
      </c>
      <c r="AJ44" s="32">
        <v>2485.6928039925906</v>
      </c>
      <c r="AK44" s="41">
        <v>0.1</v>
      </c>
      <c r="AL44" s="30">
        <v>335.8930877626953</v>
      </c>
      <c r="AM44" s="31">
        <v>0</v>
      </c>
      <c r="AN44" s="32">
        <v>335.8930877626953</v>
      </c>
    </row>
    <row r="45" spans="1:40" x14ac:dyDescent="0.25">
      <c r="A45" s="92" t="s">
        <v>4462</v>
      </c>
      <c r="B45" t="s">
        <v>12</v>
      </c>
      <c r="C45" t="s">
        <v>1790</v>
      </c>
      <c r="D45" t="s">
        <v>3196</v>
      </c>
      <c r="E45">
        <v>42</v>
      </c>
      <c r="F45" t="s">
        <v>3142</v>
      </c>
      <c r="G45" t="s">
        <v>3143</v>
      </c>
      <c r="H45" t="s">
        <v>2961</v>
      </c>
      <c r="I45" t="s">
        <v>3197</v>
      </c>
      <c r="J45">
        <v>0.39</v>
      </c>
      <c r="K45" t="s">
        <v>3144</v>
      </c>
      <c r="L45" t="s">
        <v>2</v>
      </c>
      <c r="M45" t="s">
        <v>3148</v>
      </c>
      <c r="N45" s="92" t="s">
        <v>3569</v>
      </c>
      <c r="O45" s="92" t="s">
        <v>4151</v>
      </c>
      <c r="P45">
        <v>80</v>
      </c>
      <c r="Q45" t="s">
        <v>956</v>
      </c>
      <c r="R45" t="s">
        <v>960</v>
      </c>
      <c r="S45" s="2">
        <v>195</v>
      </c>
      <c r="T45" s="2">
        <v>2000</v>
      </c>
      <c r="U45" s="2"/>
      <c r="V45" t="s">
        <v>4210</v>
      </c>
      <c r="W45" t="s">
        <v>964</v>
      </c>
      <c r="Y45" s="30">
        <v>2195</v>
      </c>
      <c r="Z45" s="31"/>
      <c r="AA45" s="32">
        <v>2195</v>
      </c>
      <c r="AB45" s="33">
        <v>0.8</v>
      </c>
      <c r="AC45" s="30">
        <v>1756</v>
      </c>
      <c r="AD45" s="31">
        <v>0</v>
      </c>
      <c r="AE45" s="32">
        <v>1756</v>
      </c>
      <c r="AF45" s="34">
        <v>21</v>
      </c>
      <c r="AG45" s="41">
        <v>0.02</v>
      </c>
      <c r="AH45" s="30">
        <v>2661.5100998847497</v>
      </c>
      <c r="AI45" s="31">
        <v>0</v>
      </c>
      <c r="AJ45" s="32">
        <v>2661.5100998847497</v>
      </c>
      <c r="AK45" s="41">
        <v>0.1</v>
      </c>
      <c r="AL45" s="30">
        <v>359.65137933615426</v>
      </c>
      <c r="AM45" s="31">
        <v>0</v>
      </c>
      <c r="AN45" s="32">
        <v>359.65137933615426</v>
      </c>
    </row>
    <row r="46" spans="1:40" x14ac:dyDescent="0.25">
      <c r="A46" s="92" t="s">
        <v>4463</v>
      </c>
      <c r="B46" t="s">
        <v>12</v>
      </c>
      <c r="C46" t="s">
        <v>1790</v>
      </c>
      <c r="D46" t="s">
        <v>3196</v>
      </c>
      <c r="E46">
        <v>43</v>
      </c>
      <c r="F46" t="s">
        <v>3142</v>
      </c>
      <c r="G46" t="s">
        <v>3143</v>
      </c>
      <c r="H46" t="s">
        <v>3205</v>
      </c>
      <c r="I46" t="s">
        <v>2762</v>
      </c>
      <c r="J46">
        <v>1.18</v>
      </c>
      <c r="K46" t="s">
        <v>3144</v>
      </c>
      <c r="L46" t="s">
        <v>2</v>
      </c>
      <c r="M46" t="s">
        <v>3148</v>
      </c>
      <c r="N46" s="92" t="s">
        <v>3570</v>
      </c>
      <c r="O46" s="92" t="s">
        <v>4151</v>
      </c>
      <c r="P46">
        <v>80</v>
      </c>
      <c r="Q46" t="s">
        <v>956</v>
      </c>
      <c r="R46" t="s">
        <v>960</v>
      </c>
      <c r="S46" s="2">
        <v>590</v>
      </c>
      <c r="T46" s="2">
        <v>2000</v>
      </c>
      <c r="U46" s="2"/>
      <c r="V46" t="s">
        <v>4210</v>
      </c>
      <c r="W46" t="s">
        <v>964</v>
      </c>
      <c r="Y46" s="30">
        <v>2590</v>
      </c>
      <c r="Z46" s="31"/>
      <c r="AA46" s="32">
        <v>2590</v>
      </c>
      <c r="AB46" s="33">
        <v>0.8</v>
      </c>
      <c r="AC46" s="30">
        <v>2072</v>
      </c>
      <c r="AD46" s="31">
        <v>0</v>
      </c>
      <c r="AE46" s="32">
        <v>2072</v>
      </c>
      <c r="AF46" s="34">
        <v>21</v>
      </c>
      <c r="AG46" s="41">
        <v>0.02</v>
      </c>
      <c r="AH46" s="30">
        <v>3140.4606645564927</v>
      </c>
      <c r="AI46" s="31">
        <v>0</v>
      </c>
      <c r="AJ46" s="32">
        <v>3140.4606645564927</v>
      </c>
      <c r="AK46" s="41">
        <v>0.1</v>
      </c>
      <c r="AL46" s="30">
        <v>424.37224258799063</v>
      </c>
      <c r="AM46" s="31">
        <v>0</v>
      </c>
      <c r="AN46" s="32">
        <v>424.37224258799063</v>
      </c>
    </row>
    <row r="47" spans="1:40" x14ac:dyDescent="0.25">
      <c r="A47" s="92" t="s">
        <v>4464</v>
      </c>
      <c r="B47" t="s">
        <v>12</v>
      </c>
      <c r="C47" t="s">
        <v>1790</v>
      </c>
      <c r="D47" t="s">
        <v>3196</v>
      </c>
      <c r="E47">
        <v>44</v>
      </c>
      <c r="F47" t="s">
        <v>3142</v>
      </c>
      <c r="G47" t="s">
        <v>3143</v>
      </c>
      <c r="H47" t="s">
        <v>3083</v>
      </c>
      <c r="I47" t="s">
        <v>2976</v>
      </c>
      <c r="J47">
        <v>0.65</v>
      </c>
      <c r="K47" t="s">
        <v>3144</v>
      </c>
      <c r="L47" t="s">
        <v>2</v>
      </c>
      <c r="M47" t="s">
        <v>3148</v>
      </c>
      <c r="N47" s="92" t="s">
        <v>3571</v>
      </c>
      <c r="O47" s="92" t="s">
        <v>4151</v>
      </c>
      <c r="P47">
        <v>80</v>
      </c>
      <c r="Q47" t="s">
        <v>956</v>
      </c>
      <c r="R47" t="s">
        <v>960</v>
      </c>
      <c r="S47" s="2">
        <v>325</v>
      </c>
      <c r="T47" s="2">
        <v>2000</v>
      </c>
      <c r="U47" s="2"/>
      <c r="V47" t="s">
        <v>4210</v>
      </c>
      <c r="W47" t="s">
        <v>964</v>
      </c>
      <c r="Y47" s="30">
        <v>2325</v>
      </c>
      <c r="Z47" s="31"/>
      <c r="AA47" s="32">
        <v>2325</v>
      </c>
      <c r="AB47" s="33">
        <v>0.8</v>
      </c>
      <c r="AC47" s="30">
        <v>1860</v>
      </c>
      <c r="AD47" s="31">
        <v>0</v>
      </c>
      <c r="AE47" s="32">
        <v>1860</v>
      </c>
      <c r="AF47" s="34">
        <v>21</v>
      </c>
      <c r="AG47" s="41">
        <v>0.02</v>
      </c>
      <c r="AH47" s="30">
        <v>2819.1393996501333</v>
      </c>
      <c r="AI47" s="31">
        <v>0</v>
      </c>
      <c r="AJ47" s="32">
        <v>2819.1393996501333</v>
      </c>
      <c r="AK47" s="41">
        <v>0.1</v>
      </c>
      <c r="AL47" s="30">
        <v>380.95191660891049</v>
      </c>
      <c r="AM47" s="31">
        <v>0</v>
      </c>
      <c r="AN47" s="32">
        <v>380.95191660891049</v>
      </c>
    </row>
    <row r="48" spans="1:40" x14ac:dyDescent="0.25">
      <c r="A48" s="92" t="s">
        <v>4465</v>
      </c>
      <c r="B48" t="s">
        <v>12</v>
      </c>
      <c r="C48" t="s">
        <v>1790</v>
      </c>
      <c r="D48" t="s">
        <v>3196</v>
      </c>
      <c r="E48">
        <v>45</v>
      </c>
      <c r="F48" t="s">
        <v>3142</v>
      </c>
      <c r="G48" t="s">
        <v>3143</v>
      </c>
      <c r="H48" t="s">
        <v>2931</v>
      </c>
      <c r="I48" t="s">
        <v>2931</v>
      </c>
      <c r="J48">
        <v>0.02</v>
      </c>
      <c r="K48" t="s">
        <v>3144</v>
      </c>
      <c r="L48" t="s">
        <v>2</v>
      </c>
      <c r="M48" t="s">
        <v>3148</v>
      </c>
      <c r="N48" s="92" t="s">
        <v>3572</v>
      </c>
      <c r="O48" s="92" t="s">
        <v>4151</v>
      </c>
      <c r="P48">
        <v>80</v>
      </c>
      <c r="Q48" t="s">
        <v>956</v>
      </c>
      <c r="R48" t="s">
        <v>960</v>
      </c>
      <c r="S48" s="2">
        <v>10</v>
      </c>
      <c r="T48" s="2">
        <v>2000</v>
      </c>
      <c r="U48" s="2"/>
      <c r="V48" t="s">
        <v>4210</v>
      </c>
      <c r="W48" t="s">
        <v>964</v>
      </c>
      <c r="Y48" s="30">
        <v>2010</v>
      </c>
      <c r="Z48" s="31"/>
      <c r="AA48" s="32">
        <v>2010</v>
      </c>
      <c r="AB48" s="33">
        <v>0.8</v>
      </c>
      <c r="AC48" s="30">
        <v>1608</v>
      </c>
      <c r="AD48" s="31">
        <v>0</v>
      </c>
      <c r="AE48" s="32">
        <v>1608</v>
      </c>
      <c r="AF48" s="34">
        <v>21</v>
      </c>
      <c r="AG48" s="41">
        <v>0.02</v>
      </c>
      <c r="AH48" s="30">
        <v>2437.1914809878572</v>
      </c>
      <c r="AI48" s="31">
        <v>0</v>
      </c>
      <c r="AJ48" s="32">
        <v>2437.1914809878572</v>
      </c>
      <c r="AK48" s="41">
        <v>0.1</v>
      </c>
      <c r="AL48" s="30">
        <v>329.33907629415489</v>
      </c>
      <c r="AM48" s="31">
        <v>0</v>
      </c>
      <c r="AN48" s="32">
        <v>329.33907629415489</v>
      </c>
    </row>
    <row r="49" spans="1:40" x14ac:dyDescent="0.25">
      <c r="A49" s="92" t="s">
        <v>4466</v>
      </c>
      <c r="B49" t="s">
        <v>12</v>
      </c>
      <c r="C49" t="s">
        <v>1790</v>
      </c>
      <c r="D49" t="s">
        <v>3196</v>
      </c>
      <c r="E49">
        <v>46</v>
      </c>
      <c r="F49" t="s">
        <v>3142</v>
      </c>
      <c r="G49" t="s">
        <v>3143</v>
      </c>
      <c r="H49" t="s">
        <v>2941</v>
      </c>
      <c r="I49" t="s">
        <v>3202</v>
      </c>
      <c r="J49">
        <v>0.42</v>
      </c>
      <c r="K49" t="s">
        <v>3144</v>
      </c>
      <c r="L49" t="s">
        <v>2</v>
      </c>
      <c r="M49" t="s">
        <v>3148</v>
      </c>
      <c r="N49" s="92" t="s">
        <v>3573</v>
      </c>
      <c r="O49" s="92" t="s">
        <v>4151</v>
      </c>
      <c r="P49">
        <v>80</v>
      </c>
      <c r="Q49" t="s">
        <v>956</v>
      </c>
      <c r="R49" t="s">
        <v>960</v>
      </c>
      <c r="S49" s="2">
        <v>210</v>
      </c>
      <c r="T49" s="2">
        <v>2000</v>
      </c>
      <c r="U49" s="2"/>
      <c r="V49" t="s">
        <v>4210</v>
      </c>
      <c r="W49" t="s">
        <v>964</v>
      </c>
      <c r="Y49" s="30">
        <v>2210</v>
      </c>
      <c r="Z49" s="31"/>
      <c r="AA49" s="32">
        <v>2210</v>
      </c>
      <c r="AB49" s="33">
        <v>0.8</v>
      </c>
      <c r="AC49" s="30">
        <v>1768</v>
      </c>
      <c r="AD49" s="31">
        <v>0</v>
      </c>
      <c r="AE49" s="32">
        <v>1768</v>
      </c>
      <c r="AF49" s="34">
        <v>21</v>
      </c>
      <c r="AG49" s="41">
        <v>0.02</v>
      </c>
      <c r="AH49" s="30">
        <v>2679.6980960115247</v>
      </c>
      <c r="AI49" s="31">
        <v>0</v>
      </c>
      <c r="AJ49" s="32">
        <v>2679.6980960115247</v>
      </c>
      <c r="AK49" s="41">
        <v>0.1</v>
      </c>
      <c r="AL49" s="30">
        <v>362.10913363685688</v>
      </c>
      <c r="AM49" s="31">
        <v>0</v>
      </c>
      <c r="AN49" s="32">
        <v>362.10913363685688</v>
      </c>
    </row>
    <row r="50" spans="1:40" x14ac:dyDescent="0.25">
      <c r="A50" s="92" t="s">
        <v>4467</v>
      </c>
      <c r="B50" t="s">
        <v>12</v>
      </c>
      <c r="C50" t="s">
        <v>1790</v>
      </c>
      <c r="D50" t="s">
        <v>3196</v>
      </c>
      <c r="E50">
        <v>47</v>
      </c>
      <c r="F50" t="s">
        <v>3142</v>
      </c>
      <c r="G50" t="s">
        <v>3143</v>
      </c>
      <c r="H50" t="s">
        <v>2918</v>
      </c>
      <c r="I50" t="s">
        <v>3096</v>
      </c>
      <c r="J50">
        <v>0.59</v>
      </c>
      <c r="K50" t="s">
        <v>3144</v>
      </c>
      <c r="L50" t="s">
        <v>2</v>
      </c>
      <c r="M50" t="s">
        <v>3148</v>
      </c>
      <c r="N50" s="92" t="s">
        <v>3574</v>
      </c>
      <c r="O50" s="92" t="s">
        <v>4151</v>
      </c>
      <c r="P50">
        <v>80</v>
      </c>
      <c r="Q50" t="s">
        <v>956</v>
      </c>
      <c r="R50" t="s">
        <v>960</v>
      </c>
      <c r="S50" s="2">
        <v>295</v>
      </c>
      <c r="T50" s="2">
        <v>2000</v>
      </c>
      <c r="U50" s="2"/>
      <c r="V50" t="s">
        <v>4210</v>
      </c>
      <c r="W50" t="s">
        <v>964</v>
      </c>
      <c r="Y50" s="30">
        <v>2295</v>
      </c>
      <c r="Z50" s="31"/>
      <c r="AA50" s="32">
        <v>2295</v>
      </c>
      <c r="AB50" s="33">
        <v>0.8</v>
      </c>
      <c r="AC50" s="30">
        <v>1836</v>
      </c>
      <c r="AD50" s="31">
        <v>0</v>
      </c>
      <c r="AE50" s="32">
        <v>1836</v>
      </c>
      <c r="AF50" s="34">
        <v>21</v>
      </c>
      <c r="AG50" s="41">
        <v>0.02</v>
      </c>
      <c r="AH50" s="30">
        <v>2782.7634073965833</v>
      </c>
      <c r="AI50" s="31">
        <v>0</v>
      </c>
      <c r="AJ50" s="32">
        <v>2782.7634073965833</v>
      </c>
      <c r="AK50" s="41">
        <v>0.1</v>
      </c>
      <c r="AL50" s="30">
        <v>376.0364080075052</v>
      </c>
      <c r="AM50" s="31">
        <v>0</v>
      </c>
      <c r="AN50" s="32">
        <v>376.0364080075052</v>
      </c>
    </row>
    <row r="51" spans="1:40" x14ac:dyDescent="0.25">
      <c r="A51" s="92" t="s">
        <v>4980</v>
      </c>
      <c r="B51" t="s">
        <v>4134</v>
      </c>
      <c r="C51" t="s">
        <v>1790</v>
      </c>
      <c r="D51" t="s">
        <v>3196</v>
      </c>
      <c r="E51">
        <v>48</v>
      </c>
      <c r="F51" t="s">
        <v>967</v>
      </c>
      <c r="G51" t="s">
        <v>3143</v>
      </c>
      <c r="H51" t="s">
        <v>3206</v>
      </c>
      <c r="I51" t="s">
        <v>2918</v>
      </c>
      <c r="J51">
        <v>0.74</v>
      </c>
      <c r="K51" t="s">
        <v>3144</v>
      </c>
      <c r="L51" t="s">
        <v>3149</v>
      </c>
      <c r="M51" t="s">
        <v>3149</v>
      </c>
      <c r="N51" s="92" t="s">
        <v>3575</v>
      </c>
      <c r="O51" s="92" t="s">
        <v>4153</v>
      </c>
      <c r="P51">
        <v>80</v>
      </c>
      <c r="Q51" t="s">
        <v>956</v>
      </c>
      <c r="R51" t="s">
        <v>960</v>
      </c>
      <c r="S51" s="2">
        <v>0</v>
      </c>
      <c r="T51" s="2">
        <v>0</v>
      </c>
      <c r="U51" s="2"/>
      <c r="V51" t="s">
        <v>4211</v>
      </c>
      <c r="W51" t="s">
        <v>964</v>
      </c>
      <c r="Y51" s="30">
        <v>0</v>
      </c>
      <c r="Z51" s="31"/>
      <c r="AA51" s="32">
        <v>0</v>
      </c>
      <c r="AB51" s="33">
        <v>0.8</v>
      </c>
      <c r="AC51" s="30">
        <v>0</v>
      </c>
      <c r="AD51" s="31">
        <v>0</v>
      </c>
      <c r="AE51" s="32">
        <v>0</v>
      </c>
      <c r="AF51" s="34">
        <v>21</v>
      </c>
      <c r="AG51" s="41">
        <v>0.02</v>
      </c>
      <c r="AH51" s="30">
        <v>0</v>
      </c>
      <c r="AI51" s="31">
        <v>0</v>
      </c>
      <c r="AJ51" s="32">
        <v>0</v>
      </c>
      <c r="AK51" s="41">
        <v>0.1</v>
      </c>
      <c r="AL51" s="30">
        <v>0</v>
      </c>
      <c r="AM51" s="31">
        <v>0</v>
      </c>
      <c r="AN51" s="32">
        <v>0</v>
      </c>
    </row>
    <row r="52" spans="1:40" x14ac:dyDescent="0.25">
      <c r="A52" s="92" t="s">
        <v>4468</v>
      </c>
      <c r="B52" t="s">
        <v>12</v>
      </c>
      <c r="C52" t="s">
        <v>1790</v>
      </c>
      <c r="D52" t="s">
        <v>3196</v>
      </c>
      <c r="E52">
        <v>49</v>
      </c>
      <c r="F52" t="s">
        <v>3142</v>
      </c>
      <c r="G52" t="s">
        <v>3143</v>
      </c>
      <c r="H52" t="s">
        <v>3207</v>
      </c>
      <c r="I52" t="s">
        <v>3203</v>
      </c>
      <c r="J52">
        <v>0.47</v>
      </c>
      <c r="K52" t="s">
        <v>3144</v>
      </c>
      <c r="L52" t="s">
        <v>3148</v>
      </c>
      <c r="M52" t="s">
        <v>3148</v>
      </c>
      <c r="N52" s="92" t="s">
        <v>3576</v>
      </c>
      <c r="O52" s="92" t="s">
        <v>4151</v>
      </c>
      <c r="P52">
        <v>100</v>
      </c>
      <c r="Q52" t="s">
        <v>956</v>
      </c>
      <c r="R52" t="s">
        <v>960</v>
      </c>
      <c r="S52" s="2">
        <v>235</v>
      </c>
      <c r="T52" s="2">
        <v>2000</v>
      </c>
      <c r="U52" s="2"/>
      <c r="V52" t="s">
        <v>4210</v>
      </c>
      <c r="W52" t="s">
        <v>964</v>
      </c>
      <c r="Y52" s="30">
        <v>2235</v>
      </c>
      <c r="Z52" s="31"/>
      <c r="AA52" s="32">
        <v>2235</v>
      </c>
      <c r="AB52" s="33">
        <v>1</v>
      </c>
      <c r="AC52" s="30">
        <v>2235</v>
      </c>
      <c r="AD52" s="31">
        <v>0</v>
      </c>
      <c r="AE52" s="32">
        <v>2235</v>
      </c>
      <c r="AF52" s="34">
        <v>21</v>
      </c>
      <c r="AG52" s="41">
        <v>0.02</v>
      </c>
      <c r="AH52" s="30">
        <v>3387.514278611854</v>
      </c>
      <c r="AI52" s="31">
        <v>0</v>
      </c>
      <c r="AJ52" s="32">
        <v>3387.514278611854</v>
      </c>
      <c r="AK52" s="41">
        <v>0.1</v>
      </c>
      <c r="AL52" s="30">
        <v>457.75673850586833</v>
      </c>
      <c r="AM52" s="31">
        <v>0</v>
      </c>
      <c r="AN52" s="32">
        <v>457.75673850586833</v>
      </c>
    </row>
    <row r="53" spans="1:40" x14ac:dyDescent="0.25">
      <c r="A53" s="92" t="s">
        <v>4469</v>
      </c>
      <c r="B53" t="s">
        <v>12</v>
      </c>
      <c r="C53" t="s">
        <v>1790</v>
      </c>
      <c r="D53" t="s">
        <v>3196</v>
      </c>
      <c r="E53">
        <v>54</v>
      </c>
      <c r="F53" t="s">
        <v>3142</v>
      </c>
      <c r="G53" t="s">
        <v>3143</v>
      </c>
      <c r="H53" t="s">
        <v>2962</v>
      </c>
      <c r="I53" t="s">
        <v>2402</v>
      </c>
      <c r="J53">
        <v>0.75</v>
      </c>
      <c r="K53" t="s">
        <v>3144</v>
      </c>
      <c r="L53" t="s">
        <v>2</v>
      </c>
      <c r="M53" t="s">
        <v>3148</v>
      </c>
      <c r="N53" s="92" t="s">
        <v>3577</v>
      </c>
      <c r="O53" s="92" t="s">
        <v>4151</v>
      </c>
      <c r="P53">
        <v>80</v>
      </c>
      <c r="Q53" t="s">
        <v>956</v>
      </c>
      <c r="R53" t="s">
        <v>960</v>
      </c>
      <c r="S53" s="2">
        <v>375</v>
      </c>
      <c r="T53" s="2">
        <v>2000</v>
      </c>
      <c r="U53" s="2"/>
      <c r="V53" t="s">
        <v>4210</v>
      </c>
      <c r="W53" t="s">
        <v>964</v>
      </c>
      <c r="Y53" s="30">
        <v>2375</v>
      </c>
      <c r="Z53" s="31"/>
      <c r="AA53" s="32">
        <v>2375</v>
      </c>
      <c r="AB53" s="33">
        <v>0.8</v>
      </c>
      <c r="AC53" s="30">
        <v>1900</v>
      </c>
      <c r="AD53" s="31">
        <v>0</v>
      </c>
      <c r="AE53" s="32">
        <v>1900</v>
      </c>
      <c r="AF53" s="34">
        <v>21</v>
      </c>
      <c r="AG53" s="41">
        <v>0.02</v>
      </c>
      <c r="AH53" s="30">
        <v>2879.7660534060501</v>
      </c>
      <c r="AI53" s="31">
        <v>0</v>
      </c>
      <c r="AJ53" s="32">
        <v>2879.7660534060501</v>
      </c>
      <c r="AK53" s="41">
        <v>0.1</v>
      </c>
      <c r="AL53" s="30">
        <v>389.14443094458602</v>
      </c>
      <c r="AM53" s="31">
        <v>0</v>
      </c>
      <c r="AN53" s="32">
        <v>389.14443094458602</v>
      </c>
    </row>
    <row r="54" spans="1:40" x14ac:dyDescent="0.25">
      <c r="A54" s="92" t="s">
        <v>4470</v>
      </c>
      <c r="B54" t="s">
        <v>12</v>
      </c>
      <c r="C54" t="s">
        <v>1790</v>
      </c>
      <c r="D54" t="s">
        <v>3196</v>
      </c>
      <c r="E54">
        <v>55</v>
      </c>
      <c r="F54" t="s">
        <v>3142</v>
      </c>
      <c r="G54" t="s">
        <v>3143</v>
      </c>
      <c r="H54" t="s">
        <v>2963</v>
      </c>
      <c r="I54" t="s">
        <v>2963</v>
      </c>
      <c r="J54">
        <v>0.12</v>
      </c>
      <c r="K54" t="s">
        <v>3144</v>
      </c>
      <c r="L54" t="s">
        <v>2</v>
      </c>
      <c r="M54" t="s">
        <v>3148</v>
      </c>
      <c r="N54" s="92" t="s">
        <v>3578</v>
      </c>
      <c r="O54" s="92" t="s">
        <v>4151</v>
      </c>
      <c r="P54">
        <v>80</v>
      </c>
      <c r="Q54" t="s">
        <v>956</v>
      </c>
      <c r="R54" t="s">
        <v>960</v>
      </c>
      <c r="S54" s="2">
        <v>60</v>
      </c>
      <c r="T54" s="2">
        <v>2000</v>
      </c>
      <c r="U54" s="2"/>
      <c r="V54" t="s">
        <v>4210</v>
      </c>
      <c r="W54" t="s">
        <v>964</v>
      </c>
      <c r="Y54" s="30">
        <v>2060</v>
      </c>
      <c r="Z54" s="31"/>
      <c r="AA54" s="32">
        <v>2060</v>
      </c>
      <c r="AB54" s="33">
        <v>0.8</v>
      </c>
      <c r="AC54" s="30">
        <v>1648</v>
      </c>
      <c r="AD54" s="31">
        <v>0</v>
      </c>
      <c r="AE54" s="32">
        <v>1648</v>
      </c>
      <c r="AF54" s="34">
        <v>21</v>
      </c>
      <c r="AG54" s="41">
        <v>0.02</v>
      </c>
      <c r="AH54" s="30">
        <v>2497.818134743774</v>
      </c>
      <c r="AI54" s="31">
        <v>0</v>
      </c>
      <c r="AJ54" s="32">
        <v>2497.818134743774</v>
      </c>
      <c r="AK54" s="41">
        <v>0.1</v>
      </c>
      <c r="AL54" s="30">
        <v>337.53159062983036</v>
      </c>
      <c r="AM54" s="31">
        <v>0</v>
      </c>
      <c r="AN54" s="32">
        <v>337.53159062983036</v>
      </c>
    </row>
    <row r="55" spans="1:40" x14ac:dyDescent="0.25">
      <c r="A55" s="92" t="s">
        <v>4471</v>
      </c>
      <c r="B55" t="s">
        <v>12</v>
      </c>
      <c r="C55" t="s">
        <v>1790</v>
      </c>
      <c r="D55" t="s">
        <v>3196</v>
      </c>
      <c r="E55">
        <v>56</v>
      </c>
      <c r="F55" t="s">
        <v>3142</v>
      </c>
      <c r="G55" t="s">
        <v>3143</v>
      </c>
      <c r="H55" t="s">
        <v>2927</v>
      </c>
      <c r="I55" t="s">
        <v>2462</v>
      </c>
      <c r="J55">
        <v>0.61</v>
      </c>
      <c r="K55" t="s">
        <v>3144</v>
      </c>
      <c r="L55" t="s">
        <v>2</v>
      </c>
      <c r="M55" t="s">
        <v>3148</v>
      </c>
      <c r="N55" s="92" t="s">
        <v>3579</v>
      </c>
      <c r="O55" s="92" t="s">
        <v>4151</v>
      </c>
      <c r="P55">
        <v>80</v>
      </c>
      <c r="Q55" t="s">
        <v>956</v>
      </c>
      <c r="R55" t="s">
        <v>960</v>
      </c>
      <c r="S55" s="2">
        <v>305</v>
      </c>
      <c r="T55" s="2">
        <v>2000</v>
      </c>
      <c r="U55" s="2"/>
      <c r="V55" t="s">
        <v>4210</v>
      </c>
      <c r="W55" t="s">
        <v>964</v>
      </c>
      <c r="Y55" s="30">
        <v>2305</v>
      </c>
      <c r="Z55" s="31"/>
      <c r="AA55" s="32">
        <v>2305</v>
      </c>
      <c r="AB55" s="33">
        <v>0.8</v>
      </c>
      <c r="AC55" s="30">
        <v>1844</v>
      </c>
      <c r="AD55" s="31">
        <v>0</v>
      </c>
      <c r="AE55" s="32">
        <v>1844</v>
      </c>
      <c r="AF55" s="34">
        <v>21</v>
      </c>
      <c r="AG55" s="41">
        <v>0.02</v>
      </c>
      <c r="AH55" s="30">
        <v>2794.8887381477666</v>
      </c>
      <c r="AI55" s="31">
        <v>0</v>
      </c>
      <c r="AJ55" s="32">
        <v>2794.8887381477666</v>
      </c>
      <c r="AK55" s="41">
        <v>0.1</v>
      </c>
      <c r="AL55" s="30">
        <v>377.67491087464032</v>
      </c>
      <c r="AM55" s="31">
        <v>0</v>
      </c>
      <c r="AN55" s="32">
        <v>377.67491087464032</v>
      </c>
    </row>
    <row r="56" spans="1:40" x14ac:dyDescent="0.25">
      <c r="A56" s="92" t="s">
        <v>4472</v>
      </c>
      <c r="B56" t="s">
        <v>12</v>
      </c>
      <c r="C56" t="s">
        <v>1790</v>
      </c>
      <c r="D56" t="s">
        <v>3196</v>
      </c>
      <c r="E56">
        <v>57</v>
      </c>
      <c r="F56" t="s">
        <v>3142</v>
      </c>
      <c r="G56" t="s">
        <v>3143</v>
      </c>
      <c r="H56" t="s">
        <v>2949</v>
      </c>
      <c r="I56" t="s">
        <v>3208</v>
      </c>
      <c r="J56">
        <v>0.78</v>
      </c>
      <c r="K56" t="s">
        <v>3144</v>
      </c>
      <c r="L56" t="s">
        <v>2</v>
      </c>
      <c r="M56" t="s">
        <v>3148</v>
      </c>
      <c r="N56" s="92" t="s">
        <v>3580</v>
      </c>
      <c r="O56" s="92" t="s">
        <v>4151</v>
      </c>
      <c r="P56">
        <v>80</v>
      </c>
      <c r="Q56" t="s">
        <v>956</v>
      </c>
      <c r="R56" t="s">
        <v>960</v>
      </c>
      <c r="S56" s="2">
        <v>390</v>
      </c>
      <c r="T56" s="2">
        <v>2000</v>
      </c>
      <c r="U56" s="2"/>
      <c r="V56" t="s">
        <v>4210</v>
      </c>
      <c r="W56" t="s">
        <v>964</v>
      </c>
      <c r="Y56" s="30">
        <v>2390</v>
      </c>
      <c r="Z56" s="31"/>
      <c r="AA56" s="32">
        <v>2390</v>
      </c>
      <c r="AB56" s="33">
        <v>0.8</v>
      </c>
      <c r="AC56" s="30">
        <v>1912</v>
      </c>
      <c r="AD56" s="31">
        <v>0</v>
      </c>
      <c r="AE56" s="32">
        <v>1912</v>
      </c>
      <c r="AF56" s="34">
        <v>21</v>
      </c>
      <c r="AG56" s="41">
        <v>0.02</v>
      </c>
      <c r="AH56" s="30">
        <v>2897.9540495328251</v>
      </c>
      <c r="AI56" s="31">
        <v>0</v>
      </c>
      <c r="AJ56" s="32">
        <v>2897.9540495328251</v>
      </c>
      <c r="AK56" s="41">
        <v>0.1</v>
      </c>
      <c r="AL56" s="30">
        <v>391.60218524528864</v>
      </c>
      <c r="AM56" s="31">
        <v>0</v>
      </c>
      <c r="AN56" s="32">
        <v>391.60218524528864</v>
      </c>
    </row>
    <row r="57" spans="1:40" x14ac:dyDescent="0.25">
      <c r="A57" s="92" t="s">
        <v>4473</v>
      </c>
      <c r="B57" t="s">
        <v>12</v>
      </c>
      <c r="C57" t="s">
        <v>1790</v>
      </c>
      <c r="D57" t="s">
        <v>3196</v>
      </c>
      <c r="E57">
        <v>58</v>
      </c>
      <c r="F57" t="s">
        <v>3142</v>
      </c>
      <c r="G57" t="s">
        <v>3143</v>
      </c>
      <c r="H57" t="s">
        <v>2960</v>
      </c>
      <c r="I57" t="s">
        <v>2966</v>
      </c>
      <c r="J57">
        <v>0.98</v>
      </c>
      <c r="K57" t="s">
        <v>3144</v>
      </c>
      <c r="L57" t="s">
        <v>2</v>
      </c>
      <c r="M57" t="s">
        <v>3148</v>
      </c>
      <c r="N57" s="92" t="s">
        <v>3581</v>
      </c>
      <c r="O57" s="92" t="s">
        <v>4151</v>
      </c>
      <c r="P57">
        <v>80</v>
      </c>
      <c r="Q57" t="s">
        <v>956</v>
      </c>
      <c r="R57" t="s">
        <v>960</v>
      </c>
      <c r="S57" s="2">
        <v>490</v>
      </c>
      <c r="T57" s="2">
        <v>2000</v>
      </c>
      <c r="U57" s="2"/>
      <c r="V57" t="s">
        <v>4210</v>
      </c>
      <c r="W57" t="s">
        <v>964</v>
      </c>
      <c r="Y57" s="30">
        <v>2490</v>
      </c>
      <c r="Z57" s="31"/>
      <c r="AA57" s="32">
        <v>2490</v>
      </c>
      <c r="AB57" s="33">
        <v>0.8</v>
      </c>
      <c r="AC57" s="30">
        <v>1992</v>
      </c>
      <c r="AD57" s="31">
        <v>0</v>
      </c>
      <c r="AE57" s="32">
        <v>1992</v>
      </c>
      <c r="AF57" s="34">
        <v>21</v>
      </c>
      <c r="AG57" s="41">
        <v>0.02</v>
      </c>
      <c r="AH57" s="30">
        <v>3019.2073570446591</v>
      </c>
      <c r="AI57" s="31">
        <v>0</v>
      </c>
      <c r="AJ57" s="32">
        <v>3019.2073570446591</v>
      </c>
      <c r="AK57" s="41">
        <v>0.1</v>
      </c>
      <c r="AL57" s="30">
        <v>407.98721391663969</v>
      </c>
      <c r="AM57" s="31">
        <v>0</v>
      </c>
      <c r="AN57" s="32">
        <v>407.98721391663969</v>
      </c>
    </row>
    <row r="58" spans="1:40" x14ac:dyDescent="0.25">
      <c r="A58" s="92" t="s">
        <v>4474</v>
      </c>
      <c r="B58" t="s">
        <v>12</v>
      </c>
      <c r="C58" t="s">
        <v>1790</v>
      </c>
      <c r="D58" t="s">
        <v>3196</v>
      </c>
      <c r="E58">
        <v>59</v>
      </c>
      <c r="F58" t="s">
        <v>3142</v>
      </c>
      <c r="G58" t="s">
        <v>3143</v>
      </c>
      <c r="H58" t="s">
        <v>2959</v>
      </c>
      <c r="I58" t="s">
        <v>3095</v>
      </c>
      <c r="J58">
        <v>0.61</v>
      </c>
      <c r="K58" t="s">
        <v>3144</v>
      </c>
      <c r="L58" t="s">
        <v>2</v>
      </c>
      <c r="M58" t="s">
        <v>3148</v>
      </c>
      <c r="N58" s="92" t="s">
        <v>3582</v>
      </c>
      <c r="O58" s="92" t="s">
        <v>4151</v>
      </c>
      <c r="P58">
        <v>80</v>
      </c>
      <c r="Q58" t="s">
        <v>956</v>
      </c>
      <c r="R58" t="s">
        <v>960</v>
      </c>
      <c r="S58" s="2">
        <v>305</v>
      </c>
      <c r="T58" s="2">
        <v>2000</v>
      </c>
      <c r="U58" s="2"/>
      <c r="V58" t="s">
        <v>4210</v>
      </c>
      <c r="W58" t="s">
        <v>964</v>
      </c>
      <c r="Y58" s="30">
        <v>2305</v>
      </c>
      <c r="Z58" s="31"/>
      <c r="AA58" s="32">
        <v>2305</v>
      </c>
      <c r="AB58" s="33">
        <v>0.8</v>
      </c>
      <c r="AC58" s="30">
        <v>1844</v>
      </c>
      <c r="AD58" s="31">
        <v>0</v>
      </c>
      <c r="AE58" s="32">
        <v>1844</v>
      </c>
      <c r="AF58" s="34">
        <v>21</v>
      </c>
      <c r="AG58" s="41">
        <v>0.02</v>
      </c>
      <c r="AH58" s="30">
        <v>2794.8887381477666</v>
      </c>
      <c r="AI58" s="31">
        <v>0</v>
      </c>
      <c r="AJ58" s="32">
        <v>2794.8887381477666</v>
      </c>
      <c r="AK58" s="41">
        <v>0.1</v>
      </c>
      <c r="AL58" s="30">
        <v>377.67491087464032</v>
      </c>
      <c r="AM58" s="31">
        <v>0</v>
      </c>
      <c r="AN58" s="32">
        <v>377.67491087464032</v>
      </c>
    </row>
    <row r="59" spans="1:40" x14ac:dyDescent="0.25">
      <c r="A59" s="92" t="s">
        <v>4475</v>
      </c>
      <c r="B59" t="s">
        <v>12</v>
      </c>
      <c r="C59" t="s">
        <v>1790</v>
      </c>
      <c r="D59" t="s">
        <v>3196</v>
      </c>
      <c r="E59">
        <v>60</v>
      </c>
      <c r="F59" t="s">
        <v>3142</v>
      </c>
      <c r="G59" t="s">
        <v>3143</v>
      </c>
      <c r="H59" t="s">
        <v>1852</v>
      </c>
      <c r="I59" t="s">
        <v>3197</v>
      </c>
      <c r="J59">
        <v>0.75</v>
      </c>
      <c r="K59" t="s">
        <v>3144</v>
      </c>
      <c r="L59" t="s">
        <v>3148</v>
      </c>
      <c r="M59" t="s">
        <v>3148</v>
      </c>
      <c r="N59" s="92" t="s">
        <v>3583</v>
      </c>
      <c r="O59" s="92" t="s">
        <v>4151</v>
      </c>
      <c r="P59">
        <v>100</v>
      </c>
      <c r="Q59" t="s">
        <v>956</v>
      </c>
      <c r="R59" t="s">
        <v>960</v>
      </c>
      <c r="S59" s="2">
        <v>375</v>
      </c>
      <c r="T59" s="2">
        <v>2000</v>
      </c>
      <c r="U59" s="2"/>
      <c r="V59" t="s">
        <v>4210</v>
      </c>
      <c r="W59" t="s">
        <v>964</v>
      </c>
      <c r="Y59" s="30">
        <v>2375</v>
      </c>
      <c r="Z59" s="31"/>
      <c r="AA59" s="32">
        <v>2375</v>
      </c>
      <c r="AB59" s="33">
        <v>1</v>
      </c>
      <c r="AC59" s="30">
        <v>2375</v>
      </c>
      <c r="AD59" s="31">
        <v>0</v>
      </c>
      <c r="AE59" s="32">
        <v>2375</v>
      </c>
      <c r="AF59" s="34">
        <v>21</v>
      </c>
      <c r="AG59" s="41">
        <v>0.02</v>
      </c>
      <c r="AH59" s="30">
        <v>3599.7075667575627</v>
      </c>
      <c r="AI59" s="31">
        <v>0</v>
      </c>
      <c r="AJ59" s="32">
        <v>3599.7075667575627</v>
      </c>
      <c r="AK59" s="41">
        <v>0.1</v>
      </c>
      <c r="AL59" s="30">
        <v>486.43053868073252</v>
      </c>
      <c r="AM59" s="31">
        <v>0</v>
      </c>
      <c r="AN59" s="32">
        <v>486.43053868073252</v>
      </c>
    </row>
    <row r="60" spans="1:40" x14ac:dyDescent="0.25">
      <c r="A60" s="92" t="s">
        <v>4981</v>
      </c>
      <c r="B60" t="s">
        <v>4134</v>
      </c>
      <c r="C60" t="s">
        <v>1790</v>
      </c>
      <c r="D60" t="s">
        <v>3196</v>
      </c>
      <c r="E60">
        <v>61</v>
      </c>
      <c r="F60" t="s">
        <v>967</v>
      </c>
      <c r="G60" t="s">
        <v>3143</v>
      </c>
      <c r="H60" t="s">
        <v>1842</v>
      </c>
      <c r="I60" t="s">
        <v>2875</v>
      </c>
      <c r="J60">
        <v>0.78</v>
      </c>
      <c r="K60" t="s">
        <v>3144</v>
      </c>
      <c r="L60" t="s">
        <v>3149</v>
      </c>
      <c r="M60" t="s">
        <v>3149</v>
      </c>
      <c r="N60" s="92" t="s">
        <v>3584</v>
      </c>
      <c r="O60" s="92" t="s">
        <v>4153</v>
      </c>
      <c r="P60">
        <v>100</v>
      </c>
      <c r="Q60" t="s">
        <v>956</v>
      </c>
      <c r="R60" t="s">
        <v>960</v>
      </c>
      <c r="S60" s="2">
        <v>0</v>
      </c>
      <c r="T60" s="2">
        <v>0</v>
      </c>
      <c r="U60" s="2"/>
      <c r="V60" t="s">
        <v>4211</v>
      </c>
      <c r="W60" t="s">
        <v>964</v>
      </c>
      <c r="Y60" s="30">
        <v>0</v>
      </c>
      <c r="Z60" s="31"/>
      <c r="AA60" s="32">
        <v>0</v>
      </c>
      <c r="AB60" s="33">
        <v>1</v>
      </c>
      <c r="AC60" s="30">
        <v>0</v>
      </c>
      <c r="AD60" s="31">
        <v>0</v>
      </c>
      <c r="AE60" s="32">
        <v>0</v>
      </c>
      <c r="AF60" s="34">
        <v>21</v>
      </c>
      <c r="AG60" s="41">
        <v>0.02</v>
      </c>
      <c r="AH60" s="30">
        <v>0</v>
      </c>
      <c r="AI60" s="31">
        <v>0</v>
      </c>
      <c r="AJ60" s="32">
        <v>0</v>
      </c>
      <c r="AK60" s="41">
        <v>0.1</v>
      </c>
      <c r="AL60" s="30">
        <v>0</v>
      </c>
      <c r="AM60" s="31">
        <v>0</v>
      </c>
      <c r="AN60" s="32">
        <v>0</v>
      </c>
    </row>
    <row r="61" spans="1:40" x14ac:dyDescent="0.25">
      <c r="A61" s="92" t="s">
        <v>4476</v>
      </c>
      <c r="B61" t="s">
        <v>12</v>
      </c>
      <c r="C61" t="s">
        <v>1790</v>
      </c>
      <c r="D61" t="s">
        <v>3196</v>
      </c>
      <c r="E61">
        <v>63</v>
      </c>
      <c r="F61" t="s">
        <v>3142</v>
      </c>
      <c r="G61" t="s">
        <v>3143</v>
      </c>
      <c r="H61" t="s">
        <v>2977</v>
      </c>
      <c r="I61" t="s">
        <v>3209</v>
      </c>
      <c r="J61">
        <v>0.53</v>
      </c>
      <c r="K61" t="s">
        <v>3144</v>
      </c>
      <c r="L61" t="s">
        <v>2</v>
      </c>
      <c r="M61" t="s">
        <v>3148</v>
      </c>
      <c r="N61" s="92" t="s">
        <v>3585</v>
      </c>
      <c r="O61" s="92" t="s">
        <v>4151</v>
      </c>
      <c r="P61">
        <v>86.66</v>
      </c>
      <c r="Q61" t="s">
        <v>956</v>
      </c>
      <c r="R61" t="s">
        <v>960</v>
      </c>
      <c r="S61" s="2">
        <v>265</v>
      </c>
      <c r="T61" s="2">
        <v>2000</v>
      </c>
      <c r="U61" s="2"/>
      <c r="V61" t="s">
        <v>4210</v>
      </c>
      <c r="W61" t="s">
        <v>964</v>
      </c>
      <c r="Y61" s="30">
        <v>2265</v>
      </c>
      <c r="Z61" s="31"/>
      <c r="AA61" s="32">
        <v>2265</v>
      </c>
      <c r="AB61" s="33">
        <v>0.86659999999999993</v>
      </c>
      <c r="AC61" s="30">
        <v>1962.8489999999999</v>
      </c>
      <c r="AD61" s="31">
        <v>0</v>
      </c>
      <c r="AE61" s="32">
        <v>1962.8489999999999</v>
      </c>
      <c r="AF61" s="34">
        <v>21</v>
      </c>
      <c r="AG61" s="41">
        <v>0.02</v>
      </c>
      <c r="AH61" s="30">
        <v>2975.0241674536906</v>
      </c>
      <c r="AI61" s="31">
        <v>0</v>
      </c>
      <c r="AJ61" s="32">
        <v>2975.0241674536906</v>
      </c>
      <c r="AK61" s="41">
        <v>0.1</v>
      </c>
      <c r="AL61" s="30">
        <v>402.0167142816577</v>
      </c>
      <c r="AM61" s="31">
        <v>0</v>
      </c>
      <c r="AN61" s="32">
        <v>402.0167142816577</v>
      </c>
    </row>
    <row r="62" spans="1:40" x14ac:dyDescent="0.25">
      <c r="A62" s="92" t="s">
        <v>4477</v>
      </c>
      <c r="B62" t="s">
        <v>12</v>
      </c>
      <c r="C62" t="s">
        <v>1790</v>
      </c>
      <c r="D62" t="s">
        <v>3196</v>
      </c>
      <c r="E62">
        <v>64</v>
      </c>
      <c r="F62" t="s">
        <v>3142</v>
      </c>
      <c r="G62" t="s">
        <v>3143</v>
      </c>
      <c r="H62" t="s">
        <v>2915</v>
      </c>
      <c r="I62" t="s">
        <v>2364</v>
      </c>
      <c r="J62">
        <v>0.68</v>
      </c>
      <c r="K62" t="s">
        <v>3144</v>
      </c>
      <c r="L62" t="s">
        <v>2</v>
      </c>
      <c r="M62" t="s">
        <v>3148</v>
      </c>
      <c r="N62" s="92" t="s">
        <v>3586</v>
      </c>
      <c r="O62" s="92" t="s">
        <v>4151</v>
      </c>
      <c r="P62">
        <v>80</v>
      </c>
      <c r="Q62" t="s">
        <v>956</v>
      </c>
      <c r="R62" t="s">
        <v>960</v>
      </c>
      <c r="S62" s="2">
        <v>340</v>
      </c>
      <c r="T62" s="2">
        <v>2000</v>
      </c>
      <c r="U62" s="2"/>
      <c r="V62" t="s">
        <v>4210</v>
      </c>
      <c r="W62" t="s">
        <v>964</v>
      </c>
      <c r="Y62" s="30">
        <v>2340</v>
      </c>
      <c r="Z62" s="31"/>
      <c r="AA62" s="32">
        <v>2340</v>
      </c>
      <c r="AB62" s="33">
        <v>0.8</v>
      </c>
      <c r="AC62" s="30">
        <v>1872</v>
      </c>
      <c r="AD62" s="31">
        <v>0</v>
      </c>
      <c r="AE62" s="32">
        <v>1872</v>
      </c>
      <c r="AF62" s="34">
        <v>21</v>
      </c>
      <c r="AG62" s="41">
        <v>0.02</v>
      </c>
      <c r="AH62" s="30">
        <v>2837.3273957769084</v>
      </c>
      <c r="AI62" s="31">
        <v>0</v>
      </c>
      <c r="AJ62" s="32">
        <v>2837.3273957769084</v>
      </c>
      <c r="AK62" s="41">
        <v>0.1</v>
      </c>
      <c r="AL62" s="30">
        <v>383.40967090961317</v>
      </c>
      <c r="AM62" s="31">
        <v>0</v>
      </c>
      <c r="AN62" s="32">
        <v>383.40967090961317</v>
      </c>
    </row>
    <row r="63" spans="1:40" x14ac:dyDescent="0.25">
      <c r="A63" s="92" t="s">
        <v>4478</v>
      </c>
      <c r="B63" t="s">
        <v>12</v>
      </c>
      <c r="C63" t="s">
        <v>1790</v>
      </c>
      <c r="D63" t="s">
        <v>3196</v>
      </c>
      <c r="E63">
        <v>65</v>
      </c>
      <c r="F63" t="s">
        <v>3142</v>
      </c>
      <c r="G63" t="s">
        <v>3143</v>
      </c>
      <c r="H63" t="s">
        <v>2913</v>
      </c>
      <c r="I63" t="s">
        <v>2927</v>
      </c>
      <c r="J63">
        <v>0.94</v>
      </c>
      <c r="K63" t="s">
        <v>3144</v>
      </c>
      <c r="L63" t="s">
        <v>2</v>
      </c>
      <c r="M63" t="s">
        <v>3148</v>
      </c>
      <c r="N63" s="92" t="s">
        <v>3587</v>
      </c>
      <c r="O63" s="92" t="s">
        <v>4151</v>
      </c>
      <c r="P63">
        <v>80</v>
      </c>
      <c r="Q63" t="s">
        <v>956</v>
      </c>
      <c r="R63" t="s">
        <v>960</v>
      </c>
      <c r="S63" s="2">
        <v>470</v>
      </c>
      <c r="T63" s="2">
        <v>2000</v>
      </c>
      <c r="U63" s="2"/>
      <c r="V63" t="s">
        <v>4210</v>
      </c>
      <c r="W63" t="s">
        <v>964</v>
      </c>
      <c r="Y63" s="30">
        <v>2470</v>
      </c>
      <c r="Z63" s="31"/>
      <c r="AA63" s="32">
        <v>2470</v>
      </c>
      <c r="AB63" s="33">
        <v>0.8</v>
      </c>
      <c r="AC63" s="30">
        <v>1976</v>
      </c>
      <c r="AD63" s="31">
        <v>0</v>
      </c>
      <c r="AE63" s="32">
        <v>1976</v>
      </c>
      <c r="AF63" s="34">
        <v>21</v>
      </c>
      <c r="AG63" s="41">
        <v>0.02</v>
      </c>
      <c r="AH63" s="30">
        <v>2994.9566955422924</v>
      </c>
      <c r="AI63" s="31">
        <v>0</v>
      </c>
      <c r="AJ63" s="32">
        <v>2994.9566955422924</v>
      </c>
      <c r="AK63" s="41">
        <v>0.1</v>
      </c>
      <c r="AL63" s="30">
        <v>404.71020818236946</v>
      </c>
      <c r="AM63" s="31">
        <v>0</v>
      </c>
      <c r="AN63" s="32">
        <v>404.71020818236946</v>
      </c>
    </row>
    <row r="64" spans="1:40" x14ac:dyDescent="0.25">
      <c r="A64" s="92" t="s">
        <v>4479</v>
      </c>
      <c r="B64" t="s">
        <v>12</v>
      </c>
      <c r="C64" t="s">
        <v>1790</v>
      </c>
      <c r="D64" t="s">
        <v>3196</v>
      </c>
      <c r="E64">
        <v>69</v>
      </c>
      <c r="F64" t="s">
        <v>3142</v>
      </c>
      <c r="G64" t="s">
        <v>3143</v>
      </c>
      <c r="H64" t="s">
        <v>3065</v>
      </c>
      <c r="I64" t="s">
        <v>2795</v>
      </c>
      <c r="J64">
        <v>0.73</v>
      </c>
      <c r="K64" t="s">
        <v>3144</v>
      </c>
      <c r="L64" t="s">
        <v>2</v>
      </c>
      <c r="M64" t="s">
        <v>3148</v>
      </c>
      <c r="N64" s="92" t="s">
        <v>3588</v>
      </c>
      <c r="O64" s="92" t="s">
        <v>4151</v>
      </c>
      <c r="P64">
        <v>100</v>
      </c>
      <c r="Q64" t="s">
        <v>956</v>
      </c>
      <c r="R64" t="s">
        <v>960</v>
      </c>
      <c r="S64" s="2">
        <v>365</v>
      </c>
      <c r="T64" s="2">
        <v>2000</v>
      </c>
      <c r="U64" s="2"/>
      <c r="V64" t="s">
        <v>4210</v>
      </c>
      <c r="W64" t="s">
        <v>964</v>
      </c>
      <c r="Y64" s="30">
        <v>2365</v>
      </c>
      <c r="Z64" s="31"/>
      <c r="AA64" s="32">
        <v>2365</v>
      </c>
      <c r="AB64" s="33">
        <v>1</v>
      </c>
      <c r="AC64" s="30">
        <v>2365</v>
      </c>
      <c r="AD64" s="31">
        <v>0</v>
      </c>
      <c r="AE64" s="32">
        <v>2365</v>
      </c>
      <c r="AF64" s="34">
        <v>21</v>
      </c>
      <c r="AG64" s="41">
        <v>0.02</v>
      </c>
      <c r="AH64" s="30">
        <v>3584.5509033185836</v>
      </c>
      <c r="AI64" s="31">
        <v>0</v>
      </c>
      <c r="AJ64" s="32">
        <v>3584.5509033185836</v>
      </c>
      <c r="AK64" s="41">
        <v>0.1</v>
      </c>
      <c r="AL64" s="30">
        <v>484.38241009681366</v>
      </c>
      <c r="AM64" s="31">
        <v>0</v>
      </c>
      <c r="AN64" s="32">
        <v>484.38241009681366</v>
      </c>
    </row>
    <row r="65" spans="1:40" x14ac:dyDescent="0.25">
      <c r="A65" s="92" t="s">
        <v>4480</v>
      </c>
      <c r="B65" t="s">
        <v>12</v>
      </c>
      <c r="C65" t="s">
        <v>1790</v>
      </c>
      <c r="D65" t="s">
        <v>3196</v>
      </c>
      <c r="E65">
        <v>71</v>
      </c>
      <c r="F65" t="s">
        <v>3142</v>
      </c>
      <c r="G65" t="s">
        <v>3143</v>
      </c>
      <c r="H65" t="s">
        <v>3067</v>
      </c>
      <c r="I65" t="s">
        <v>3066</v>
      </c>
      <c r="J65">
        <v>0.83</v>
      </c>
      <c r="K65" t="s">
        <v>3144</v>
      </c>
      <c r="L65" t="s">
        <v>2</v>
      </c>
      <c r="M65" t="s">
        <v>3148</v>
      </c>
      <c r="N65" s="92" t="s">
        <v>3589</v>
      </c>
      <c r="O65" s="92" t="s">
        <v>4151</v>
      </c>
      <c r="P65">
        <v>100</v>
      </c>
      <c r="Q65" t="s">
        <v>956</v>
      </c>
      <c r="R65" t="s">
        <v>960</v>
      </c>
      <c r="S65" s="2">
        <v>415</v>
      </c>
      <c r="T65" s="2">
        <v>2000</v>
      </c>
      <c r="U65" s="2"/>
      <c r="V65" t="s">
        <v>4210</v>
      </c>
      <c r="W65" t="s">
        <v>964</v>
      </c>
      <c r="Y65" s="30">
        <v>2415</v>
      </c>
      <c r="Z65" s="31"/>
      <c r="AA65" s="32">
        <v>2415</v>
      </c>
      <c r="AB65" s="33">
        <v>1</v>
      </c>
      <c r="AC65" s="30">
        <v>2415</v>
      </c>
      <c r="AD65" s="31">
        <v>0</v>
      </c>
      <c r="AE65" s="32">
        <v>2415</v>
      </c>
      <c r="AF65" s="34">
        <v>21</v>
      </c>
      <c r="AG65" s="41">
        <v>0.02</v>
      </c>
      <c r="AH65" s="30">
        <v>3660.3342205134795</v>
      </c>
      <c r="AI65" s="31">
        <v>0</v>
      </c>
      <c r="AJ65" s="32">
        <v>3660.3342205134795</v>
      </c>
      <c r="AK65" s="41">
        <v>0.1</v>
      </c>
      <c r="AL65" s="30">
        <v>494.62305301640799</v>
      </c>
      <c r="AM65" s="31">
        <v>0</v>
      </c>
      <c r="AN65" s="32">
        <v>494.62305301640799</v>
      </c>
    </row>
    <row r="66" spans="1:40" x14ac:dyDescent="0.25">
      <c r="A66" s="92" t="s">
        <v>4481</v>
      </c>
      <c r="B66" t="s">
        <v>12</v>
      </c>
      <c r="C66" t="s">
        <v>1790</v>
      </c>
      <c r="D66" t="s">
        <v>3196</v>
      </c>
      <c r="E66">
        <v>72</v>
      </c>
      <c r="F66" t="s">
        <v>3142</v>
      </c>
      <c r="G66" t="s">
        <v>3143</v>
      </c>
      <c r="H66" t="s">
        <v>3066</v>
      </c>
      <c r="I66" t="s">
        <v>3210</v>
      </c>
      <c r="J66">
        <v>0.49</v>
      </c>
      <c r="K66" t="s">
        <v>3144</v>
      </c>
      <c r="L66" t="s">
        <v>2</v>
      </c>
      <c r="M66" t="s">
        <v>3148</v>
      </c>
      <c r="N66" s="92" t="s">
        <v>3590</v>
      </c>
      <c r="O66" s="92" t="s">
        <v>4151</v>
      </c>
      <c r="P66">
        <v>100</v>
      </c>
      <c r="Q66" t="s">
        <v>956</v>
      </c>
      <c r="R66" t="s">
        <v>960</v>
      </c>
      <c r="S66" s="2">
        <v>245</v>
      </c>
      <c r="T66" s="2">
        <v>2000</v>
      </c>
      <c r="U66" s="2"/>
      <c r="V66" t="s">
        <v>4210</v>
      </c>
      <c r="W66" t="s">
        <v>964</v>
      </c>
      <c r="Y66" s="30">
        <v>2245</v>
      </c>
      <c r="Z66" s="31"/>
      <c r="AA66" s="32">
        <v>2245</v>
      </c>
      <c r="AB66" s="33">
        <v>1</v>
      </c>
      <c r="AC66" s="30">
        <v>2245</v>
      </c>
      <c r="AD66" s="31">
        <v>0</v>
      </c>
      <c r="AE66" s="32">
        <v>2245</v>
      </c>
      <c r="AF66" s="34">
        <v>21</v>
      </c>
      <c r="AG66" s="41">
        <v>0.02</v>
      </c>
      <c r="AH66" s="30">
        <v>3402.6709420508332</v>
      </c>
      <c r="AI66" s="31">
        <v>0</v>
      </c>
      <c r="AJ66" s="32">
        <v>3402.6709420508332</v>
      </c>
      <c r="AK66" s="41">
        <v>0.1</v>
      </c>
      <c r="AL66" s="30">
        <v>459.80486708978719</v>
      </c>
      <c r="AM66" s="31">
        <v>0</v>
      </c>
      <c r="AN66" s="32">
        <v>459.80486708978719</v>
      </c>
    </row>
    <row r="67" spans="1:40" x14ac:dyDescent="0.25">
      <c r="A67" s="92" t="s">
        <v>4482</v>
      </c>
      <c r="B67" t="s">
        <v>12</v>
      </c>
      <c r="C67" t="s">
        <v>1790</v>
      </c>
      <c r="D67" t="s">
        <v>3196</v>
      </c>
      <c r="E67">
        <v>73</v>
      </c>
      <c r="F67" t="s">
        <v>3142</v>
      </c>
      <c r="G67" t="s">
        <v>3143</v>
      </c>
      <c r="H67" t="s">
        <v>3210</v>
      </c>
      <c r="I67" t="s">
        <v>3068</v>
      </c>
      <c r="J67">
        <v>0.43</v>
      </c>
      <c r="K67" t="s">
        <v>3144</v>
      </c>
      <c r="L67" t="s">
        <v>3148</v>
      </c>
      <c r="M67" t="s">
        <v>3148</v>
      </c>
      <c r="N67" s="92" t="s">
        <v>3591</v>
      </c>
      <c r="O67" s="92" t="s">
        <v>4151</v>
      </c>
      <c r="P67">
        <v>100</v>
      </c>
      <c r="Q67" t="s">
        <v>956</v>
      </c>
      <c r="R67" t="s">
        <v>960</v>
      </c>
      <c r="S67" s="2">
        <v>215</v>
      </c>
      <c r="T67" s="2">
        <v>2000</v>
      </c>
      <c r="U67" s="2"/>
      <c r="V67" t="s">
        <v>4210</v>
      </c>
      <c r="W67" t="s">
        <v>964</v>
      </c>
      <c r="Y67" s="30">
        <v>2215</v>
      </c>
      <c r="Z67" s="31"/>
      <c r="AA67" s="32">
        <v>2215</v>
      </c>
      <c r="AB67" s="33">
        <v>1</v>
      </c>
      <c r="AC67" s="30">
        <v>2215</v>
      </c>
      <c r="AD67" s="31">
        <v>0</v>
      </c>
      <c r="AE67" s="32">
        <v>2215</v>
      </c>
      <c r="AF67" s="34">
        <v>21</v>
      </c>
      <c r="AG67" s="41">
        <v>0.02</v>
      </c>
      <c r="AH67" s="30">
        <v>3357.2009517338956</v>
      </c>
      <c r="AI67" s="31">
        <v>0</v>
      </c>
      <c r="AJ67" s="32">
        <v>3357.2009517338956</v>
      </c>
      <c r="AK67" s="41">
        <v>0.1</v>
      </c>
      <c r="AL67" s="30">
        <v>453.66048133803054</v>
      </c>
      <c r="AM67" s="31">
        <v>0</v>
      </c>
      <c r="AN67" s="32">
        <v>453.66048133803054</v>
      </c>
    </row>
    <row r="68" spans="1:40" x14ac:dyDescent="0.25">
      <c r="A68" s="92" t="s">
        <v>4483</v>
      </c>
      <c r="B68" t="s">
        <v>12</v>
      </c>
      <c r="C68" t="s">
        <v>1790</v>
      </c>
      <c r="D68" t="s">
        <v>3196</v>
      </c>
      <c r="E68">
        <v>74</v>
      </c>
      <c r="F68" t="s">
        <v>3142</v>
      </c>
      <c r="G68" t="s">
        <v>3143</v>
      </c>
      <c r="H68" t="s">
        <v>3069</v>
      </c>
      <c r="I68" t="s">
        <v>3068</v>
      </c>
      <c r="J68">
        <v>0.93</v>
      </c>
      <c r="K68" t="s">
        <v>3144</v>
      </c>
      <c r="L68" t="s">
        <v>2</v>
      </c>
      <c r="M68" t="s">
        <v>3148</v>
      </c>
      <c r="N68" s="92" t="s">
        <v>3592</v>
      </c>
      <c r="O68" s="92" t="s">
        <v>4151</v>
      </c>
      <c r="P68">
        <v>100</v>
      </c>
      <c r="Q68" t="s">
        <v>956</v>
      </c>
      <c r="R68" t="s">
        <v>960</v>
      </c>
      <c r="S68" s="2">
        <v>465</v>
      </c>
      <c r="T68" s="2">
        <v>2000</v>
      </c>
      <c r="U68" s="2"/>
      <c r="V68" t="s">
        <v>4210</v>
      </c>
      <c r="W68" t="s">
        <v>964</v>
      </c>
      <c r="Y68" s="30">
        <v>2465</v>
      </c>
      <c r="Z68" s="31"/>
      <c r="AA68" s="32">
        <v>2465</v>
      </c>
      <c r="AB68" s="33">
        <v>1</v>
      </c>
      <c r="AC68" s="30">
        <v>2465</v>
      </c>
      <c r="AD68" s="31">
        <v>0</v>
      </c>
      <c r="AE68" s="32">
        <v>2465</v>
      </c>
      <c r="AF68" s="34">
        <v>21</v>
      </c>
      <c r="AG68" s="41">
        <v>0.02</v>
      </c>
      <c r="AH68" s="30">
        <v>3736.1175377083759</v>
      </c>
      <c r="AI68" s="31">
        <v>0</v>
      </c>
      <c r="AJ68" s="32">
        <v>3736.1175377083759</v>
      </c>
      <c r="AK68" s="41">
        <v>0.1</v>
      </c>
      <c r="AL68" s="30">
        <v>504.86369593600239</v>
      </c>
      <c r="AM68" s="31">
        <v>0</v>
      </c>
      <c r="AN68" s="32">
        <v>504.86369593600239</v>
      </c>
    </row>
    <row r="69" spans="1:40" x14ac:dyDescent="0.25">
      <c r="A69" s="92" t="s">
        <v>4484</v>
      </c>
      <c r="B69" t="s">
        <v>12</v>
      </c>
      <c r="C69" t="s">
        <v>1790</v>
      </c>
      <c r="D69" t="s">
        <v>3196</v>
      </c>
      <c r="E69">
        <v>75</v>
      </c>
      <c r="F69" t="s">
        <v>3142</v>
      </c>
      <c r="G69" t="s">
        <v>3143</v>
      </c>
      <c r="H69" t="s">
        <v>2379</v>
      </c>
      <c r="I69" t="s">
        <v>3210</v>
      </c>
      <c r="J69">
        <v>0.37</v>
      </c>
      <c r="K69" t="s">
        <v>3144</v>
      </c>
      <c r="L69" t="s">
        <v>3148</v>
      </c>
      <c r="M69" t="s">
        <v>3148</v>
      </c>
      <c r="N69" s="92" t="s">
        <v>3593</v>
      </c>
      <c r="O69" s="92" t="s">
        <v>4151</v>
      </c>
      <c r="P69">
        <v>100</v>
      </c>
      <c r="Q69" t="s">
        <v>956</v>
      </c>
      <c r="R69" t="s">
        <v>960</v>
      </c>
      <c r="S69" s="2">
        <v>185</v>
      </c>
      <c r="T69" s="2">
        <v>2000</v>
      </c>
      <c r="U69" s="2"/>
      <c r="V69" t="s">
        <v>4210</v>
      </c>
      <c r="W69" t="s">
        <v>964</v>
      </c>
      <c r="Y69" s="30">
        <v>2185</v>
      </c>
      <c r="Z69" s="31"/>
      <c r="AA69" s="32">
        <v>2185</v>
      </c>
      <c r="AB69" s="33">
        <v>1</v>
      </c>
      <c r="AC69" s="30">
        <v>2185</v>
      </c>
      <c r="AD69" s="31">
        <v>0</v>
      </c>
      <c r="AE69" s="32">
        <v>2185</v>
      </c>
      <c r="AF69" s="34">
        <v>21</v>
      </c>
      <c r="AG69" s="41">
        <v>0.02</v>
      </c>
      <c r="AH69" s="30">
        <v>3311.7309614169581</v>
      </c>
      <c r="AI69" s="31">
        <v>0</v>
      </c>
      <c r="AJ69" s="32">
        <v>3311.7309614169581</v>
      </c>
      <c r="AK69" s="41">
        <v>0.1</v>
      </c>
      <c r="AL69" s="30">
        <v>447.51609558627393</v>
      </c>
      <c r="AM69" s="31">
        <v>0</v>
      </c>
      <c r="AN69" s="32">
        <v>447.51609558627393</v>
      </c>
    </row>
    <row r="70" spans="1:40" x14ac:dyDescent="0.25">
      <c r="A70" s="92" t="s">
        <v>4485</v>
      </c>
      <c r="B70" t="s">
        <v>12</v>
      </c>
      <c r="C70" t="s">
        <v>1790</v>
      </c>
      <c r="D70" t="s">
        <v>3196</v>
      </c>
      <c r="E70">
        <v>76</v>
      </c>
      <c r="F70" t="s">
        <v>3142</v>
      </c>
      <c r="G70" t="s">
        <v>3143</v>
      </c>
      <c r="H70" t="s">
        <v>3068</v>
      </c>
      <c r="I70" t="s">
        <v>2916</v>
      </c>
      <c r="J70">
        <v>1.57</v>
      </c>
      <c r="K70" t="s">
        <v>3144</v>
      </c>
      <c r="L70" t="s">
        <v>2</v>
      </c>
      <c r="M70" t="s">
        <v>3148</v>
      </c>
      <c r="N70" s="92" t="s">
        <v>3594</v>
      </c>
      <c r="O70" s="92" t="s">
        <v>4151</v>
      </c>
      <c r="P70">
        <v>100</v>
      </c>
      <c r="Q70" t="s">
        <v>956</v>
      </c>
      <c r="R70" t="s">
        <v>960</v>
      </c>
      <c r="S70" s="2">
        <v>785</v>
      </c>
      <c r="T70" s="2">
        <v>2000</v>
      </c>
      <c r="U70" s="2"/>
      <c r="V70" t="s">
        <v>4210</v>
      </c>
      <c r="W70" t="s">
        <v>964</v>
      </c>
      <c r="Y70" s="30">
        <v>2785</v>
      </c>
      <c r="Z70" s="31"/>
      <c r="AA70" s="32">
        <v>2785</v>
      </c>
      <c r="AB70" s="33">
        <v>1</v>
      </c>
      <c r="AC70" s="30">
        <v>2785</v>
      </c>
      <c r="AD70" s="31">
        <v>0</v>
      </c>
      <c r="AE70" s="32">
        <v>2785</v>
      </c>
      <c r="AF70" s="34">
        <v>21</v>
      </c>
      <c r="AG70" s="41">
        <v>0.02</v>
      </c>
      <c r="AH70" s="30">
        <v>4221.1307677557106</v>
      </c>
      <c r="AI70" s="31">
        <v>0</v>
      </c>
      <c r="AJ70" s="32">
        <v>4221.1307677557106</v>
      </c>
      <c r="AK70" s="41">
        <v>0.1</v>
      </c>
      <c r="AL70" s="30">
        <v>570.40381062140636</v>
      </c>
      <c r="AM70" s="31">
        <v>0</v>
      </c>
      <c r="AN70" s="32">
        <v>570.40381062140636</v>
      </c>
    </row>
    <row r="71" spans="1:40" x14ac:dyDescent="0.25">
      <c r="A71" s="92" t="s">
        <v>4486</v>
      </c>
      <c r="B71" t="s">
        <v>12</v>
      </c>
      <c r="C71" t="s">
        <v>1790</v>
      </c>
      <c r="D71" t="s">
        <v>3196</v>
      </c>
      <c r="E71">
        <v>77</v>
      </c>
      <c r="F71" t="s">
        <v>3142</v>
      </c>
      <c r="G71" t="s">
        <v>3143</v>
      </c>
      <c r="H71" t="s">
        <v>2916</v>
      </c>
      <c r="I71" t="s">
        <v>3122</v>
      </c>
      <c r="J71">
        <v>0.13</v>
      </c>
      <c r="K71" t="s">
        <v>3144</v>
      </c>
      <c r="L71" t="s">
        <v>2</v>
      </c>
      <c r="M71" t="s">
        <v>3148</v>
      </c>
      <c r="N71" s="92" t="s">
        <v>3595</v>
      </c>
      <c r="O71" s="92" t="s">
        <v>4151</v>
      </c>
      <c r="P71">
        <v>80</v>
      </c>
      <c r="Q71" t="s">
        <v>956</v>
      </c>
      <c r="R71" t="s">
        <v>960</v>
      </c>
      <c r="S71" s="2">
        <v>65</v>
      </c>
      <c r="T71" s="2">
        <v>2000</v>
      </c>
      <c r="U71" s="2"/>
      <c r="V71" t="s">
        <v>4210</v>
      </c>
      <c r="W71" t="s">
        <v>964</v>
      </c>
      <c r="Y71" s="30">
        <v>2065</v>
      </c>
      <c r="Z71" s="31"/>
      <c r="AA71" s="32">
        <v>2065</v>
      </c>
      <c r="AB71" s="33">
        <v>0.8</v>
      </c>
      <c r="AC71" s="30">
        <v>1652</v>
      </c>
      <c r="AD71" s="31">
        <v>0</v>
      </c>
      <c r="AE71" s="32">
        <v>1652</v>
      </c>
      <c r="AF71" s="34">
        <v>21</v>
      </c>
      <c r="AG71" s="41">
        <v>0.02</v>
      </c>
      <c r="AH71" s="30">
        <v>2503.8808001193656</v>
      </c>
      <c r="AI71" s="31">
        <v>0</v>
      </c>
      <c r="AJ71" s="32">
        <v>2503.8808001193656</v>
      </c>
      <c r="AK71" s="41">
        <v>0.1</v>
      </c>
      <c r="AL71" s="30">
        <v>338.35084206339792</v>
      </c>
      <c r="AM71" s="31">
        <v>0</v>
      </c>
      <c r="AN71" s="32">
        <v>338.35084206339792</v>
      </c>
    </row>
    <row r="72" spans="1:40" x14ac:dyDescent="0.25">
      <c r="A72" s="92" t="s">
        <v>4487</v>
      </c>
      <c r="B72" t="s">
        <v>12</v>
      </c>
      <c r="C72" t="s">
        <v>1790</v>
      </c>
      <c r="D72" t="s">
        <v>3196</v>
      </c>
      <c r="E72">
        <v>79</v>
      </c>
      <c r="F72" t="s">
        <v>3142</v>
      </c>
      <c r="G72" t="s">
        <v>3143</v>
      </c>
      <c r="H72" t="s">
        <v>1846</v>
      </c>
      <c r="I72" t="s">
        <v>3122</v>
      </c>
      <c r="J72">
        <v>0.68</v>
      </c>
      <c r="K72" t="s">
        <v>3144</v>
      </c>
      <c r="L72" t="s">
        <v>2</v>
      </c>
      <c r="M72" t="s">
        <v>3148</v>
      </c>
      <c r="N72" s="92" t="s">
        <v>3596</v>
      </c>
      <c r="O72" s="92" t="s">
        <v>4151</v>
      </c>
      <c r="P72">
        <v>80</v>
      </c>
      <c r="Q72" t="s">
        <v>956</v>
      </c>
      <c r="R72" t="s">
        <v>960</v>
      </c>
      <c r="S72" s="2">
        <v>340</v>
      </c>
      <c r="T72" s="2">
        <v>2000</v>
      </c>
      <c r="U72" s="2"/>
      <c r="V72" t="s">
        <v>4210</v>
      </c>
      <c r="W72" t="s">
        <v>964</v>
      </c>
      <c r="Y72" s="30">
        <v>2340</v>
      </c>
      <c r="Z72" s="31"/>
      <c r="AA72" s="32">
        <v>2340</v>
      </c>
      <c r="AB72" s="33">
        <v>0.8</v>
      </c>
      <c r="AC72" s="30">
        <v>1872</v>
      </c>
      <c r="AD72" s="31">
        <v>0</v>
      </c>
      <c r="AE72" s="32">
        <v>1872</v>
      </c>
      <c r="AF72" s="34">
        <v>21</v>
      </c>
      <c r="AG72" s="41">
        <v>0.02</v>
      </c>
      <c r="AH72" s="30">
        <v>2837.3273957769084</v>
      </c>
      <c r="AI72" s="31">
        <v>0</v>
      </c>
      <c r="AJ72" s="32">
        <v>2837.3273957769084</v>
      </c>
      <c r="AK72" s="41">
        <v>0.1</v>
      </c>
      <c r="AL72" s="30">
        <v>383.40967090961317</v>
      </c>
      <c r="AM72" s="31">
        <v>0</v>
      </c>
      <c r="AN72" s="32">
        <v>383.40967090961317</v>
      </c>
    </row>
    <row r="73" spans="1:40" x14ac:dyDescent="0.25">
      <c r="A73" s="92" t="s">
        <v>4488</v>
      </c>
      <c r="B73" t="s">
        <v>12</v>
      </c>
      <c r="C73" t="s">
        <v>1790</v>
      </c>
      <c r="D73" t="s">
        <v>3196</v>
      </c>
      <c r="E73">
        <v>80</v>
      </c>
      <c r="F73" t="s">
        <v>3142</v>
      </c>
      <c r="G73" t="s">
        <v>3143</v>
      </c>
      <c r="H73" t="s">
        <v>2787</v>
      </c>
      <c r="I73" t="s">
        <v>1846</v>
      </c>
      <c r="J73">
        <v>0.75</v>
      </c>
      <c r="K73" t="s">
        <v>3144</v>
      </c>
      <c r="L73" t="s">
        <v>2</v>
      </c>
      <c r="M73" t="s">
        <v>3148</v>
      </c>
      <c r="N73" s="92" t="s">
        <v>3597</v>
      </c>
      <c r="O73" s="92" t="s">
        <v>4151</v>
      </c>
      <c r="P73">
        <v>80</v>
      </c>
      <c r="Q73" t="s">
        <v>956</v>
      </c>
      <c r="R73" t="s">
        <v>960</v>
      </c>
      <c r="S73" s="2">
        <v>375</v>
      </c>
      <c r="T73" s="2">
        <v>2000</v>
      </c>
      <c r="U73" s="2"/>
      <c r="V73" t="s">
        <v>4210</v>
      </c>
      <c r="W73" t="s">
        <v>964</v>
      </c>
      <c r="Y73" s="30">
        <v>2375</v>
      </c>
      <c r="Z73" s="31"/>
      <c r="AA73" s="32">
        <v>2375</v>
      </c>
      <c r="AB73" s="33">
        <v>0.8</v>
      </c>
      <c r="AC73" s="30">
        <v>1900</v>
      </c>
      <c r="AD73" s="31">
        <v>0</v>
      </c>
      <c r="AE73" s="32">
        <v>1900</v>
      </c>
      <c r="AF73" s="34">
        <v>21</v>
      </c>
      <c r="AG73" s="41">
        <v>0.02</v>
      </c>
      <c r="AH73" s="30">
        <v>2879.7660534060501</v>
      </c>
      <c r="AI73" s="31">
        <v>0</v>
      </c>
      <c r="AJ73" s="32">
        <v>2879.7660534060501</v>
      </c>
      <c r="AK73" s="41">
        <v>0.1</v>
      </c>
      <c r="AL73" s="30">
        <v>389.14443094458602</v>
      </c>
      <c r="AM73" s="31">
        <v>0</v>
      </c>
      <c r="AN73" s="32">
        <v>389.14443094458602</v>
      </c>
    </row>
    <row r="74" spans="1:40" x14ac:dyDescent="0.25">
      <c r="A74" s="92" t="s">
        <v>4489</v>
      </c>
      <c r="B74" t="s">
        <v>12</v>
      </c>
      <c r="C74" t="s">
        <v>1790</v>
      </c>
      <c r="D74" t="s">
        <v>3196</v>
      </c>
      <c r="E74">
        <v>81</v>
      </c>
      <c r="F74" t="s">
        <v>3142</v>
      </c>
      <c r="G74" t="s">
        <v>3143</v>
      </c>
      <c r="H74" t="s">
        <v>2381</v>
      </c>
      <c r="I74" t="s">
        <v>2787</v>
      </c>
      <c r="J74">
        <v>0.36</v>
      </c>
      <c r="K74" t="s">
        <v>3144</v>
      </c>
      <c r="L74" t="s">
        <v>2</v>
      </c>
      <c r="M74" t="s">
        <v>3148</v>
      </c>
      <c r="N74" s="92" t="s">
        <v>3598</v>
      </c>
      <c r="O74" s="92" t="s">
        <v>4151</v>
      </c>
      <c r="P74">
        <v>80</v>
      </c>
      <c r="Q74" t="s">
        <v>956</v>
      </c>
      <c r="R74" t="s">
        <v>960</v>
      </c>
      <c r="S74" s="2">
        <v>180</v>
      </c>
      <c r="T74" s="2">
        <v>2000</v>
      </c>
      <c r="U74" s="2"/>
      <c r="V74" t="s">
        <v>4210</v>
      </c>
      <c r="W74" t="s">
        <v>964</v>
      </c>
      <c r="Y74" s="30">
        <v>2180</v>
      </c>
      <c r="Z74" s="31"/>
      <c r="AA74" s="32">
        <v>2180</v>
      </c>
      <c r="AB74" s="33">
        <v>0.8</v>
      </c>
      <c r="AC74" s="30">
        <v>1744</v>
      </c>
      <c r="AD74" s="31">
        <v>0</v>
      </c>
      <c r="AE74" s="32">
        <v>1744</v>
      </c>
      <c r="AF74" s="34">
        <v>21</v>
      </c>
      <c r="AG74" s="41">
        <v>0.02</v>
      </c>
      <c r="AH74" s="30">
        <v>2643.3221037579747</v>
      </c>
      <c r="AI74" s="31">
        <v>0</v>
      </c>
      <c r="AJ74" s="32">
        <v>2643.3221037579747</v>
      </c>
      <c r="AK74" s="41">
        <v>0.1</v>
      </c>
      <c r="AL74" s="30">
        <v>357.19362503545159</v>
      </c>
      <c r="AM74" s="31">
        <v>0</v>
      </c>
      <c r="AN74" s="32">
        <v>357.19362503545159</v>
      </c>
    </row>
    <row r="75" spans="1:40" x14ac:dyDescent="0.25">
      <c r="A75" s="92" t="s">
        <v>4490</v>
      </c>
      <c r="B75" t="s">
        <v>12</v>
      </c>
      <c r="C75" t="s">
        <v>1790</v>
      </c>
      <c r="D75" t="s">
        <v>3196</v>
      </c>
      <c r="E75">
        <v>84</v>
      </c>
      <c r="F75" t="s">
        <v>3142</v>
      </c>
      <c r="G75" t="s">
        <v>3143</v>
      </c>
      <c r="H75" t="s">
        <v>2366</v>
      </c>
      <c r="I75" t="s">
        <v>2379</v>
      </c>
      <c r="J75">
        <v>0.4</v>
      </c>
      <c r="K75" t="s">
        <v>3144</v>
      </c>
      <c r="L75" t="s">
        <v>2</v>
      </c>
      <c r="M75" t="s">
        <v>3148</v>
      </c>
      <c r="N75" s="92" t="s">
        <v>3599</v>
      </c>
      <c r="O75" s="92" t="s">
        <v>4151</v>
      </c>
      <c r="P75">
        <v>100</v>
      </c>
      <c r="Q75" t="s">
        <v>956</v>
      </c>
      <c r="R75" t="s">
        <v>960</v>
      </c>
      <c r="S75" s="2">
        <v>200</v>
      </c>
      <c r="T75" s="2">
        <v>2000</v>
      </c>
      <c r="U75" s="2"/>
      <c r="V75" t="s">
        <v>4210</v>
      </c>
      <c r="W75" t="s">
        <v>964</v>
      </c>
      <c r="Y75" s="30">
        <v>2200</v>
      </c>
      <c r="Z75" s="31"/>
      <c r="AA75" s="32">
        <v>2200</v>
      </c>
      <c r="AB75" s="33">
        <v>1</v>
      </c>
      <c r="AC75" s="30">
        <v>2200</v>
      </c>
      <c r="AD75" s="31">
        <v>0</v>
      </c>
      <c r="AE75" s="32">
        <v>2200</v>
      </c>
      <c r="AF75" s="34">
        <v>21</v>
      </c>
      <c r="AG75" s="41">
        <v>0.02</v>
      </c>
      <c r="AH75" s="30">
        <v>3334.4659565754268</v>
      </c>
      <c r="AI75" s="31">
        <v>0</v>
      </c>
      <c r="AJ75" s="32">
        <v>3334.4659565754268</v>
      </c>
      <c r="AK75" s="41">
        <v>0.1</v>
      </c>
      <c r="AL75" s="30">
        <v>450.58828846215226</v>
      </c>
      <c r="AM75" s="31">
        <v>0</v>
      </c>
      <c r="AN75" s="32">
        <v>450.58828846215226</v>
      </c>
    </row>
    <row r="76" spans="1:40" x14ac:dyDescent="0.25">
      <c r="A76" s="92" t="s">
        <v>4491</v>
      </c>
      <c r="B76" t="s">
        <v>12</v>
      </c>
      <c r="C76" t="s">
        <v>1790</v>
      </c>
      <c r="D76" t="s">
        <v>3196</v>
      </c>
      <c r="E76">
        <v>86</v>
      </c>
      <c r="F76" t="s">
        <v>3142</v>
      </c>
      <c r="G76" t="s">
        <v>3143</v>
      </c>
      <c r="H76" t="s">
        <v>3061</v>
      </c>
      <c r="I76" t="s">
        <v>2796</v>
      </c>
      <c r="J76">
        <v>0.64</v>
      </c>
      <c r="K76" t="s">
        <v>3144</v>
      </c>
      <c r="L76" t="s">
        <v>2</v>
      </c>
      <c r="M76" t="s">
        <v>3148</v>
      </c>
      <c r="N76" s="92" t="s">
        <v>3600</v>
      </c>
      <c r="O76" s="92" t="s">
        <v>4151</v>
      </c>
      <c r="P76">
        <v>100</v>
      </c>
      <c r="Q76" t="s">
        <v>956</v>
      </c>
      <c r="R76" t="s">
        <v>960</v>
      </c>
      <c r="S76" s="2">
        <v>320</v>
      </c>
      <c r="T76" s="2">
        <v>2000</v>
      </c>
      <c r="U76" s="2"/>
      <c r="V76" t="s">
        <v>4210</v>
      </c>
      <c r="W76" t="s">
        <v>964</v>
      </c>
      <c r="Y76" s="30">
        <v>2320</v>
      </c>
      <c r="Z76" s="31"/>
      <c r="AA76" s="32">
        <v>2320</v>
      </c>
      <c r="AB76" s="33">
        <v>1</v>
      </c>
      <c r="AC76" s="30">
        <v>2320</v>
      </c>
      <c r="AD76" s="31">
        <v>0</v>
      </c>
      <c r="AE76" s="32">
        <v>2320</v>
      </c>
      <c r="AF76" s="34">
        <v>21</v>
      </c>
      <c r="AG76" s="41">
        <v>0.02</v>
      </c>
      <c r="AH76" s="30">
        <v>3516.3459178431772</v>
      </c>
      <c r="AI76" s="31">
        <v>0</v>
      </c>
      <c r="AJ76" s="32">
        <v>3516.3459178431772</v>
      </c>
      <c r="AK76" s="41">
        <v>0.1</v>
      </c>
      <c r="AL76" s="30">
        <v>475.16583146917873</v>
      </c>
      <c r="AM76" s="31">
        <v>0</v>
      </c>
      <c r="AN76" s="32">
        <v>475.16583146917873</v>
      </c>
    </row>
    <row r="77" spans="1:40" x14ac:dyDescent="0.25">
      <c r="A77" s="92" t="s">
        <v>4991</v>
      </c>
      <c r="B77" t="s">
        <v>4134</v>
      </c>
      <c r="C77" t="s">
        <v>1790</v>
      </c>
      <c r="D77" t="s">
        <v>3211</v>
      </c>
      <c r="E77">
        <v>4</v>
      </c>
      <c r="F77" t="s">
        <v>967</v>
      </c>
      <c r="G77" t="s">
        <v>3212</v>
      </c>
      <c r="H77" t="s">
        <v>2507</v>
      </c>
      <c r="I77" t="s">
        <v>2502</v>
      </c>
      <c r="J77">
        <v>0.55000000000000004</v>
      </c>
      <c r="K77" t="s">
        <v>3213</v>
      </c>
      <c r="L77" t="s">
        <v>3149</v>
      </c>
      <c r="M77" t="s">
        <v>3149</v>
      </c>
      <c r="N77" s="92" t="s">
        <v>3601</v>
      </c>
      <c r="O77" s="92" t="s">
        <v>4156</v>
      </c>
      <c r="P77">
        <v>100</v>
      </c>
      <c r="Q77" t="s">
        <v>956</v>
      </c>
      <c r="R77" t="s">
        <v>960</v>
      </c>
      <c r="S77" s="2">
        <v>0</v>
      </c>
      <c r="T77" s="2">
        <v>0</v>
      </c>
      <c r="U77" s="2"/>
      <c r="V77" t="s">
        <v>4211</v>
      </c>
      <c r="W77" t="s">
        <v>964</v>
      </c>
      <c r="Y77" s="30">
        <v>0</v>
      </c>
      <c r="Z77" s="31"/>
      <c r="AA77" s="32">
        <v>0</v>
      </c>
      <c r="AB77" s="33">
        <v>1</v>
      </c>
      <c r="AC77" s="30">
        <v>0</v>
      </c>
      <c r="AD77" s="31">
        <v>0</v>
      </c>
      <c r="AE77" s="32">
        <v>0</v>
      </c>
      <c r="AF77" s="34">
        <v>21</v>
      </c>
      <c r="AG77" s="41">
        <v>0.02</v>
      </c>
      <c r="AH77" s="30">
        <v>0</v>
      </c>
      <c r="AI77" s="31">
        <v>0</v>
      </c>
      <c r="AJ77" s="32">
        <v>0</v>
      </c>
      <c r="AK77" s="41">
        <v>0.1</v>
      </c>
      <c r="AL77" s="30">
        <v>0</v>
      </c>
      <c r="AM77" s="31">
        <v>0</v>
      </c>
      <c r="AN77" s="32">
        <v>0</v>
      </c>
    </row>
    <row r="78" spans="1:40" x14ac:dyDescent="0.25">
      <c r="A78" s="92" t="s">
        <v>4992</v>
      </c>
      <c r="B78" t="s">
        <v>4134</v>
      </c>
      <c r="C78" t="s">
        <v>1790</v>
      </c>
      <c r="D78" t="s">
        <v>3211</v>
      </c>
      <c r="E78">
        <v>5</v>
      </c>
      <c r="F78" t="s">
        <v>967</v>
      </c>
      <c r="G78" t="s">
        <v>3212</v>
      </c>
      <c r="H78" t="s">
        <v>2507</v>
      </c>
      <c r="I78" t="s">
        <v>2502</v>
      </c>
      <c r="J78">
        <v>0.55000000000000004</v>
      </c>
      <c r="K78" t="s">
        <v>3213</v>
      </c>
      <c r="L78" t="s">
        <v>3149</v>
      </c>
      <c r="M78" t="s">
        <v>3149</v>
      </c>
      <c r="N78" s="92" t="s">
        <v>3602</v>
      </c>
      <c r="O78" s="92" t="s">
        <v>4156</v>
      </c>
      <c r="P78">
        <v>100</v>
      </c>
      <c r="Q78" t="s">
        <v>956</v>
      </c>
      <c r="R78" t="s">
        <v>960</v>
      </c>
      <c r="S78" s="2">
        <v>0</v>
      </c>
      <c r="T78" s="2">
        <v>0</v>
      </c>
      <c r="U78" s="2"/>
      <c r="V78" t="s">
        <v>4211</v>
      </c>
      <c r="W78" t="s">
        <v>964</v>
      </c>
      <c r="Y78" s="30">
        <v>0</v>
      </c>
      <c r="Z78" s="31"/>
      <c r="AA78" s="32">
        <v>0</v>
      </c>
      <c r="AB78" s="33">
        <v>1</v>
      </c>
      <c r="AC78" s="30">
        <v>0</v>
      </c>
      <c r="AD78" s="31">
        <v>0</v>
      </c>
      <c r="AE78" s="32">
        <v>0</v>
      </c>
      <c r="AF78" s="34">
        <v>21</v>
      </c>
      <c r="AG78" s="41">
        <v>0.02</v>
      </c>
      <c r="AH78" s="30">
        <v>0</v>
      </c>
      <c r="AI78" s="31">
        <v>0</v>
      </c>
      <c r="AJ78" s="32">
        <v>0</v>
      </c>
      <c r="AK78" s="41">
        <v>0.1</v>
      </c>
      <c r="AL78" s="30">
        <v>0</v>
      </c>
      <c r="AM78" s="31">
        <v>0</v>
      </c>
      <c r="AN78" s="32">
        <v>0</v>
      </c>
    </row>
    <row r="79" spans="1:40" x14ac:dyDescent="0.25">
      <c r="A79" s="92" t="s">
        <v>4492</v>
      </c>
      <c r="B79" t="s">
        <v>12</v>
      </c>
      <c r="C79" t="s">
        <v>1790</v>
      </c>
      <c r="D79" t="s">
        <v>3211</v>
      </c>
      <c r="E79">
        <v>7</v>
      </c>
      <c r="F79" t="s">
        <v>3142</v>
      </c>
      <c r="G79" t="s">
        <v>3212</v>
      </c>
      <c r="H79" t="s">
        <v>2507</v>
      </c>
      <c r="I79" t="s">
        <v>2497</v>
      </c>
      <c r="J79">
        <v>3.96</v>
      </c>
      <c r="K79" t="s">
        <v>3213</v>
      </c>
      <c r="L79" t="s">
        <v>3148</v>
      </c>
      <c r="M79" t="s">
        <v>3145</v>
      </c>
      <c r="N79" s="92" t="s">
        <v>3603</v>
      </c>
      <c r="O79" s="92" t="s">
        <v>4155</v>
      </c>
      <c r="P79">
        <v>100</v>
      </c>
      <c r="Q79" t="s">
        <v>956</v>
      </c>
      <c r="R79" t="s">
        <v>960</v>
      </c>
      <c r="S79" s="2">
        <v>5940</v>
      </c>
      <c r="T79" s="2">
        <v>2500</v>
      </c>
      <c r="U79" s="2">
        <v>669.34404283801871</v>
      </c>
      <c r="V79" t="s">
        <v>4210</v>
      </c>
      <c r="W79" t="s">
        <v>964</v>
      </c>
      <c r="Y79" s="30">
        <v>9109.3440428380181</v>
      </c>
      <c r="Z79" s="31"/>
      <c r="AA79" s="32">
        <v>9109.3440428380181</v>
      </c>
      <c r="AB79" s="33">
        <v>1</v>
      </c>
      <c r="AC79" s="30">
        <v>9109.3440428380181</v>
      </c>
      <c r="AD79" s="31">
        <v>0</v>
      </c>
      <c r="AE79" s="32">
        <v>9109.3440428380181</v>
      </c>
      <c r="AF79" s="34">
        <v>21</v>
      </c>
      <c r="AG79" s="41">
        <v>0.02</v>
      </c>
      <c r="AH79" s="30">
        <v>13806.726180716607</v>
      </c>
      <c r="AI79" s="31">
        <v>0</v>
      </c>
      <c r="AJ79" s="32">
        <v>13806.726180716607</v>
      </c>
      <c r="AK79" s="41">
        <v>0.1</v>
      </c>
      <c r="AL79" s="30">
        <v>1865.7107914887658</v>
      </c>
      <c r="AM79" s="31">
        <v>0</v>
      </c>
      <c r="AN79" s="32">
        <v>1865.7107914887658</v>
      </c>
    </row>
    <row r="80" spans="1:40" x14ac:dyDescent="0.25">
      <c r="A80" s="92" t="s">
        <v>4493</v>
      </c>
      <c r="B80" t="s">
        <v>12</v>
      </c>
      <c r="C80" t="s">
        <v>1790</v>
      </c>
      <c r="D80" t="s">
        <v>3211</v>
      </c>
      <c r="E80">
        <v>9</v>
      </c>
      <c r="F80" t="s">
        <v>3142</v>
      </c>
      <c r="G80" t="s">
        <v>3212</v>
      </c>
      <c r="H80" t="s">
        <v>2502</v>
      </c>
      <c r="I80" t="s">
        <v>2497</v>
      </c>
      <c r="J80">
        <v>3.4</v>
      </c>
      <c r="K80" t="s">
        <v>3213</v>
      </c>
      <c r="L80" t="s">
        <v>3148</v>
      </c>
      <c r="M80" t="s">
        <v>3145</v>
      </c>
      <c r="N80" s="92" t="s">
        <v>3604</v>
      </c>
      <c r="O80" s="92" t="s">
        <v>4155</v>
      </c>
      <c r="P80">
        <v>100</v>
      </c>
      <c r="Q80" t="s">
        <v>956</v>
      </c>
      <c r="R80" t="s">
        <v>960</v>
      </c>
      <c r="S80" s="2">
        <v>5100</v>
      </c>
      <c r="T80" s="2">
        <v>2500</v>
      </c>
      <c r="U80" s="2">
        <v>669.34404283801871</v>
      </c>
      <c r="V80" t="s">
        <v>4210</v>
      </c>
      <c r="W80" t="s">
        <v>964</v>
      </c>
      <c r="Y80" s="30">
        <v>8269.3440428380181</v>
      </c>
      <c r="Z80" s="31"/>
      <c r="AA80" s="32">
        <v>8269.3440428380181</v>
      </c>
      <c r="AB80" s="33">
        <v>1</v>
      </c>
      <c r="AC80" s="30">
        <v>8269.3440428380181</v>
      </c>
      <c r="AD80" s="31">
        <v>0</v>
      </c>
      <c r="AE80" s="32">
        <v>8269.3440428380181</v>
      </c>
      <c r="AF80" s="34">
        <v>21</v>
      </c>
      <c r="AG80" s="41">
        <v>0.02</v>
      </c>
      <c r="AH80" s="30">
        <v>12533.566451842355</v>
      </c>
      <c r="AI80" s="31">
        <v>0</v>
      </c>
      <c r="AJ80" s="32">
        <v>12533.566451842355</v>
      </c>
      <c r="AK80" s="41">
        <v>0.1</v>
      </c>
      <c r="AL80" s="30">
        <v>1693.6679904395805</v>
      </c>
      <c r="AM80" s="31">
        <v>0</v>
      </c>
      <c r="AN80" s="32">
        <v>1693.6679904395805</v>
      </c>
    </row>
    <row r="81" spans="1:40" x14ac:dyDescent="0.25">
      <c r="A81" s="92" t="s">
        <v>4494</v>
      </c>
      <c r="B81" t="s">
        <v>12</v>
      </c>
      <c r="C81" t="s">
        <v>1790</v>
      </c>
      <c r="D81" t="s">
        <v>3211</v>
      </c>
      <c r="E81">
        <v>11</v>
      </c>
      <c r="F81" t="s">
        <v>3142</v>
      </c>
      <c r="G81" t="s">
        <v>3212</v>
      </c>
      <c r="H81" t="s">
        <v>1883</v>
      </c>
      <c r="I81" t="s">
        <v>1883</v>
      </c>
      <c r="J81">
        <v>0.28000000000000003</v>
      </c>
      <c r="K81" t="s">
        <v>3213</v>
      </c>
      <c r="L81" t="s">
        <v>2</v>
      </c>
      <c r="M81" t="s">
        <v>3148</v>
      </c>
      <c r="N81" s="92" t="s">
        <v>3605</v>
      </c>
      <c r="O81" s="92" t="s">
        <v>4155</v>
      </c>
      <c r="P81">
        <v>80</v>
      </c>
      <c r="Q81" t="s">
        <v>956</v>
      </c>
      <c r="R81" t="s">
        <v>960</v>
      </c>
      <c r="S81" s="2">
        <v>420.00000000000006</v>
      </c>
      <c r="T81" s="2">
        <v>2500</v>
      </c>
      <c r="U81" s="2">
        <v>669.34404283801871</v>
      </c>
      <c r="V81" t="s">
        <v>4210</v>
      </c>
      <c r="W81" t="s">
        <v>964</v>
      </c>
      <c r="Y81" s="30">
        <v>3589.3440428380186</v>
      </c>
      <c r="Z81" s="31"/>
      <c r="AA81" s="32">
        <v>3589.3440428380186</v>
      </c>
      <c r="AB81" s="33">
        <v>0.8</v>
      </c>
      <c r="AC81" s="30">
        <v>2871.4752342704151</v>
      </c>
      <c r="AD81" s="31">
        <v>0</v>
      </c>
      <c r="AE81" s="32">
        <v>2871.4752342704151</v>
      </c>
      <c r="AF81" s="34">
        <v>21</v>
      </c>
      <c r="AG81" s="41">
        <v>0.02</v>
      </c>
      <c r="AH81" s="30">
        <v>4352.1983699200664</v>
      </c>
      <c r="AI81" s="31">
        <v>0</v>
      </c>
      <c r="AJ81" s="32">
        <v>4352.1983699200664</v>
      </c>
      <c r="AK81" s="41">
        <v>0.1</v>
      </c>
      <c r="AL81" s="30">
        <v>588.11505053243809</v>
      </c>
      <c r="AM81" s="31">
        <v>0</v>
      </c>
      <c r="AN81" s="32">
        <v>588.11505053243809</v>
      </c>
    </row>
    <row r="82" spans="1:40" x14ac:dyDescent="0.25">
      <c r="A82" s="92" t="s">
        <v>4495</v>
      </c>
      <c r="B82" t="s">
        <v>12</v>
      </c>
      <c r="C82" t="s">
        <v>1790</v>
      </c>
      <c r="D82" t="s">
        <v>3211</v>
      </c>
      <c r="E82">
        <v>12</v>
      </c>
      <c r="F82" t="s">
        <v>3142</v>
      </c>
      <c r="G82" t="s">
        <v>3212</v>
      </c>
      <c r="H82" t="s">
        <v>1883</v>
      </c>
      <c r="I82" t="s">
        <v>1883</v>
      </c>
      <c r="J82">
        <v>0.28000000000000003</v>
      </c>
      <c r="K82" t="s">
        <v>3213</v>
      </c>
      <c r="L82" t="s">
        <v>2</v>
      </c>
      <c r="M82" t="s">
        <v>3148</v>
      </c>
      <c r="N82" s="92" t="s">
        <v>3606</v>
      </c>
      <c r="O82" s="92" t="s">
        <v>4155</v>
      </c>
      <c r="P82">
        <v>80</v>
      </c>
      <c r="Q82" t="s">
        <v>956</v>
      </c>
      <c r="R82" t="s">
        <v>960</v>
      </c>
      <c r="S82" s="2">
        <v>420.00000000000006</v>
      </c>
      <c r="T82" s="2">
        <v>2500</v>
      </c>
      <c r="U82" s="2">
        <v>669.34404283801871</v>
      </c>
      <c r="V82" t="s">
        <v>4210</v>
      </c>
      <c r="W82" t="s">
        <v>964</v>
      </c>
      <c r="Y82" s="30">
        <v>3589.3440428380186</v>
      </c>
      <c r="Z82" s="31"/>
      <c r="AA82" s="32">
        <v>3589.3440428380186</v>
      </c>
      <c r="AB82" s="33">
        <v>0.8</v>
      </c>
      <c r="AC82" s="30">
        <v>2871.4752342704151</v>
      </c>
      <c r="AD82" s="31">
        <v>0</v>
      </c>
      <c r="AE82" s="32">
        <v>2871.4752342704151</v>
      </c>
      <c r="AF82" s="34">
        <v>21</v>
      </c>
      <c r="AG82" s="41">
        <v>0.02</v>
      </c>
      <c r="AH82" s="30">
        <v>4352.1983699200664</v>
      </c>
      <c r="AI82" s="31">
        <v>0</v>
      </c>
      <c r="AJ82" s="32">
        <v>4352.1983699200664</v>
      </c>
      <c r="AK82" s="41">
        <v>0.1</v>
      </c>
      <c r="AL82" s="30">
        <v>588.11505053243809</v>
      </c>
      <c r="AM82" s="31">
        <v>0</v>
      </c>
      <c r="AN82" s="32">
        <v>588.11505053243809</v>
      </c>
    </row>
    <row r="83" spans="1:40" x14ac:dyDescent="0.25">
      <c r="A83" s="92" t="s">
        <v>4993</v>
      </c>
      <c r="B83" t="s">
        <v>12</v>
      </c>
      <c r="C83" t="s">
        <v>1790</v>
      </c>
      <c r="D83" t="s">
        <v>3215</v>
      </c>
      <c r="E83">
        <v>1</v>
      </c>
      <c r="F83" t="s">
        <v>3147</v>
      </c>
      <c r="G83" t="s">
        <v>3212</v>
      </c>
      <c r="H83" t="s">
        <v>3033</v>
      </c>
      <c r="I83" t="s">
        <v>2999</v>
      </c>
      <c r="J83">
        <v>0.54</v>
      </c>
      <c r="K83" t="s">
        <v>3213</v>
      </c>
      <c r="L83" t="s">
        <v>3149</v>
      </c>
      <c r="M83" t="s">
        <v>3149</v>
      </c>
      <c r="N83" s="92" t="s">
        <v>3607</v>
      </c>
      <c r="O83" s="92" t="s">
        <v>4154</v>
      </c>
      <c r="P83">
        <v>100</v>
      </c>
      <c r="Q83" t="s">
        <v>956</v>
      </c>
      <c r="R83" t="s">
        <v>960</v>
      </c>
      <c r="S83" s="2">
        <v>0</v>
      </c>
      <c r="T83" s="2">
        <v>2500</v>
      </c>
      <c r="U83" s="2">
        <v>669.34404283801871</v>
      </c>
      <c r="V83" t="s">
        <v>4212</v>
      </c>
      <c r="W83">
        <v>3</v>
      </c>
      <c r="Y83" s="30">
        <v>3169.3440428380186</v>
      </c>
      <c r="Z83" s="31"/>
      <c r="AA83" s="32">
        <v>3169.3440428380186</v>
      </c>
      <c r="AB83" s="33">
        <v>1</v>
      </c>
      <c r="AC83" s="30">
        <v>3169.3440428380186</v>
      </c>
      <c r="AD83" s="31">
        <v>0</v>
      </c>
      <c r="AE83" s="32">
        <v>3169.3440428380186</v>
      </c>
      <c r="AF83" s="34">
        <v>3</v>
      </c>
      <c r="AG83" s="41">
        <v>0.02</v>
      </c>
      <c r="AH83" s="30">
        <v>3363.3332530120479</v>
      </c>
      <c r="AI83" s="31">
        <v>0</v>
      </c>
      <c r="AJ83" s="32">
        <v>3363.3332530120479</v>
      </c>
      <c r="AK83" s="41">
        <v>0.1</v>
      </c>
      <c r="AL83" s="30">
        <v>2526.9220533524017</v>
      </c>
      <c r="AM83" s="31">
        <v>0</v>
      </c>
      <c r="AN83" s="32">
        <v>2526.9220533524017</v>
      </c>
    </row>
    <row r="84" spans="1:40" x14ac:dyDescent="0.25">
      <c r="A84" s="92" t="s">
        <v>4994</v>
      </c>
      <c r="B84" t="s">
        <v>12</v>
      </c>
      <c r="C84" t="s">
        <v>1790</v>
      </c>
      <c r="D84" t="s">
        <v>3215</v>
      </c>
      <c r="E84">
        <v>2</v>
      </c>
      <c r="F84" t="s">
        <v>3147</v>
      </c>
      <c r="G84" t="s">
        <v>3212</v>
      </c>
      <c r="H84" t="s">
        <v>2496</v>
      </c>
      <c r="I84" t="s">
        <v>2507</v>
      </c>
      <c r="J84">
        <v>1.6</v>
      </c>
      <c r="K84" t="s">
        <v>3213</v>
      </c>
      <c r="L84" t="s">
        <v>3149</v>
      </c>
      <c r="M84" t="s">
        <v>3149</v>
      </c>
      <c r="N84" s="92" t="s">
        <v>3608</v>
      </c>
      <c r="O84" s="92" t="s">
        <v>4154</v>
      </c>
      <c r="P84">
        <v>100</v>
      </c>
      <c r="Q84" t="s">
        <v>956</v>
      </c>
      <c r="R84" t="s">
        <v>960</v>
      </c>
      <c r="S84" s="2">
        <v>0</v>
      </c>
      <c r="T84" s="2">
        <v>2500</v>
      </c>
      <c r="U84" s="2">
        <v>669.34404283801871</v>
      </c>
      <c r="V84" t="s">
        <v>4212</v>
      </c>
      <c r="W84">
        <v>4</v>
      </c>
      <c r="Y84" s="30">
        <v>3169.3440428380186</v>
      </c>
      <c r="Z84" s="31"/>
      <c r="AA84" s="32">
        <v>3169.3440428380186</v>
      </c>
      <c r="AB84" s="33">
        <v>1</v>
      </c>
      <c r="AC84" s="30">
        <v>3169.3440428380186</v>
      </c>
      <c r="AD84" s="31">
        <v>0</v>
      </c>
      <c r="AE84" s="32">
        <v>3169.3440428380186</v>
      </c>
      <c r="AF84" s="34">
        <v>4</v>
      </c>
      <c r="AG84" s="41">
        <v>0.02</v>
      </c>
      <c r="AH84" s="30">
        <v>3430.5999180722888</v>
      </c>
      <c r="AI84" s="31">
        <v>0</v>
      </c>
      <c r="AJ84" s="32">
        <v>3430.5999180722888</v>
      </c>
      <c r="AK84" s="41">
        <v>0.1</v>
      </c>
      <c r="AL84" s="30">
        <v>2343.1459040176819</v>
      </c>
      <c r="AM84" s="31">
        <v>0</v>
      </c>
      <c r="AN84" s="32">
        <v>2343.1459040176819</v>
      </c>
    </row>
    <row r="85" spans="1:40" x14ac:dyDescent="0.25">
      <c r="A85" s="92" t="s">
        <v>4496</v>
      </c>
      <c r="B85" t="s">
        <v>12</v>
      </c>
      <c r="C85" t="s">
        <v>1790</v>
      </c>
      <c r="D85" t="s">
        <v>3215</v>
      </c>
      <c r="E85">
        <v>6</v>
      </c>
      <c r="F85" t="s">
        <v>3142</v>
      </c>
      <c r="G85" t="s">
        <v>3212</v>
      </c>
      <c r="H85" t="s">
        <v>2996</v>
      </c>
      <c r="I85" t="s">
        <v>2507</v>
      </c>
      <c r="J85">
        <v>1.5</v>
      </c>
      <c r="K85" t="s">
        <v>3213</v>
      </c>
      <c r="L85" t="s">
        <v>2</v>
      </c>
      <c r="M85" t="s">
        <v>3148</v>
      </c>
      <c r="N85" s="92" t="s">
        <v>3609</v>
      </c>
      <c r="O85" s="92" t="s">
        <v>4155</v>
      </c>
      <c r="P85">
        <v>100</v>
      </c>
      <c r="Q85" t="s">
        <v>956</v>
      </c>
      <c r="R85" t="s">
        <v>960</v>
      </c>
      <c r="S85" s="2">
        <v>2250</v>
      </c>
      <c r="T85" s="2">
        <v>2500</v>
      </c>
      <c r="U85" s="2">
        <v>669.34404283801871</v>
      </c>
      <c r="V85" t="s">
        <v>4210</v>
      </c>
      <c r="W85" t="s">
        <v>964</v>
      </c>
      <c r="Y85" s="30">
        <v>5419.344042838019</v>
      </c>
      <c r="Z85" s="31"/>
      <c r="AA85" s="32">
        <v>5419.344042838019</v>
      </c>
      <c r="AB85" s="33">
        <v>1</v>
      </c>
      <c r="AC85" s="30">
        <v>5419.344042838019</v>
      </c>
      <c r="AD85" s="31">
        <v>0</v>
      </c>
      <c r="AE85" s="32">
        <v>5419.344042838019</v>
      </c>
      <c r="AF85" s="34">
        <v>21</v>
      </c>
      <c r="AG85" s="41">
        <v>0.02</v>
      </c>
      <c r="AH85" s="30">
        <v>8213.9173717332797</v>
      </c>
      <c r="AI85" s="31">
        <v>0</v>
      </c>
      <c r="AJ85" s="32">
        <v>8213.9173717332797</v>
      </c>
      <c r="AK85" s="41">
        <v>0.1</v>
      </c>
      <c r="AL85" s="30">
        <v>1109.9513440227017</v>
      </c>
      <c r="AM85" s="31">
        <v>0</v>
      </c>
      <c r="AN85" s="32">
        <v>1109.9513440227017</v>
      </c>
    </row>
    <row r="86" spans="1:40" x14ac:dyDescent="0.25">
      <c r="A86" s="92" t="s">
        <v>4995</v>
      </c>
      <c r="B86" t="s">
        <v>4134</v>
      </c>
      <c r="C86" t="s">
        <v>1790</v>
      </c>
      <c r="D86" t="s">
        <v>3215</v>
      </c>
      <c r="E86">
        <v>7</v>
      </c>
      <c r="F86" t="s">
        <v>967</v>
      </c>
      <c r="G86" t="s">
        <v>3212</v>
      </c>
      <c r="H86" t="s">
        <v>2419</v>
      </c>
      <c r="I86" t="s">
        <v>2507</v>
      </c>
      <c r="J86">
        <v>1.24</v>
      </c>
      <c r="K86" t="s">
        <v>3213</v>
      </c>
      <c r="L86" t="s">
        <v>3149</v>
      </c>
      <c r="M86" t="s">
        <v>3149</v>
      </c>
      <c r="N86" s="92" t="s">
        <v>3610</v>
      </c>
      <c r="O86" s="92" t="s">
        <v>4156</v>
      </c>
      <c r="P86">
        <v>80</v>
      </c>
      <c r="Q86" t="s">
        <v>956</v>
      </c>
      <c r="R86" t="s">
        <v>960</v>
      </c>
      <c r="S86" s="2">
        <v>0</v>
      </c>
      <c r="T86" s="2">
        <v>0</v>
      </c>
      <c r="U86" s="2"/>
      <c r="V86" t="s">
        <v>4211</v>
      </c>
      <c r="W86" t="s">
        <v>964</v>
      </c>
      <c r="Y86" s="30">
        <v>0</v>
      </c>
      <c r="Z86" s="31"/>
      <c r="AA86" s="32">
        <v>0</v>
      </c>
      <c r="AB86" s="33">
        <v>0.8</v>
      </c>
      <c r="AC86" s="30">
        <v>0</v>
      </c>
      <c r="AD86" s="31">
        <v>0</v>
      </c>
      <c r="AE86" s="32">
        <v>0</v>
      </c>
      <c r="AF86" s="34">
        <v>21</v>
      </c>
      <c r="AG86" s="41">
        <v>0.02</v>
      </c>
      <c r="AH86" s="30">
        <v>0</v>
      </c>
      <c r="AI86" s="31">
        <v>0</v>
      </c>
      <c r="AJ86" s="32">
        <v>0</v>
      </c>
      <c r="AK86" s="41">
        <v>0.1</v>
      </c>
      <c r="AL86" s="30">
        <v>0</v>
      </c>
      <c r="AM86" s="31">
        <v>0</v>
      </c>
      <c r="AN86" s="32">
        <v>0</v>
      </c>
    </row>
    <row r="87" spans="1:40" x14ac:dyDescent="0.25">
      <c r="A87" s="92" t="s">
        <v>4497</v>
      </c>
      <c r="B87" t="s">
        <v>12</v>
      </c>
      <c r="C87" t="s">
        <v>1790</v>
      </c>
      <c r="D87" t="s">
        <v>3215</v>
      </c>
      <c r="E87">
        <v>9</v>
      </c>
      <c r="F87" t="s">
        <v>3142</v>
      </c>
      <c r="G87" t="s">
        <v>3212</v>
      </c>
      <c r="H87" t="s">
        <v>2496</v>
      </c>
      <c r="I87" t="s">
        <v>2410</v>
      </c>
      <c r="J87">
        <v>0.52</v>
      </c>
      <c r="K87" t="s">
        <v>3213</v>
      </c>
      <c r="L87" t="s">
        <v>3148</v>
      </c>
      <c r="M87" t="s">
        <v>3148</v>
      </c>
      <c r="N87" s="92" t="s">
        <v>3611</v>
      </c>
      <c r="O87" s="92" t="s">
        <v>4155</v>
      </c>
      <c r="P87">
        <v>100</v>
      </c>
      <c r="Q87" t="s">
        <v>956</v>
      </c>
      <c r="R87" t="s">
        <v>960</v>
      </c>
      <c r="S87" s="2">
        <v>780</v>
      </c>
      <c r="T87" s="2">
        <v>2500</v>
      </c>
      <c r="U87" s="2">
        <v>669.34404283801871</v>
      </c>
      <c r="V87" t="s">
        <v>4210</v>
      </c>
      <c r="W87" t="s">
        <v>964</v>
      </c>
      <c r="Y87" s="30">
        <v>3949.3440428380186</v>
      </c>
      <c r="Z87" s="31"/>
      <c r="AA87" s="32">
        <v>3949.3440428380186</v>
      </c>
      <c r="AB87" s="33">
        <v>1</v>
      </c>
      <c r="AC87" s="30">
        <v>3949.3440428380186</v>
      </c>
      <c r="AD87" s="31">
        <v>0</v>
      </c>
      <c r="AE87" s="32">
        <v>3949.3440428380186</v>
      </c>
      <c r="AF87" s="34">
        <v>21</v>
      </c>
      <c r="AG87" s="41">
        <v>0.02</v>
      </c>
      <c r="AH87" s="30">
        <v>5985.8878462033344</v>
      </c>
      <c r="AI87" s="31">
        <v>0</v>
      </c>
      <c r="AJ87" s="32">
        <v>5985.8878462033344</v>
      </c>
      <c r="AK87" s="41">
        <v>0.1</v>
      </c>
      <c r="AL87" s="30">
        <v>808.87644218662706</v>
      </c>
      <c r="AM87" s="31">
        <v>0</v>
      </c>
      <c r="AN87" s="32">
        <v>808.87644218662706</v>
      </c>
    </row>
    <row r="88" spans="1:40" x14ac:dyDescent="0.25">
      <c r="A88" s="92" t="s">
        <v>4498</v>
      </c>
      <c r="B88" t="s">
        <v>12</v>
      </c>
      <c r="C88" t="s">
        <v>1790</v>
      </c>
      <c r="D88" t="s">
        <v>3215</v>
      </c>
      <c r="E88">
        <v>10</v>
      </c>
      <c r="F88" t="s">
        <v>3142</v>
      </c>
      <c r="G88" t="s">
        <v>3212</v>
      </c>
      <c r="H88" t="s">
        <v>2792</v>
      </c>
      <c r="I88" t="s">
        <v>2999</v>
      </c>
      <c r="J88">
        <v>0.56999999999999995</v>
      </c>
      <c r="K88" t="s">
        <v>3213</v>
      </c>
      <c r="L88" t="s">
        <v>2</v>
      </c>
      <c r="M88" t="s">
        <v>3214</v>
      </c>
      <c r="N88" s="92" t="s">
        <v>3612</v>
      </c>
      <c r="O88" s="92" t="s">
        <v>4155</v>
      </c>
      <c r="P88">
        <v>100</v>
      </c>
      <c r="Q88" t="s">
        <v>956</v>
      </c>
      <c r="R88" t="s">
        <v>960</v>
      </c>
      <c r="S88" s="2">
        <v>854.99999999999989</v>
      </c>
      <c r="T88" s="2">
        <v>2500</v>
      </c>
      <c r="U88" s="2">
        <v>669.34404283801871</v>
      </c>
      <c r="V88" t="s">
        <v>4210</v>
      </c>
      <c r="W88" t="s">
        <v>964</v>
      </c>
      <c r="Y88" s="30">
        <v>4024.3440428380186</v>
      </c>
      <c r="Z88" s="31"/>
      <c r="AA88" s="32">
        <v>4024.3440428380186</v>
      </c>
      <c r="AB88" s="33">
        <v>1</v>
      </c>
      <c r="AC88" s="30">
        <v>4024.3440428380186</v>
      </c>
      <c r="AD88" s="31">
        <v>0</v>
      </c>
      <c r="AE88" s="32">
        <v>4024.3440428380186</v>
      </c>
      <c r="AF88" s="34">
        <v>21</v>
      </c>
      <c r="AG88" s="41">
        <v>0.02</v>
      </c>
      <c r="AH88" s="30">
        <v>6099.5628219956789</v>
      </c>
      <c r="AI88" s="31">
        <v>0</v>
      </c>
      <c r="AJ88" s="32">
        <v>6099.5628219956789</v>
      </c>
      <c r="AK88" s="41">
        <v>0.1</v>
      </c>
      <c r="AL88" s="30">
        <v>824.23740656601865</v>
      </c>
      <c r="AM88" s="31">
        <v>0</v>
      </c>
      <c r="AN88" s="32">
        <v>824.23740656601865</v>
      </c>
    </row>
    <row r="89" spans="1:40" x14ac:dyDescent="0.25">
      <c r="A89" s="92" t="s">
        <v>5053</v>
      </c>
      <c r="B89" t="s">
        <v>4134</v>
      </c>
      <c r="C89" t="s">
        <v>1790</v>
      </c>
      <c r="D89" t="s">
        <v>3215</v>
      </c>
      <c r="E89">
        <v>13</v>
      </c>
      <c r="F89" t="s">
        <v>5032</v>
      </c>
      <c r="G89" t="s">
        <v>3212</v>
      </c>
      <c r="H89" t="s">
        <v>2496</v>
      </c>
      <c r="I89" t="s">
        <v>2496</v>
      </c>
      <c r="J89">
        <v>0.19</v>
      </c>
      <c r="K89" t="s">
        <v>3213</v>
      </c>
      <c r="L89" t="s">
        <v>2</v>
      </c>
      <c r="M89" t="s">
        <v>3148</v>
      </c>
      <c r="N89" s="92" t="s">
        <v>5033</v>
      </c>
      <c r="O89" s="92" t="s">
        <v>4157</v>
      </c>
      <c r="P89" s="243">
        <v>100</v>
      </c>
      <c r="Q89" s="243" t="s">
        <v>956</v>
      </c>
      <c r="R89" t="s">
        <v>960</v>
      </c>
      <c r="S89" s="2">
        <v>0</v>
      </c>
      <c r="T89" s="2">
        <v>0</v>
      </c>
      <c r="U89" s="2"/>
      <c r="V89" t="s">
        <v>5049</v>
      </c>
      <c r="W89" t="s">
        <v>964</v>
      </c>
      <c r="Y89" s="30">
        <v>0</v>
      </c>
      <c r="Z89" s="31"/>
      <c r="AA89" s="32">
        <v>0</v>
      </c>
      <c r="AB89" s="33">
        <v>1</v>
      </c>
      <c r="AC89" s="30">
        <v>0</v>
      </c>
      <c r="AD89" s="31">
        <v>0</v>
      </c>
      <c r="AE89" s="32">
        <v>0</v>
      </c>
      <c r="AF89" s="34">
        <v>21</v>
      </c>
      <c r="AG89" s="41">
        <v>0.02</v>
      </c>
      <c r="AH89" s="30">
        <v>0</v>
      </c>
      <c r="AI89" s="31">
        <v>0</v>
      </c>
      <c r="AJ89" s="32">
        <v>0</v>
      </c>
      <c r="AK89" s="41">
        <v>0.1</v>
      </c>
      <c r="AL89" s="30">
        <v>0</v>
      </c>
      <c r="AM89" s="31">
        <v>0</v>
      </c>
      <c r="AN89" s="32">
        <v>0</v>
      </c>
    </row>
    <row r="90" spans="1:40" x14ac:dyDescent="0.25">
      <c r="A90" s="92" t="s">
        <v>4499</v>
      </c>
      <c r="B90" t="s">
        <v>12</v>
      </c>
      <c r="C90" t="s">
        <v>1790</v>
      </c>
      <c r="D90" t="s">
        <v>3217</v>
      </c>
      <c r="E90">
        <v>1</v>
      </c>
      <c r="F90" t="s">
        <v>3142</v>
      </c>
      <c r="G90" t="s">
        <v>3212</v>
      </c>
      <c r="H90" t="s">
        <v>2484</v>
      </c>
      <c r="I90" t="s">
        <v>2498</v>
      </c>
      <c r="J90">
        <v>3.63</v>
      </c>
      <c r="K90" t="s">
        <v>3213</v>
      </c>
      <c r="L90" t="s">
        <v>3148</v>
      </c>
      <c r="M90" t="s">
        <v>3145</v>
      </c>
      <c r="N90" s="92" t="s">
        <v>3613</v>
      </c>
      <c r="O90" s="92" t="s">
        <v>4155</v>
      </c>
      <c r="P90">
        <v>100</v>
      </c>
      <c r="Q90" t="s">
        <v>956</v>
      </c>
      <c r="R90" t="s">
        <v>960</v>
      </c>
      <c r="S90" s="2">
        <v>5445</v>
      </c>
      <c r="T90" s="2">
        <v>2500</v>
      </c>
      <c r="U90" s="2">
        <v>669.34404283801871</v>
      </c>
      <c r="V90" t="s">
        <v>4210</v>
      </c>
      <c r="W90" t="s">
        <v>964</v>
      </c>
      <c r="Y90" s="30">
        <v>8614.3440428380181</v>
      </c>
      <c r="Z90" s="31"/>
      <c r="AA90" s="32">
        <v>8614.3440428380181</v>
      </c>
      <c r="AB90" s="33">
        <v>1</v>
      </c>
      <c r="AC90" s="30">
        <v>8614.3440428380181</v>
      </c>
      <c r="AD90" s="31">
        <v>0</v>
      </c>
      <c r="AE90" s="32">
        <v>8614.3440428380181</v>
      </c>
      <c r="AF90" s="34">
        <v>21</v>
      </c>
      <c r="AG90" s="41">
        <v>0.02</v>
      </c>
      <c r="AH90" s="30">
        <v>13056.471340487136</v>
      </c>
      <c r="AI90" s="31">
        <v>0</v>
      </c>
      <c r="AJ90" s="32">
        <v>13056.471340487136</v>
      </c>
      <c r="AK90" s="41">
        <v>0.1</v>
      </c>
      <c r="AL90" s="30">
        <v>1764.3284265847817</v>
      </c>
      <c r="AM90" s="31">
        <v>0</v>
      </c>
      <c r="AN90" s="32">
        <v>1764.3284265847817</v>
      </c>
    </row>
    <row r="91" spans="1:40" x14ac:dyDescent="0.25">
      <c r="A91" s="92" t="s">
        <v>4982</v>
      </c>
      <c r="B91" t="s">
        <v>4134</v>
      </c>
      <c r="C91" t="s">
        <v>1790</v>
      </c>
      <c r="D91" t="s">
        <v>3217</v>
      </c>
      <c r="E91">
        <v>17</v>
      </c>
      <c r="F91" t="s">
        <v>967</v>
      </c>
      <c r="G91" t="s">
        <v>3212</v>
      </c>
      <c r="H91" t="s">
        <v>2484</v>
      </c>
      <c r="I91" t="s">
        <v>1869</v>
      </c>
      <c r="J91">
        <v>0.35</v>
      </c>
      <c r="K91" t="s">
        <v>3213</v>
      </c>
      <c r="L91" t="s">
        <v>3149</v>
      </c>
      <c r="M91" t="s">
        <v>3149</v>
      </c>
      <c r="N91" s="92" t="s">
        <v>3614</v>
      </c>
      <c r="O91" s="92" t="s">
        <v>4156</v>
      </c>
      <c r="P91">
        <v>1</v>
      </c>
      <c r="Q91" t="s">
        <v>956</v>
      </c>
      <c r="R91" t="s">
        <v>960</v>
      </c>
      <c r="S91" s="2">
        <v>0</v>
      </c>
      <c r="T91" s="2">
        <v>0</v>
      </c>
      <c r="U91" s="2"/>
      <c r="V91" t="s">
        <v>4211</v>
      </c>
      <c r="W91" t="s">
        <v>964</v>
      </c>
      <c r="Y91" s="30">
        <v>0</v>
      </c>
      <c r="Z91" s="31"/>
      <c r="AA91" s="32">
        <v>0</v>
      </c>
      <c r="AB91" s="33">
        <v>0.01</v>
      </c>
      <c r="AC91" s="30">
        <v>0</v>
      </c>
      <c r="AD91" s="31">
        <v>0</v>
      </c>
      <c r="AE91" s="32">
        <v>0</v>
      </c>
      <c r="AF91" s="34">
        <v>21</v>
      </c>
      <c r="AG91" s="41">
        <v>0.02</v>
      </c>
      <c r="AH91" s="30">
        <v>0</v>
      </c>
      <c r="AI91" s="31">
        <v>0</v>
      </c>
      <c r="AJ91" s="32">
        <v>0</v>
      </c>
      <c r="AK91" s="41">
        <v>0.1</v>
      </c>
      <c r="AL91" s="30">
        <v>0</v>
      </c>
      <c r="AM91" s="31">
        <v>0</v>
      </c>
      <c r="AN91" s="32">
        <v>0</v>
      </c>
    </row>
    <row r="92" spans="1:40" x14ac:dyDescent="0.25">
      <c r="A92" s="92" t="s">
        <v>4996</v>
      </c>
      <c r="B92" t="s">
        <v>12</v>
      </c>
      <c r="C92" t="s">
        <v>1790</v>
      </c>
      <c r="D92" t="s">
        <v>3217</v>
      </c>
      <c r="E92">
        <v>51</v>
      </c>
      <c r="F92" t="s">
        <v>3147</v>
      </c>
      <c r="G92" t="s">
        <v>3212</v>
      </c>
      <c r="H92" t="s">
        <v>2370</v>
      </c>
      <c r="I92" t="s">
        <v>3112</v>
      </c>
      <c r="J92">
        <v>1.05</v>
      </c>
      <c r="K92" t="s">
        <v>3213</v>
      </c>
      <c r="L92" t="s">
        <v>3149</v>
      </c>
      <c r="M92" t="s">
        <v>3149</v>
      </c>
      <c r="N92" s="92" t="s">
        <v>3615</v>
      </c>
      <c r="O92" s="92" t="s">
        <v>4154</v>
      </c>
      <c r="P92">
        <v>100</v>
      </c>
      <c r="Q92" t="s">
        <v>956</v>
      </c>
      <c r="R92" t="s">
        <v>960</v>
      </c>
      <c r="S92" s="2">
        <v>0</v>
      </c>
      <c r="T92" s="2">
        <v>2500</v>
      </c>
      <c r="U92" s="2">
        <v>669.34404283801871</v>
      </c>
      <c r="V92" t="s">
        <v>4212</v>
      </c>
      <c r="W92">
        <v>5</v>
      </c>
      <c r="Y92" s="30">
        <v>3169.3440428380186</v>
      </c>
      <c r="Z92" s="31"/>
      <c r="AA92" s="32">
        <v>3169.3440428380186</v>
      </c>
      <c r="AB92" s="33">
        <v>1</v>
      </c>
      <c r="AC92" s="30">
        <v>3169.3440428380186</v>
      </c>
      <c r="AD92" s="31">
        <v>0</v>
      </c>
      <c r="AE92" s="32">
        <v>3169.3440428380186</v>
      </c>
      <c r="AF92" s="34">
        <v>5</v>
      </c>
      <c r="AG92" s="41">
        <v>0.02</v>
      </c>
      <c r="AH92" s="30">
        <v>3499.211916433735</v>
      </c>
      <c r="AI92" s="31">
        <v>0</v>
      </c>
      <c r="AJ92" s="32">
        <v>3499.211916433735</v>
      </c>
      <c r="AK92" s="41">
        <v>0.1</v>
      </c>
      <c r="AL92" s="30">
        <v>2172.7352928163959</v>
      </c>
      <c r="AM92" s="31">
        <v>0</v>
      </c>
      <c r="AN92" s="32">
        <v>2172.7352928163959</v>
      </c>
    </row>
    <row r="93" spans="1:40" x14ac:dyDescent="0.25">
      <c r="A93" s="92" t="s">
        <v>4500</v>
      </c>
      <c r="B93" t="s">
        <v>12</v>
      </c>
      <c r="C93" t="s">
        <v>1790</v>
      </c>
      <c r="D93" t="s">
        <v>3217</v>
      </c>
      <c r="E93">
        <v>67</v>
      </c>
      <c r="F93" t="s">
        <v>3142</v>
      </c>
      <c r="G93" t="s">
        <v>3212</v>
      </c>
      <c r="H93" t="s">
        <v>2369</v>
      </c>
      <c r="I93" t="s">
        <v>1870</v>
      </c>
      <c r="J93">
        <v>0.35</v>
      </c>
      <c r="K93" t="s">
        <v>3213</v>
      </c>
      <c r="L93" t="s">
        <v>3148</v>
      </c>
      <c r="M93" t="s">
        <v>3145</v>
      </c>
      <c r="N93" s="92" t="s">
        <v>3616</v>
      </c>
      <c r="O93" s="92" t="s">
        <v>4155</v>
      </c>
      <c r="P93">
        <v>100</v>
      </c>
      <c r="Q93" t="s">
        <v>956</v>
      </c>
      <c r="R93" t="s">
        <v>960</v>
      </c>
      <c r="S93" s="2">
        <v>525</v>
      </c>
      <c r="T93" s="2">
        <v>2500</v>
      </c>
      <c r="U93" s="2">
        <v>669.34404283801871</v>
      </c>
      <c r="V93" t="s">
        <v>4210</v>
      </c>
      <c r="W93" t="s">
        <v>964</v>
      </c>
      <c r="Y93" s="30">
        <v>3694.3440428380186</v>
      </c>
      <c r="Z93" s="31"/>
      <c r="AA93" s="32">
        <v>3694.3440428380186</v>
      </c>
      <c r="AB93" s="33">
        <v>1</v>
      </c>
      <c r="AC93" s="30">
        <v>3694.3440428380186</v>
      </c>
      <c r="AD93" s="31">
        <v>0</v>
      </c>
      <c r="AE93" s="32">
        <v>3694.3440428380186</v>
      </c>
      <c r="AF93" s="34">
        <v>21</v>
      </c>
      <c r="AG93" s="41">
        <v>0.02</v>
      </c>
      <c r="AH93" s="30">
        <v>5599.3929285093645</v>
      </c>
      <c r="AI93" s="31">
        <v>0</v>
      </c>
      <c r="AJ93" s="32">
        <v>5599.3929285093645</v>
      </c>
      <c r="AK93" s="41">
        <v>0.1</v>
      </c>
      <c r="AL93" s="30">
        <v>756.64916329669575</v>
      </c>
      <c r="AM93" s="31">
        <v>0</v>
      </c>
      <c r="AN93" s="32">
        <v>756.64916329669575</v>
      </c>
    </row>
    <row r="94" spans="1:40" x14ac:dyDescent="0.25">
      <c r="A94" s="92" t="s">
        <v>4501</v>
      </c>
      <c r="B94" t="s">
        <v>12</v>
      </c>
      <c r="C94" t="s">
        <v>1790</v>
      </c>
      <c r="D94" t="s">
        <v>3217</v>
      </c>
      <c r="E94">
        <v>74</v>
      </c>
      <c r="F94" t="s">
        <v>3142</v>
      </c>
      <c r="G94" t="s">
        <v>3212</v>
      </c>
      <c r="H94" t="s">
        <v>2484</v>
      </c>
      <c r="I94" t="s">
        <v>1869</v>
      </c>
      <c r="J94">
        <v>0.24</v>
      </c>
      <c r="K94" t="s">
        <v>3213</v>
      </c>
      <c r="L94" t="s">
        <v>2</v>
      </c>
      <c r="M94" t="s">
        <v>3214</v>
      </c>
      <c r="N94" s="92" t="s">
        <v>3617</v>
      </c>
      <c r="O94" s="92" t="s">
        <v>4155</v>
      </c>
      <c r="P94">
        <v>100</v>
      </c>
      <c r="Q94" t="s">
        <v>956</v>
      </c>
      <c r="R94" t="s">
        <v>960</v>
      </c>
      <c r="S94" s="2">
        <v>360</v>
      </c>
      <c r="T94" s="2">
        <v>2500</v>
      </c>
      <c r="U94" s="2">
        <v>669.34404283801871</v>
      </c>
      <c r="V94" t="s">
        <v>4210</v>
      </c>
      <c r="W94" t="s">
        <v>964</v>
      </c>
      <c r="Y94" s="30">
        <v>3529.3440428380186</v>
      </c>
      <c r="Z94" s="31"/>
      <c r="AA94" s="32">
        <v>3529.3440428380186</v>
      </c>
      <c r="AB94" s="33">
        <v>1</v>
      </c>
      <c r="AC94" s="30">
        <v>3529.3440428380186</v>
      </c>
      <c r="AD94" s="31">
        <v>0</v>
      </c>
      <c r="AE94" s="32">
        <v>3529.3440428380186</v>
      </c>
      <c r="AF94" s="34">
        <v>21</v>
      </c>
      <c r="AG94" s="41">
        <v>0.02</v>
      </c>
      <c r="AH94" s="30">
        <v>5349.3079817662083</v>
      </c>
      <c r="AI94" s="31">
        <v>0</v>
      </c>
      <c r="AJ94" s="32">
        <v>5349.3079817662083</v>
      </c>
      <c r="AK94" s="41">
        <v>0.1</v>
      </c>
      <c r="AL94" s="30">
        <v>722.85504166203441</v>
      </c>
      <c r="AM94" s="31">
        <v>0</v>
      </c>
      <c r="AN94" s="32">
        <v>722.85504166203441</v>
      </c>
    </row>
    <row r="95" spans="1:40" x14ac:dyDescent="0.25">
      <c r="A95" s="92" t="s">
        <v>4502</v>
      </c>
      <c r="B95" t="s">
        <v>12</v>
      </c>
      <c r="C95" t="s">
        <v>1790</v>
      </c>
      <c r="D95" t="s">
        <v>3217</v>
      </c>
      <c r="E95">
        <v>84</v>
      </c>
      <c r="F95" t="s">
        <v>3142</v>
      </c>
      <c r="G95" t="s">
        <v>3212</v>
      </c>
      <c r="H95" t="s">
        <v>2503</v>
      </c>
      <c r="I95" t="s">
        <v>2369</v>
      </c>
      <c r="J95">
        <v>0.5</v>
      </c>
      <c r="K95" t="s">
        <v>3213</v>
      </c>
      <c r="L95" t="s">
        <v>2</v>
      </c>
      <c r="M95" t="s">
        <v>3148</v>
      </c>
      <c r="N95" s="92" t="s">
        <v>3618</v>
      </c>
      <c r="O95" s="92" t="s">
        <v>4155</v>
      </c>
      <c r="P95">
        <v>100</v>
      </c>
      <c r="Q95" t="s">
        <v>956</v>
      </c>
      <c r="R95" t="s">
        <v>960</v>
      </c>
      <c r="S95" s="2">
        <v>750</v>
      </c>
      <c r="T95" s="2">
        <v>2500</v>
      </c>
      <c r="U95" s="2">
        <v>669.34404283801871</v>
      </c>
      <c r="V95" t="s">
        <v>4210</v>
      </c>
      <c r="W95" t="s">
        <v>964</v>
      </c>
      <c r="Y95" s="30">
        <v>3919.3440428380186</v>
      </c>
      <c r="Z95" s="31"/>
      <c r="AA95" s="32">
        <v>3919.3440428380186</v>
      </c>
      <c r="AB95" s="33">
        <v>1</v>
      </c>
      <c r="AC95" s="30">
        <v>3919.3440428380186</v>
      </c>
      <c r="AD95" s="31">
        <v>0</v>
      </c>
      <c r="AE95" s="32">
        <v>3919.3440428380186</v>
      </c>
      <c r="AF95" s="34">
        <v>21</v>
      </c>
      <c r="AG95" s="41">
        <v>0.02</v>
      </c>
      <c r="AH95" s="30">
        <v>5940.4178558863969</v>
      </c>
      <c r="AI95" s="31">
        <v>0</v>
      </c>
      <c r="AJ95" s="32">
        <v>5940.4178558863969</v>
      </c>
      <c r="AK95" s="41">
        <v>0.1</v>
      </c>
      <c r="AL95" s="30">
        <v>802.7320564348704</v>
      </c>
      <c r="AM95" s="31">
        <v>0</v>
      </c>
      <c r="AN95" s="32">
        <v>802.7320564348704</v>
      </c>
    </row>
    <row r="96" spans="1:40" x14ac:dyDescent="0.25">
      <c r="A96" s="92" t="s">
        <v>4503</v>
      </c>
      <c r="B96" t="s">
        <v>12</v>
      </c>
      <c r="C96" t="s">
        <v>1790</v>
      </c>
      <c r="D96" t="s">
        <v>3217</v>
      </c>
      <c r="E96">
        <v>94</v>
      </c>
      <c r="F96" t="s">
        <v>3142</v>
      </c>
      <c r="G96" t="s">
        <v>3212</v>
      </c>
      <c r="H96" t="s">
        <v>2503</v>
      </c>
      <c r="I96" t="s">
        <v>2477</v>
      </c>
      <c r="J96">
        <v>0.5</v>
      </c>
      <c r="K96" t="s">
        <v>3213</v>
      </c>
      <c r="L96" t="s">
        <v>2</v>
      </c>
      <c r="M96" t="s">
        <v>3148</v>
      </c>
      <c r="N96" s="92" t="s">
        <v>3619</v>
      </c>
      <c r="O96" s="92" t="s">
        <v>4155</v>
      </c>
      <c r="P96">
        <v>100</v>
      </c>
      <c r="Q96" t="s">
        <v>956</v>
      </c>
      <c r="R96" t="s">
        <v>960</v>
      </c>
      <c r="S96" s="2">
        <v>750</v>
      </c>
      <c r="T96" s="2">
        <v>2500</v>
      </c>
      <c r="U96" s="2">
        <v>669.34404283801871</v>
      </c>
      <c r="V96" t="s">
        <v>4210</v>
      </c>
      <c r="W96" t="s">
        <v>964</v>
      </c>
      <c r="Y96" s="30">
        <v>3919.3440428380186</v>
      </c>
      <c r="Z96" s="31"/>
      <c r="AA96" s="32">
        <v>3919.3440428380186</v>
      </c>
      <c r="AB96" s="33">
        <v>1</v>
      </c>
      <c r="AC96" s="30">
        <v>3919.3440428380186</v>
      </c>
      <c r="AD96" s="31">
        <v>0</v>
      </c>
      <c r="AE96" s="32">
        <v>3919.3440428380186</v>
      </c>
      <c r="AF96" s="34">
        <v>21</v>
      </c>
      <c r="AG96" s="41">
        <v>0.02</v>
      </c>
      <c r="AH96" s="30">
        <v>5940.4178558863969</v>
      </c>
      <c r="AI96" s="31">
        <v>0</v>
      </c>
      <c r="AJ96" s="32">
        <v>5940.4178558863969</v>
      </c>
      <c r="AK96" s="41">
        <v>0.1</v>
      </c>
      <c r="AL96" s="30">
        <v>802.7320564348704</v>
      </c>
      <c r="AM96" s="31">
        <v>0</v>
      </c>
      <c r="AN96" s="32">
        <v>802.7320564348704</v>
      </c>
    </row>
    <row r="97" spans="1:40" x14ac:dyDescent="0.25">
      <c r="A97" s="92" t="s">
        <v>4997</v>
      </c>
      <c r="B97" t="s">
        <v>12</v>
      </c>
      <c r="C97" t="s">
        <v>1790</v>
      </c>
      <c r="D97" t="s">
        <v>3217</v>
      </c>
      <c r="E97">
        <v>121</v>
      </c>
      <c r="F97" t="s">
        <v>3147</v>
      </c>
      <c r="G97" t="s">
        <v>3212</v>
      </c>
      <c r="H97" t="s">
        <v>2467</v>
      </c>
      <c r="I97" t="s">
        <v>2456</v>
      </c>
      <c r="J97">
        <v>0.37</v>
      </c>
      <c r="K97" t="s">
        <v>3213</v>
      </c>
      <c r="L97" t="s">
        <v>3149</v>
      </c>
      <c r="M97" t="s">
        <v>3149</v>
      </c>
      <c r="N97" s="92" t="s">
        <v>3620</v>
      </c>
      <c r="O97" s="92" t="s">
        <v>4154</v>
      </c>
      <c r="P97">
        <v>80</v>
      </c>
      <c r="Q97" t="s">
        <v>956</v>
      </c>
      <c r="R97" t="s">
        <v>960</v>
      </c>
      <c r="S97" s="2">
        <v>0</v>
      </c>
      <c r="T97" s="2">
        <v>2500</v>
      </c>
      <c r="U97" s="2">
        <v>669.34404283801871</v>
      </c>
      <c r="V97" t="s">
        <v>4212</v>
      </c>
      <c r="W97">
        <v>10</v>
      </c>
      <c r="Y97" s="30">
        <v>3169.3440428380186</v>
      </c>
      <c r="Z97" s="31"/>
      <c r="AA97" s="32">
        <v>3169.3440428380186</v>
      </c>
      <c r="AB97" s="33">
        <v>0.8</v>
      </c>
      <c r="AC97" s="30">
        <v>2535.4752342704151</v>
      </c>
      <c r="AD97" s="31">
        <v>0</v>
      </c>
      <c r="AE97" s="32">
        <v>2535.4752342704151</v>
      </c>
      <c r="AF97" s="34">
        <v>10</v>
      </c>
      <c r="AG97" s="41">
        <v>0.02</v>
      </c>
      <c r="AH97" s="30">
        <v>3090.7301626105354</v>
      </c>
      <c r="AI97" s="31">
        <v>0</v>
      </c>
      <c r="AJ97" s="32">
        <v>3090.7301626105354</v>
      </c>
      <c r="AK97" s="41">
        <v>0.1</v>
      </c>
      <c r="AL97" s="30">
        <v>1191.6102736319365</v>
      </c>
      <c r="AM97" s="31">
        <v>0</v>
      </c>
      <c r="AN97" s="32">
        <v>1191.6102736319365</v>
      </c>
    </row>
    <row r="98" spans="1:40" x14ac:dyDescent="0.25">
      <c r="A98" s="92" t="s">
        <v>4998</v>
      </c>
      <c r="B98" t="s">
        <v>12</v>
      </c>
      <c r="C98" t="s">
        <v>1790</v>
      </c>
      <c r="D98" t="s">
        <v>3217</v>
      </c>
      <c r="E98">
        <v>122</v>
      </c>
      <c r="F98" t="s">
        <v>3147</v>
      </c>
      <c r="G98" t="s">
        <v>3212</v>
      </c>
      <c r="H98" t="s">
        <v>2467</v>
      </c>
      <c r="I98" t="s">
        <v>2456</v>
      </c>
      <c r="J98">
        <v>0.32</v>
      </c>
      <c r="K98" t="s">
        <v>3213</v>
      </c>
      <c r="L98" t="s">
        <v>3149</v>
      </c>
      <c r="M98" t="s">
        <v>3149</v>
      </c>
      <c r="N98" s="92" t="s">
        <v>3621</v>
      </c>
      <c r="O98" s="92" t="s">
        <v>4154</v>
      </c>
      <c r="P98">
        <v>80</v>
      </c>
      <c r="Q98" t="s">
        <v>956</v>
      </c>
      <c r="R98" t="s">
        <v>960</v>
      </c>
      <c r="S98" s="2">
        <v>0</v>
      </c>
      <c r="T98" s="2">
        <v>2500</v>
      </c>
      <c r="U98" s="2">
        <v>669.34404283801871</v>
      </c>
      <c r="V98" t="s">
        <v>4212</v>
      </c>
      <c r="W98">
        <v>11</v>
      </c>
      <c r="Y98" s="30">
        <v>3169.3440428380186</v>
      </c>
      <c r="Z98" s="31"/>
      <c r="AA98" s="32">
        <v>3169.3440428380186</v>
      </c>
      <c r="AB98" s="33">
        <v>0.8</v>
      </c>
      <c r="AC98" s="30">
        <v>2535.4752342704151</v>
      </c>
      <c r="AD98" s="31">
        <v>0</v>
      </c>
      <c r="AE98" s="32">
        <v>2535.4752342704151</v>
      </c>
      <c r="AF98" s="34">
        <v>11</v>
      </c>
      <c r="AG98" s="41">
        <v>0.02</v>
      </c>
      <c r="AH98" s="30">
        <v>3152.5447658627454</v>
      </c>
      <c r="AI98" s="31">
        <v>0</v>
      </c>
      <c r="AJ98" s="32">
        <v>3152.5447658627454</v>
      </c>
      <c r="AK98" s="41">
        <v>0.1</v>
      </c>
      <c r="AL98" s="30">
        <v>1104.9477082768863</v>
      </c>
      <c r="AM98" s="31">
        <v>0</v>
      </c>
      <c r="AN98" s="32">
        <v>1104.9477082768863</v>
      </c>
    </row>
    <row r="99" spans="1:40" x14ac:dyDescent="0.25">
      <c r="A99" s="92" t="s">
        <v>4504</v>
      </c>
      <c r="B99" t="s">
        <v>12</v>
      </c>
      <c r="C99" t="s">
        <v>1790</v>
      </c>
      <c r="D99" t="s">
        <v>3217</v>
      </c>
      <c r="E99">
        <v>124</v>
      </c>
      <c r="F99" t="s">
        <v>3142</v>
      </c>
      <c r="G99" t="s">
        <v>3212</v>
      </c>
      <c r="H99" t="s">
        <v>2503</v>
      </c>
      <c r="I99" t="s">
        <v>2503</v>
      </c>
      <c r="J99">
        <v>0.23</v>
      </c>
      <c r="K99" t="s">
        <v>3213</v>
      </c>
      <c r="L99" t="s">
        <v>2</v>
      </c>
      <c r="M99" t="s">
        <v>3148</v>
      </c>
      <c r="N99" s="92" t="s">
        <v>3622</v>
      </c>
      <c r="O99" s="92" t="s">
        <v>4155</v>
      </c>
      <c r="P99">
        <v>100</v>
      </c>
      <c r="Q99" t="s">
        <v>956</v>
      </c>
      <c r="R99" t="s">
        <v>960</v>
      </c>
      <c r="S99" s="2">
        <v>345</v>
      </c>
      <c r="T99" s="2">
        <v>2500</v>
      </c>
      <c r="U99" s="2">
        <v>669.34404283801871</v>
      </c>
      <c r="V99" t="s">
        <v>4210</v>
      </c>
      <c r="W99" t="s">
        <v>964</v>
      </c>
      <c r="Y99" s="30">
        <v>3514.3440428380186</v>
      </c>
      <c r="Z99" s="31"/>
      <c r="AA99" s="32">
        <v>3514.3440428380186</v>
      </c>
      <c r="AB99" s="33">
        <v>1</v>
      </c>
      <c r="AC99" s="30">
        <v>3514.3440428380186</v>
      </c>
      <c r="AD99" s="31">
        <v>0</v>
      </c>
      <c r="AE99" s="32">
        <v>3514.3440428380186</v>
      </c>
      <c r="AF99" s="34">
        <v>21</v>
      </c>
      <c r="AG99" s="41">
        <v>0.02</v>
      </c>
      <c r="AH99" s="30">
        <v>5326.572986607739</v>
      </c>
      <c r="AI99" s="31">
        <v>0</v>
      </c>
      <c r="AJ99" s="32">
        <v>5326.572986607739</v>
      </c>
      <c r="AK99" s="41">
        <v>0.1</v>
      </c>
      <c r="AL99" s="30">
        <v>719.78284878615614</v>
      </c>
      <c r="AM99" s="31">
        <v>0</v>
      </c>
      <c r="AN99" s="32">
        <v>719.78284878615614</v>
      </c>
    </row>
    <row r="100" spans="1:40" x14ac:dyDescent="0.25">
      <c r="A100" s="92" t="s">
        <v>4999</v>
      </c>
      <c r="B100" t="s">
        <v>12</v>
      </c>
      <c r="C100" t="s">
        <v>1790</v>
      </c>
      <c r="D100" t="s">
        <v>3217</v>
      </c>
      <c r="E100">
        <v>143</v>
      </c>
      <c r="F100" t="s">
        <v>3147</v>
      </c>
      <c r="G100" t="s">
        <v>3212</v>
      </c>
      <c r="H100" t="s">
        <v>1846</v>
      </c>
      <c r="I100" t="s">
        <v>3109</v>
      </c>
      <c r="J100">
        <v>0.27</v>
      </c>
      <c r="K100" t="s">
        <v>3213</v>
      </c>
      <c r="L100" t="s">
        <v>3149</v>
      </c>
      <c r="M100" t="s">
        <v>3149</v>
      </c>
      <c r="N100" s="92" t="s">
        <v>3623</v>
      </c>
      <c r="O100" s="92" t="s">
        <v>4154</v>
      </c>
      <c r="P100">
        <v>80</v>
      </c>
      <c r="Q100" t="s">
        <v>956</v>
      </c>
      <c r="R100" t="s">
        <v>960</v>
      </c>
      <c r="S100" s="2">
        <v>0</v>
      </c>
      <c r="T100" s="2">
        <v>2500</v>
      </c>
      <c r="U100" s="2">
        <v>669.34404283801871</v>
      </c>
      <c r="V100" t="s">
        <v>4212</v>
      </c>
      <c r="W100">
        <v>3</v>
      </c>
      <c r="Y100" s="30">
        <v>3169.3440428380186</v>
      </c>
      <c r="Z100" s="31"/>
      <c r="AA100" s="32">
        <v>3169.3440428380186</v>
      </c>
      <c r="AB100" s="33">
        <v>0.8</v>
      </c>
      <c r="AC100" s="30">
        <v>2535.4752342704151</v>
      </c>
      <c r="AD100" s="31">
        <v>0</v>
      </c>
      <c r="AE100" s="32">
        <v>2535.4752342704151</v>
      </c>
      <c r="AF100" s="34">
        <v>3</v>
      </c>
      <c r="AG100" s="41">
        <v>0.02</v>
      </c>
      <c r="AH100" s="30">
        <v>2690.6666024096385</v>
      </c>
      <c r="AI100" s="31">
        <v>0</v>
      </c>
      <c r="AJ100" s="32">
        <v>2690.6666024096385</v>
      </c>
      <c r="AK100" s="41">
        <v>0.1</v>
      </c>
      <c r="AL100" s="30">
        <v>2021.5376426819216</v>
      </c>
      <c r="AM100" s="31">
        <v>0</v>
      </c>
      <c r="AN100" s="32">
        <v>2021.5376426819216</v>
      </c>
    </row>
    <row r="101" spans="1:40" x14ac:dyDescent="0.25">
      <c r="A101" s="92" t="s">
        <v>5000</v>
      </c>
      <c r="B101" t="s">
        <v>12</v>
      </c>
      <c r="C101" t="s">
        <v>1790</v>
      </c>
      <c r="D101" t="s">
        <v>3217</v>
      </c>
      <c r="E101">
        <v>144</v>
      </c>
      <c r="F101" t="s">
        <v>3147</v>
      </c>
      <c r="G101" t="s">
        <v>3212</v>
      </c>
      <c r="H101" t="s">
        <v>1846</v>
      </c>
      <c r="I101" t="s">
        <v>3109</v>
      </c>
      <c r="J101">
        <v>0.27</v>
      </c>
      <c r="K101" t="s">
        <v>3213</v>
      </c>
      <c r="L101" t="s">
        <v>3149</v>
      </c>
      <c r="M101" t="s">
        <v>3149</v>
      </c>
      <c r="N101" s="92" t="s">
        <v>3624</v>
      </c>
      <c r="O101" s="92" t="s">
        <v>4154</v>
      </c>
      <c r="P101">
        <v>80</v>
      </c>
      <c r="Q101" t="s">
        <v>956</v>
      </c>
      <c r="R101" t="s">
        <v>960</v>
      </c>
      <c r="S101" s="2">
        <v>0</v>
      </c>
      <c r="T101" s="2">
        <v>2500</v>
      </c>
      <c r="U101" s="2">
        <v>669.34404283801871</v>
      </c>
      <c r="V101" t="s">
        <v>4212</v>
      </c>
      <c r="W101">
        <v>4</v>
      </c>
      <c r="Y101" s="30">
        <v>3169.3440428380186</v>
      </c>
      <c r="Z101" s="31"/>
      <c r="AA101" s="32">
        <v>3169.3440428380186</v>
      </c>
      <c r="AB101" s="33">
        <v>0.8</v>
      </c>
      <c r="AC101" s="30">
        <v>2535.4752342704151</v>
      </c>
      <c r="AD101" s="31">
        <v>0</v>
      </c>
      <c r="AE101" s="32">
        <v>2535.4752342704151</v>
      </c>
      <c r="AF101" s="34">
        <v>4</v>
      </c>
      <c r="AG101" s="41">
        <v>0.02</v>
      </c>
      <c r="AH101" s="30">
        <v>2744.4799344578314</v>
      </c>
      <c r="AI101" s="31">
        <v>0</v>
      </c>
      <c r="AJ101" s="32">
        <v>2744.4799344578314</v>
      </c>
      <c r="AK101" s="41">
        <v>0.1</v>
      </c>
      <c r="AL101" s="30">
        <v>1874.5167232141457</v>
      </c>
      <c r="AM101" s="31">
        <v>0</v>
      </c>
      <c r="AN101" s="32">
        <v>1874.5167232141457</v>
      </c>
    </row>
    <row r="102" spans="1:40" x14ac:dyDescent="0.25">
      <c r="A102" s="92" t="s">
        <v>4505</v>
      </c>
      <c r="B102" t="s">
        <v>12</v>
      </c>
      <c r="C102" t="s">
        <v>1790</v>
      </c>
      <c r="D102" t="s">
        <v>3217</v>
      </c>
      <c r="E102">
        <v>156</v>
      </c>
      <c r="F102" t="s">
        <v>3142</v>
      </c>
      <c r="G102" t="s">
        <v>3212</v>
      </c>
      <c r="H102" t="s">
        <v>2787</v>
      </c>
      <c r="I102" t="s">
        <v>3110</v>
      </c>
      <c r="J102">
        <v>0.48</v>
      </c>
      <c r="K102" t="s">
        <v>3213</v>
      </c>
      <c r="L102" t="s">
        <v>2</v>
      </c>
      <c r="M102" t="s">
        <v>3148</v>
      </c>
      <c r="N102" s="92" t="s">
        <v>3625</v>
      </c>
      <c r="O102" s="92" t="s">
        <v>4155</v>
      </c>
      <c r="P102">
        <v>80</v>
      </c>
      <c r="Q102" t="s">
        <v>956</v>
      </c>
      <c r="R102" t="s">
        <v>960</v>
      </c>
      <c r="S102" s="2">
        <v>720</v>
      </c>
      <c r="T102" s="2">
        <v>2500</v>
      </c>
      <c r="U102" s="2">
        <v>669.34404283801871</v>
      </c>
      <c r="V102" t="s">
        <v>4210</v>
      </c>
      <c r="W102" t="s">
        <v>964</v>
      </c>
      <c r="Y102" s="30">
        <v>3889.3440428380186</v>
      </c>
      <c r="Z102" s="31"/>
      <c r="AA102" s="32">
        <v>3889.3440428380186</v>
      </c>
      <c r="AB102" s="33">
        <v>0.8</v>
      </c>
      <c r="AC102" s="30">
        <v>3111.4752342704151</v>
      </c>
      <c r="AD102" s="31">
        <v>0</v>
      </c>
      <c r="AE102" s="32">
        <v>3111.4752342704151</v>
      </c>
      <c r="AF102" s="34">
        <v>21</v>
      </c>
      <c r="AG102" s="41">
        <v>0.02</v>
      </c>
      <c r="AH102" s="30">
        <v>4715.958292455568</v>
      </c>
      <c r="AI102" s="31">
        <v>0</v>
      </c>
      <c r="AJ102" s="32">
        <v>4715.958292455568</v>
      </c>
      <c r="AK102" s="41">
        <v>0.1</v>
      </c>
      <c r="AL102" s="30">
        <v>637.27013654649113</v>
      </c>
      <c r="AM102" s="31">
        <v>0</v>
      </c>
      <c r="AN102" s="32">
        <v>637.27013654649113</v>
      </c>
    </row>
    <row r="103" spans="1:40" x14ac:dyDescent="0.25">
      <c r="A103" s="92" t="s">
        <v>4506</v>
      </c>
      <c r="B103" t="s">
        <v>12</v>
      </c>
      <c r="C103" t="s">
        <v>1790</v>
      </c>
      <c r="D103" t="s">
        <v>3217</v>
      </c>
      <c r="E103">
        <v>158</v>
      </c>
      <c r="F103" t="s">
        <v>3142</v>
      </c>
      <c r="G103" t="s">
        <v>3212</v>
      </c>
      <c r="H103" t="s">
        <v>3110</v>
      </c>
      <c r="I103" t="s">
        <v>2471</v>
      </c>
      <c r="J103">
        <v>1.25</v>
      </c>
      <c r="K103" t="s">
        <v>3213</v>
      </c>
      <c r="L103" t="s">
        <v>2</v>
      </c>
      <c r="M103" t="s">
        <v>3148</v>
      </c>
      <c r="N103" s="92" t="s">
        <v>3626</v>
      </c>
      <c r="O103" s="92" t="s">
        <v>4155</v>
      </c>
      <c r="P103">
        <v>80</v>
      </c>
      <c r="Q103" t="s">
        <v>956</v>
      </c>
      <c r="R103" t="s">
        <v>960</v>
      </c>
      <c r="S103" s="2">
        <v>1875</v>
      </c>
      <c r="T103" s="2">
        <v>2500</v>
      </c>
      <c r="U103" s="2">
        <v>669.34404283801871</v>
      </c>
      <c r="V103" t="s">
        <v>4210</v>
      </c>
      <c r="W103" t="s">
        <v>964</v>
      </c>
      <c r="Y103" s="30">
        <v>5044.344042838019</v>
      </c>
      <c r="Z103" s="31"/>
      <c r="AA103" s="32">
        <v>5044.344042838019</v>
      </c>
      <c r="AB103" s="33">
        <v>0.8</v>
      </c>
      <c r="AC103" s="30">
        <v>4035.4752342704155</v>
      </c>
      <c r="AD103" s="31">
        <v>0</v>
      </c>
      <c r="AE103" s="32">
        <v>4035.4752342704155</v>
      </c>
      <c r="AF103" s="34">
        <v>21</v>
      </c>
      <c r="AG103" s="41">
        <v>0.02</v>
      </c>
      <c r="AH103" s="30">
        <v>6116.4339942172473</v>
      </c>
      <c r="AI103" s="31">
        <v>0</v>
      </c>
      <c r="AJ103" s="32">
        <v>6116.4339942172473</v>
      </c>
      <c r="AK103" s="41">
        <v>0.1</v>
      </c>
      <c r="AL103" s="30">
        <v>826.5172177005951</v>
      </c>
      <c r="AM103" s="31">
        <v>0</v>
      </c>
      <c r="AN103" s="32">
        <v>826.5172177005951</v>
      </c>
    </row>
    <row r="104" spans="1:40" x14ac:dyDescent="0.25">
      <c r="A104" s="92" t="s">
        <v>4507</v>
      </c>
      <c r="B104" t="s">
        <v>12</v>
      </c>
      <c r="C104" t="s">
        <v>1790</v>
      </c>
      <c r="D104" t="s">
        <v>3218</v>
      </c>
      <c r="E104">
        <v>1</v>
      </c>
      <c r="F104" t="s">
        <v>3142</v>
      </c>
      <c r="G104" t="s">
        <v>3143</v>
      </c>
      <c r="H104" t="s">
        <v>2431</v>
      </c>
      <c r="I104" t="s">
        <v>2489</v>
      </c>
      <c r="J104">
        <v>3.8</v>
      </c>
      <c r="K104" t="s">
        <v>3144</v>
      </c>
      <c r="L104" t="s">
        <v>2</v>
      </c>
      <c r="M104" t="s">
        <v>3148</v>
      </c>
      <c r="N104" s="92" t="s">
        <v>3627</v>
      </c>
      <c r="O104" s="92" t="s">
        <v>4151</v>
      </c>
      <c r="P104">
        <v>80</v>
      </c>
      <c r="Q104" t="s">
        <v>956</v>
      </c>
      <c r="R104" t="s">
        <v>960</v>
      </c>
      <c r="S104" s="2">
        <v>1900</v>
      </c>
      <c r="T104" s="2">
        <v>2000</v>
      </c>
      <c r="U104" s="2"/>
      <c r="V104" t="s">
        <v>4210</v>
      </c>
      <c r="W104" t="s">
        <v>964</v>
      </c>
      <c r="Y104" s="30">
        <v>3900</v>
      </c>
      <c r="Z104" s="31"/>
      <c r="AA104" s="32">
        <v>3900</v>
      </c>
      <c r="AB104" s="33">
        <v>0.8</v>
      </c>
      <c r="AC104" s="30">
        <v>3120</v>
      </c>
      <c r="AD104" s="31">
        <v>0</v>
      </c>
      <c r="AE104" s="32">
        <v>3120</v>
      </c>
      <c r="AF104" s="34">
        <v>21</v>
      </c>
      <c r="AG104" s="41">
        <v>0.02</v>
      </c>
      <c r="AH104" s="30">
        <v>4728.8789929615141</v>
      </c>
      <c r="AI104" s="31">
        <v>0</v>
      </c>
      <c r="AJ104" s="32">
        <v>4728.8789929615141</v>
      </c>
      <c r="AK104" s="41">
        <v>0.1</v>
      </c>
      <c r="AL104" s="30">
        <v>639.01611818268861</v>
      </c>
      <c r="AM104" s="31">
        <v>0</v>
      </c>
      <c r="AN104" s="32">
        <v>639.01611818268861</v>
      </c>
    </row>
    <row r="105" spans="1:40" x14ac:dyDescent="0.25">
      <c r="A105" s="92" t="s">
        <v>4508</v>
      </c>
      <c r="B105" t="s">
        <v>12</v>
      </c>
      <c r="C105" t="s">
        <v>1790</v>
      </c>
      <c r="D105" t="s">
        <v>3218</v>
      </c>
      <c r="E105">
        <v>3</v>
      </c>
      <c r="F105" t="s">
        <v>3142</v>
      </c>
      <c r="G105" t="s">
        <v>3143</v>
      </c>
      <c r="H105" t="s">
        <v>2436</v>
      </c>
      <c r="I105" t="s">
        <v>2489</v>
      </c>
      <c r="J105">
        <v>2.38</v>
      </c>
      <c r="K105" t="s">
        <v>3144</v>
      </c>
      <c r="L105" t="s">
        <v>2</v>
      </c>
      <c r="M105" t="s">
        <v>3148</v>
      </c>
      <c r="N105" s="92" t="s">
        <v>3628</v>
      </c>
      <c r="O105" s="92" t="s">
        <v>4151</v>
      </c>
      <c r="P105">
        <v>80</v>
      </c>
      <c r="Q105" t="s">
        <v>956</v>
      </c>
      <c r="R105" t="s">
        <v>960</v>
      </c>
      <c r="S105" s="2">
        <v>1190</v>
      </c>
      <c r="T105" s="2">
        <v>2000</v>
      </c>
      <c r="U105" s="2"/>
      <c r="V105" t="s">
        <v>4210</v>
      </c>
      <c r="W105" t="s">
        <v>964</v>
      </c>
      <c r="Y105" s="30">
        <v>3190</v>
      </c>
      <c r="Z105" s="31"/>
      <c r="AA105" s="32">
        <v>3190</v>
      </c>
      <c r="AB105" s="33">
        <v>0.8</v>
      </c>
      <c r="AC105" s="30">
        <v>2552</v>
      </c>
      <c r="AD105" s="31">
        <v>0</v>
      </c>
      <c r="AE105" s="32">
        <v>2552</v>
      </c>
      <c r="AF105" s="34">
        <v>21</v>
      </c>
      <c r="AG105" s="41">
        <v>0.02</v>
      </c>
      <c r="AH105" s="30">
        <v>3867.9805096274949</v>
      </c>
      <c r="AI105" s="31">
        <v>0</v>
      </c>
      <c r="AJ105" s="32">
        <v>3867.9805096274949</v>
      </c>
      <c r="AK105" s="41">
        <v>0.1</v>
      </c>
      <c r="AL105" s="30">
        <v>522.68241461609659</v>
      </c>
      <c r="AM105" s="31">
        <v>0</v>
      </c>
      <c r="AN105" s="32">
        <v>522.68241461609659</v>
      </c>
    </row>
    <row r="106" spans="1:40" x14ac:dyDescent="0.25">
      <c r="A106" s="92" t="s">
        <v>4509</v>
      </c>
      <c r="B106" t="s">
        <v>12</v>
      </c>
      <c r="C106" t="s">
        <v>1790</v>
      </c>
      <c r="D106" t="s">
        <v>3218</v>
      </c>
      <c r="E106">
        <v>5</v>
      </c>
      <c r="F106" t="s">
        <v>3142</v>
      </c>
      <c r="G106" t="s">
        <v>3143</v>
      </c>
      <c r="H106" t="s">
        <v>2489</v>
      </c>
      <c r="I106" t="s">
        <v>2497</v>
      </c>
      <c r="J106">
        <v>2.69</v>
      </c>
      <c r="K106" t="s">
        <v>3144</v>
      </c>
      <c r="L106" t="s">
        <v>2</v>
      </c>
      <c r="M106" t="s">
        <v>3219</v>
      </c>
      <c r="N106" s="92" t="s">
        <v>3629</v>
      </c>
      <c r="O106" s="92" t="s">
        <v>4151</v>
      </c>
      <c r="P106">
        <v>40</v>
      </c>
      <c r="Q106" t="s">
        <v>956</v>
      </c>
      <c r="R106" t="s">
        <v>960</v>
      </c>
      <c r="S106" s="2">
        <v>1345</v>
      </c>
      <c r="T106" s="2">
        <v>2000</v>
      </c>
      <c r="U106" s="2"/>
      <c r="V106" t="s">
        <v>4210</v>
      </c>
      <c r="W106" t="s">
        <v>964</v>
      </c>
      <c r="Y106" s="30">
        <v>3345</v>
      </c>
      <c r="Z106" s="31"/>
      <c r="AA106" s="32">
        <v>3345</v>
      </c>
      <c r="AB106" s="33">
        <v>0.4</v>
      </c>
      <c r="AC106" s="30">
        <v>1338</v>
      </c>
      <c r="AD106" s="31">
        <v>0</v>
      </c>
      <c r="AE106" s="32">
        <v>1338</v>
      </c>
      <c r="AF106" s="34">
        <v>21</v>
      </c>
      <c r="AG106" s="41">
        <v>0.02</v>
      </c>
      <c r="AH106" s="30">
        <v>2027.9615681354185</v>
      </c>
      <c r="AI106" s="31">
        <v>0</v>
      </c>
      <c r="AJ106" s="32">
        <v>2027.9615681354185</v>
      </c>
      <c r="AK106" s="41">
        <v>0.1</v>
      </c>
      <c r="AL106" s="30">
        <v>274.03960452834531</v>
      </c>
      <c r="AM106" s="31">
        <v>0</v>
      </c>
      <c r="AN106" s="32">
        <v>274.03960452834531</v>
      </c>
    </row>
    <row r="107" spans="1:40" x14ac:dyDescent="0.25">
      <c r="A107" s="92" t="s">
        <v>4510</v>
      </c>
      <c r="B107" t="s">
        <v>12</v>
      </c>
      <c r="C107" t="s">
        <v>1790</v>
      </c>
      <c r="D107" t="s">
        <v>3218</v>
      </c>
      <c r="E107">
        <v>6</v>
      </c>
      <c r="F107" t="s">
        <v>3142</v>
      </c>
      <c r="G107" t="s">
        <v>3143</v>
      </c>
      <c r="H107" t="s">
        <v>3018</v>
      </c>
      <c r="I107" t="s">
        <v>2382</v>
      </c>
      <c r="J107">
        <v>0.63</v>
      </c>
      <c r="K107" t="s">
        <v>3144</v>
      </c>
      <c r="L107" t="s">
        <v>3148</v>
      </c>
      <c r="M107" t="s">
        <v>3148</v>
      </c>
      <c r="N107" s="92" t="s">
        <v>3630</v>
      </c>
      <c r="O107" s="92" t="s">
        <v>4151</v>
      </c>
      <c r="P107">
        <v>100</v>
      </c>
      <c r="Q107" t="s">
        <v>956</v>
      </c>
      <c r="R107" t="s">
        <v>960</v>
      </c>
      <c r="S107" s="2">
        <v>315</v>
      </c>
      <c r="T107" s="2">
        <v>2000</v>
      </c>
      <c r="U107" s="2"/>
      <c r="V107" t="s">
        <v>4210</v>
      </c>
      <c r="W107" t="s">
        <v>964</v>
      </c>
      <c r="Y107" s="30">
        <v>2315</v>
      </c>
      <c r="Z107" s="31"/>
      <c r="AA107" s="32">
        <v>2315</v>
      </c>
      <c r="AB107" s="33">
        <v>1</v>
      </c>
      <c r="AC107" s="30">
        <v>2315</v>
      </c>
      <c r="AD107" s="31">
        <v>0</v>
      </c>
      <c r="AE107" s="32">
        <v>2315</v>
      </c>
      <c r="AF107" s="34">
        <v>21</v>
      </c>
      <c r="AG107" s="41">
        <v>0.02</v>
      </c>
      <c r="AH107" s="30">
        <v>3508.7675861236876</v>
      </c>
      <c r="AI107" s="31">
        <v>0</v>
      </c>
      <c r="AJ107" s="32">
        <v>3508.7675861236876</v>
      </c>
      <c r="AK107" s="41">
        <v>0.1</v>
      </c>
      <c r="AL107" s="30">
        <v>474.14176717721926</v>
      </c>
      <c r="AM107" s="31">
        <v>0</v>
      </c>
      <c r="AN107" s="32">
        <v>474.14176717721926</v>
      </c>
    </row>
    <row r="108" spans="1:40" x14ac:dyDescent="0.25">
      <c r="A108" s="92" t="s">
        <v>4511</v>
      </c>
      <c r="B108" t="s">
        <v>12</v>
      </c>
      <c r="C108" t="s">
        <v>1790</v>
      </c>
      <c r="D108" t="s">
        <v>3218</v>
      </c>
      <c r="E108">
        <v>8</v>
      </c>
      <c r="F108" t="s">
        <v>3142</v>
      </c>
      <c r="G108" t="s">
        <v>3143</v>
      </c>
      <c r="H108" t="s">
        <v>2382</v>
      </c>
      <c r="I108" t="s">
        <v>2435</v>
      </c>
      <c r="J108">
        <v>1.48</v>
      </c>
      <c r="K108" t="s">
        <v>3144</v>
      </c>
      <c r="L108" t="s">
        <v>2</v>
      </c>
      <c r="M108" t="s">
        <v>3148</v>
      </c>
      <c r="N108" s="92" t="s">
        <v>3631</v>
      </c>
      <c r="O108" s="92" t="s">
        <v>4151</v>
      </c>
      <c r="P108">
        <v>100</v>
      </c>
      <c r="Q108" t="s">
        <v>956</v>
      </c>
      <c r="R108" t="s">
        <v>960</v>
      </c>
      <c r="S108" s="2">
        <v>740</v>
      </c>
      <c r="T108" s="2">
        <v>2000</v>
      </c>
      <c r="U108" s="2"/>
      <c r="V108" t="s">
        <v>4210</v>
      </c>
      <c r="W108" t="s">
        <v>964</v>
      </c>
      <c r="Y108" s="30">
        <v>2740</v>
      </c>
      <c r="Z108" s="31"/>
      <c r="AA108" s="32">
        <v>2740</v>
      </c>
      <c r="AB108" s="33">
        <v>1</v>
      </c>
      <c r="AC108" s="30">
        <v>2740</v>
      </c>
      <c r="AD108" s="31">
        <v>0</v>
      </c>
      <c r="AE108" s="32">
        <v>2740</v>
      </c>
      <c r="AF108" s="34">
        <v>21</v>
      </c>
      <c r="AG108" s="41">
        <v>0.02</v>
      </c>
      <c r="AH108" s="30">
        <v>4152.9257822803038</v>
      </c>
      <c r="AI108" s="31">
        <v>0</v>
      </c>
      <c r="AJ108" s="32">
        <v>4152.9257822803038</v>
      </c>
      <c r="AK108" s="41">
        <v>0.1</v>
      </c>
      <c r="AL108" s="30">
        <v>561.18723199377132</v>
      </c>
      <c r="AM108" s="31">
        <v>0</v>
      </c>
      <c r="AN108" s="32">
        <v>561.18723199377132</v>
      </c>
    </row>
    <row r="109" spans="1:40" x14ac:dyDescent="0.25">
      <c r="A109" s="92" t="s">
        <v>4512</v>
      </c>
      <c r="B109" t="s">
        <v>12</v>
      </c>
      <c r="C109" t="s">
        <v>1790</v>
      </c>
      <c r="D109" t="s">
        <v>3218</v>
      </c>
      <c r="E109">
        <v>9</v>
      </c>
      <c r="F109" t="s">
        <v>3142</v>
      </c>
      <c r="G109" t="s">
        <v>3143</v>
      </c>
      <c r="H109" t="s">
        <v>2435</v>
      </c>
      <c r="I109" t="s">
        <v>2433</v>
      </c>
      <c r="J109">
        <v>1.72</v>
      </c>
      <c r="K109" t="s">
        <v>3144</v>
      </c>
      <c r="L109" t="s">
        <v>3148</v>
      </c>
      <c r="M109" t="s">
        <v>3148</v>
      </c>
      <c r="N109" s="92" t="s">
        <v>3632</v>
      </c>
      <c r="O109" s="92" t="s">
        <v>4151</v>
      </c>
      <c r="P109">
        <v>100</v>
      </c>
      <c r="Q109" t="s">
        <v>956</v>
      </c>
      <c r="R109" t="s">
        <v>960</v>
      </c>
      <c r="S109" s="2">
        <v>860</v>
      </c>
      <c r="T109" s="2">
        <v>2000</v>
      </c>
      <c r="U109" s="2"/>
      <c r="V109" t="s">
        <v>4210</v>
      </c>
      <c r="W109" t="s">
        <v>964</v>
      </c>
      <c r="Y109" s="30">
        <v>2860</v>
      </c>
      <c r="Z109" s="31"/>
      <c r="AA109" s="32">
        <v>2860</v>
      </c>
      <c r="AB109" s="33">
        <v>1</v>
      </c>
      <c r="AC109" s="30">
        <v>2860</v>
      </c>
      <c r="AD109" s="31">
        <v>0</v>
      </c>
      <c r="AE109" s="32">
        <v>2860</v>
      </c>
      <c r="AF109" s="34">
        <v>21</v>
      </c>
      <c r="AG109" s="41">
        <v>0.02</v>
      </c>
      <c r="AH109" s="30">
        <v>4334.805743548055</v>
      </c>
      <c r="AI109" s="31">
        <v>0</v>
      </c>
      <c r="AJ109" s="32">
        <v>4334.805743548055</v>
      </c>
      <c r="AK109" s="41">
        <v>0.1</v>
      </c>
      <c r="AL109" s="30">
        <v>585.76477500079795</v>
      </c>
      <c r="AM109" s="31">
        <v>0</v>
      </c>
      <c r="AN109" s="32">
        <v>585.76477500079795</v>
      </c>
    </row>
    <row r="110" spans="1:40" x14ac:dyDescent="0.25">
      <c r="A110" s="92" t="s">
        <v>4513</v>
      </c>
      <c r="B110" t="s">
        <v>12</v>
      </c>
      <c r="C110" t="s">
        <v>1790</v>
      </c>
      <c r="D110" t="s">
        <v>3218</v>
      </c>
      <c r="E110">
        <v>10</v>
      </c>
      <c r="F110" t="s">
        <v>3142</v>
      </c>
      <c r="G110" t="s">
        <v>3143</v>
      </c>
      <c r="H110" t="s">
        <v>2437</v>
      </c>
      <c r="I110" t="s">
        <v>2435</v>
      </c>
      <c r="J110">
        <v>1.92</v>
      </c>
      <c r="K110" t="s">
        <v>3144</v>
      </c>
      <c r="L110" t="s">
        <v>2</v>
      </c>
      <c r="M110" t="s">
        <v>3148</v>
      </c>
      <c r="N110" s="92" t="s">
        <v>3633</v>
      </c>
      <c r="O110" s="92" t="s">
        <v>4151</v>
      </c>
      <c r="P110">
        <v>80</v>
      </c>
      <c r="Q110" t="s">
        <v>956</v>
      </c>
      <c r="R110" t="s">
        <v>960</v>
      </c>
      <c r="S110" s="2">
        <v>960</v>
      </c>
      <c r="T110" s="2">
        <v>2000</v>
      </c>
      <c r="U110" s="2"/>
      <c r="V110" t="s">
        <v>4210</v>
      </c>
      <c r="W110" t="s">
        <v>964</v>
      </c>
      <c r="Y110" s="30">
        <v>2960</v>
      </c>
      <c r="Z110" s="31"/>
      <c r="AA110" s="32">
        <v>2960</v>
      </c>
      <c r="AB110" s="33">
        <v>0.8</v>
      </c>
      <c r="AC110" s="30">
        <v>2368</v>
      </c>
      <c r="AD110" s="31">
        <v>0</v>
      </c>
      <c r="AE110" s="32">
        <v>2368</v>
      </c>
      <c r="AF110" s="34">
        <v>21</v>
      </c>
      <c r="AG110" s="41">
        <v>0.02</v>
      </c>
      <c r="AH110" s="30">
        <v>3589.0979023502773</v>
      </c>
      <c r="AI110" s="31">
        <v>0</v>
      </c>
      <c r="AJ110" s="32">
        <v>3589.0979023502773</v>
      </c>
      <c r="AK110" s="41">
        <v>0.1</v>
      </c>
      <c r="AL110" s="30">
        <v>484.99684867198931</v>
      </c>
      <c r="AM110" s="31">
        <v>0</v>
      </c>
      <c r="AN110" s="32">
        <v>484.99684867198931</v>
      </c>
    </row>
    <row r="111" spans="1:40" x14ac:dyDescent="0.25">
      <c r="A111" s="92" t="s">
        <v>4514</v>
      </c>
      <c r="B111" t="s">
        <v>12</v>
      </c>
      <c r="C111" t="s">
        <v>1790</v>
      </c>
      <c r="D111" t="s">
        <v>3218</v>
      </c>
      <c r="E111">
        <v>13</v>
      </c>
      <c r="F111" t="s">
        <v>3142</v>
      </c>
      <c r="G111" t="s">
        <v>3143</v>
      </c>
      <c r="H111" t="s">
        <v>2432</v>
      </c>
      <c r="I111" t="s">
        <v>2433</v>
      </c>
      <c r="J111">
        <v>1.66</v>
      </c>
      <c r="K111" t="s">
        <v>3144</v>
      </c>
      <c r="L111" t="s">
        <v>2</v>
      </c>
      <c r="M111" t="s">
        <v>3148</v>
      </c>
      <c r="N111" s="92" t="s">
        <v>3634</v>
      </c>
      <c r="O111" s="92" t="s">
        <v>4151</v>
      </c>
      <c r="P111">
        <v>80</v>
      </c>
      <c r="Q111" t="s">
        <v>956</v>
      </c>
      <c r="R111" t="s">
        <v>960</v>
      </c>
      <c r="S111" s="2">
        <v>830</v>
      </c>
      <c r="T111" s="2">
        <v>2000</v>
      </c>
      <c r="U111" s="2"/>
      <c r="V111" t="s">
        <v>4210</v>
      </c>
      <c r="W111" t="s">
        <v>964</v>
      </c>
      <c r="Y111" s="30">
        <v>2830</v>
      </c>
      <c r="Z111" s="31"/>
      <c r="AA111" s="32">
        <v>2830</v>
      </c>
      <c r="AB111" s="33">
        <v>0.8</v>
      </c>
      <c r="AC111" s="30">
        <v>2264</v>
      </c>
      <c r="AD111" s="31">
        <v>0</v>
      </c>
      <c r="AE111" s="32">
        <v>2264</v>
      </c>
      <c r="AF111" s="34">
        <v>21</v>
      </c>
      <c r="AG111" s="41">
        <v>0.02</v>
      </c>
      <c r="AH111" s="30">
        <v>3431.4686025848937</v>
      </c>
      <c r="AI111" s="31">
        <v>0</v>
      </c>
      <c r="AJ111" s="32">
        <v>3431.4686025848937</v>
      </c>
      <c r="AK111" s="41">
        <v>0.1</v>
      </c>
      <c r="AL111" s="30">
        <v>463.69631139923302</v>
      </c>
      <c r="AM111" s="31">
        <v>0</v>
      </c>
      <c r="AN111" s="32">
        <v>463.69631139923302</v>
      </c>
    </row>
    <row r="112" spans="1:40" x14ac:dyDescent="0.25">
      <c r="A112" s="92" t="s">
        <v>4515</v>
      </c>
      <c r="B112" t="s">
        <v>12</v>
      </c>
      <c r="C112" t="s">
        <v>1790</v>
      </c>
      <c r="D112" t="s">
        <v>3218</v>
      </c>
      <c r="E112">
        <v>14</v>
      </c>
      <c r="F112" t="s">
        <v>3142</v>
      </c>
      <c r="G112" t="s">
        <v>3143</v>
      </c>
      <c r="H112" t="s">
        <v>2433</v>
      </c>
      <c r="I112" t="s">
        <v>2933</v>
      </c>
      <c r="J112">
        <v>2.4</v>
      </c>
      <c r="K112" t="s">
        <v>3144</v>
      </c>
      <c r="L112" t="s">
        <v>3148</v>
      </c>
      <c r="M112" t="s">
        <v>3148</v>
      </c>
      <c r="N112" s="92" t="s">
        <v>3635</v>
      </c>
      <c r="O112" s="92" t="s">
        <v>4151</v>
      </c>
      <c r="P112">
        <v>100</v>
      </c>
      <c r="Q112" t="s">
        <v>956</v>
      </c>
      <c r="R112" t="s">
        <v>960</v>
      </c>
      <c r="S112" s="2">
        <v>1200</v>
      </c>
      <c r="T112" s="2">
        <v>2000</v>
      </c>
      <c r="U112" s="2"/>
      <c r="V112" t="s">
        <v>4210</v>
      </c>
      <c r="W112" t="s">
        <v>964</v>
      </c>
      <c r="Y112" s="30">
        <v>3200</v>
      </c>
      <c r="Z112" s="31"/>
      <c r="AA112" s="32">
        <v>3200</v>
      </c>
      <c r="AB112" s="33">
        <v>1</v>
      </c>
      <c r="AC112" s="30">
        <v>3200</v>
      </c>
      <c r="AD112" s="31">
        <v>0</v>
      </c>
      <c r="AE112" s="32">
        <v>3200</v>
      </c>
      <c r="AF112" s="34">
        <v>21</v>
      </c>
      <c r="AG112" s="41">
        <v>0.02</v>
      </c>
      <c r="AH112" s="30">
        <v>4850.1323004733476</v>
      </c>
      <c r="AI112" s="31">
        <v>0</v>
      </c>
      <c r="AJ112" s="32">
        <v>4850.1323004733476</v>
      </c>
      <c r="AK112" s="41">
        <v>0.1</v>
      </c>
      <c r="AL112" s="30">
        <v>655.40114685403955</v>
      </c>
      <c r="AM112" s="31">
        <v>0</v>
      </c>
      <c r="AN112" s="32">
        <v>655.40114685403955</v>
      </c>
    </row>
    <row r="113" spans="1:40" x14ac:dyDescent="0.25">
      <c r="A113" s="92" t="s">
        <v>4516</v>
      </c>
      <c r="B113" t="s">
        <v>12</v>
      </c>
      <c r="C113" t="s">
        <v>1790</v>
      </c>
      <c r="D113" t="s">
        <v>3218</v>
      </c>
      <c r="E113">
        <v>16</v>
      </c>
      <c r="F113" t="s">
        <v>3142</v>
      </c>
      <c r="G113" t="s">
        <v>3143</v>
      </c>
      <c r="H113" t="s">
        <v>3082</v>
      </c>
      <c r="I113" t="s">
        <v>2753</v>
      </c>
      <c r="J113">
        <v>1.01</v>
      </c>
      <c r="K113" t="s">
        <v>3144</v>
      </c>
      <c r="L113" t="s">
        <v>2</v>
      </c>
      <c r="M113" t="s">
        <v>3148</v>
      </c>
      <c r="N113" s="92" t="s">
        <v>3636</v>
      </c>
      <c r="O113" s="92" t="s">
        <v>4151</v>
      </c>
      <c r="P113">
        <v>80</v>
      </c>
      <c r="Q113" t="s">
        <v>956</v>
      </c>
      <c r="R113" t="s">
        <v>960</v>
      </c>
      <c r="S113" s="2">
        <v>505</v>
      </c>
      <c r="T113" s="2">
        <v>2000</v>
      </c>
      <c r="U113" s="2"/>
      <c r="V113" t="s">
        <v>4210</v>
      </c>
      <c r="W113" t="s">
        <v>964</v>
      </c>
      <c r="Y113" s="30">
        <v>2505</v>
      </c>
      <c r="Z113" s="31"/>
      <c r="AA113" s="32">
        <v>2505</v>
      </c>
      <c r="AB113" s="33">
        <v>0.8</v>
      </c>
      <c r="AC113" s="30">
        <v>2004</v>
      </c>
      <c r="AD113" s="31">
        <v>0</v>
      </c>
      <c r="AE113" s="32">
        <v>2004</v>
      </c>
      <c r="AF113" s="34">
        <v>21</v>
      </c>
      <c r="AG113" s="41">
        <v>0.02</v>
      </c>
      <c r="AH113" s="30">
        <v>3037.3953531714342</v>
      </c>
      <c r="AI113" s="31">
        <v>0</v>
      </c>
      <c r="AJ113" s="32">
        <v>3037.3953531714342</v>
      </c>
      <c r="AK113" s="41">
        <v>0.1</v>
      </c>
      <c r="AL113" s="30">
        <v>410.44496821734231</v>
      </c>
      <c r="AM113" s="31">
        <v>0</v>
      </c>
      <c r="AN113" s="32">
        <v>410.44496821734231</v>
      </c>
    </row>
    <row r="114" spans="1:40" x14ac:dyDescent="0.25">
      <c r="A114" s="92" t="s">
        <v>4517</v>
      </c>
      <c r="B114" t="s">
        <v>12</v>
      </c>
      <c r="C114" t="s">
        <v>1790</v>
      </c>
      <c r="D114" t="s">
        <v>3218</v>
      </c>
      <c r="E114">
        <v>17</v>
      </c>
      <c r="F114" t="s">
        <v>3142</v>
      </c>
      <c r="G114" t="s">
        <v>3143</v>
      </c>
      <c r="H114" t="s">
        <v>2384</v>
      </c>
      <c r="I114" t="s">
        <v>3220</v>
      </c>
      <c r="J114">
        <v>0.45</v>
      </c>
      <c r="K114" t="s">
        <v>3144</v>
      </c>
      <c r="L114" t="s">
        <v>2</v>
      </c>
      <c r="M114" t="s">
        <v>3148</v>
      </c>
      <c r="N114" s="92" t="s">
        <v>3637</v>
      </c>
      <c r="O114" s="92" t="s">
        <v>4151</v>
      </c>
      <c r="P114">
        <v>80</v>
      </c>
      <c r="Q114" t="s">
        <v>956</v>
      </c>
      <c r="R114" t="s">
        <v>960</v>
      </c>
      <c r="S114" s="2">
        <v>225</v>
      </c>
      <c r="T114" s="2">
        <v>2000</v>
      </c>
      <c r="U114" s="2"/>
      <c r="V114" t="s">
        <v>4210</v>
      </c>
      <c r="W114" t="s">
        <v>964</v>
      </c>
      <c r="Y114" s="30">
        <v>2225</v>
      </c>
      <c r="Z114" s="31"/>
      <c r="AA114" s="32">
        <v>2225</v>
      </c>
      <c r="AB114" s="33">
        <v>0.8</v>
      </c>
      <c r="AC114" s="30">
        <v>1780</v>
      </c>
      <c r="AD114" s="31">
        <v>0</v>
      </c>
      <c r="AE114" s="32">
        <v>1780</v>
      </c>
      <c r="AF114" s="34">
        <v>21</v>
      </c>
      <c r="AG114" s="41">
        <v>0.02</v>
      </c>
      <c r="AH114" s="30">
        <v>2697.8860921382998</v>
      </c>
      <c r="AI114" s="31">
        <v>0</v>
      </c>
      <c r="AJ114" s="32">
        <v>2697.8860921382998</v>
      </c>
      <c r="AK114" s="41">
        <v>0.1</v>
      </c>
      <c r="AL114" s="30">
        <v>364.56688793755956</v>
      </c>
      <c r="AM114" s="31">
        <v>0</v>
      </c>
      <c r="AN114" s="32">
        <v>364.56688793755956</v>
      </c>
    </row>
    <row r="115" spans="1:40" x14ac:dyDescent="0.25">
      <c r="A115" s="92" t="s">
        <v>4518</v>
      </c>
      <c r="B115" t="s">
        <v>12</v>
      </c>
      <c r="C115" t="s">
        <v>1790</v>
      </c>
      <c r="D115" t="s">
        <v>3218</v>
      </c>
      <c r="E115">
        <v>19</v>
      </c>
      <c r="F115" t="s">
        <v>3142</v>
      </c>
      <c r="G115" t="s">
        <v>3143</v>
      </c>
      <c r="H115" t="s">
        <v>2753</v>
      </c>
      <c r="I115" t="s">
        <v>2974</v>
      </c>
      <c r="J115">
        <v>1.61</v>
      </c>
      <c r="K115" t="s">
        <v>3144</v>
      </c>
      <c r="L115" t="s">
        <v>3148</v>
      </c>
      <c r="M115" t="s">
        <v>3148</v>
      </c>
      <c r="N115" s="92" t="s">
        <v>3638</v>
      </c>
      <c r="O115" s="92" t="s">
        <v>4151</v>
      </c>
      <c r="P115">
        <v>80</v>
      </c>
      <c r="Q115" t="s">
        <v>956</v>
      </c>
      <c r="R115" t="s">
        <v>960</v>
      </c>
      <c r="S115" s="2">
        <v>805</v>
      </c>
      <c r="T115" s="2">
        <v>2000</v>
      </c>
      <c r="U115" s="2"/>
      <c r="V115" t="s">
        <v>4210</v>
      </c>
      <c r="W115" t="s">
        <v>964</v>
      </c>
      <c r="Y115" s="30">
        <v>2805</v>
      </c>
      <c r="Z115" s="31"/>
      <c r="AA115" s="32">
        <v>2805</v>
      </c>
      <c r="AB115" s="33">
        <v>0.8</v>
      </c>
      <c r="AC115" s="30">
        <v>2244</v>
      </c>
      <c r="AD115" s="31">
        <v>0</v>
      </c>
      <c r="AE115" s="32">
        <v>2244</v>
      </c>
      <c r="AF115" s="34">
        <v>21</v>
      </c>
      <c r="AG115" s="41">
        <v>0.02</v>
      </c>
      <c r="AH115" s="30">
        <v>3401.1552757069353</v>
      </c>
      <c r="AI115" s="31">
        <v>0</v>
      </c>
      <c r="AJ115" s="32">
        <v>3401.1552757069353</v>
      </c>
      <c r="AK115" s="41">
        <v>0.1</v>
      </c>
      <c r="AL115" s="30">
        <v>459.60005423139529</v>
      </c>
      <c r="AM115" s="31">
        <v>0</v>
      </c>
      <c r="AN115" s="32">
        <v>459.60005423139529</v>
      </c>
    </row>
    <row r="116" spans="1:40" x14ac:dyDescent="0.25">
      <c r="A116" s="92" t="s">
        <v>4519</v>
      </c>
      <c r="B116" t="s">
        <v>12</v>
      </c>
      <c r="C116" t="s">
        <v>1790</v>
      </c>
      <c r="D116" t="s">
        <v>3218</v>
      </c>
      <c r="E116">
        <v>21</v>
      </c>
      <c r="F116" t="s">
        <v>3142</v>
      </c>
      <c r="G116" t="s">
        <v>3143</v>
      </c>
      <c r="H116" t="s">
        <v>2974</v>
      </c>
      <c r="I116" t="s">
        <v>2497</v>
      </c>
      <c r="J116">
        <v>5.33</v>
      </c>
      <c r="K116" t="s">
        <v>3144</v>
      </c>
      <c r="L116" t="s">
        <v>2</v>
      </c>
      <c r="M116" t="s">
        <v>3219</v>
      </c>
      <c r="N116" s="92" t="s">
        <v>3639</v>
      </c>
      <c r="O116" s="92" t="s">
        <v>4151</v>
      </c>
      <c r="P116">
        <v>80</v>
      </c>
      <c r="Q116" t="s">
        <v>956</v>
      </c>
      <c r="R116" t="s">
        <v>960</v>
      </c>
      <c r="S116" s="2">
        <v>2665</v>
      </c>
      <c r="T116" s="2">
        <v>2000</v>
      </c>
      <c r="U116" s="2"/>
      <c r="V116" t="s">
        <v>4210</v>
      </c>
      <c r="W116" t="s">
        <v>964</v>
      </c>
      <c r="Y116" s="30">
        <v>4665</v>
      </c>
      <c r="Z116" s="31"/>
      <c r="AA116" s="32">
        <v>4665</v>
      </c>
      <c r="AB116" s="33">
        <v>0.8</v>
      </c>
      <c r="AC116" s="30">
        <v>3732</v>
      </c>
      <c r="AD116" s="31">
        <v>0</v>
      </c>
      <c r="AE116" s="32">
        <v>3732</v>
      </c>
      <c r="AF116" s="34">
        <v>21</v>
      </c>
      <c r="AG116" s="41">
        <v>0.02</v>
      </c>
      <c r="AH116" s="30">
        <v>5656.4667954270417</v>
      </c>
      <c r="AI116" s="31">
        <v>0</v>
      </c>
      <c r="AJ116" s="32">
        <v>5656.4667954270417</v>
      </c>
      <c r="AK116" s="41">
        <v>0.1</v>
      </c>
      <c r="AL116" s="30">
        <v>764.36158751852361</v>
      </c>
      <c r="AM116" s="31">
        <v>0</v>
      </c>
      <c r="AN116" s="32">
        <v>764.36158751852361</v>
      </c>
    </row>
    <row r="117" spans="1:40" x14ac:dyDescent="0.25">
      <c r="A117" s="92" t="s">
        <v>4520</v>
      </c>
      <c r="B117" t="s">
        <v>12</v>
      </c>
      <c r="C117" t="s">
        <v>1790</v>
      </c>
      <c r="D117" t="s">
        <v>3218</v>
      </c>
      <c r="E117">
        <v>22</v>
      </c>
      <c r="F117" t="s">
        <v>3142</v>
      </c>
      <c r="G117" t="s">
        <v>3143</v>
      </c>
      <c r="H117" t="s">
        <v>3093</v>
      </c>
      <c r="I117" t="s">
        <v>2950</v>
      </c>
      <c r="J117">
        <v>0.66</v>
      </c>
      <c r="K117" t="s">
        <v>3144</v>
      </c>
      <c r="L117" t="s">
        <v>2</v>
      </c>
      <c r="M117" t="s">
        <v>3148</v>
      </c>
      <c r="N117" s="92" t="s">
        <v>3640</v>
      </c>
      <c r="O117" s="92" t="s">
        <v>4151</v>
      </c>
      <c r="P117">
        <v>80</v>
      </c>
      <c r="Q117" t="s">
        <v>956</v>
      </c>
      <c r="R117" t="s">
        <v>960</v>
      </c>
      <c r="S117" s="2">
        <v>330</v>
      </c>
      <c r="T117" s="2">
        <v>2000</v>
      </c>
      <c r="U117" s="2"/>
      <c r="V117" t="s">
        <v>4210</v>
      </c>
      <c r="W117" t="s">
        <v>964</v>
      </c>
      <c r="Y117" s="30">
        <v>2330</v>
      </c>
      <c r="Z117" s="31"/>
      <c r="AA117" s="32">
        <v>2330</v>
      </c>
      <c r="AB117" s="33">
        <v>0.8</v>
      </c>
      <c r="AC117" s="30">
        <v>1864</v>
      </c>
      <c r="AD117" s="31">
        <v>0</v>
      </c>
      <c r="AE117" s="32">
        <v>1864</v>
      </c>
      <c r="AF117" s="34">
        <v>21</v>
      </c>
      <c r="AG117" s="41">
        <v>0.02</v>
      </c>
      <c r="AH117" s="30">
        <v>2825.202065025725</v>
      </c>
      <c r="AI117" s="31">
        <v>0</v>
      </c>
      <c r="AJ117" s="32">
        <v>2825.202065025725</v>
      </c>
      <c r="AK117" s="41">
        <v>0.1</v>
      </c>
      <c r="AL117" s="30">
        <v>381.77116804247805</v>
      </c>
      <c r="AM117" s="31">
        <v>0</v>
      </c>
      <c r="AN117" s="32">
        <v>381.77116804247805</v>
      </c>
    </row>
    <row r="118" spans="1:40" x14ac:dyDescent="0.25">
      <c r="A118" s="92" t="s">
        <v>4521</v>
      </c>
      <c r="B118" t="s">
        <v>12</v>
      </c>
      <c r="C118" t="s">
        <v>1790</v>
      </c>
      <c r="D118" t="s">
        <v>3218</v>
      </c>
      <c r="E118">
        <v>23</v>
      </c>
      <c r="F118" t="s">
        <v>3142</v>
      </c>
      <c r="G118" t="s">
        <v>3143</v>
      </c>
      <c r="H118" t="s">
        <v>3092</v>
      </c>
      <c r="I118" t="s">
        <v>2950</v>
      </c>
      <c r="J118">
        <v>0.77</v>
      </c>
      <c r="K118" t="s">
        <v>3144</v>
      </c>
      <c r="L118" t="s">
        <v>2</v>
      </c>
      <c r="M118" t="s">
        <v>3148</v>
      </c>
      <c r="N118" s="92" t="s">
        <v>3641</v>
      </c>
      <c r="O118" s="92" t="s">
        <v>4151</v>
      </c>
      <c r="P118">
        <v>80</v>
      </c>
      <c r="Q118" t="s">
        <v>956</v>
      </c>
      <c r="R118" t="s">
        <v>960</v>
      </c>
      <c r="S118" s="2">
        <v>385</v>
      </c>
      <c r="T118" s="2">
        <v>2000</v>
      </c>
      <c r="U118" s="2"/>
      <c r="V118" t="s">
        <v>4210</v>
      </c>
      <c r="W118" t="s">
        <v>964</v>
      </c>
      <c r="Y118" s="30">
        <v>2385</v>
      </c>
      <c r="Z118" s="31"/>
      <c r="AA118" s="32">
        <v>2385</v>
      </c>
      <c r="AB118" s="33">
        <v>0.8</v>
      </c>
      <c r="AC118" s="30">
        <v>1908</v>
      </c>
      <c r="AD118" s="31">
        <v>0</v>
      </c>
      <c r="AE118" s="32">
        <v>1908</v>
      </c>
      <c r="AF118" s="34">
        <v>21</v>
      </c>
      <c r="AG118" s="41">
        <v>0.02</v>
      </c>
      <c r="AH118" s="30">
        <v>2891.8913841572335</v>
      </c>
      <c r="AI118" s="31">
        <v>0</v>
      </c>
      <c r="AJ118" s="32">
        <v>2891.8913841572335</v>
      </c>
      <c r="AK118" s="41">
        <v>0.1</v>
      </c>
      <c r="AL118" s="30">
        <v>390.78293381172108</v>
      </c>
      <c r="AM118" s="31">
        <v>0</v>
      </c>
      <c r="AN118" s="32">
        <v>390.78293381172108</v>
      </c>
    </row>
    <row r="119" spans="1:40" x14ac:dyDescent="0.25">
      <c r="A119" s="92" t="s">
        <v>4522</v>
      </c>
      <c r="B119" t="s">
        <v>12</v>
      </c>
      <c r="C119" t="s">
        <v>1790</v>
      </c>
      <c r="D119" t="s">
        <v>3218</v>
      </c>
      <c r="E119">
        <v>27</v>
      </c>
      <c r="F119" t="s">
        <v>3142</v>
      </c>
      <c r="G119" t="s">
        <v>3143</v>
      </c>
      <c r="H119" t="s">
        <v>2385</v>
      </c>
      <c r="I119" t="s">
        <v>3088</v>
      </c>
      <c r="J119">
        <v>1.0900000000000001</v>
      </c>
      <c r="K119" t="s">
        <v>3144</v>
      </c>
      <c r="L119" t="s">
        <v>2</v>
      </c>
      <c r="M119" t="s">
        <v>3148</v>
      </c>
      <c r="N119" s="92" t="s">
        <v>3642</v>
      </c>
      <c r="O119" s="92" t="s">
        <v>4151</v>
      </c>
      <c r="P119">
        <v>80</v>
      </c>
      <c r="Q119" t="s">
        <v>956</v>
      </c>
      <c r="R119" t="s">
        <v>960</v>
      </c>
      <c r="S119" s="2">
        <v>545</v>
      </c>
      <c r="T119" s="2">
        <v>2000</v>
      </c>
      <c r="U119" s="2"/>
      <c r="V119" t="s">
        <v>4210</v>
      </c>
      <c r="W119" t="s">
        <v>964</v>
      </c>
      <c r="Y119" s="30">
        <v>2545</v>
      </c>
      <c r="Z119" s="31"/>
      <c r="AA119" s="32">
        <v>2545</v>
      </c>
      <c r="AB119" s="33">
        <v>0.8</v>
      </c>
      <c r="AC119" s="30">
        <v>2036</v>
      </c>
      <c r="AD119" s="31">
        <v>0</v>
      </c>
      <c r="AE119" s="32">
        <v>2036</v>
      </c>
      <c r="AF119" s="34">
        <v>21</v>
      </c>
      <c r="AG119" s="41">
        <v>0.02</v>
      </c>
      <c r="AH119" s="30">
        <v>3085.8966761761676</v>
      </c>
      <c r="AI119" s="31">
        <v>0</v>
      </c>
      <c r="AJ119" s="32">
        <v>3085.8966761761676</v>
      </c>
      <c r="AK119" s="41">
        <v>0.1</v>
      </c>
      <c r="AL119" s="30">
        <v>416.99897968588272</v>
      </c>
      <c r="AM119" s="31">
        <v>0</v>
      </c>
      <c r="AN119" s="32">
        <v>416.99897968588272</v>
      </c>
    </row>
    <row r="120" spans="1:40" x14ac:dyDescent="0.25">
      <c r="A120" s="92" t="s">
        <v>4523</v>
      </c>
      <c r="B120" t="s">
        <v>12</v>
      </c>
      <c r="C120" t="s">
        <v>1790</v>
      </c>
      <c r="D120" t="s">
        <v>3218</v>
      </c>
      <c r="E120">
        <v>29</v>
      </c>
      <c r="F120" t="s">
        <v>3142</v>
      </c>
      <c r="G120" t="s">
        <v>3143</v>
      </c>
      <c r="H120" t="s">
        <v>3088</v>
      </c>
      <c r="I120" t="s">
        <v>2856</v>
      </c>
      <c r="J120">
        <v>1.1599999999999999</v>
      </c>
      <c r="K120" t="s">
        <v>3144</v>
      </c>
      <c r="L120" t="s">
        <v>2</v>
      </c>
      <c r="M120" t="s">
        <v>3148</v>
      </c>
      <c r="N120" s="92" t="s">
        <v>3643</v>
      </c>
      <c r="O120" s="92" t="s">
        <v>4151</v>
      </c>
      <c r="P120">
        <v>80</v>
      </c>
      <c r="Q120" t="s">
        <v>956</v>
      </c>
      <c r="R120" t="s">
        <v>960</v>
      </c>
      <c r="S120" s="2">
        <v>580</v>
      </c>
      <c r="T120" s="2">
        <v>2000</v>
      </c>
      <c r="U120" s="2"/>
      <c r="V120" t="s">
        <v>4210</v>
      </c>
      <c r="W120" t="s">
        <v>964</v>
      </c>
      <c r="Y120" s="30">
        <v>2580</v>
      </c>
      <c r="Z120" s="31"/>
      <c r="AA120" s="32">
        <v>2580</v>
      </c>
      <c r="AB120" s="33">
        <v>0.8</v>
      </c>
      <c r="AC120" s="30">
        <v>2064</v>
      </c>
      <c r="AD120" s="31">
        <v>0</v>
      </c>
      <c r="AE120" s="32">
        <v>2064</v>
      </c>
      <c r="AF120" s="34">
        <v>21</v>
      </c>
      <c r="AG120" s="41">
        <v>0.02</v>
      </c>
      <c r="AH120" s="30">
        <v>3128.3353338053093</v>
      </c>
      <c r="AI120" s="31">
        <v>0</v>
      </c>
      <c r="AJ120" s="32">
        <v>3128.3353338053093</v>
      </c>
      <c r="AK120" s="41">
        <v>0.1</v>
      </c>
      <c r="AL120" s="30">
        <v>422.73373972085557</v>
      </c>
      <c r="AM120" s="31">
        <v>0</v>
      </c>
      <c r="AN120" s="32">
        <v>422.73373972085557</v>
      </c>
    </row>
    <row r="121" spans="1:40" x14ac:dyDescent="0.25">
      <c r="A121" s="92" t="s">
        <v>4524</v>
      </c>
      <c r="B121" t="s">
        <v>12</v>
      </c>
      <c r="C121" t="s">
        <v>1790</v>
      </c>
      <c r="D121" t="s">
        <v>3218</v>
      </c>
      <c r="E121">
        <v>31</v>
      </c>
      <c r="F121" t="s">
        <v>3142</v>
      </c>
      <c r="G121" t="s">
        <v>3143</v>
      </c>
      <c r="H121" t="s">
        <v>2968</v>
      </c>
      <c r="I121" t="s">
        <v>2426</v>
      </c>
      <c r="J121">
        <v>1.0900000000000001</v>
      </c>
      <c r="K121" t="s">
        <v>3144</v>
      </c>
      <c r="L121" t="s">
        <v>2</v>
      </c>
      <c r="M121" t="s">
        <v>3148</v>
      </c>
      <c r="N121" s="92" t="s">
        <v>3644</v>
      </c>
      <c r="O121" s="92" t="s">
        <v>4151</v>
      </c>
      <c r="P121">
        <v>80</v>
      </c>
      <c r="Q121" t="s">
        <v>956</v>
      </c>
      <c r="R121" t="s">
        <v>960</v>
      </c>
      <c r="S121" s="2">
        <v>545</v>
      </c>
      <c r="T121" s="2">
        <v>2000</v>
      </c>
      <c r="U121" s="2"/>
      <c r="V121" t="s">
        <v>4210</v>
      </c>
      <c r="W121" t="s">
        <v>964</v>
      </c>
      <c r="Y121" s="30">
        <v>2545</v>
      </c>
      <c r="Z121" s="31"/>
      <c r="AA121" s="32">
        <v>2545</v>
      </c>
      <c r="AB121" s="33">
        <v>0.8</v>
      </c>
      <c r="AC121" s="30">
        <v>2036</v>
      </c>
      <c r="AD121" s="31">
        <v>0</v>
      </c>
      <c r="AE121" s="32">
        <v>2036</v>
      </c>
      <c r="AF121" s="34">
        <v>21</v>
      </c>
      <c r="AG121" s="41">
        <v>0.02</v>
      </c>
      <c r="AH121" s="30">
        <v>3085.8966761761676</v>
      </c>
      <c r="AI121" s="31">
        <v>0</v>
      </c>
      <c r="AJ121" s="32">
        <v>3085.8966761761676</v>
      </c>
      <c r="AK121" s="41">
        <v>0.1</v>
      </c>
      <c r="AL121" s="30">
        <v>416.99897968588272</v>
      </c>
      <c r="AM121" s="31">
        <v>0</v>
      </c>
      <c r="AN121" s="32">
        <v>416.99897968588272</v>
      </c>
    </row>
    <row r="122" spans="1:40" x14ac:dyDescent="0.25">
      <c r="A122" s="92" t="s">
        <v>4525</v>
      </c>
      <c r="B122" t="s">
        <v>12</v>
      </c>
      <c r="C122" t="s">
        <v>1790</v>
      </c>
      <c r="D122" t="s">
        <v>3218</v>
      </c>
      <c r="E122">
        <v>34</v>
      </c>
      <c r="F122" t="s">
        <v>3142</v>
      </c>
      <c r="G122" t="s">
        <v>3143</v>
      </c>
      <c r="H122" t="s">
        <v>2426</v>
      </c>
      <c r="I122" t="s">
        <v>2856</v>
      </c>
      <c r="J122">
        <v>0.69</v>
      </c>
      <c r="K122" t="s">
        <v>3144</v>
      </c>
      <c r="L122" t="s">
        <v>2</v>
      </c>
      <c r="M122" t="s">
        <v>3148</v>
      </c>
      <c r="N122" s="92" t="s">
        <v>3645</v>
      </c>
      <c r="O122" s="92" t="s">
        <v>4151</v>
      </c>
      <c r="P122">
        <v>80</v>
      </c>
      <c r="Q122" t="s">
        <v>956</v>
      </c>
      <c r="R122" t="s">
        <v>960</v>
      </c>
      <c r="S122" s="2">
        <v>345</v>
      </c>
      <c r="T122" s="2">
        <v>2000</v>
      </c>
      <c r="U122" s="2"/>
      <c r="V122" t="s">
        <v>4210</v>
      </c>
      <c r="W122" t="s">
        <v>964</v>
      </c>
      <c r="Y122" s="30">
        <v>2345</v>
      </c>
      <c r="Z122" s="31"/>
      <c r="AA122" s="32">
        <v>2345</v>
      </c>
      <c r="AB122" s="33">
        <v>0.8</v>
      </c>
      <c r="AC122" s="30">
        <v>1876</v>
      </c>
      <c r="AD122" s="31">
        <v>0</v>
      </c>
      <c r="AE122" s="32">
        <v>1876</v>
      </c>
      <c r="AF122" s="34">
        <v>21</v>
      </c>
      <c r="AG122" s="41">
        <v>0.02</v>
      </c>
      <c r="AH122" s="30">
        <v>2843.3900611525</v>
      </c>
      <c r="AI122" s="31">
        <v>0</v>
      </c>
      <c r="AJ122" s="32">
        <v>2843.3900611525</v>
      </c>
      <c r="AK122" s="41">
        <v>0.1</v>
      </c>
      <c r="AL122" s="30">
        <v>384.22892234318073</v>
      </c>
      <c r="AM122" s="31">
        <v>0</v>
      </c>
      <c r="AN122" s="32">
        <v>384.22892234318073</v>
      </c>
    </row>
    <row r="123" spans="1:40" x14ac:dyDescent="0.25">
      <c r="A123" s="92" t="s">
        <v>4526</v>
      </c>
      <c r="B123" t="s">
        <v>12</v>
      </c>
      <c r="C123" t="s">
        <v>1790</v>
      </c>
      <c r="D123" t="s">
        <v>3218</v>
      </c>
      <c r="E123">
        <v>37</v>
      </c>
      <c r="F123" t="s">
        <v>3142</v>
      </c>
      <c r="G123" t="s">
        <v>3143</v>
      </c>
      <c r="H123" t="s">
        <v>2973</v>
      </c>
      <c r="I123" t="s">
        <v>2958</v>
      </c>
      <c r="J123">
        <v>0.4</v>
      </c>
      <c r="K123" t="s">
        <v>3144</v>
      </c>
      <c r="L123" t="s">
        <v>2</v>
      </c>
      <c r="M123" t="s">
        <v>3148</v>
      </c>
      <c r="N123" s="92" t="s">
        <v>3646</v>
      </c>
      <c r="O123" s="92" t="s">
        <v>4151</v>
      </c>
      <c r="P123">
        <v>80</v>
      </c>
      <c r="Q123" t="s">
        <v>956</v>
      </c>
      <c r="R123" t="s">
        <v>960</v>
      </c>
      <c r="S123" s="2">
        <v>200</v>
      </c>
      <c r="T123" s="2">
        <v>2000</v>
      </c>
      <c r="U123" s="2"/>
      <c r="V123" t="s">
        <v>4210</v>
      </c>
      <c r="W123" t="s">
        <v>964</v>
      </c>
      <c r="Y123" s="30">
        <v>2200</v>
      </c>
      <c r="Z123" s="31"/>
      <c r="AA123" s="32">
        <v>2200</v>
      </c>
      <c r="AB123" s="33">
        <v>0.8</v>
      </c>
      <c r="AC123" s="30">
        <v>1760</v>
      </c>
      <c r="AD123" s="31">
        <v>0</v>
      </c>
      <c r="AE123" s="32">
        <v>1760</v>
      </c>
      <c r="AF123" s="34">
        <v>21</v>
      </c>
      <c r="AG123" s="41">
        <v>0.02</v>
      </c>
      <c r="AH123" s="30">
        <v>2667.5727652603414</v>
      </c>
      <c r="AI123" s="31">
        <v>0</v>
      </c>
      <c r="AJ123" s="32">
        <v>2667.5727652603414</v>
      </c>
      <c r="AK123" s="41">
        <v>0.1</v>
      </c>
      <c r="AL123" s="30">
        <v>360.47063076972177</v>
      </c>
      <c r="AM123" s="31">
        <v>0</v>
      </c>
      <c r="AN123" s="32">
        <v>360.47063076972177</v>
      </c>
    </row>
    <row r="124" spans="1:40" x14ac:dyDescent="0.25">
      <c r="A124" s="92" t="s">
        <v>4527</v>
      </c>
      <c r="B124" t="s">
        <v>12</v>
      </c>
      <c r="C124" t="s">
        <v>1790</v>
      </c>
      <c r="D124" t="s">
        <v>3218</v>
      </c>
      <c r="E124">
        <v>40</v>
      </c>
      <c r="F124" t="s">
        <v>3142</v>
      </c>
      <c r="G124" t="s">
        <v>3143</v>
      </c>
      <c r="H124" t="s">
        <v>2423</v>
      </c>
      <c r="I124" t="s">
        <v>2362</v>
      </c>
      <c r="J124">
        <v>1.37</v>
      </c>
      <c r="K124" t="s">
        <v>3144</v>
      </c>
      <c r="L124" t="s">
        <v>2</v>
      </c>
      <c r="M124" t="s">
        <v>3148</v>
      </c>
      <c r="N124" s="92" t="s">
        <v>3647</v>
      </c>
      <c r="O124" s="92" t="s">
        <v>4151</v>
      </c>
      <c r="P124">
        <v>80</v>
      </c>
      <c r="Q124" t="s">
        <v>956</v>
      </c>
      <c r="R124" t="s">
        <v>960</v>
      </c>
      <c r="S124" s="2">
        <v>685</v>
      </c>
      <c r="T124" s="2">
        <v>2000</v>
      </c>
      <c r="U124" s="2"/>
      <c r="V124" t="s">
        <v>4210</v>
      </c>
      <c r="W124" t="s">
        <v>964</v>
      </c>
      <c r="Y124" s="30">
        <v>2685</v>
      </c>
      <c r="Z124" s="31"/>
      <c r="AA124" s="32">
        <v>2685</v>
      </c>
      <c r="AB124" s="33">
        <v>0.8</v>
      </c>
      <c r="AC124" s="30">
        <v>2148</v>
      </c>
      <c r="AD124" s="31">
        <v>0</v>
      </c>
      <c r="AE124" s="32">
        <v>2148</v>
      </c>
      <c r="AF124" s="34">
        <v>21</v>
      </c>
      <c r="AG124" s="41">
        <v>0.02</v>
      </c>
      <c r="AH124" s="30">
        <v>3255.6513066927346</v>
      </c>
      <c r="AI124" s="31">
        <v>0</v>
      </c>
      <c r="AJ124" s="32">
        <v>3255.6513066927346</v>
      </c>
      <c r="AK124" s="41">
        <v>0.1</v>
      </c>
      <c r="AL124" s="30">
        <v>439.93801982577406</v>
      </c>
      <c r="AM124" s="31">
        <v>0</v>
      </c>
      <c r="AN124" s="32">
        <v>439.93801982577406</v>
      </c>
    </row>
    <row r="125" spans="1:40" x14ac:dyDescent="0.25">
      <c r="A125" s="92" t="s">
        <v>4528</v>
      </c>
      <c r="B125" t="s">
        <v>12</v>
      </c>
      <c r="C125" t="s">
        <v>1790</v>
      </c>
      <c r="D125" t="s">
        <v>3218</v>
      </c>
      <c r="E125">
        <v>44</v>
      </c>
      <c r="F125" t="s">
        <v>3142</v>
      </c>
      <c r="G125" t="s">
        <v>3143</v>
      </c>
      <c r="H125" t="s">
        <v>2970</v>
      </c>
      <c r="I125" t="s">
        <v>2425</v>
      </c>
      <c r="J125">
        <v>1.1599999999999999</v>
      </c>
      <c r="K125" t="s">
        <v>3144</v>
      </c>
      <c r="L125" t="s">
        <v>2</v>
      </c>
      <c r="M125" t="s">
        <v>3148</v>
      </c>
      <c r="N125" s="92" t="s">
        <v>3648</v>
      </c>
      <c r="O125" s="92" t="s">
        <v>4151</v>
      </c>
      <c r="P125">
        <v>80</v>
      </c>
      <c r="Q125" t="s">
        <v>956</v>
      </c>
      <c r="R125" t="s">
        <v>960</v>
      </c>
      <c r="S125" s="2">
        <v>580</v>
      </c>
      <c r="T125" s="2">
        <v>2000</v>
      </c>
      <c r="U125" s="2"/>
      <c r="V125" t="s">
        <v>4210</v>
      </c>
      <c r="W125" t="s">
        <v>964</v>
      </c>
      <c r="Y125" s="30">
        <v>2580</v>
      </c>
      <c r="Z125" s="31"/>
      <c r="AA125" s="32">
        <v>2580</v>
      </c>
      <c r="AB125" s="33">
        <v>0.8</v>
      </c>
      <c r="AC125" s="30">
        <v>2064</v>
      </c>
      <c r="AD125" s="31">
        <v>0</v>
      </c>
      <c r="AE125" s="32">
        <v>2064</v>
      </c>
      <c r="AF125" s="34">
        <v>21</v>
      </c>
      <c r="AG125" s="41">
        <v>0.02</v>
      </c>
      <c r="AH125" s="30">
        <v>3128.3353338053093</v>
      </c>
      <c r="AI125" s="31">
        <v>0</v>
      </c>
      <c r="AJ125" s="32">
        <v>3128.3353338053093</v>
      </c>
      <c r="AK125" s="41">
        <v>0.1</v>
      </c>
      <c r="AL125" s="30">
        <v>422.73373972085557</v>
      </c>
      <c r="AM125" s="31">
        <v>0</v>
      </c>
      <c r="AN125" s="32">
        <v>422.73373972085557</v>
      </c>
    </row>
    <row r="126" spans="1:40" x14ac:dyDescent="0.25">
      <c r="A126" s="92" t="s">
        <v>4529</v>
      </c>
      <c r="B126" t="s">
        <v>12</v>
      </c>
      <c r="C126" t="s">
        <v>1790</v>
      </c>
      <c r="D126" t="s">
        <v>3218</v>
      </c>
      <c r="E126">
        <v>46</v>
      </c>
      <c r="F126" t="s">
        <v>3142</v>
      </c>
      <c r="G126" t="s">
        <v>3143</v>
      </c>
      <c r="H126" t="s">
        <v>3086</v>
      </c>
      <c r="I126" t="s">
        <v>2425</v>
      </c>
      <c r="J126">
        <v>1.1599999999999999</v>
      </c>
      <c r="K126" t="s">
        <v>3144</v>
      </c>
      <c r="L126" t="s">
        <v>2</v>
      </c>
      <c r="M126" t="s">
        <v>3148</v>
      </c>
      <c r="N126" s="92" t="s">
        <v>3649</v>
      </c>
      <c r="O126" s="92" t="s">
        <v>4151</v>
      </c>
      <c r="P126">
        <v>80</v>
      </c>
      <c r="Q126" t="s">
        <v>956</v>
      </c>
      <c r="R126" t="s">
        <v>960</v>
      </c>
      <c r="S126" s="2">
        <v>580</v>
      </c>
      <c r="T126" s="2">
        <v>2000</v>
      </c>
      <c r="U126" s="2"/>
      <c r="V126" t="s">
        <v>4210</v>
      </c>
      <c r="W126" t="s">
        <v>964</v>
      </c>
      <c r="Y126" s="30">
        <v>2580</v>
      </c>
      <c r="Z126" s="31"/>
      <c r="AA126" s="32">
        <v>2580</v>
      </c>
      <c r="AB126" s="33">
        <v>0.8</v>
      </c>
      <c r="AC126" s="30">
        <v>2064</v>
      </c>
      <c r="AD126" s="31">
        <v>0</v>
      </c>
      <c r="AE126" s="32">
        <v>2064</v>
      </c>
      <c r="AF126" s="34">
        <v>21</v>
      </c>
      <c r="AG126" s="41">
        <v>0.02</v>
      </c>
      <c r="AH126" s="30">
        <v>3128.3353338053093</v>
      </c>
      <c r="AI126" s="31">
        <v>0</v>
      </c>
      <c r="AJ126" s="32">
        <v>3128.3353338053093</v>
      </c>
      <c r="AK126" s="41">
        <v>0.1</v>
      </c>
      <c r="AL126" s="30">
        <v>422.73373972085557</v>
      </c>
      <c r="AM126" s="31">
        <v>0</v>
      </c>
      <c r="AN126" s="32">
        <v>422.73373972085557</v>
      </c>
    </row>
    <row r="127" spans="1:40" x14ac:dyDescent="0.25">
      <c r="A127" s="92" t="s">
        <v>4530</v>
      </c>
      <c r="B127" t="s">
        <v>12</v>
      </c>
      <c r="C127" t="s">
        <v>1790</v>
      </c>
      <c r="D127" t="s">
        <v>3218</v>
      </c>
      <c r="E127">
        <v>49</v>
      </c>
      <c r="F127" t="s">
        <v>3142</v>
      </c>
      <c r="G127" t="s">
        <v>3143</v>
      </c>
      <c r="H127" t="s">
        <v>2425</v>
      </c>
      <c r="I127" t="s">
        <v>2967</v>
      </c>
      <c r="J127">
        <v>1.1599999999999999</v>
      </c>
      <c r="K127" t="s">
        <v>3144</v>
      </c>
      <c r="L127" t="s">
        <v>2</v>
      </c>
      <c r="M127" t="s">
        <v>3148</v>
      </c>
      <c r="N127" s="92" t="s">
        <v>3650</v>
      </c>
      <c r="O127" s="92" t="s">
        <v>4151</v>
      </c>
      <c r="P127">
        <v>80</v>
      </c>
      <c r="Q127" t="s">
        <v>956</v>
      </c>
      <c r="R127" t="s">
        <v>960</v>
      </c>
      <c r="S127" s="2">
        <v>580</v>
      </c>
      <c r="T127" s="2">
        <v>2000</v>
      </c>
      <c r="U127" s="2"/>
      <c r="V127" t="s">
        <v>4210</v>
      </c>
      <c r="W127" t="s">
        <v>964</v>
      </c>
      <c r="Y127" s="30">
        <v>2580</v>
      </c>
      <c r="Z127" s="31"/>
      <c r="AA127" s="32">
        <v>2580</v>
      </c>
      <c r="AB127" s="33">
        <v>0.8</v>
      </c>
      <c r="AC127" s="30">
        <v>2064</v>
      </c>
      <c r="AD127" s="31">
        <v>0</v>
      </c>
      <c r="AE127" s="32">
        <v>2064</v>
      </c>
      <c r="AF127" s="34">
        <v>21</v>
      </c>
      <c r="AG127" s="41">
        <v>0.02</v>
      </c>
      <c r="AH127" s="30">
        <v>3128.3353338053093</v>
      </c>
      <c r="AI127" s="31">
        <v>0</v>
      </c>
      <c r="AJ127" s="32">
        <v>3128.3353338053093</v>
      </c>
      <c r="AK127" s="41">
        <v>0.1</v>
      </c>
      <c r="AL127" s="30">
        <v>422.73373972085557</v>
      </c>
      <c r="AM127" s="31">
        <v>0</v>
      </c>
      <c r="AN127" s="32">
        <v>422.73373972085557</v>
      </c>
    </row>
    <row r="128" spans="1:40" x14ac:dyDescent="0.25">
      <c r="A128" s="92" t="s">
        <v>4531</v>
      </c>
      <c r="B128" t="s">
        <v>12</v>
      </c>
      <c r="C128" t="s">
        <v>1790</v>
      </c>
      <c r="D128" t="s">
        <v>3218</v>
      </c>
      <c r="E128">
        <v>51</v>
      </c>
      <c r="F128" t="s">
        <v>3142</v>
      </c>
      <c r="G128" t="s">
        <v>3143</v>
      </c>
      <c r="H128" t="s">
        <v>2967</v>
      </c>
      <c r="I128" t="s">
        <v>3072</v>
      </c>
      <c r="J128">
        <v>1.01</v>
      </c>
      <c r="K128" t="s">
        <v>3144</v>
      </c>
      <c r="L128" t="s">
        <v>2</v>
      </c>
      <c r="M128" t="s">
        <v>3148</v>
      </c>
      <c r="N128" s="92" t="s">
        <v>3651</v>
      </c>
      <c r="O128" s="92" t="s">
        <v>4151</v>
      </c>
      <c r="P128">
        <v>80</v>
      </c>
      <c r="Q128" t="s">
        <v>956</v>
      </c>
      <c r="R128" t="s">
        <v>960</v>
      </c>
      <c r="S128" s="2">
        <v>505</v>
      </c>
      <c r="T128" s="2">
        <v>2000</v>
      </c>
      <c r="U128" s="2"/>
      <c r="V128" t="s">
        <v>4210</v>
      </c>
      <c r="W128" t="s">
        <v>964</v>
      </c>
      <c r="Y128" s="30">
        <v>2505</v>
      </c>
      <c r="Z128" s="31"/>
      <c r="AA128" s="32">
        <v>2505</v>
      </c>
      <c r="AB128" s="33">
        <v>0.8</v>
      </c>
      <c r="AC128" s="30">
        <v>2004</v>
      </c>
      <c r="AD128" s="31">
        <v>0</v>
      </c>
      <c r="AE128" s="32">
        <v>2004</v>
      </c>
      <c r="AF128" s="34">
        <v>21</v>
      </c>
      <c r="AG128" s="41">
        <v>0.02</v>
      </c>
      <c r="AH128" s="30">
        <v>3037.3953531714342</v>
      </c>
      <c r="AI128" s="31">
        <v>0</v>
      </c>
      <c r="AJ128" s="32">
        <v>3037.3953531714342</v>
      </c>
      <c r="AK128" s="41">
        <v>0.1</v>
      </c>
      <c r="AL128" s="30">
        <v>410.44496821734231</v>
      </c>
      <c r="AM128" s="31">
        <v>0</v>
      </c>
      <c r="AN128" s="32">
        <v>410.44496821734231</v>
      </c>
    </row>
    <row r="129" spans="1:40" x14ac:dyDescent="0.25">
      <c r="A129" s="92" t="s">
        <v>4532</v>
      </c>
      <c r="B129" t="s">
        <v>12</v>
      </c>
      <c r="C129" t="s">
        <v>1790</v>
      </c>
      <c r="D129" t="s">
        <v>3218</v>
      </c>
      <c r="E129">
        <v>54</v>
      </c>
      <c r="F129" t="s">
        <v>3142</v>
      </c>
      <c r="G129" t="s">
        <v>3143</v>
      </c>
      <c r="H129" t="s">
        <v>2428</v>
      </c>
      <c r="I129" t="s">
        <v>2969</v>
      </c>
      <c r="J129">
        <v>1.0900000000000001</v>
      </c>
      <c r="K129" t="s">
        <v>3144</v>
      </c>
      <c r="L129" t="s">
        <v>2</v>
      </c>
      <c r="M129" t="s">
        <v>3148</v>
      </c>
      <c r="N129" s="92" t="s">
        <v>3652</v>
      </c>
      <c r="O129" s="92" t="s">
        <v>4151</v>
      </c>
      <c r="P129">
        <v>80</v>
      </c>
      <c r="Q129" t="s">
        <v>956</v>
      </c>
      <c r="R129" t="s">
        <v>960</v>
      </c>
      <c r="S129" s="2">
        <v>545</v>
      </c>
      <c r="T129" s="2">
        <v>2000</v>
      </c>
      <c r="U129" s="2"/>
      <c r="V129" t="s">
        <v>4210</v>
      </c>
      <c r="W129" t="s">
        <v>964</v>
      </c>
      <c r="Y129" s="30">
        <v>2545</v>
      </c>
      <c r="Z129" s="31"/>
      <c r="AA129" s="32">
        <v>2545</v>
      </c>
      <c r="AB129" s="33">
        <v>0.8</v>
      </c>
      <c r="AC129" s="30">
        <v>2036</v>
      </c>
      <c r="AD129" s="31">
        <v>0</v>
      </c>
      <c r="AE129" s="32">
        <v>2036</v>
      </c>
      <c r="AF129" s="34">
        <v>21</v>
      </c>
      <c r="AG129" s="41">
        <v>0.02</v>
      </c>
      <c r="AH129" s="30">
        <v>3085.8966761761676</v>
      </c>
      <c r="AI129" s="31">
        <v>0</v>
      </c>
      <c r="AJ129" s="32">
        <v>3085.8966761761676</v>
      </c>
      <c r="AK129" s="41">
        <v>0.1</v>
      </c>
      <c r="AL129" s="30">
        <v>416.99897968588272</v>
      </c>
      <c r="AM129" s="31">
        <v>0</v>
      </c>
      <c r="AN129" s="32">
        <v>416.99897968588272</v>
      </c>
    </row>
    <row r="130" spans="1:40" x14ac:dyDescent="0.25">
      <c r="A130" s="92" t="s">
        <v>4533</v>
      </c>
      <c r="B130" t="s">
        <v>12</v>
      </c>
      <c r="C130" t="s">
        <v>1790</v>
      </c>
      <c r="D130" t="s">
        <v>3218</v>
      </c>
      <c r="E130">
        <v>56</v>
      </c>
      <c r="F130" t="s">
        <v>3142</v>
      </c>
      <c r="G130" t="s">
        <v>3143</v>
      </c>
      <c r="H130" t="s">
        <v>2969</v>
      </c>
      <c r="I130" t="s">
        <v>2427</v>
      </c>
      <c r="J130">
        <v>1.67</v>
      </c>
      <c r="K130" t="s">
        <v>3144</v>
      </c>
      <c r="L130" t="s">
        <v>2</v>
      </c>
      <c r="M130" t="s">
        <v>3148</v>
      </c>
      <c r="N130" s="92" t="s">
        <v>3653</v>
      </c>
      <c r="O130" s="92" t="s">
        <v>4151</v>
      </c>
      <c r="P130">
        <v>80</v>
      </c>
      <c r="Q130" t="s">
        <v>956</v>
      </c>
      <c r="R130" t="s">
        <v>960</v>
      </c>
      <c r="S130" s="2">
        <v>835</v>
      </c>
      <c r="T130" s="2">
        <v>2000</v>
      </c>
      <c r="U130" s="2"/>
      <c r="V130" t="s">
        <v>4210</v>
      </c>
      <c r="W130" t="s">
        <v>964</v>
      </c>
      <c r="Y130" s="30">
        <v>2835</v>
      </c>
      <c r="Z130" s="31"/>
      <c r="AA130" s="32">
        <v>2835</v>
      </c>
      <c r="AB130" s="33">
        <v>0.8</v>
      </c>
      <c r="AC130" s="30">
        <v>2268</v>
      </c>
      <c r="AD130" s="31">
        <v>0</v>
      </c>
      <c r="AE130" s="32">
        <v>2268</v>
      </c>
      <c r="AF130" s="34">
        <v>21</v>
      </c>
      <c r="AG130" s="41">
        <v>0.02</v>
      </c>
      <c r="AH130" s="30">
        <v>3437.5312679604854</v>
      </c>
      <c r="AI130" s="31">
        <v>0</v>
      </c>
      <c r="AJ130" s="32">
        <v>3437.5312679604854</v>
      </c>
      <c r="AK130" s="41">
        <v>0.1</v>
      </c>
      <c r="AL130" s="30">
        <v>464.51556283280058</v>
      </c>
      <c r="AM130" s="31">
        <v>0</v>
      </c>
      <c r="AN130" s="32">
        <v>464.51556283280058</v>
      </c>
    </row>
    <row r="131" spans="1:40" x14ac:dyDescent="0.25">
      <c r="A131" s="92" t="s">
        <v>4534</v>
      </c>
      <c r="B131" t="s">
        <v>12</v>
      </c>
      <c r="C131" t="s">
        <v>1790</v>
      </c>
      <c r="D131" t="s">
        <v>3218</v>
      </c>
      <c r="E131">
        <v>57</v>
      </c>
      <c r="F131" t="s">
        <v>3142</v>
      </c>
      <c r="G131" t="s">
        <v>3143</v>
      </c>
      <c r="H131" t="s">
        <v>2427</v>
      </c>
      <c r="I131" t="s">
        <v>2427</v>
      </c>
      <c r="J131">
        <v>0.02</v>
      </c>
      <c r="K131" t="s">
        <v>3144</v>
      </c>
      <c r="L131" t="s">
        <v>2</v>
      </c>
      <c r="M131" t="s">
        <v>3148</v>
      </c>
      <c r="N131" s="92" t="s">
        <v>3654</v>
      </c>
      <c r="O131" s="92" t="s">
        <v>4151</v>
      </c>
      <c r="P131">
        <v>80</v>
      </c>
      <c r="Q131" t="s">
        <v>956</v>
      </c>
      <c r="R131" t="s">
        <v>960</v>
      </c>
      <c r="S131" s="2">
        <v>10</v>
      </c>
      <c r="T131" s="2">
        <v>2000</v>
      </c>
      <c r="U131" s="2"/>
      <c r="V131" t="s">
        <v>4210</v>
      </c>
      <c r="W131" t="s">
        <v>964</v>
      </c>
      <c r="Y131" s="30">
        <v>2010</v>
      </c>
      <c r="Z131" s="31"/>
      <c r="AA131" s="32">
        <v>2010</v>
      </c>
      <c r="AB131" s="33">
        <v>0.8</v>
      </c>
      <c r="AC131" s="30">
        <v>1608</v>
      </c>
      <c r="AD131" s="31">
        <v>0</v>
      </c>
      <c r="AE131" s="32">
        <v>1608</v>
      </c>
      <c r="AF131" s="34">
        <v>21</v>
      </c>
      <c r="AG131" s="41">
        <v>0.02</v>
      </c>
      <c r="AH131" s="30">
        <v>2437.1914809878572</v>
      </c>
      <c r="AI131" s="31">
        <v>0</v>
      </c>
      <c r="AJ131" s="32">
        <v>2437.1914809878572</v>
      </c>
      <c r="AK131" s="41">
        <v>0.1</v>
      </c>
      <c r="AL131" s="30">
        <v>329.33907629415489</v>
      </c>
      <c r="AM131" s="31">
        <v>0</v>
      </c>
      <c r="AN131" s="32">
        <v>329.33907629415489</v>
      </c>
    </row>
    <row r="132" spans="1:40" x14ac:dyDescent="0.25">
      <c r="A132" s="92" t="s">
        <v>4535</v>
      </c>
      <c r="B132" t="s">
        <v>12</v>
      </c>
      <c r="C132" t="s">
        <v>1790</v>
      </c>
      <c r="D132" t="s">
        <v>3218</v>
      </c>
      <c r="E132">
        <v>60</v>
      </c>
      <c r="F132" t="s">
        <v>3142</v>
      </c>
      <c r="G132" t="s">
        <v>3143</v>
      </c>
      <c r="H132" t="s">
        <v>1873</v>
      </c>
      <c r="I132" t="s">
        <v>2427</v>
      </c>
      <c r="J132">
        <v>1.19</v>
      </c>
      <c r="K132" t="s">
        <v>3144</v>
      </c>
      <c r="L132" t="s">
        <v>2</v>
      </c>
      <c r="M132" t="s">
        <v>3148</v>
      </c>
      <c r="N132" s="92" t="s">
        <v>3655</v>
      </c>
      <c r="O132" s="92" t="s">
        <v>4151</v>
      </c>
      <c r="P132">
        <v>80</v>
      </c>
      <c r="Q132" t="s">
        <v>956</v>
      </c>
      <c r="R132" t="s">
        <v>960</v>
      </c>
      <c r="S132" s="2">
        <v>595</v>
      </c>
      <c r="T132" s="2">
        <v>2000</v>
      </c>
      <c r="U132" s="2"/>
      <c r="V132" t="s">
        <v>4210</v>
      </c>
      <c r="W132" t="s">
        <v>964</v>
      </c>
      <c r="Y132" s="30">
        <v>2595</v>
      </c>
      <c r="Z132" s="31"/>
      <c r="AA132" s="32">
        <v>2595</v>
      </c>
      <c r="AB132" s="33">
        <v>0.8</v>
      </c>
      <c r="AC132" s="30">
        <v>2076</v>
      </c>
      <c r="AD132" s="31">
        <v>0</v>
      </c>
      <c r="AE132" s="32">
        <v>2076</v>
      </c>
      <c r="AF132" s="34">
        <v>21</v>
      </c>
      <c r="AG132" s="41">
        <v>0.02</v>
      </c>
      <c r="AH132" s="30">
        <v>3146.5233299320844</v>
      </c>
      <c r="AI132" s="31">
        <v>0</v>
      </c>
      <c r="AJ132" s="32">
        <v>3146.5233299320844</v>
      </c>
      <c r="AK132" s="41">
        <v>0.1</v>
      </c>
      <c r="AL132" s="30">
        <v>425.19149402155819</v>
      </c>
      <c r="AM132" s="31">
        <v>0</v>
      </c>
      <c r="AN132" s="32">
        <v>425.19149402155819</v>
      </c>
    </row>
    <row r="133" spans="1:40" x14ac:dyDescent="0.25">
      <c r="A133" s="92" t="s">
        <v>4536</v>
      </c>
      <c r="B133" t="s">
        <v>12</v>
      </c>
      <c r="C133" t="s">
        <v>1790</v>
      </c>
      <c r="D133" t="s">
        <v>3218</v>
      </c>
      <c r="E133">
        <v>61</v>
      </c>
      <c r="F133" t="s">
        <v>3142</v>
      </c>
      <c r="G133" t="s">
        <v>3143</v>
      </c>
      <c r="H133" t="s">
        <v>2427</v>
      </c>
      <c r="I133" t="s">
        <v>2497</v>
      </c>
      <c r="J133">
        <v>1.22</v>
      </c>
      <c r="K133" t="s">
        <v>3144</v>
      </c>
      <c r="L133" t="s">
        <v>3148</v>
      </c>
      <c r="M133" t="s">
        <v>3219</v>
      </c>
      <c r="N133" s="92" t="s">
        <v>3656</v>
      </c>
      <c r="O133" s="92" t="s">
        <v>4151</v>
      </c>
      <c r="P133">
        <v>80</v>
      </c>
      <c r="Q133" t="s">
        <v>956</v>
      </c>
      <c r="R133" t="s">
        <v>960</v>
      </c>
      <c r="S133" s="2">
        <v>610</v>
      </c>
      <c r="T133" s="2">
        <v>2000</v>
      </c>
      <c r="U133" s="2"/>
      <c r="V133" t="s">
        <v>4210</v>
      </c>
      <c r="W133" t="s">
        <v>964</v>
      </c>
      <c r="Y133" s="30">
        <v>2610</v>
      </c>
      <c r="Z133" s="31"/>
      <c r="AA133" s="32">
        <v>2610</v>
      </c>
      <c r="AB133" s="33">
        <v>0.8</v>
      </c>
      <c r="AC133" s="30">
        <v>2088</v>
      </c>
      <c r="AD133" s="31">
        <v>0</v>
      </c>
      <c r="AE133" s="32">
        <v>2088</v>
      </c>
      <c r="AF133" s="34">
        <v>21</v>
      </c>
      <c r="AG133" s="41">
        <v>0.02</v>
      </c>
      <c r="AH133" s="30">
        <v>3164.7113260588594</v>
      </c>
      <c r="AI133" s="31">
        <v>0</v>
      </c>
      <c r="AJ133" s="32">
        <v>3164.7113260588594</v>
      </c>
      <c r="AK133" s="41">
        <v>0.1</v>
      </c>
      <c r="AL133" s="30">
        <v>427.64924832226086</v>
      </c>
      <c r="AM133" s="31">
        <v>0</v>
      </c>
      <c r="AN133" s="32">
        <v>427.64924832226086</v>
      </c>
    </row>
    <row r="134" spans="1:40" x14ac:dyDescent="0.25">
      <c r="A134" s="92" t="s">
        <v>4537</v>
      </c>
      <c r="B134" t="s">
        <v>12</v>
      </c>
      <c r="C134" t="s">
        <v>1790</v>
      </c>
      <c r="D134" t="s">
        <v>3218</v>
      </c>
      <c r="E134">
        <v>64</v>
      </c>
      <c r="F134" t="s">
        <v>3142</v>
      </c>
      <c r="G134" t="s">
        <v>3143</v>
      </c>
      <c r="H134" t="s">
        <v>3119</v>
      </c>
      <c r="I134" t="s">
        <v>2497</v>
      </c>
      <c r="J134">
        <v>1.34</v>
      </c>
      <c r="K134" t="s">
        <v>3144</v>
      </c>
      <c r="L134" t="s">
        <v>3148</v>
      </c>
      <c r="M134" t="s">
        <v>3219</v>
      </c>
      <c r="N134" s="92" t="s">
        <v>3657</v>
      </c>
      <c r="O134" s="92" t="s">
        <v>4151</v>
      </c>
      <c r="P134">
        <v>80</v>
      </c>
      <c r="Q134" t="s">
        <v>956</v>
      </c>
      <c r="R134" t="s">
        <v>960</v>
      </c>
      <c r="S134" s="2">
        <v>670</v>
      </c>
      <c r="T134" s="2">
        <v>2000</v>
      </c>
      <c r="U134" s="2"/>
      <c r="V134" t="s">
        <v>4210</v>
      </c>
      <c r="W134" t="s">
        <v>964</v>
      </c>
      <c r="Y134" s="30">
        <v>2670</v>
      </c>
      <c r="Z134" s="31"/>
      <c r="AA134" s="32">
        <v>2670</v>
      </c>
      <c r="AB134" s="33">
        <v>0.8</v>
      </c>
      <c r="AC134" s="30">
        <v>2136</v>
      </c>
      <c r="AD134" s="31">
        <v>0</v>
      </c>
      <c r="AE134" s="32">
        <v>2136</v>
      </c>
      <c r="AF134" s="34">
        <v>21</v>
      </c>
      <c r="AG134" s="41">
        <v>0.02</v>
      </c>
      <c r="AH134" s="30">
        <v>3237.4633105659595</v>
      </c>
      <c r="AI134" s="31">
        <v>0</v>
      </c>
      <c r="AJ134" s="32">
        <v>3237.4633105659595</v>
      </c>
      <c r="AK134" s="41">
        <v>0.1</v>
      </c>
      <c r="AL134" s="30">
        <v>437.48026552507145</v>
      </c>
      <c r="AM134" s="31">
        <v>0</v>
      </c>
      <c r="AN134" s="32">
        <v>437.48026552507145</v>
      </c>
    </row>
    <row r="135" spans="1:40" x14ac:dyDescent="0.25">
      <c r="A135" s="92" t="s">
        <v>4538</v>
      </c>
      <c r="B135" t="s">
        <v>12</v>
      </c>
      <c r="C135" t="s">
        <v>1790</v>
      </c>
      <c r="D135" t="s">
        <v>3218</v>
      </c>
      <c r="E135">
        <v>69</v>
      </c>
      <c r="F135" t="s">
        <v>3142</v>
      </c>
      <c r="G135" t="s">
        <v>3143</v>
      </c>
      <c r="H135" t="s">
        <v>3090</v>
      </c>
      <c r="I135" t="s">
        <v>2928</v>
      </c>
      <c r="J135">
        <v>0.82</v>
      </c>
      <c r="K135" t="s">
        <v>3144</v>
      </c>
      <c r="L135" t="s">
        <v>2</v>
      </c>
      <c r="M135" t="s">
        <v>3148</v>
      </c>
      <c r="N135" s="92" t="s">
        <v>3658</v>
      </c>
      <c r="O135" s="92" t="s">
        <v>4151</v>
      </c>
      <c r="P135">
        <v>80</v>
      </c>
      <c r="Q135" t="s">
        <v>956</v>
      </c>
      <c r="R135" t="s">
        <v>960</v>
      </c>
      <c r="S135" s="2">
        <v>410</v>
      </c>
      <c r="T135" s="2">
        <v>2000</v>
      </c>
      <c r="U135" s="2"/>
      <c r="V135" t="s">
        <v>4210</v>
      </c>
      <c r="W135" t="s">
        <v>964</v>
      </c>
      <c r="Y135" s="30">
        <v>2410</v>
      </c>
      <c r="Z135" s="31"/>
      <c r="AA135" s="32">
        <v>2410</v>
      </c>
      <c r="AB135" s="33">
        <v>0.8</v>
      </c>
      <c r="AC135" s="30">
        <v>1928</v>
      </c>
      <c r="AD135" s="31">
        <v>0</v>
      </c>
      <c r="AE135" s="32">
        <v>1928</v>
      </c>
      <c r="AF135" s="34">
        <v>21</v>
      </c>
      <c r="AG135" s="41">
        <v>0.02</v>
      </c>
      <c r="AH135" s="30">
        <v>2922.2047110351923</v>
      </c>
      <c r="AI135" s="31">
        <v>0</v>
      </c>
      <c r="AJ135" s="32">
        <v>2922.2047110351923</v>
      </c>
      <c r="AK135" s="41">
        <v>0.1</v>
      </c>
      <c r="AL135" s="30">
        <v>394.87919097955887</v>
      </c>
      <c r="AM135" s="31">
        <v>0</v>
      </c>
      <c r="AN135" s="32">
        <v>394.87919097955887</v>
      </c>
    </row>
    <row r="136" spans="1:40" x14ac:dyDescent="0.25">
      <c r="A136" s="92" t="s">
        <v>4539</v>
      </c>
      <c r="B136" t="s">
        <v>12</v>
      </c>
      <c r="C136" t="s">
        <v>1790</v>
      </c>
      <c r="D136" t="s">
        <v>3218</v>
      </c>
      <c r="E136">
        <v>71</v>
      </c>
      <c r="F136" t="s">
        <v>3142</v>
      </c>
      <c r="G136" t="s">
        <v>3143</v>
      </c>
      <c r="H136" t="s">
        <v>2971</v>
      </c>
      <c r="I136" t="s">
        <v>3091</v>
      </c>
      <c r="J136">
        <v>1.1599999999999999</v>
      </c>
      <c r="K136" t="s">
        <v>3144</v>
      </c>
      <c r="L136" t="s">
        <v>2</v>
      </c>
      <c r="M136" t="s">
        <v>3148</v>
      </c>
      <c r="N136" s="92" t="s">
        <v>3659</v>
      </c>
      <c r="O136" s="92" t="s">
        <v>4151</v>
      </c>
      <c r="P136">
        <v>80</v>
      </c>
      <c r="Q136" t="s">
        <v>956</v>
      </c>
      <c r="R136" t="s">
        <v>960</v>
      </c>
      <c r="S136" s="2">
        <v>580</v>
      </c>
      <c r="T136" s="2">
        <v>2000</v>
      </c>
      <c r="U136" s="2"/>
      <c r="V136" t="s">
        <v>4210</v>
      </c>
      <c r="W136" t="s">
        <v>964</v>
      </c>
      <c r="Y136" s="30">
        <v>2580</v>
      </c>
      <c r="Z136" s="31"/>
      <c r="AA136" s="32">
        <v>2580</v>
      </c>
      <c r="AB136" s="33">
        <v>0.8</v>
      </c>
      <c r="AC136" s="30">
        <v>2064</v>
      </c>
      <c r="AD136" s="31">
        <v>0</v>
      </c>
      <c r="AE136" s="32">
        <v>2064</v>
      </c>
      <c r="AF136" s="34">
        <v>21</v>
      </c>
      <c r="AG136" s="41">
        <v>0.02</v>
      </c>
      <c r="AH136" s="30">
        <v>3128.3353338053093</v>
      </c>
      <c r="AI136" s="31">
        <v>0</v>
      </c>
      <c r="AJ136" s="32">
        <v>3128.3353338053093</v>
      </c>
      <c r="AK136" s="41">
        <v>0.1</v>
      </c>
      <c r="AL136" s="30">
        <v>422.73373972085557</v>
      </c>
      <c r="AM136" s="31">
        <v>0</v>
      </c>
      <c r="AN136" s="32">
        <v>422.73373972085557</v>
      </c>
    </row>
    <row r="137" spans="1:40" x14ac:dyDescent="0.25">
      <c r="A137" s="92" t="s">
        <v>4540</v>
      </c>
      <c r="B137" t="s">
        <v>12</v>
      </c>
      <c r="C137" t="s">
        <v>1790</v>
      </c>
      <c r="D137" t="s">
        <v>3218</v>
      </c>
      <c r="E137">
        <v>73</v>
      </c>
      <c r="F137" t="s">
        <v>3142</v>
      </c>
      <c r="G137" t="s">
        <v>3143</v>
      </c>
      <c r="H137" t="s">
        <v>3091</v>
      </c>
      <c r="I137" t="s">
        <v>2928</v>
      </c>
      <c r="J137">
        <v>0.82</v>
      </c>
      <c r="K137" t="s">
        <v>3144</v>
      </c>
      <c r="L137" t="s">
        <v>2</v>
      </c>
      <c r="M137" t="s">
        <v>3148</v>
      </c>
      <c r="N137" s="92" t="s">
        <v>3660</v>
      </c>
      <c r="O137" s="92" t="s">
        <v>4151</v>
      </c>
      <c r="P137">
        <v>80</v>
      </c>
      <c r="Q137" t="s">
        <v>956</v>
      </c>
      <c r="R137" t="s">
        <v>960</v>
      </c>
      <c r="S137" s="2">
        <v>410</v>
      </c>
      <c r="T137" s="2">
        <v>2000</v>
      </c>
      <c r="U137" s="2"/>
      <c r="V137" t="s">
        <v>4210</v>
      </c>
      <c r="W137" t="s">
        <v>964</v>
      </c>
      <c r="Y137" s="30">
        <v>2410</v>
      </c>
      <c r="Z137" s="31"/>
      <c r="AA137" s="32">
        <v>2410</v>
      </c>
      <c r="AB137" s="33">
        <v>0.8</v>
      </c>
      <c r="AC137" s="30">
        <v>1928</v>
      </c>
      <c r="AD137" s="31">
        <v>0</v>
      </c>
      <c r="AE137" s="32">
        <v>1928</v>
      </c>
      <c r="AF137" s="34">
        <v>21</v>
      </c>
      <c r="AG137" s="41">
        <v>0.02</v>
      </c>
      <c r="AH137" s="30">
        <v>2922.2047110351923</v>
      </c>
      <c r="AI137" s="31">
        <v>0</v>
      </c>
      <c r="AJ137" s="32">
        <v>2922.2047110351923</v>
      </c>
      <c r="AK137" s="41">
        <v>0.1</v>
      </c>
      <c r="AL137" s="30">
        <v>394.87919097955887</v>
      </c>
      <c r="AM137" s="31">
        <v>0</v>
      </c>
      <c r="AN137" s="32">
        <v>394.87919097955887</v>
      </c>
    </row>
    <row r="138" spans="1:40" x14ac:dyDescent="0.25">
      <c r="A138" s="92" t="s">
        <v>4541</v>
      </c>
      <c r="B138" t="s">
        <v>12</v>
      </c>
      <c r="C138" t="s">
        <v>1790</v>
      </c>
      <c r="D138" t="s">
        <v>3218</v>
      </c>
      <c r="E138">
        <v>75</v>
      </c>
      <c r="F138" t="s">
        <v>3142</v>
      </c>
      <c r="G138" t="s">
        <v>3143</v>
      </c>
      <c r="H138" t="s">
        <v>3089</v>
      </c>
      <c r="I138" t="s">
        <v>3089</v>
      </c>
      <c r="J138">
        <v>0.06</v>
      </c>
      <c r="K138" t="s">
        <v>3144</v>
      </c>
      <c r="L138" t="s">
        <v>2</v>
      </c>
      <c r="M138" t="s">
        <v>3148</v>
      </c>
      <c r="N138" s="92" t="s">
        <v>3661</v>
      </c>
      <c r="O138" s="92" t="s">
        <v>4151</v>
      </c>
      <c r="P138">
        <v>80</v>
      </c>
      <c r="Q138" t="s">
        <v>956</v>
      </c>
      <c r="R138" t="s">
        <v>960</v>
      </c>
      <c r="S138" s="2">
        <v>30</v>
      </c>
      <c r="T138" s="2">
        <v>2000</v>
      </c>
      <c r="U138" s="2"/>
      <c r="V138" t="s">
        <v>4210</v>
      </c>
      <c r="W138" t="s">
        <v>964</v>
      </c>
      <c r="Y138" s="30">
        <v>2030</v>
      </c>
      <c r="Z138" s="31"/>
      <c r="AA138" s="32">
        <v>2030</v>
      </c>
      <c r="AB138" s="33">
        <v>0.8</v>
      </c>
      <c r="AC138" s="30">
        <v>1624</v>
      </c>
      <c r="AD138" s="31">
        <v>0</v>
      </c>
      <c r="AE138" s="32">
        <v>1624</v>
      </c>
      <c r="AF138" s="34">
        <v>21</v>
      </c>
      <c r="AG138" s="41">
        <v>0.02</v>
      </c>
      <c r="AH138" s="30">
        <v>2461.4421424902239</v>
      </c>
      <c r="AI138" s="31">
        <v>0</v>
      </c>
      <c r="AJ138" s="32">
        <v>2461.4421424902239</v>
      </c>
      <c r="AK138" s="41">
        <v>0.1</v>
      </c>
      <c r="AL138" s="30">
        <v>332.61608202842507</v>
      </c>
      <c r="AM138" s="31">
        <v>0</v>
      </c>
      <c r="AN138" s="32">
        <v>332.61608202842507</v>
      </c>
    </row>
    <row r="139" spans="1:40" x14ac:dyDescent="0.25">
      <c r="A139" s="92" t="s">
        <v>4542</v>
      </c>
      <c r="B139" t="s">
        <v>12</v>
      </c>
      <c r="C139" t="s">
        <v>1790</v>
      </c>
      <c r="D139" t="s">
        <v>3218</v>
      </c>
      <c r="E139">
        <v>77</v>
      </c>
      <c r="F139" t="s">
        <v>3142</v>
      </c>
      <c r="G139" t="s">
        <v>3143</v>
      </c>
      <c r="H139" t="s">
        <v>2422</v>
      </c>
      <c r="I139" t="s">
        <v>3099</v>
      </c>
      <c r="J139">
        <v>1.1599999999999999</v>
      </c>
      <c r="K139" t="s">
        <v>3144</v>
      </c>
      <c r="L139" t="s">
        <v>2</v>
      </c>
      <c r="M139" t="s">
        <v>3148</v>
      </c>
      <c r="N139" s="92" t="s">
        <v>3662</v>
      </c>
      <c r="O139" s="92" t="s">
        <v>4151</v>
      </c>
      <c r="P139">
        <v>90</v>
      </c>
      <c r="Q139" t="s">
        <v>956</v>
      </c>
      <c r="R139" t="s">
        <v>960</v>
      </c>
      <c r="S139" s="2">
        <v>580</v>
      </c>
      <c r="T139" s="2">
        <v>2000</v>
      </c>
      <c r="U139" s="2"/>
      <c r="V139" t="s">
        <v>4210</v>
      </c>
      <c r="W139" t="s">
        <v>964</v>
      </c>
      <c r="Y139" s="30">
        <v>2580</v>
      </c>
      <c r="Z139" s="31"/>
      <c r="AA139" s="32">
        <v>2580</v>
      </c>
      <c r="AB139" s="33">
        <v>0.9</v>
      </c>
      <c r="AC139" s="30">
        <v>2322</v>
      </c>
      <c r="AD139" s="31">
        <v>0</v>
      </c>
      <c r="AE139" s="32">
        <v>2322</v>
      </c>
      <c r="AF139" s="34">
        <v>21</v>
      </c>
      <c r="AG139" s="41">
        <v>0.02</v>
      </c>
      <c r="AH139" s="30">
        <v>3519.377250530973</v>
      </c>
      <c r="AI139" s="31">
        <v>0</v>
      </c>
      <c r="AJ139" s="32">
        <v>3519.377250530973</v>
      </c>
      <c r="AK139" s="41">
        <v>0.1</v>
      </c>
      <c r="AL139" s="30">
        <v>475.57545718596248</v>
      </c>
      <c r="AM139" s="31">
        <v>0</v>
      </c>
      <c r="AN139" s="32">
        <v>475.57545718596248</v>
      </c>
    </row>
    <row r="140" spans="1:40" x14ac:dyDescent="0.25">
      <c r="A140" s="92" t="s">
        <v>4543</v>
      </c>
      <c r="B140" t="s">
        <v>12</v>
      </c>
      <c r="C140" t="s">
        <v>1790</v>
      </c>
      <c r="D140" t="s">
        <v>3218</v>
      </c>
      <c r="E140">
        <v>79</v>
      </c>
      <c r="F140" t="s">
        <v>3142</v>
      </c>
      <c r="G140" t="s">
        <v>3143</v>
      </c>
      <c r="H140" t="s">
        <v>3099</v>
      </c>
      <c r="I140" t="s">
        <v>2424</v>
      </c>
      <c r="J140">
        <v>2.4500000000000002</v>
      </c>
      <c r="K140" t="s">
        <v>3144</v>
      </c>
      <c r="L140" t="s">
        <v>2</v>
      </c>
      <c r="M140" t="s">
        <v>3148</v>
      </c>
      <c r="N140" s="92" t="s">
        <v>3663</v>
      </c>
      <c r="O140" s="92" t="s">
        <v>4151</v>
      </c>
      <c r="P140">
        <v>90</v>
      </c>
      <c r="Q140" t="s">
        <v>956</v>
      </c>
      <c r="R140" t="s">
        <v>960</v>
      </c>
      <c r="S140" s="2">
        <v>1225</v>
      </c>
      <c r="T140" s="2">
        <v>2000</v>
      </c>
      <c r="U140" s="2"/>
      <c r="V140" t="s">
        <v>4210</v>
      </c>
      <c r="W140" t="s">
        <v>964</v>
      </c>
      <c r="Y140" s="30">
        <v>3225</v>
      </c>
      <c r="Z140" s="31"/>
      <c r="AA140" s="32">
        <v>3225</v>
      </c>
      <c r="AB140" s="33">
        <v>0.9</v>
      </c>
      <c r="AC140" s="30">
        <v>2902.5</v>
      </c>
      <c r="AD140" s="31">
        <v>0</v>
      </c>
      <c r="AE140" s="32">
        <v>2902.5</v>
      </c>
      <c r="AF140" s="34">
        <v>21</v>
      </c>
      <c r="AG140" s="41">
        <v>0.02</v>
      </c>
      <c r="AH140" s="30">
        <v>4399.2215631637164</v>
      </c>
      <c r="AI140" s="31">
        <v>0</v>
      </c>
      <c r="AJ140" s="32">
        <v>4399.2215631637164</v>
      </c>
      <c r="AK140" s="41">
        <v>0.1</v>
      </c>
      <c r="AL140" s="30">
        <v>594.4693214824531</v>
      </c>
      <c r="AM140" s="31">
        <v>0</v>
      </c>
      <c r="AN140" s="32">
        <v>594.4693214824531</v>
      </c>
    </row>
    <row r="141" spans="1:40" x14ac:dyDescent="0.25">
      <c r="A141" s="92" t="s">
        <v>4544</v>
      </c>
      <c r="B141" t="s">
        <v>12</v>
      </c>
      <c r="C141" t="s">
        <v>1790</v>
      </c>
      <c r="D141" t="s">
        <v>3218</v>
      </c>
      <c r="E141">
        <v>80</v>
      </c>
      <c r="F141" t="s">
        <v>3142</v>
      </c>
      <c r="G141" t="s">
        <v>3143</v>
      </c>
      <c r="H141" t="s">
        <v>3087</v>
      </c>
      <c r="I141" t="s">
        <v>3087</v>
      </c>
      <c r="J141">
        <v>0.02</v>
      </c>
      <c r="K141" t="s">
        <v>3144</v>
      </c>
      <c r="L141" t="s">
        <v>2</v>
      </c>
      <c r="M141" t="s">
        <v>3148</v>
      </c>
      <c r="N141" s="92" t="s">
        <v>3664</v>
      </c>
      <c r="O141" s="92" t="s">
        <v>4151</v>
      </c>
      <c r="P141">
        <v>80</v>
      </c>
      <c r="Q141" t="s">
        <v>956</v>
      </c>
      <c r="R141" t="s">
        <v>960</v>
      </c>
      <c r="S141" s="2">
        <v>10</v>
      </c>
      <c r="T141" s="2">
        <v>2000</v>
      </c>
      <c r="U141" s="2"/>
      <c r="V141" t="s">
        <v>4210</v>
      </c>
      <c r="W141" t="s">
        <v>964</v>
      </c>
      <c r="Y141" s="30">
        <v>2010</v>
      </c>
      <c r="Z141" s="31"/>
      <c r="AA141" s="32">
        <v>2010</v>
      </c>
      <c r="AB141" s="33">
        <v>0.8</v>
      </c>
      <c r="AC141" s="30">
        <v>1608</v>
      </c>
      <c r="AD141" s="31">
        <v>0</v>
      </c>
      <c r="AE141" s="32">
        <v>1608</v>
      </c>
      <c r="AF141" s="34">
        <v>21</v>
      </c>
      <c r="AG141" s="41">
        <v>0.02</v>
      </c>
      <c r="AH141" s="30">
        <v>2437.1914809878572</v>
      </c>
      <c r="AI141" s="31">
        <v>0</v>
      </c>
      <c r="AJ141" s="32">
        <v>2437.1914809878572</v>
      </c>
      <c r="AK141" s="41">
        <v>0.1</v>
      </c>
      <c r="AL141" s="30">
        <v>329.33907629415489</v>
      </c>
      <c r="AM141" s="31">
        <v>0</v>
      </c>
      <c r="AN141" s="32">
        <v>329.33907629415489</v>
      </c>
    </row>
    <row r="142" spans="1:40" x14ac:dyDescent="0.25">
      <c r="A142" s="92" t="s">
        <v>4545</v>
      </c>
      <c r="B142" t="s">
        <v>12</v>
      </c>
      <c r="C142" t="s">
        <v>1790</v>
      </c>
      <c r="D142" t="s">
        <v>3218</v>
      </c>
      <c r="E142">
        <v>83</v>
      </c>
      <c r="F142" t="s">
        <v>3142</v>
      </c>
      <c r="G142" t="s">
        <v>3143</v>
      </c>
      <c r="H142" t="s">
        <v>2424</v>
      </c>
      <c r="I142" t="s">
        <v>1878</v>
      </c>
      <c r="J142">
        <v>0.64</v>
      </c>
      <c r="K142" t="s">
        <v>3144</v>
      </c>
      <c r="L142" t="s">
        <v>2</v>
      </c>
      <c r="M142" t="s">
        <v>3148</v>
      </c>
      <c r="N142" s="92" t="s">
        <v>3665</v>
      </c>
      <c r="O142" s="92" t="s">
        <v>4151</v>
      </c>
      <c r="P142">
        <v>80</v>
      </c>
      <c r="Q142" t="s">
        <v>956</v>
      </c>
      <c r="R142" t="s">
        <v>960</v>
      </c>
      <c r="S142" s="2">
        <v>320</v>
      </c>
      <c r="T142" s="2">
        <v>2000</v>
      </c>
      <c r="U142" s="2"/>
      <c r="V142" t="s">
        <v>4210</v>
      </c>
      <c r="W142" t="s">
        <v>964</v>
      </c>
      <c r="Y142" s="30">
        <v>2320</v>
      </c>
      <c r="Z142" s="31"/>
      <c r="AA142" s="32">
        <v>2320</v>
      </c>
      <c r="AB142" s="33">
        <v>0.8</v>
      </c>
      <c r="AC142" s="30">
        <v>1856</v>
      </c>
      <c r="AD142" s="31">
        <v>0</v>
      </c>
      <c r="AE142" s="32">
        <v>1856</v>
      </c>
      <c r="AF142" s="34">
        <v>21</v>
      </c>
      <c r="AG142" s="41">
        <v>0.02</v>
      </c>
      <c r="AH142" s="30">
        <v>2813.0767342745416</v>
      </c>
      <c r="AI142" s="31">
        <v>0</v>
      </c>
      <c r="AJ142" s="32">
        <v>2813.0767342745416</v>
      </c>
      <c r="AK142" s="41">
        <v>0.1</v>
      </c>
      <c r="AL142" s="30">
        <v>380.13266517534294</v>
      </c>
      <c r="AM142" s="31">
        <v>0</v>
      </c>
      <c r="AN142" s="32">
        <v>380.13266517534294</v>
      </c>
    </row>
    <row r="143" spans="1:40" x14ac:dyDescent="0.25">
      <c r="A143" s="92" t="s">
        <v>4546</v>
      </c>
      <c r="B143" t="s">
        <v>12</v>
      </c>
      <c r="C143" t="s">
        <v>1790</v>
      </c>
      <c r="D143" t="s">
        <v>3218</v>
      </c>
      <c r="E143">
        <v>86</v>
      </c>
      <c r="F143" t="s">
        <v>3142</v>
      </c>
      <c r="G143" t="s">
        <v>3143</v>
      </c>
      <c r="H143" t="s">
        <v>2421</v>
      </c>
      <c r="I143" t="s">
        <v>1878</v>
      </c>
      <c r="J143">
        <v>0.89</v>
      </c>
      <c r="K143" t="s">
        <v>3144</v>
      </c>
      <c r="L143" t="s">
        <v>2</v>
      </c>
      <c r="M143" t="s">
        <v>3148</v>
      </c>
      <c r="N143" s="92" t="s">
        <v>3666</v>
      </c>
      <c r="O143" s="92" t="s">
        <v>4151</v>
      </c>
      <c r="P143">
        <v>80</v>
      </c>
      <c r="Q143" t="s">
        <v>956</v>
      </c>
      <c r="R143" t="s">
        <v>960</v>
      </c>
      <c r="S143" s="2">
        <v>445</v>
      </c>
      <c r="T143" s="2">
        <v>2000</v>
      </c>
      <c r="U143" s="2"/>
      <c r="V143" t="s">
        <v>4210</v>
      </c>
      <c r="W143" t="s">
        <v>964</v>
      </c>
      <c r="Y143" s="30">
        <v>2445</v>
      </c>
      <c r="Z143" s="31"/>
      <c r="AA143" s="32">
        <v>2445</v>
      </c>
      <c r="AB143" s="33">
        <v>0.8</v>
      </c>
      <c r="AC143" s="30">
        <v>1956</v>
      </c>
      <c r="AD143" s="31">
        <v>0</v>
      </c>
      <c r="AE143" s="32">
        <v>1956</v>
      </c>
      <c r="AF143" s="34">
        <v>21</v>
      </c>
      <c r="AG143" s="41">
        <v>0.02</v>
      </c>
      <c r="AH143" s="30">
        <v>2964.643368664334</v>
      </c>
      <c r="AI143" s="31">
        <v>0</v>
      </c>
      <c r="AJ143" s="32">
        <v>2964.643368664334</v>
      </c>
      <c r="AK143" s="41">
        <v>0.1</v>
      </c>
      <c r="AL143" s="30">
        <v>400.61395101453172</v>
      </c>
      <c r="AM143" s="31">
        <v>0</v>
      </c>
      <c r="AN143" s="32">
        <v>400.61395101453172</v>
      </c>
    </row>
    <row r="144" spans="1:40" x14ac:dyDescent="0.25">
      <c r="A144" s="92" t="s">
        <v>4547</v>
      </c>
      <c r="B144" t="s">
        <v>12</v>
      </c>
      <c r="C144" t="s">
        <v>1790</v>
      </c>
      <c r="D144" t="s">
        <v>3218</v>
      </c>
      <c r="E144">
        <v>89</v>
      </c>
      <c r="F144" t="s">
        <v>3142</v>
      </c>
      <c r="G144" t="s">
        <v>3143</v>
      </c>
      <c r="H144" t="s">
        <v>1825</v>
      </c>
      <c r="I144" t="s">
        <v>3092</v>
      </c>
      <c r="J144">
        <v>0.53</v>
      </c>
      <c r="K144" t="s">
        <v>3144</v>
      </c>
      <c r="L144" t="s">
        <v>2</v>
      </c>
      <c r="M144" t="s">
        <v>3148</v>
      </c>
      <c r="N144" s="92" t="s">
        <v>3667</v>
      </c>
      <c r="O144" s="92" t="s">
        <v>4151</v>
      </c>
      <c r="P144">
        <v>80</v>
      </c>
      <c r="Q144" t="s">
        <v>956</v>
      </c>
      <c r="R144" t="s">
        <v>960</v>
      </c>
      <c r="S144" s="2">
        <v>265</v>
      </c>
      <c r="T144" s="2">
        <v>2000</v>
      </c>
      <c r="U144" s="2"/>
      <c r="V144" t="s">
        <v>4210</v>
      </c>
      <c r="W144" t="s">
        <v>964</v>
      </c>
      <c r="Y144" s="30">
        <v>2265</v>
      </c>
      <c r="Z144" s="31"/>
      <c r="AA144" s="32">
        <v>2265</v>
      </c>
      <c r="AB144" s="33">
        <v>0.8</v>
      </c>
      <c r="AC144" s="30">
        <v>1812</v>
      </c>
      <c r="AD144" s="31">
        <v>0</v>
      </c>
      <c r="AE144" s="32">
        <v>1812</v>
      </c>
      <c r="AF144" s="34">
        <v>21</v>
      </c>
      <c r="AG144" s="41">
        <v>0.02</v>
      </c>
      <c r="AH144" s="30">
        <v>2746.3874151430332</v>
      </c>
      <c r="AI144" s="31">
        <v>0</v>
      </c>
      <c r="AJ144" s="32">
        <v>2746.3874151430332</v>
      </c>
      <c r="AK144" s="41">
        <v>0.1</v>
      </c>
      <c r="AL144" s="30">
        <v>371.12089940609991</v>
      </c>
      <c r="AM144" s="31">
        <v>0</v>
      </c>
      <c r="AN144" s="32">
        <v>371.12089940609991</v>
      </c>
    </row>
    <row r="145" spans="1:40" x14ac:dyDescent="0.25">
      <c r="A145" s="92" t="s">
        <v>4548</v>
      </c>
      <c r="B145" t="s">
        <v>12</v>
      </c>
      <c r="C145" t="s">
        <v>1790</v>
      </c>
      <c r="D145" t="s">
        <v>3218</v>
      </c>
      <c r="E145">
        <v>93</v>
      </c>
      <c r="F145" t="s">
        <v>3142</v>
      </c>
      <c r="G145" t="s">
        <v>3143</v>
      </c>
      <c r="H145" t="s">
        <v>2413</v>
      </c>
      <c r="I145" t="s">
        <v>2919</v>
      </c>
      <c r="J145">
        <v>0.77</v>
      </c>
      <c r="K145" t="s">
        <v>3144</v>
      </c>
      <c r="L145" t="s">
        <v>2</v>
      </c>
      <c r="M145" t="s">
        <v>3148</v>
      </c>
      <c r="N145" s="92" t="s">
        <v>3668</v>
      </c>
      <c r="O145" s="92" t="s">
        <v>4151</v>
      </c>
      <c r="P145">
        <v>80</v>
      </c>
      <c r="Q145" t="s">
        <v>956</v>
      </c>
      <c r="R145" t="s">
        <v>960</v>
      </c>
      <c r="S145" s="2">
        <v>385</v>
      </c>
      <c r="T145" s="2">
        <v>2000</v>
      </c>
      <c r="U145" s="2"/>
      <c r="V145" t="s">
        <v>4210</v>
      </c>
      <c r="W145" t="s">
        <v>964</v>
      </c>
      <c r="Y145" s="30">
        <v>2385</v>
      </c>
      <c r="Z145" s="31"/>
      <c r="AA145" s="32">
        <v>2385</v>
      </c>
      <c r="AB145" s="33">
        <v>0.8</v>
      </c>
      <c r="AC145" s="30">
        <v>1908</v>
      </c>
      <c r="AD145" s="31">
        <v>0</v>
      </c>
      <c r="AE145" s="32">
        <v>1908</v>
      </c>
      <c r="AF145" s="34">
        <v>21</v>
      </c>
      <c r="AG145" s="41">
        <v>0.02</v>
      </c>
      <c r="AH145" s="30">
        <v>2891.8913841572335</v>
      </c>
      <c r="AI145" s="31">
        <v>0</v>
      </c>
      <c r="AJ145" s="32">
        <v>2891.8913841572335</v>
      </c>
      <c r="AK145" s="41">
        <v>0.1</v>
      </c>
      <c r="AL145" s="30">
        <v>390.78293381172108</v>
      </c>
      <c r="AM145" s="31">
        <v>0</v>
      </c>
      <c r="AN145" s="32">
        <v>390.78293381172108</v>
      </c>
    </row>
    <row r="146" spans="1:40" x14ac:dyDescent="0.25">
      <c r="A146" s="92" t="s">
        <v>4549</v>
      </c>
      <c r="B146" t="s">
        <v>12</v>
      </c>
      <c r="C146" t="s">
        <v>1790</v>
      </c>
      <c r="D146" t="s">
        <v>3218</v>
      </c>
      <c r="E146">
        <v>94</v>
      </c>
      <c r="F146" t="s">
        <v>3142</v>
      </c>
      <c r="G146" t="s">
        <v>3143</v>
      </c>
      <c r="H146" t="s">
        <v>2919</v>
      </c>
      <c r="I146" t="s">
        <v>2919</v>
      </c>
      <c r="J146">
        <v>0.01</v>
      </c>
      <c r="K146" t="s">
        <v>3144</v>
      </c>
      <c r="L146" t="s">
        <v>3148</v>
      </c>
      <c r="M146" t="s">
        <v>3148</v>
      </c>
      <c r="N146" s="92" t="s">
        <v>3669</v>
      </c>
      <c r="O146" s="92" t="s">
        <v>4151</v>
      </c>
      <c r="P146">
        <v>80</v>
      </c>
      <c r="Q146" t="s">
        <v>956</v>
      </c>
      <c r="R146" t="s">
        <v>960</v>
      </c>
      <c r="S146" s="2">
        <v>5</v>
      </c>
      <c r="T146" s="2">
        <v>2000</v>
      </c>
      <c r="U146" s="2"/>
      <c r="V146" t="s">
        <v>4210</v>
      </c>
      <c r="W146" t="s">
        <v>964</v>
      </c>
      <c r="Y146" s="30">
        <v>2005</v>
      </c>
      <c r="Z146" s="31"/>
      <c r="AA146" s="32">
        <v>2005</v>
      </c>
      <c r="AB146" s="33">
        <v>0.8</v>
      </c>
      <c r="AC146" s="30">
        <v>1604</v>
      </c>
      <c r="AD146" s="31">
        <v>0</v>
      </c>
      <c r="AE146" s="32">
        <v>1604</v>
      </c>
      <c r="AF146" s="34">
        <v>21</v>
      </c>
      <c r="AG146" s="41">
        <v>0.02</v>
      </c>
      <c r="AH146" s="30">
        <v>2431.1288156122655</v>
      </c>
      <c r="AI146" s="31">
        <v>0</v>
      </c>
      <c r="AJ146" s="32">
        <v>2431.1288156122655</v>
      </c>
      <c r="AK146" s="41">
        <v>0.1</v>
      </c>
      <c r="AL146" s="30">
        <v>328.51982486058733</v>
      </c>
      <c r="AM146" s="31">
        <v>0</v>
      </c>
      <c r="AN146" s="32">
        <v>328.51982486058733</v>
      </c>
    </row>
    <row r="147" spans="1:40" x14ac:dyDescent="0.25">
      <c r="A147" s="92" t="s">
        <v>4550</v>
      </c>
      <c r="B147" t="s">
        <v>12</v>
      </c>
      <c r="C147" t="s">
        <v>1790</v>
      </c>
      <c r="D147" t="s">
        <v>3218</v>
      </c>
      <c r="E147">
        <v>97</v>
      </c>
      <c r="F147" t="s">
        <v>3142</v>
      </c>
      <c r="G147" t="s">
        <v>3143</v>
      </c>
      <c r="H147" t="s">
        <v>2416</v>
      </c>
      <c r="I147" t="s">
        <v>2832</v>
      </c>
      <c r="J147">
        <v>0.68</v>
      </c>
      <c r="K147" t="s">
        <v>3144</v>
      </c>
      <c r="L147" t="s">
        <v>2</v>
      </c>
      <c r="M147" t="s">
        <v>3148</v>
      </c>
      <c r="N147" s="92" t="s">
        <v>3670</v>
      </c>
      <c r="O147" s="92" t="s">
        <v>4151</v>
      </c>
      <c r="P147">
        <v>80</v>
      </c>
      <c r="Q147" t="s">
        <v>956</v>
      </c>
      <c r="R147" t="s">
        <v>960</v>
      </c>
      <c r="S147" s="2">
        <v>340</v>
      </c>
      <c r="T147" s="2">
        <v>2000</v>
      </c>
      <c r="U147" s="2"/>
      <c r="V147" t="s">
        <v>4210</v>
      </c>
      <c r="W147" t="s">
        <v>964</v>
      </c>
      <c r="Y147" s="30">
        <v>2340</v>
      </c>
      <c r="Z147" s="31"/>
      <c r="AA147" s="32">
        <v>2340</v>
      </c>
      <c r="AB147" s="33">
        <v>0.8</v>
      </c>
      <c r="AC147" s="30">
        <v>1872</v>
      </c>
      <c r="AD147" s="31">
        <v>0</v>
      </c>
      <c r="AE147" s="32">
        <v>1872</v>
      </c>
      <c r="AF147" s="34">
        <v>21</v>
      </c>
      <c r="AG147" s="41">
        <v>0.02</v>
      </c>
      <c r="AH147" s="30">
        <v>2837.3273957769084</v>
      </c>
      <c r="AI147" s="31">
        <v>0</v>
      </c>
      <c r="AJ147" s="32">
        <v>2837.3273957769084</v>
      </c>
      <c r="AK147" s="41">
        <v>0.1</v>
      </c>
      <c r="AL147" s="30">
        <v>383.40967090961317</v>
      </c>
      <c r="AM147" s="31">
        <v>0</v>
      </c>
      <c r="AN147" s="32">
        <v>383.40967090961317</v>
      </c>
    </row>
    <row r="148" spans="1:40" x14ac:dyDescent="0.25">
      <c r="A148" s="92" t="s">
        <v>4551</v>
      </c>
      <c r="B148" t="s">
        <v>12</v>
      </c>
      <c r="C148" t="s">
        <v>1790</v>
      </c>
      <c r="D148" t="s">
        <v>3218</v>
      </c>
      <c r="E148">
        <v>101</v>
      </c>
      <c r="F148" t="s">
        <v>3142</v>
      </c>
      <c r="G148" t="s">
        <v>3143</v>
      </c>
      <c r="H148" t="s">
        <v>2414</v>
      </c>
      <c r="I148" t="s">
        <v>2936</v>
      </c>
      <c r="J148">
        <v>0.79</v>
      </c>
      <c r="K148" t="s">
        <v>3144</v>
      </c>
      <c r="L148" t="s">
        <v>2</v>
      </c>
      <c r="M148" t="s">
        <v>3148</v>
      </c>
      <c r="N148" s="92" t="s">
        <v>3671</v>
      </c>
      <c r="O148" s="92" t="s">
        <v>4151</v>
      </c>
      <c r="P148">
        <v>80</v>
      </c>
      <c r="Q148" t="s">
        <v>956</v>
      </c>
      <c r="R148" t="s">
        <v>960</v>
      </c>
      <c r="S148" s="2">
        <v>395</v>
      </c>
      <c r="T148" s="2">
        <v>2000</v>
      </c>
      <c r="U148" s="2"/>
      <c r="V148" t="s">
        <v>4210</v>
      </c>
      <c r="W148" t="s">
        <v>964</v>
      </c>
      <c r="Y148" s="30">
        <v>2395</v>
      </c>
      <c r="Z148" s="31"/>
      <c r="AA148" s="32">
        <v>2395</v>
      </c>
      <c r="AB148" s="33">
        <v>0.8</v>
      </c>
      <c r="AC148" s="30">
        <v>1916</v>
      </c>
      <c r="AD148" s="31">
        <v>0</v>
      </c>
      <c r="AE148" s="32">
        <v>1916</v>
      </c>
      <c r="AF148" s="34">
        <v>21</v>
      </c>
      <c r="AG148" s="41">
        <v>0.02</v>
      </c>
      <c r="AH148" s="30">
        <v>2904.0167149084168</v>
      </c>
      <c r="AI148" s="31">
        <v>0</v>
      </c>
      <c r="AJ148" s="32">
        <v>2904.0167149084168</v>
      </c>
      <c r="AK148" s="41">
        <v>0.1</v>
      </c>
      <c r="AL148" s="30">
        <v>392.4214366788562</v>
      </c>
      <c r="AM148" s="31">
        <v>0</v>
      </c>
      <c r="AN148" s="32">
        <v>392.4214366788562</v>
      </c>
    </row>
    <row r="149" spans="1:40" x14ac:dyDescent="0.25">
      <c r="A149" s="92" t="s">
        <v>4552</v>
      </c>
      <c r="B149" t="s">
        <v>12</v>
      </c>
      <c r="C149" t="s">
        <v>1790</v>
      </c>
      <c r="D149" t="s">
        <v>3218</v>
      </c>
      <c r="E149">
        <v>105</v>
      </c>
      <c r="F149" t="s">
        <v>3142</v>
      </c>
      <c r="G149" t="s">
        <v>3143</v>
      </c>
      <c r="H149" t="s">
        <v>2415</v>
      </c>
      <c r="I149" t="s">
        <v>2936</v>
      </c>
      <c r="J149">
        <v>0.8</v>
      </c>
      <c r="K149" t="s">
        <v>3144</v>
      </c>
      <c r="L149" t="s">
        <v>2</v>
      </c>
      <c r="M149" t="s">
        <v>3148</v>
      </c>
      <c r="N149" s="92" t="s">
        <v>3672</v>
      </c>
      <c r="O149" s="92" t="s">
        <v>4151</v>
      </c>
      <c r="P149">
        <v>80</v>
      </c>
      <c r="Q149" t="s">
        <v>956</v>
      </c>
      <c r="R149" t="s">
        <v>960</v>
      </c>
      <c r="S149" s="2">
        <v>400</v>
      </c>
      <c r="T149" s="2">
        <v>2000</v>
      </c>
      <c r="U149" s="2"/>
      <c r="V149" t="s">
        <v>4210</v>
      </c>
      <c r="W149" t="s">
        <v>964</v>
      </c>
      <c r="Y149" s="30">
        <v>2400</v>
      </c>
      <c r="Z149" s="31"/>
      <c r="AA149" s="32">
        <v>2400</v>
      </c>
      <c r="AB149" s="33">
        <v>0.8</v>
      </c>
      <c r="AC149" s="30">
        <v>1920</v>
      </c>
      <c r="AD149" s="31">
        <v>0</v>
      </c>
      <c r="AE149" s="32">
        <v>1920</v>
      </c>
      <c r="AF149" s="34">
        <v>21</v>
      </c>
      <c r="AG149" s="41">
        <v>0.02</v>
      </c>
      <c r="AH149" s="30">
        <v>2910.0793802840089</v>
      </c>
      <c r="AI149" s="31">
        <v>0</v>
      </c>
      <c r="AJ149" s="32">
        <v>2910.0793802840089</v>
      </c>
      <c r="AK149" s="41">
        <v>0.1</v>
      </c>
      <c r="AL149" s="30">
        <v>393.24068811242381</v>
      </c>
      <c r="AM149" s="31">
        <v>0</v>
      </c>
      <c r="AN149" s="32">
        <v>393.24068811242381</v>
      </c>
    </row>
    <row r="150" spans="1:40" x14ac:dyDescent="0.25">
      <c r="A150" s="92" t="s">
        <v>4553</v>
      </c>
      <c r="B150" t="s">
        <v>12</v>
      </c>
      <c r="C150" t="s">
        <v>1790</v>
      </c>
      <c r="D150" t="s">
        <v>3218</v>
      </c>
      <c r="E150">
        <v>109</v>
      </c>
      <c r="F150" t="s">
        <v>3142</v>
      </c>
      <c r="G150" t="s">
        <v>3143</v>
      </c>
      <c r="H150" t="s">
        <v>2419</v>
      </c>
      <c r="I150" t="s">
        <v>3221</v>
      </c>
      <c r="J150">
        <v>0.76</v>
      </c>
      <c r="K150" t="s">
        <v>3144</v>
      </c>
      <c r="L150" t="s">
        <v>2</v>
      </c>
      <c r="M150" t="s">
        <v>3148</v>
      </c>
      <c r="N150" s="92" t="s">
        <v>3673</v>
      </c>
      <c r="O150" s="92" t="s">
        <v>4151</v>
      </c>
      <c r="P150">
        <v>80</v>
      </c>
      <c r="Q150" t="s">
        <v>956</v>
      </c>
      <c r="R150" t="s">
        <v>960</v>
      </c>
      <c r="S150" s="2">
        <v>380</v>
      </c>
      <c r="T150" s="2">
        <v>2000</v>
      </c>
      <c r="U150" s="2"/>
      <c r="V150" t="s">
        <v>4210</v>
      </c>
      <c r="W150" t="s">
        <v>964</v>
      </c>
      <c r="Y150" s="30">
        <v>2380</v>
      </c>
      <c r="Z150" s="31"/>
      <c r="AA150" s="32">
        <v>2380</v>
      </c>
      <c r="AB150" s="33">
        <v>0.8</v>
      </c>
      <c r="AC150" s="30">
        <v>1904</v>
      </c>
      <c r="AD150" s="31">
        <v>0</v>
      </c>
      <c r="AE150" s="32">
        <v>1904</v>
      </c>
      <c r="AF150" s="34">
        <v>21</v>
      </c>
      <c r="AG150" s="41">
        <v>0.02</v>
      </c>
      <c r="AH150" s="30">
        <v>2885.8287187816418</v>
      </c>
      <c r="AI150" s="31">
        <v>0</v>
      </c>
      <c r="AJ150" s="32">
        <v>2885.8287187816418</v>
      </c>
      <c r="AK150" s="41">
        <v>0.1</v>
      </c>
      <c r="AL150" s="30">
        <v>389.96368237815352</v>
      </c>
      <c r="AM150" s="31">
        <v>0</v>
      </c>
      <c r="AN150" s="32">
        <v>389.96368237815352</v>
      </c>
    </row>
    <row r="151" spans="1:40" x14ac:dyDescent="0.25">
      <c r="A151" s="92" t="s">
        <v>4554</v>
      </c>
      <c r="B151" t="s">
        <v>12</v>
      </c>
      <c r="C151" t="s">
        <v>1790</v>
      </c>
      <c r="D151" t="s">
        <v>3218</v>
      </c>
      <c r="E151">
        <v>112</v>
      </c>
      <c r="F151" t="s">
        <v>3142</v>
      </c>
      <c r="G151" t="s">
        <v>3143</v>
      </c>
      <c r="H151" t="s">
        <v>2417</v>
      </c>
      <c r="I151" t="s">
        <v>3037</v>
      </c>
      <c r="J151">
        <v>0.64</v>
      </c>
      <c r="K151" t="s">
        <v>3144</v>
      </c>
      <c r="L151" t="s">
        <v>2</v>
      </c>
      <c r="M151" t="s">
        <v>3148</v>
      </c>
      <c r="N151" s="92" t="s">
        <v>3674</v>
      </c>
      <c r="O151" s="92" t="s">
        <v>4151</v>
      </c>
      <c r="P151">
        <v>100</v>
      </c>
      <c r="Q151" t="s">
        <v>956</v>
      </c>
      <c r="R151" t="s">
        <v>960</v>
      </c>
      <c r="S151" s="2">
        <v>320</v>
      </c>
      <c r="T151" s="2">
        <v>2000</v>
      </c>
      <c r="U151" s="2"/>
      <c r="V151" t="s">
        <v>4210</v>
      </c>
      <c r="W151" t="s">
        <v>964</v>
      </c>
      <c r="Y151" s="30">
        <v>2320</v>
      </c>
      <c r="Z151" s="31"/>
      <c r="AA151" s="32">
        <v>2320</v>
      </c>
      <c r="AB151" s="33">
        <v>1</v>
      </c>
      <c r="AC151" s="30">
        <v>2320</v>
      </c>
      <c r="AD151" s="31">
        <v>0</v>
      </c>
      <c r="AE151" s="32">
        <v>2320</v>
      </c>
      <c r="AF151" s="34">
        <v>21</v>
      </c>
      <c r="AG151" s="41">
        <v>0.02</v>
      </c>
      <c r="AH151" s="30">
        <v>3516.3459178431772</v>
      </c>
      <c r="AI151" s="31">
        <v>0</v>
      </c>
      <c r="AJ151" s="32">
        <v>3516.3459178431772</v>
      </c>
      <c r="AK151" s="41">
        <v>0.1</v>
      </c>
      <c r="AL151" s="30">
        <v>475.16583146917873</v>
      </c>
      <c r="AM151" s="31">
        <v>0</v>
      </c>
      <c r="AN151" s="32">
        <v>475.16583146917873</v>
      </c>
    </row>
    <row r="152" spans="1:40" x14ac:dyDescent="0.25">
      <c r="A152" s="92" t="s">
        <v>4555</v>
      </c>
      <c r="B152" t="s">
        <v>12</v>
      </c>
      <c r="C152" t="s">
        <v>1790</v>
      </c>
      <c r="D152" t="s">
        <v>3218</v>
      </c>
      <c r="E152">
        <v>118</v>
      </c>
      <c r="F152" t="s">
        <v>3142</v>
      </c>
      <c r="G152" t="s">
        <v>3143</v>
      </c>
      <c r="H152" t="s">
        <v>2367</v>
      </c>
      <c r="I152" t="s">
        <v>3039</v>
      </c>
      <c r="J152">
        <v>0.69</v>
      </c>
      <c r="K152" t="s">
        <v>3144</v>
      </c>
      <c r="L152" t="s">
        <v>2</v>
      </c>
      <c r="M152" t="s">
        <v>3148</v>
      </c>
      <c r="N152" s="92" t="s">
        <v>3675</v>
      </c>
      <c r="O152" s="92" t="s">
        <v>4151</v>
      </c>
      <c r="P152">
        <v>100</v>
      </c>
      <c r="Q152" t="s">
        <v>956</v>
      </c>
      <c r="R152" t="s">
        <v>960</v>
      </c>
      <c r="S152" s="2">
        <v>345</v>
      </c>
      <c r="T152" s="2">
        <v>2000</v>
      </c>
      <c r="U152" s="2"/>
      <c r="V152" t="s">
        <v>4210</v>
      </c>
      <c r="W152" t="s">
        <v>964</v>
      </c>
      <c r="Y152" s="30">
        <v>2345</v>
      </c>
      <c r="Z152" s="31"/>
      <c r="AA152" s="32">
        <v>2345</v>
      </c>
      <c r="AB152" s="33">
        <v>1</v>
      </c>
      <c r="AC152" s="30">
        <v>2345</v>
      </c>
      <c r="AD152" s="31">
        <v>0</v>
      </c>
      <c r="AE152" s="32">
        <v>2345</v>
      </c>
      <c r="AF152" s="34">
        <v>21</v>
      </c>
      <c r="AG152" s="41">
        <v>0.02</v>
      </c>
      <c r="AH152" s="30">
        <v>3554.2375764406252</v>
      </c>
      <c r="AI152" s="31">
        <v>0</v>
      </c>
      <c r="AJ152" s="32">
        <v>3554.2375764406252</v>
      </c>
      <c r="AK152" s="41">
        <v>0.1</v>
      </c>
      <c r="AL152" s="30">
        <v>480.28615292897587</v>
      </c>
      <c r="AM152" s="31">
        <v>0</v>
      </c>
      <c r="AN152" s="32">
        <v>480.28615292897587</v>
      </c>
    </row>
    <row r="153" spans="1:40" x14ac:dyDescent="0.25">
      <c r="A153" s="92" t="s">
        <v>4556</v>
      </c>
      <c r="B153" t="s">
        <v>12</v>
      </c>
      <c r="C153" t="s">
        <v>1790</v>
      </c>
      <c r="D153" t="s">
        <v>3218</v>
      </c>
      <c r="E153">
        <v>121</v>
      </c>
      <c r="F153" t="s">
        <v>3142</v>
      </c>
      <c r="G153" t="s">
        <v>3143</v>
      </c>
      <c r="H153" t="s">
        <v>3039</v>
      </c>
      <c r="I153" t="s">
        <v>2382</v>
      </c>
      <c r="J153">
        <v>0.92</v>
      </c>
      <c r="K153" t="s">
        <v>3144</v>
      </c>
      <c r="L153" t="s">
        <v>3148</v>
      </c>
      <c r="M153" t="s">
        <v>3148</v>
      </c>
      <c r="N153" s="92" t="s">
        <v>3676</v>
      </c>
      <c r="O153" s="92" t="s">
        <v>4151</v>
      </c>
      <c r="P153">
        <v>100</v>
      </c>
      <c r="Q153" t="s">
        <v>956</v>
      </c>
      <c r="R153" t="s">
        <v>960</v>
      </c>
      <c r="S153" s="2">
        <v>460</v>
      </c>
      <c r="T153" s="2">
        <v>2000</v>
      </c>
      <c r="U153" s="2"/>
      <c r="V153" t="s">
        <v>4210</v>
      </c>
      <c r="W153" t="s">
        <v>964</v>
      </c>
      <c r="Y153" s="30">
        <v>2460</v>
      </c>
      <c r="Z153" s="31"/>
      <c r="AA153" s="32">
        <v>2460</v>
      </c>
      <c r="AB153" s="33">
        <v>1</v>
      </c>
      <c r="AC153" s="30">
        <v>2460</v>
      </c>
      <c r="AD153" s="31">
        <v>0</v>
      </c>
      <c r="AE153" s="32">
        <v>2460</v>
      </c>
      <c r="AF153" s="34">
        <v>21</v>
      </c>
      <c r="AG153" s="41">
        <v>0.02</v>
      </c>
      <c r="AH153" s="30">
        <v>3728.5392059888864</v>
      </c>
      <c r="AI153" s="31">
        <v>0</v>
      </c>
      <c r="AJ153" s="32">
        <v>3728.5392059888864</v>
      </c>
      <c r="AK153" s="41">
        <v>0.1</v>
      </c>
      <c r="AL153" s="30">
        <v>503.83963164404298</v>
      </c>
      <c r="AM153" s="31">
        <v>0</v>
      </c>
      <c r="AN153" s="32">
        <v>503.83963164404298</v>
      </c>
    </row>
    <row r="154" spans="1:40" x14ac:dyDescent="0.25">
      <c r="A154" s="92" t="s">
        <v>4557</v>
      </c>
      <c r="B154" t="s">
        <v>12</v>
      </c>
      <c r="C154" t="s">
        <v>1790</v>
      </c>
      <c r="D154" t="s">
        <v>3218</v>
      </c>
      <c r="E154">
        <v>125</v>
      </c>
      <c r="F154" t="s">
        <v>3142</v>
      </c>
      <c r="G154" t="s">
        <v>3143</v>
      </c>
      <c r="H154" t="s">
        <v>2420</v>
      </c>
      <c r="I154" t="s">
        <v>3221</v>
      </c>
      <c r="J154">
        <v>1.18</v>
      </c>
      <c r="K154" t="s">
        <v>3144</v>
      </c>
      <c r="L154" t="s">
        <v>2</v>
      </c>
      <c r="M154" t="s">
        <v>3148</v>
      </c>
      <c r="N154" s="92" t="s">
        <v>3677</v>
      </c>
      <c r="O154" s="92" t="s">
        <v>4151</v>
      </c>
      <c r="P154">
        <v>100</v>
      </c>
      <c r="Q154" t="s">
        <v>956</v>
      </c>
      <c r="R154" t="s">
        <v>960</v>
      </c>
      <c r="S154" s="2">
        <v>590</v>
      </c>
      <c r="T154" s="2">
        <v>2000</v>
      </c>
      <c r="U154" s="2"/>
      <c r="V154" t="s">
        <v>4210</v>
      </c>
      <c r="W154" t="s">
        <v>964</v>
      </c>
      <c r="Y154" s="30">
        <v>2590</v>
      </c>
      <c r="Z154" s="31"/>
      <c r="AA154" s="32">
        <v>2590</v>
      </c>
      <c r="AB154" s="33">
        <v>1</v>
      </c>
      <c r="AC154" s="30">
        <v>2590</v>
      </c>
      <c r="AD154" s="31">
        <v>0</v>
      </c>
      <c r="AE154" s="32">
        <v>2590</v>
      </c>
      <c r="AF154" s="34">
        <v>21</v>
      </c>
      <c r="AG154" s="41">
        <v>0.02</v>
      </c>
      <c r="AH154" s="30">
        <v>3925.5758306956159</v>
      </c>
      <c r="AI154" s="31">
        <v>0</v>
      </c>
      <c r="AJ154" s="32">
        <v>3925.5758306956159</v>
      </c>
      <c r="AK154" s="41">
        <v>0.1</v>
      </c>
      <c r="AL154" s="30">
        <v>530.46530323498826</v>
      </c>
      <c r="AM154" s="31">
        <v>0</v>
      </c>
      <c r="AN154" s="32">
        <v>530.46530323498826</v>
      </c>
    </row>
    <row r="155" spans="1:40" x14ac:dyDescent="0.25">
      <c r="A155" s="92" t="s">
        <v>4558</v>
      </c>
      <c r="B155" t="s">
        <v>12</v>
      </c>
      <c r="C155" t="s">
        <v>1790</v>
      </c>
      <c r="D155" t="s">
        <v>3218</v>
      </c>
      <c r="E155">
        <v>127</v>
      </c>
      <c r="F155" t="s">
        <v>3142</v>
      </c>
      <c r="G155" t="s">
        <v>3143</v>
      </c>
      <c r="H155" t="s">
        <v>3221</v>
      </c>
      <c r="I155" t="s">
        <v>3119</v>
      </c>
      <c r="J155">
        <v>0.55000000000000004</v>
      </c>
      <c r="K155" t="s">
        <v>3144</v>
      </c>
      <c r="L155" t="s">
        <v>3148</v>
      </c>
      <c r="M155" t="s">
        <v>3148</v>
      </c>
      <c r="N155" s="92" t="s">
        <v>3678</v>
      </c>
      <c r="O155" s="92" t="s">
        <v>4151</v>
      </c>
      <c r="P155">
        <v>100</v>
      </c>
      <c r="Q155" t="s">
        <v>956</v>
      </c>
      <c r="R155" t="s">
        <v>960</v>
      </c>
      <c r="S155" s="2">
        <v>275</v>
      </c>
      <c r="T155" s="2">
        <v>2000</v>
      </c>
      <c r="U155" s="2"/>
      <c r="V155" t="s">
        <v>4210</v>
      </c>
      <c r="W155" t="s">
        <v>964</v>
      </c>
      <c r="Y155" s="30">
        <v>2275</v>
      </c>
      <c r="Z155" s="31"/>
      <c r="AA155" s="32">
        <v>2275</v>
      </c>
      <c r="AB155" s="33">
        <v>1</v>
      </c>
      <c r="AC155" s="30">
        <v>2275</v>
      </c>
      <c r="AD155" s="31">
        <v>0</v>
      </c>
      <c r="AE155" s="32">
        <v>2275</v>
      </c>
      <c r="AF155" s="34">
        <v>21</v>
      </c>
      <c r="AG155" s="41">
        <v>0.02</v>
      </c>
      <c r="AH155" s="30">
        <v>3448.1409323677708</v>
      </c>
      <c r="AI155" s="31">
        <v>0</v>
      </c>
      <c r="AJ155" s="32">
        <v>3448.1409323677708</v>
      </c>
      <c r="AK155" s="41">
        <v>0.1</v>
      </c>
      <c r="AL155" s="30">
        <v>465.9492528415438</v>
      </c>
      <c r="AM155" s="31">
        <v>0</v>
      </c>
      <c r="AN155" s="32">
        <v>465.9492528415438</v>
      </c>
    </row>
    <row r="156" spans="1:40" x14ac:dyDescent="0.25">
      <c r="A156" s="92" t="s">
        <v>4559</v>
      </c>
      <c r="B156" t="s">
        <v>12</v>
      </c>
      <c r="C156" t="s">
        <v>1790</v>
      </c>
      <c r="D156" t="s">
        <v>3218</v>
      </c>
      <c r="E156">
        <v>129</v>
      </c>
      <c r="F156" t="s">
        <v>3142</v>
      </c>
      <c r="G156" t="s">
        <v>3143</v>
      </c>
      <c r="H156" t="s">
        <v>1883</v>
      </c>
      <c r="I156" t="s">
        <v>2419</v>
      </c>
      <c r="J156">
        <v>0.64</v>
      </c>
      <c r="K156" t="s">
        <v>3144</v>
      </c>
      <c r="L156" t="s">
        <v>2</v>
      </c>
      <c r="M156" t="s">
        <v>3148</v>
      </c>
      <c r="N156" s="92" t="s">
        <v>3679</v>
      </c>
      <c r="O156" s="92" t="s">
        <v>4151</v>
      </c>
      <c r="P156">
        <v>80</v>
      </c>
      <c r="Q156" t="s">
        <v>956</v>
      </c>
      <c r="R156" t="s">
        <v>960</v>
      </c>
      <c r="S156" s="2">
        <v>320</v>
      </c>
      <c r="T156" s="2">
        <v>2000</v>
      </c>
      <c r="U156" s="2"/>
      <c r="V156" t="s">
        <v>4210</v>
      </c>
      <c r="W156" t="s">
        <v>964</v>
      </c>
      <c r="Y156" s="30">
        <v>2320</v>
      </c>
      <c r="Z156" s="31"/>
      <c r="AA156" s="32">
        <v>2320</v>
      </c>
      <c r="AB156" s="33">
        <v>0.8</v>
      </c>
      <c r="AC156" s="30">
        <v>1856</v>
      </c>
      <c r="AD156" s="31">
        <v>0</v>
      </c>
      <c r="AE156" s="32">
        <v>1856</v>
      </c>
      <c r="AF156" s="34">
        <v>21</v>
      </c>
      <c r="AG156" s="41">
        <v>0.02</v>
      </c>
      <c r="AH156" s="30">
        <v>2813.0767342745416</v>
      </c>
      <c r="AI156" s="31">
        <v>0</v>
      </c>
      <c r="AJ156" s="32">
        <v>2813.0767342745416</v>
      </c>
      <c r="AK156" s="41">
        <v>0.1</v>
      </c>
      <c r="AL156" s="30">
        <v>380.13266517534294</v>
      </c>
      <c r="AM156" s="31">
        <v>0</v>
      </c>
      <c r="AN156" s="32">
        <v>380.13266517534294</v>
      </c>
    </row>
    <row r="157" spans="1:40" x14ac:dyDescent="0.25">
      <c r="A157" s="92" t="s">
        <v>4560</v>
      </c>
      <c r="B157" t="s">
        <v>12</v>
      </c>
      <c r="C157" t="s">
        <v>1790</v>
      </c>
      <c r="D157" t="s">
        <v>3218</v>
      </c>
      <c r="E157">
        <v>130</v>
      </c>
      <c r="F157" t="s">
        <v>3142</v>
      </c>
      <c r="G157" t="s">
        <v>3143</v>
      </c>
      <c r="H157" t="s">
        <v>2945</v>
      </c>
      <c r="I157" t="s">
        <v>2945</v>
      </c>
      <c r="J157">
        <v>0.32</v>
      </c>
      <c r="K157" t="s">
        <v>3144</v>
      </c>
      <c r="L157" t="s">
        <v>2</v>
      </c>
      <c r="M157" t="s">
        <v>3148</v>
      </c>
      <c r="N157" s="92" t="s">
        <v>3680</v>
      </c>
      <c r="O157" s="92" t="s">
        <v>4151</v>
      </c>
      <c r="P157">
        <v>80</v>
      </c>
      <c r="Q157" t="s">
        <v>956</v>
      </c>
      <c r="R157" t="s">
        <v>960</v>
      </c>
      <c r="S157" s="2">
        <v>160</v>
      </c>
      <c r="T157" s="2">
        <v>2000</v>
      </c>
      <c r="U157" s="2"/>
      <c r="V157" t="s">
        <v>4210</v>
      </c>
      <c r="W157" t="s">
        <v>964</v>
      </c>
      <c r="Y157" s="30">
        <v>2160</v>
      </c>
      <c r="Z157" s="31"/>
      <c r="AA157" s="32">
        <v>2160</v>
      </c>
      <c r="AB157" s="33">
        <v>0.8</v>
      </c>
      <c r="AC157" s="30">
        <v>1728</v>
      </c>
      <c r="AD157" s="31">
        <v>0</v>
      </c>
      <c r="AE157" s="32">
        <v>1728</v>
      </c>
      <c r="AF157" s="34">
        <v>21</v>
      </c>
      <c r="AG157" s="41">
        <v>0.02</v>
      </c>
      <c r="AH157" s="30">
        <v>2619.071442255608</v>
      </c>
      <c r="AI157" s="31">
        <v>0</v>
      </c>
      <c r="AJ157" s="32">
        <v>2619.071442255608</v>
      </c>
      <c r="AK157" s="41">
        <v>0.1</v>
      </c>
      <c r="AL157" s="30">
        <v>353.91661930118141</v>
      </c>
      <c r="AM157" s="31">
        <v>0</v>
      </c>
      <c r="AN157" s="32">
        <v>353.91661930118141</v>
      </c>
    </row>
    <row r="158" spans="1:40" x14ac:dyDescent="0.25">
      <c r="A158" s="92" t="s">
        <v>4561</v>
      </c>
      <c r="B158" t="s">
        <v>12</v>
      </c>
      <c r="C158" t="s">
        <v>1790</v>
      </c>
      <c r="D158" t="s">
        <v>3218</v>
      </c>
      <c r="E158">
        <v>133</v>
      </c>
      <c r="F158" t="s">
        <v>3142</v>
      </c>
      <c r="G158" t="s">
        <v>3143</v>
      </c>
      <c r="H158" t="s">
        <v>3031</v>
      </c>
      <c r="I158" t="s">
        <v>3031</v>
      </c>
      <c r="J158">
        <v>0.05</v>
      </c>
      <c r="K158" t="s">
        <v>3144</v>
      </c>
      <c r="L158" t="s">
        <v>2</v>
      </c>
      <c r="M158" t="s">
        <v>3148</v>
      </c>
      <c r="N158" s="92" t="s">
        <v>3681</v>
      </c>
      <c r="O158" s="92" t="s">
        <v>4151</v>
      </c>
      <c r="P158">
        <v>100</v>
      </c>
      <c r="Q158" t="s">
        <v>956</v>
      </c>
      <c r="R158" t="s">
        <v>960</v>
      </c>
      <c r="S158" s="2">
        <v>25</v>
      </c>
      <c r="T158" s="2">
        <v>2000</v>
      </c>
      <c r="U158" s="2"/>
      <c r="V158" t="s">
        <v>4210</v>
      </c>
      <c r="W158" t="s">
        <v>964</v>
      </c>
      <c r="Y158" s="30">
        <v>2025</v>
      </c>
      <c r="Z158" s="31"/>
      <c r="AA158" s="32">
        <v>2025</v>
      </c>
      <c r="AB158" s="33">
        <v>1</v>
      </c>
      <c r="AC158" s="30">
        <v>2025</v>
      </c>
      <c r="AD158" s="31">
        <v>0</v>
      </c>
      <c r="AE158" s="32">
        <v>2025</v>
      </c>
      <c r="AF158" s="34">
        <v>21</v>
      </c>
      <c r="AG158" s="41">
        <v>0.02</v>
      </c>
      <c r="AH158" s="30">
        <v>3069.2243463932905</v>
      </c>
      <c r="AI158" s="31">
        <v>0</v>
      </c>
      <c r="AJ158" s="32">
        <v>3069.2243463932905</v>
      </c>
      <c r="AK158" s="41">
        <v>0.1</v>
      </c>
      <c r="AL158" s="30">
        <v>414.74603824357195</v>
      </c>
      <c r="AM158" s="31">
        <v>0</v>
      </c>
      <c r="AN158" s="32">
        <v>414.74603824357195</v>
      </c>
    </row>
    <row r="159" spans="1:40" x14ac:dyDescent="0.25">
      <c r="A159" s="92" t="s">
        <v>4562</v>
      </c>
      <c r="B159" t="s">
        <v>12</v>
      </c>
      <c r="C159" t="s">
        <v>1790</v>
      </c>
      <c r="D159" t="s">
        <v>3218</v>
      </c>
      <c r="E159">
        <v>134</v>
      </c>
      <c r="F159" t="s">
        <v>3142</v>
      </c>
      <c r="G159" t="s">
        <v>3143</v>
      </c>
      <c r="H159" t="s">
        <v>2982</v>
      </c>
      <c r="I159" t="s">
        <v>3222</v>
      </c>
      <c r="J159">
        <v>0.43</v>
      </c>
      <c r="K159" t="s">
        <v>3144</v>
      </c>
      <c r="L159" t="s">
        <v>2</v>
      </c>
      <c r="M159" t="s">
        <v>3148</v>
      </c>
      <c r="N159" s="92" t="s">
        <v>3682</v>
      </c>
      <c r="O159" s="92" t="s">
        <v>4151</v>
      </c>
      <c r="P159">
        <v>90</v>
      </c>
      <c r="Q159" t="s">
        <v>956</v>
      </c>
      <c r="R159" t="s">
        <v>960</v>
      </c>
      <c r="S159" s="2">
        <v>215</v>
      </c>
      <c r="T159" s="2">
        <v>2000</v>
      </c>
      <c r="U159" s="2"/>
      <c r="V159" t="s">
        <v>4210</v>
      </c>
      <c r="W159" t="s">
        <v>964</v>
      </c>
      <c r="Y159" s="30">
        <v>2215</v>
      </c>
      <c r="Z159" s="31"/>
      <c r="AA159" s="32">
        <v>2215</v>
      </c>
      <c r="AB159" s="33">
        <v>0.9</v>
      </c>
      <c r="AC159" s="30">
        <v>1993.5</v>
      </c>
      <c r="AD159" s="31">
        <v>0</v>
      </c>
      <c r="AE159" s="32">
        <v>1993.5</v>
      </c>
      <c r="AF159" s="34">
        <v>21</v>
      </c>
      <c r="AG159" s="41">
        <v>0.02</v>
      </c>
      <c r="AH159" s="30">
        <v>3021.4808565605058</v>
      </c>
      <c r="AI159" s="31">
        <v>0</v>
      </c>
      <c r="AJ159" s="32">
        <v>3021.4808565605058</v>
      </c>
      <c r="AK159" s="41">
        <v>0.1</v>
      </c>
      <c r="AL159" s="30">
        <v>408.29443320422746</v>
      </c>
      <c r="AM159" s="31">
        <v>0</v>
      </c>
      <c r="AN159" s="32">
        <v>408.29443320422746</v>
      </c>
    </row>
    <row r="160" spans="1:40" x14ac:dyDescent="0.25">
      <c r="A160" s="92" t="s">
        <v>4563</v>
      </c>
      <c r="B160" t="s">
        <v>12</v>
      </c>
      <c r="C160" t="s">
        <v>1790</v>
      </c>
      <c r="D160" t="s">
        <v>3218</v>
      </c>
      <c r="E160">
        <v>135</v>
      </c>
      <c r="F160" t="s">
        <v>3142</v>
      </c>
      <c r="G160" t="s">
        <v>3143</v>
      </c>
      <c r="H160" t="s">
        <v>3023</v>
      </c>
      <c r="I160" t="s">
        <v>3222</v>
      </c>
      <c r="J160">
        <v>0.62</v>
      </c>
      <c r="K160" t="s">
        <v>3144</v>
      </c>
      <c r="L160" t="s">
        <v>2</v>
      </c>
      <c r="M160" t="s">
        <v>3148</v>
      </c>
      <c r="N160" s="92" t="s">
        <v>3683</v>
      </c>
      <c r="O160" s="92" t="s">
        <v>4151</v>
      </c>
      <c r="P160">
        <v>100</v>
      </c>
      <c r="Q160" t="s">
        <v>956</v>
      </c>
      <c r="R160" t="s">
        <v>960</v>
      </c>
      <c r="S160" s="2">
        <v>310</v>
      </c>
      <c r="T160" s="2">
        <v>2000</v>
      </c>
      <c r="U160" s="2"/>
      <c r="V160" t="s">
        <v>4210</v>
      </c>
      <c r="W160" t="s">
        <v>964</v>
      </c>
      <c r="Y160" s="30">
        <v>2310</v>
      </c>
      <c r="Z160" s="31"/>
      <c r="AA160" s="32">
        <v>2310</v>
      </c>
      <c r="AB160" s="33">
        <v>1</v>
      </c>
      <c r="AC160" s="30">
        <v>2310</v>
      </c>
      <c r="AD160" s="31">
        <v>0</v>
      </c>
      <c r="AE160" s="32">
        <v>2310</v>
      </c>
      <c r="AF160" s="34">
        <v>21</v>
      </c>
      <c r="AG160" s="41">
        <v>0.02</v>
      </c>
      <c r="AH160" s="30">
        <v>3501.189254404198</v>
      </c>
      <c r="AI160" s="31">
        <v>0</v>
      </c>
      <c r="AJ160" s="32">
        <v>3501.189254404198</v>
      </c>
      <c r="AK160" s="41">
        <v>0.1</v>
      </c>
      <c r="AL160" s="30">
        <v>473.11770288525986</v>
      </c>
      <c r="AM160" s="31">
        <v>0</v>
      </c>
      <c r="AN160" s="32">
        <v>473.11770288525986</v>
      </c>
    </row>
    <row r="161" spans="1:40" x14ac:dyDescent="0.25">
      <c r="A161" s="92" t="s">
        <v>4564</v>
      </c>
      <c r="B161" t="s">
        <v>12</v>
      </c>
      <c r="C161" t="s">
        <v>1790</v>
      </c>
      <c r="D161" t="s">
        <v>3218</v>
      </c>
      <c r="E161">
        <v>136</v>
      </c>
      <c r="F161" t="s">
        <v>3142</v>
      </c>
      <c r="G161" t="s">
        <v>3143</v>
      </c>
      <c r="H161" t="s">
        <v>3033</v>
      </c>
      <c r="I161" t="s">
        <v>3033</v>
      </c>
      <c r="J161">
        <v>0.35</v>
      </c>
      <c r="K161" t="s">
        <v>3144</v>
      </c>
      <c r="L161" t="s">
        <v>2</v>
      </c>
      <c r="M161" t="s">
        <v>3148</v>
      </c>
      <c r="N161" s="92" t="s">
        <v>3684</v>
      </c>
      <c r="O161" s="92" t="s">
        <v>4151</v>
      </c>
      <c r="P161">
        <v>100</v>
      </c>
      <c r="Q161" t="s">
        <v>956</v>
      </c>
      <c r="R161" t="s">
        <v>960</v>
      </c>
      <c r="S161" s="2">
        <v>175</v>
      </c>
      <c r="T161" s="2">
        <v>2000</v>
      </c>
      <c r="U161" s="2"/>
      <c r="V161" t="s">
        <v>4210</v>
      </c>
      <c r="W161" t="s">
        <v>964</v>
      </c>
      <c r="Y161" s="30">
        <v>2175</v>
      </c>
      <c r="Z161" s="31"/>
      <c r="AA161" s="32">
        <v>2175</v>
      </c>
      <c r="AB161" s="33">
        <v>1</v>
      </c>
      <c r="AC161" s="30">
        <v>2175</v>
      </c>
      <c r="AD161" s="31">
        <v>0</v>
      </c>
      <c r="AE161" s="32">
        <v>2175</v>
      </c>
      <c r="AF161" s="34">
        <v>21</v>
      </c>
      <c r="AG161" s="41">
        <v>0.02</v>
      </c>
      <c r="AH161" s="30">
        <v>3296.5742979779784</v>
      </c>
      <c r="AI161" s="31">
        <v>0</v>
      </c>
      <c r="AJ161" s="32">
        <v>3296.5742979779784</v>
      </c>
      <c r="AK161" s="41">
        <v>0.1</v>
      </c>
      <c r="AL161" s="30">
        <v>445.46796700235501</v>
      </c>
      <c r="AM161" s="31">
        <v>0</v>
      </c>
      <c r="AN161" s="32">
        <v>445.46796700235501</v>
      </c>
    </row>
    <row r="162" spans="1:40" x14ac:dyDescent="0.25">
      <c r="A162" s="92" t="s">
        <v>4565</v>
      </c>
      <c r="B162" t="s">
        <v>12</v>
      </c>
      <c r="C162" t="s">
        <v>1790</v>
      </c>
      <c r="D162" t="s">
        <v>3218</v>
      </c>
      <c r="E162">
        <v>137</v>
      </c>
      <c r="F162" t="s">
        <v>3142</v>
      </c>
      <c r="G162" t="s">
        <v>3143</v>
      </c>
      <c r="H162" t="s">
        <v>2792</v>
      </c>
      <c r="I162" t="s">
        <v>2792</v>
      </c>
      <c r="J162">
        <v>0.2</v>
      </c>
      <c r="K162" t="s">
        <v>3144</v>
      </c>
      <c r="L162" t="s">
        <v>2</v>
      </c>
      <c r="M162" t="s">
        <v>3148</v>
      </c>
      <c r="N162" s="92" t="s">
        <v>3685</v>
      </c>
      <c r="O162" s="92" t="s">
        <v>4151</v>
      </c>
      <c r="P162">
        <v>100</v>
      </c>
      <c r="Q162" t="s">
        <v>956</v>
      </c>
      <c r="R162" t="s">
        <v>960</v>
      </c>
      <c r="S162" s="2">
        <v>100</v>
      </c>
      <c r="T162" s="2">
        <v>2000</v>
      </c>
      <c r="U162" s="2"/>
      <c r="V162" t="s">
        <v>4210</v>
      </c>
      <c r="W162" t="s">
        <v>964</v>
      </c>
      <c r="Y162" s="30">
        <v>2100</v>
      </c>
      <c r="Z162" s="31"/>
      <c r="AA162" s="32">
        <v>2100</v>
      </c>
      <c r="AB162" s="33">
        <v>1</v>
      </c>
      <c r="AC162" s="30">
        <v>2100</v>
      </c>
      <c r="AD162" s="31">
        <v>0</v>
      </c>
      <c r="AE162" s="32">
        <v>2100</v>
      </c>
      <c r="AF162" s="34">
        <v>21</v>
      </c>
      <c r="AG162" s="41">
        <v>0.02</v>
      </c>
      <c r="AH162" s="30">
        <v>3182.8993221856344</v>
      </c>
      <c r="AI162" s="31">
        <v>0</v>
      </c>
      <c r="AJ162" s="32">
        <v>3182.8993221856344</v>
      </c>
      <c r="AK162" s="41">
        <v>0.1</v>
      </c>
      <c r="AL162" s="30">
        <v>430.10700262296348</v>
      </c>
      <c r="AM162" s="31">
        <v>0</v>
      </c>
      <c r="AN162" s="32">
        <v>430.10700262296348</v>
      </c>
    </row>
    <row r="163" spans="1:40" x14ac:dyDescent="0.25">
      <c r="A163" s="92" t="s">
        <v>4566</v>
      </c>
      <c r="B163" t="s">
        <v>12</v>
      </c>
      <c r="C163" t="s">
        <v>1790</v>
      </c>
      <c r="D163" t="s">
        <v>3218</v>
      </c>
      <c r="E163">
        <v>138</v>
      </c>
      <c r="F163" t="s">
        <v>3142</v>
      </c>
      <c r="G163" t="s">
        <v>3143</v>
      </c>
      <c r="H163" t="s">
        <v>2965</v>
      </c>
      <c r="I163" t="s">
        <v>2965</v>
      </c>
      <c r="J163">
        <v>0.05</v>
      </c>
      <c r="K163" t="s">
        <v>3144</v>
      </c>
      <c r="L163" t="s">
        <v>2</v>
      </c>
      <c r="M163" t="s">
        <v>3148</v>
      </c>
      <c r="N163" s="92" t="s">
        <v>3686</v>
      </c>
      <c r="O163" s="92" t="s">
        <v>4151</v>
      </c>
      <c r="P163">
        <v>80</v>
      </c>
      <c r="Q163" t="s">
        <v>956</v>
      </c>
      <c r="R163" t="s">
        <v>960</v>
      </c>
      <c r="S163" s="2">
        <v>25</v>
      </c>
      <c r="T163" s="2">
        <v>2000</v>
      </c>
      <c r="U163" s="2"/>
      <c r="V163" t="s">
        <v>4210</v>
      </c>
      <c r="W163" t="s">
        <v>964</v>
      </c>
      <c r="Y163" s="30">
        <v>2025</v>
      </c>
      <c r="Z163" s="31"/>
      <c r="AA163" s="32">
        <v>2025</v>
      </c>
      <c r="AB163" s="33">
        <v>0.8</v>
      </c>
      <c r="AC163" s="30">
        <v>1620</v>
      </c>
      <c r="AD163" s="31">
        <v>0</v>
      </c>
      <c r="AE163" s="32">
        <v>1620</v>
      </c>
      <c r="AF163" s="34">
        <v>21</v>
      </c>
      <c r="AG163" s="41">
        <v>0.02</v>
      </c>
      <c r="AH163" s="30">
        <v>2455.3794771146322</v>
      </c>
      <c r="AI163" s="31">
        <v>0</v>
      </c>
      <c r="AJ163" s="32">
        <v>2455.3794771146322</v>
      </c>
      <c r="AK163" s="41">
        <v>0.1</v>
      </c>
      <c r="AL163" s="30">
        <v>331.79683059485751</v>
      </c>
      <c r="AM163" s="31">
        <v>0</v>
      </c>
      <c r="AN163" s="32">
        <v>331.79683059485751</v>
      </c>
    </row>
    <row r="164" spans="1:40" x14ac:dyDescent="0.25">
      <c r="A164" s="92" t="s">
        <v>4567</v>
      </c>
      <c r="B164" t="s">
        <v>12</v>
      </c>
      <c r="C164" t="s">
        <v>1790</v>
      </c>
      <c r="D164" t="s">
        <v>3218</v>
      </c>
      <c r="E164">
        <v>139</v>
      </c>
      <c r="F164" t="s">
        <v>3142</v>
      </c>
      <c r="G164" t="s">
        <v>3143</v>
      </c>
      <c r="H164" t="s">
        <v>2924</v>
      </c>
      <c r="I164" t="s">
        <v>2924</v>
      </c>
      <c r="J164">
        <v>0.06</v>
      </c>
      <c r="K164" t="s">
        <v>3144</v>
      </c>
      <c r="L164" t="s">
        <v>2</v>
      </c>
      <c r="M164" t="s">
        <v>3148</v>
      </c>
      <c r="N164" s="92" t="s">
        <v>3687</v>
      </c>
      <c r="O164" s="92" t="s">
        <v>4151</v>
      </c>
      <c r="P164">
        <v>80</v>
      </c>
      <c r="Q164" t="s">
        <v>956</v>
      </c>
      <c r="R164" t="s">
        <v>960</v>
      </c>
      <c r="S164" s="2">
        <v>30</v>
      </c>
      <c r="T164" s="2">
        <v>2000</v>
      </c>
      <c r="U164" s="2"/>
      <c r="V164" t="s">
        <v>4210</v>
      </c>
      <c r="W164" t="s">
        <v>964</v>
      </c>
      <c r="Y164" s="30">
        <v>2030</v>
      </c>
      <c r="Z164" s="31"/>
      <c r="AA164" s="32">
        <v>2030</v>
      </c>
      <c r="AB164" s="33">
        <v>0.8</v>
      </c>
      <c r="AC164" s="30">
        <v>1624</v>
      </c>
      <c r="AD164" s="31">
        <v>0</v>
      </c>
      <c r="AE164" s="32">
        <v>1624</v>
      </c>
      <c r="AF164" s="34">
        <v>21</v>
      </c>
      <c r="AG164" s="41">
        <v>0.02</v>
      </c>
      <c r="AH164" s="30">
        <v>2461.4421424902239</v>
      </c>
      <c r="AI164" s="31">
        <v>0</v>
      </c>
      <c r="AJ164" s="32">
        <v>2461.4421424902239</v>
      </c>
      <c r="AK164" s="41">
        <v>0.1</v>
      </c>
      <c r="AL164" s="30">
        <v>332.61608202842507</v>
      </c>
      <c r="AM164" s="31">
        <v>0</v>
      </c>
      <c r="AN164" s="32">
        <v>332.61608202842507</v>
      </c>
    </row>
    <row r="165" spans="1:40" x14ac:dyDescent="0.25">
      <c r="A165" s="92" t="s">
        <v>4568</v>
      </c>
      <c r="B165" t="s">
        <v>12</v>
      </c>
      <c r="C165" t="s">
        <v>1790</v>
      </c>
      <c r="D165" t="s">
        <v>3218</v>
      </c>
      <c r="E165">
        <v>140</v>
      </c>
      <c r="F165" t="s">
        <v>3142</v>
      </c>
      <c r="G165" t="s">
        <v>3143</v>
      </c>
      <c r="H165" t="s">
        <v>3030</v>
      </c>
      <c r="I165" t="s">
        <v>3030</v>
      </c>
      <c r="J165">
        <v>7.0000000000000007E-2</v>
      </c>
      <c r="K165" t="s">
        <v>3144</v>
      </c>
      <c r="L165" t="s">
        <v>2</v>
      </c>
      <c r="M165" t="s">
        <v>3148</v>
      </c>
      <c r="N165" s="92" t="s">
        <v>3688</v>
      </c>
      <c r="O165" s="92" t="s">
        <v>4151</v>
      </c>
      <c r="P165">
        <v>100</v>
      </c>
      <c r="Q165" t="s">
        <v>956</v>
      </c>
      <c r="R165" t="s">
        <v>960</v>
      </c>
      <c r="S165" s="2">
        <v>35</v>
      </c>
      <c r="T165" s="2">
        <v>2000</v>
      </c>
      <c r="U165" s="2"/>
      <c r="V165" t="s">
        <v>4210</v>
      </c>
      <c r="W165" t="s">
        <v>964</v>
      </c>
      <c r="Y165" s="30">
        <v>2035</v>
      </c>
      <c r="Z165" s="31"/>
      <c r="AA165" s="32">
        <v>2035</v>
      </c>
      <c r="AB165" s="33">
        <v>1</v>
      </c>
      <c r="AC165" s="30">
        <v>2035</v>
      </c>
      <c r="AD165" s="31">
        <v>0</v>
      </c>
      <c r="AE165" s="32">
        <v>2035</v>
      </c>
      <c r="AF165" s="34">
        <v>21</v>
      </c>
      <c r="AG165" s="41">
        <v>0.02</v>
      </c>
      <c r="AH165" s="30">
        <v>3084.3810098322697</v>
      </c>
      <c r="AI165" s="31">
        <v>0</v>
      </c>
      <c r="AJ165" s="32">
        <v>3084.3810098322697</v>
      </c>
      <c r="AK165" s="41">
        <v>0.1</v>
      </c>
      <c r="AL165" s="30">
        <v>416.79416682749081</v>
      </c>
      <c r="AM165" s="31">
        <v>0</v>
      </c>
      <c r="AN165" s="32">
        <v>416.79416682749081</v>
      </c>
    </row>
    <row r="166" spans="1:40" x14ac:dyDescent="0.25">
      <c r="A166" s="92" t="s">
        <v>4569</v>
      </c>
      <c r="B166" t="s">
        <v>12</v>
      </c>
      <c r="C166" t="s">
        <v>1790</v>
      </c>
      <c r="D166" t="s">
        <v>3218</v>
      </c>
      <c r="E166">
        <v>141</v>
      </c>
      <c r="F166" t="s">
        <v>3142</v>
      </c>
      <c r="G166" t="s">
        <v>3143</v>
      </c>
      <c r="H166" t="s">
        <v>2390</v>
      </c>
      <c r="I166" t="s">
        <v>2830</v>
      </c>
      <c r="J166">
        <v>0.77</v>
      </c>
      <c r="K166" t="s">
        <v>3144</v>
      </c>
      <c r="L166" t="s">
        <v>2</v>
      </c>
      <c r="M166" t="s">
        <v>3148</v>
      </c>
      <c r="N166" s="92" t="s">
        <v>3689</v>
      </c>
      <c r="O166" s="92" t="s">
        <v>4151</v>
      </c>
      <c r="P166">
        <v>100</v>
      </c>
      <c r="Q166" t="s">
        <v>956</v>
      </c>
      <c r="R166" t="s">
        <v>960</v>
      </c>
      <c r="S166" s="2">
        <v>385</v>
      </c>
      <c r="T166" s="2">
        <v>2000</v>
      </c>
      <c r="U166" s="2"/>
      <c r="V166" t="s">
        <v>4210</v>
      </c>
      <c r="W166" t="s">
        <v>964</v>
      </c>
      <c r="Y166" s="30">
        <v>2385</v>
      </c>
      <c r="Z166" s="31"/>
      <c r="AA166" s="32">
        <v>2385</v>
      </c>
      <c r="AB166" s="33">
        <v>1</v>
      </c>
      <c r="AC166" s="30">
        <v>2385</v>
      </c>
      <c r="AD166" s="31">
        <v>0</v>
      </c>
      <c r="AE166" s="32">
        <v>2385</v>
      </c>
      <c r="AF166" s="34">
        <v>21</v>
      </c>
      <c r="AG166" s="41">
        <v>0.02</v>
      </c>
      <c r="AH166" s="30">
        <v>3614.8642301965419</v>
      </c>
      <c r="AI166" s="31">
        <v>0</v>
      </c>
      <c r="AJ166" s="32">
        <v>3614.8642301965419</v>
      </c>
      <c r="AK166" s="41">
        <v>0.1</v>
      </c>
      <c r="AL166" s="30">
        <v>488.47866726465139</v>
      </c>
      <c r="AM166" s="31">
        <v>0</v>
      </c>
      <c r="AN166" s="32">
        <v>488.47866726465139</v>
      </c>
    </row>
    <row r="167" spans="1:40" x14ac:dyDescent="0.25">
      <c r="A167" s="92" t="s">
        <v>4570</v>
      </c>
      <c r="B167" t="s">
        <v>12</v>
      </c>
      <c r="C167" t="s">
        <v>1790</v>
      </c>
      <c r="D167" t="s">
        <v>3218</v>
      </c>
      <c r="E167">
        <v>142</v>
      </c>
      <c r="F167" t="s">
        <v>3142</v>
      </c>
      <c r="G167" t="s">
        <v>3143</v>
      </c>
      <c r="H167" t="s">
        <v>2454</v>
      </c>
      <c r="I167" t="s">
        <v>2841</v>
      </c>
      <c r="J167">
        <v>0.82</v>
      </c>
      <c r="K167" t="s">
        <v>3144</v>
      </c>
      <c r="L167" t="s">
        <v>2</v>
      </c>
      <c r="M167" t="s">
        <v>3148</v>
      </c>
      <c r="N167" s="92" t="s">
        <v>3690</v>
      </c>
      <c r="O167" s="92" t="s">
        <v>4151</v>
      </c>
      <c r="P167">
        <v>100</v>
      </c>
      <c r="Q167" t="s">
        <v>956</v>
      </c>
      <c r="R167" t="s">
        <v>960</v>
      </c>
      <c r="S167" s="2">
        <v>410</v>
      </c>
      <c r="T167" s="2">
        <v>2000</v>
      </c>
      <c r="U167" s="2"/>
      <c r="V167" t="s">
        <v>4210</v>
      </c>
      <c r="W167" t="s">
        <v>964</v>
      </c>
      <c r="Y167" s="30">
        <v>2410</v>
      </c>
      <c r="Z167" s="31"/>
      <c r="AA167" s="32">
        <v>2410</v>
      </c>
      <c r="AB167" s="33">
        <v>1</v>
      </c>
      <c r="AC167" s="30">
        <v>2410</v>
      </c>
      <c r="AD167" s="31">
        <v>0</v>
      </c>
      <c r="AE167" s="32">
        <v>2410</v>
      </c>
      <c r="AF167" s="34">
        <v>21</v>
      </c>
      <c r="AG167" s="41">
        <v>0.02</v>
      </c>
      <c r="AH167" s="30">
        <v>3652.7558887939899</v>
      </c>
      <c r="AI167" s="31">
        <v>0</v>
      </c>
      <c r="AJ167" s="32">
        <v>3652.7558887939899</v>
      </c>
      <c r="AK167" s="41">
        <v>0.1</v>
      </c>
      <c r="AL167" s="30">
        <v>493.59898872444853</v>
      </c>
      <c r="AM167" s="31">
        <v>0</v>
      </c>
      <c r="AN167" s="32">
        <v>493.59898872444853</v>
      </c>
    </row>
    <row r="168" spans="1:40" x14ac:dyDescent="0.25">
      <c r="A168" s="92" t="s">
        <v>4571</v>
      </c>
      <c r="B168" t="s">
        <v>12</v>
      </c>
      <c r="C168" t="s">
        <v>1790</v>
      </c>
      <c r="D168" t="s">
        <v>3218</v>
      </c>
      <c r="E168">
        <v>143</v>
      </c>
      <c r="F168" t="s">
        <v>3142</v>
      </c>
      <c r="G168" t="s">
        <v>3143</v>
      </c>
      <c r="H168" t="s">
        <v>3035</v>
      </c>
      <c r="I168" t="s">
        <v>3036</v>
      </c>
      <c r="J168">
        <v>0.8</v>
      </c>
      <c r="K168" t="s">
        <v>3144</v>
      </c>
      <c r="L168" t="s">
        <v>2</v>
      </c>
      <c r="M168" t="s">
        <v>3148</v>
      </c>
      <c r="N168" s="92" t="s">
        <v>3691</v>
      </c>
      <c r="O168" s="92" t="s">
        <v>4151</v>
      </c>
      <c r="P168">
        <v>100</v>
      </c>
      <c r="Q168" t="s">
        <v>956</v>
      </c>
      <c r="R168" t="s">
        <v>960</v>
      </c>
      <c r="S168" s="2">
        <v>400</v>
      </c>
      <c r="T168" s="2">
        <v>2000</v>
      </c>
      <c r="U168" s="2"/>
      <c r="V168" t="s">
        <v>4210</v>
      </c>
      <c r="W168" t="s">
        <v>964</v>
      </c>
      <c r="Y168" s="30">
        <v>2400</v>
      </c>
      <c r="Z168" s="31"/>
      <c r="AA168" s="32">
        <v>2400</v>
      </c>
      <c r="AB168" s="33">
        <v>1</v>
      </c>
      <c r="AC168" s="30">
        <v>2400</v>
      </c>
      <c r="AD168" s="31">
        <v>0</v>
      </c>
      <c r="AE168" s="32">
        <v>2400</v>
      </c>
      <c r="AF168" s="34">
        <v>21</v>
      </c>
      <c r="AG168" s="41">
        <v>0.02</v>
      </c>
      <c r="AH168" s="30">
        <v>3637.5992253550107</v>
      </c>
      <c r="AI168" s="31">
        <v>0</v>
      </c>
      <c r="AJ168" s="32">
        <v>3637.5992253550107</v>
      </c>
      <c r="AK168" s="41">
        <v>0.1</v>
      </c>
      <c r="AL168" s="30">
        <v>491.55086014052966</v>
      </c>
      <c r="AM168" s="31">
        <v>0</v>
      </c>
      <c r="AN168" s="32">
        <v>491.55086014052966</v>
      </c>
    </row>
    <row r="169" spans="1:40" x14ac:dyDescent="0.25">
      <c r="A169" s="92" t="s">
        <v>4572</v>
      </c>
      <c r="B169" t="s">
        <v>12</v>
      </c>
      <c r="C169" t="s">
        <v>1790</v>
      </c>
      <c r="D169" t="s">
        <v>3218</v>
      </c>
      <c r="E169">
        <v>144</v>
      </c>
      <c r="F169" t="s">
        <v>3142</v>
      </c>
      <c r="G169" t="s">
        <v>3143</v>
      </c>
      <c r="H169" t="s">
        <v>3036</v>
      </c>
      <c r="I169" t="s">
        <v>2454</v>
      </c>
      <c r="J169">
        <v>0.68</v>
      </c>
      <c r="K169" t="s">
        <v>3144</v>
      </c>
      <c r="L169" t="s">
        <v>2</v>
      </c>
      <c r="M169" t="s">
        <v>3148</v>
      </c>
      <c r="N169" s="92" t="s">
        <v>3692</v>
      </c>
      <c r="O169" s="92" t="s">
        <v>4151</v>
      </c>
      <c r="P169">
        <v>100</v>
      </c>
      <c r="Q169" t="s">
        <v>956</v>
      </c>
      <c r="R169" t="s">
        <v>960</v>
      </c>
      <c r="S169" s="2">
        <v>340</v>
      </c>
      <c r="T169" s="2">
        <v>2000</v>
      </c>
      <c r="U169" s="2"/>
      <c r="V169" t="s">
        <v>4210</v>
      </c>
      <c r="W169" t="s">
        <v>964</v>
      </c>
      <c r="Y169" s="30">
        <v>2340</v>
      </c>
      <c r="Z169" s="31"/>
      <c r="AA169" s="32">
        <v>2340</v>
      </c>
      <c r="AB169" s="33">
        <v>1</v>
      </c>
      <c r="AC169" s="30">
        <v>2340</v>
      </c>
      <c r="AD169" s="31">
        <v>0</v>
      </c>
      <c r="AE169" s="32">
        <v>2340</v>
      </c>
      <c r="AF169" s="34">
        <v>21</v>
      </c>
      <c r="AG169" s="41">
        <v>0.02</v>
      </c>
      <c r="AH169" s="30">
        <v>3546.6592447211356</v>
      </c>
      <c r="AI169" s="31">
        <v>0</v>
      </c>
      <c r="AJ169" s="32">
        <v>3546.6592447211356</v>
      </c>
      <c r="AK169" s="41">
        <v>0.1</v>
      </c>
      <c r="AL169" s="30">
        <v>479.26208863701646</v>
      </c>
      <c r="AM169" s="31">
        <v>0</v>
      </c>
      <c r="AN169" s="32">
        <v>479.26208863701646</v>
      </c>
    </row>
    <row r="170" spans="1:40" x14ac:dyDescent="0.25">
      <c r="A170" s="92" t="s">
        <v>4573</v>
      </c>
      <c r="B170" t="s">
        <v>12</v>
      </c>
      <c r="C170" t="s">
        <v>1790</v>
      </c>
      <c r="D170" t="s">
        <v>3218</v>
      </c>
      <c r="E170">
        <v>145</v>
      </c>
      <c r="F170" t="s">
        <v>3142</v>
      </c>
      <c r="G170" t="s">
        <v>3143</v>
      </c>
      <c r="H170" t="s">
        <v>2841</v>
      </c>
      <c r="I170" t="s">
        <v>2480</v>
      </c>
      <c r="J170">
        <v>0.69</v>
      </c>
      <c r="K170" t="s">
        <v>3144</v>
      </c>
      <c r="L170" t="s">
        <v>2</v>
      </c>
      <c r="M170" t="s">
        <v>3148</v>
      </c>
      <c r="N170" s="92" t="s">
        <v>3693</v>
      </c>
      <c r="O170" s="92" t="s">
        <v>4151</v>
      </c>
      <c r="P170">
        <v>80</v>
      </c>
      <c r="Q170" t="s">
        <v>956</v>
      </c>
      <c r="R170" t="s">
        <v>960</v>
      </c>
      <c r="S170" s="2">
        <v>345</v>
      </c>
      <c r="T170" s="2">
        <v>2000</v>
      </c>
      <c r="U170" s="2"/>
      <c r="V170" t="s">
        <v>4210</v>
      </c>
      <c r="W170" t="s">
        <v>964</v>
      </c>
      <c r="Y170" s="30">
        <v>2345</v>
      </c>
      <c r="Z170" s="31"/>
      <c r="AA170" s="32">
        <v>2345</v>
      </c>
      <c r="AB170" s="33">
        <v>0.8</v>
      </c>
      <c r="AC170" s="30">
        <v>1876</v>
      </c>
      <c r="AD170" s="31">
        <v>0</v>
      </c>
      <c r="AE170" s="32">
        <v>1876</v>
      </c>
      <c r="AF170" s="34">
        <v>21</v>
      </c>
      <c r="AG170" s="41">
        <v>0.02</v>
      </c>
      <c r="AH170" s="30">
        <v>2843.3900611525</v>
      </c>
      <c r="AI170" s="31">
        <v>0</v>
      </c>
      <c r="AJ170" s="32">
        <v>2843.3900611525</v>
      </c>
      <c r="AK170" s="41">
        <v>0.1</v>
      </c>
      <c r="AL170" s="30">
        <v>384.22892234318073</v>
      </c>
      <c r="AM170" s="31">
        <v>0</v>
      </c>
      <c r="AN170" s="32">
        <v>384.22892234318073</v>
      </c>
    </row>
    <row r="171" spans="1:40" x14ac:dyDescent="0.25">
      <c r="A171" s="92" t="s">
        <v>4574</v>
      </c>
      <c r="B171" t="s">
        <v>12</v>
      </c>
      <c r="C171" t="s">
        <v>1790</v>
      </c>
      <c r="D171" t="s">
        <v>3218</v>
      </c>
      <c r="E171">
        <v>146</v>
      </c>
      <c r="F171" t="s">
        <v>3142</v>
      </c>
      <c r="G171" t="s">
        <v>3143</v>
      </c>
      <c r="H171" t="s">
        <v>2839</v>
      </c>
      <c r="I171" t="s">
        <v>2841</v>
      </c>
      <c r="J171">
        <v>0.75</v>
      </c>
      <c r="K171" t="s">
        <v>3144</v>
      </c>
      <c r="L171" t="s">
        <v>2</v>
      </c>
      <c r="M171" t="s">
        <v>3148</v>
      </c>
      <c r="N171" s="92" t="s">
        <v>3694</v>
      </c>
      <c r="O171" s="92" t="s">
        <v>4151</v>
      </c>
      <c r="P171">
        <v>80</v>
      </c>
      <c r="Q171" t="s">
        <v>956</v>
      </c>
      <c r="R171" t="s">
        <v>960</v>
      </c>
      <c r="S171" s="2">
        <v>375</v>
      </c>
      <c r="T171" s="2">
        <v>2000</v>
      </c>
      <c r="U171" s="2"/>
      <c r="V171" t="s">
        <v>4210</v>
      </c>
      <c r="W171" t="s">
        <v>964</v>
      </c>
      <c r="Y171" s="30">
        <v>2375</v>
      </c>
      <c r="Z171" s="31"/>
      <c r="AA171" s="32">
        <v>2375</v>
      </c>
      <c r="AB171" s="33">
        <v>0.8</v>
      </c>
      <c r="AC171" s="30">
        <v>1900</v>
      </c>
      <c r="AD171" s="31">
        <v>0</v>
      </c>
      <c r="AE171" s="32">
        <v>1900</v>
      </c>
      <c r="AF171" s="34">
        <v>21</v>
      </c>
      <c r="AG171" s="41">
        <v>0.02</v>
      </c>
      <c r="AH171" s="30">
        <v>2879.7660534060501</v>
      </c>
      <c r="AI171" s="31">
        <v>0</v>
      </c>
      <c r="AJ171" s="32">
        <v>2879.7660534060501</v>
      </c>
      <c r="AK171" s="41">
        <v>0.1</v>
      </c>
      <c r="AL171" s="30">
        <v>389.14443094458602</v>
      </c>
      <c r="AM171" s="31">
        <v>0</v>
      </c>
      <c r="AN171" s="32">
        <v>389.14443094458602</v>
      </c>
    </row>
    <row r="172" spans="1:40" x14ac:dyDescent="0.25">
      <c r="A172" s="92" t="s">
        <v>4575</v>
      </c>
      <c r="B172" t="s">
        <v>12</v>
      </c>
      <c r="C172" t="s">
        <v>1790</v>
      </c>
      <c r="D172" t="s">
        <v>3218</v>
      </c>
      <c r="E172">
        <v>147</v>
      </c>
      <c r="F172" t="s">
        <v>3142</v>
      </c>
      <c r="G172" t="s">
        <v>3143</v>
      </c>
      <c r="H172" t="s">
        <v>2840</v>
      </c>
      <c r="I172" t="s">
        <v>2480</v>
      </c>
      <c r="J172">
        <v>0.95</v>
      </c>
      <c r="K172" t="s">
        <v>3144</v>
      </c>
      <c r="L172" t="s">
        <v>2</v>
      </c>
      <c r="M172" t="s">
        <v>3148</v>
      </c>
      <c r="N172" s="92" t="s">
        <v>3695</v>
      </c>
      <c r="O172" s="92" t="s">
        <v>4151</v>
      </c>
      <c r="P172">
        <v>80</v>
      </c>
      <c r="Q172" t="s">
        <v>956</v>
      </c>
      <c r="R172" t="s">
        <v>960</v>
      </c>
      <c r="S172" s="2">
        <v>475</v>
      </c>
      <c r="T172" s="2">
        <v>2000</v>
      </c>
      <c r="U172" s="2"/>
      <c r="V172" t="s">
        <v>4210</v>
      </c>
      <c r="W172" t="s">
        <v>964</v>
      </c>
      <c r="Y172" s="30">
        <v>2475</v>
      </c>
      <c r="Z172" s="31"/>
      <c r="AA172" s="32">
        <v>2475</v>
      </c>
      <c r="AB172" s="33">
        <v>0.8</v>
      </c>
      <c r="AC172" s="30">
        <v>1980</v>
      </c>
      <c r="AD172" s="31">
        <v>0</v>
      </c>
      <c r="AE172" s="32">
        <v>1980</v>
      </c>
      <c r="AF172" s="34">
        <v>21</v>
      </c>
      <c r="AG172" s="41">
        <v>0.02</v>
      </c>
      <c r="AH172" s="30">
        <v>3001.0193609178841</v>
      </c>
      <c r="AI172" s="31">
        <v>0</v>
      </c>
      <c r="AJ172" s="32">
        <v>3001.0193609178841</v>
      </c>
      <c r="AK172" s="41">
        <v>0.1</v>
      </c>
      <c r="AL172" s="30">
        <v>405.52945961593701</v>
      </c>
      <c r="AM172" s="31">
        <v>0</v>
      </c>
      <c r="AN172" s="32">
        <v>405.52945961593701</v>
      </c>
    </row>
    <row r="173" spans="1:40" x14ac:dyDescent="0.25">
      <c r="A173" s="92" t="s">
        <v>4576</v>
      </c>
      <c r="B173" t="s">
        <v>12</v>
      </c>
      <c r="C173" t="s">
        <v>1790</v>
      </c>
      <c r="D173" t="s">
        <v>3218</v>
      </c>
      <c r="E173">
        <v>148</v>
      </c>
      <c r="F173" t="s">
        <v>3142</v>
      </c>
      <c r="G173" t="s">
        <v>3143</v>
      </c>
      <c r="H173" t="s">
        <v>2480</v>
      </c>
      <c r="I173" t="s">
        <v>2830</v>
      </c>
      <c r="J173">
        <v>0.85</v>
      </c>
      <c r="K173" t="s">
        <v>3144</v>
      </c>
      <c r="L173" t="s">
        <v>2</v>
      </c>
      <c r="M173" t="s">
        <v>3148</v>
      </c>
      <c r="N173" s="92" t="s">
        <v>3696</v>
      </c>
      <c r="O173" s="92" t="s">
        <v>4151</v>
      </c>
      <c r="P173">
        <v>80</v>
      </c>
      <c r="Q173" t="s">
        <v>956</v>
      </c>
      <c r="R173" t="s">
        <v>960</v>
      </c>
      <c r="S173" s="2">
        <v>425</v>
      </c>
      <c r="T173" s="2">
        <v>2000</v>
      </c>
      <c r="U173" s="2"/>
      <c r="V173" t="s">
        <v>4210</v>
      </c>
      <c r="W173" t="s">
        <v>964</v>
      </c>
      <c r="Y173" s="30">
        <v>2425</v>
      </c>
      <c r="Z173" s="31"/>
      <c r="AA173" s="32">
        <v>2425</v>
      </c>
      <c r="AB173" s="33">
        <v>0.8</v>
      </c>
      <c r="AC173" s="30">
        <v>1940</v>
      </c>
      <c r="AD173" s="31">
        <v>0</v>
      </c>
      <c r="AE173" s="32">
        <v>1940</v>
      </c>
      <c r="AF173" s="34">
        <v>21</v>
      </c>
      <c r="AG173" s="41">
        <v>0.02</v>
      </c>
      <c r="AH173" s="30">
        <v>2940.3927071619673</v>
      </c>
      <c r="AI173" s="31">
        <v>0</v>
      </c>
      <c r="AJ173" s="32">
        <v>2940.3927071619673</v>
      </c>
      <c r="AK173" s="41">
        <v>0.1</v>
      </c>
      <c r="AL173" s="30">
        <v>397.33694528026155</v>
      </c>
      <c r="AM173" s="31">
        <v>0</v>
      </c>
      <c r="AN173" s="32">
        <v>397.33694528026155</v>
      </c>
    </row>
    <row r="174" spans="1:40" x14ac:dyDescent="0.25">
      <c r="A174" s="92" t="s">
        <v>4577</v>
      </c>
      <c r="B174" t="s">
        <v>12</v>
      </c>
      <c r="C174" t="s">
        <v>1790</v>
      </c>
      <c r="D174" t="s">
        <v>3218</v>
      </c>
      <c r="E174">
        <v>149</v>
      </c>
      <c r="F174" t="s">
        <v>3142</v>
      </c>
      <c r="G174" t="s">
        <v>3143</v>
      </c>
      <c r="H174" t="s">
        <v>2843</v>
      </c>
      <c r="I174" t="s">
        <v>2837</v>
      </c>
      <c r="J174">
        <v>0.55000000000000004</v>
      </c>
      <c r="K174" t="s">
        <v>3144</v>
      </c>
      <c r="L174" t="s">
        <v>2</v>
      </c>
      <c r="M174" t="s">
        <v>3148</v>
      </c>
      <c r="N174" s="92" t="s">
        <v>3697</v>
      </c>
      <c r="O174" s="92" t="s">
        <v>4151</v>
      </c>
      <c r="P174">
        <v>80</v>
      </c>
      <c r="Q174" t="s">
        <v>956</v>
      </c>
      <c r="R174" t="s">
        <v>960</v>
      </c>
      <c r="S174" s="2">
        <v>275</v>
      </c>
      <c r="T174" s="2">
        <v>2000</v>
      </c>
      <c r="U174" s="2"/>
      <c r="V174" t="s">
        <v>4210</v>
      </c>
      <c r="W174" t="s">
        <v>964</v>
      </c>
      <c r="Y174" s="30">
        <v>2275</v>
      </c>
      <c r="Z174" s="31"/>
      <c r="AA174" s="32">
        <v>2275</v>
      </c>
      <c r="AB174" s="33">
        <v>0.8</v>
      </c>
      <c r="AC174" s="30">
        <v>1820</v>
      </c>
      <c r="AD174" s="31">
        <v>0</v>
      </c>
      <c r="AE174" s="32">
        <v>1820</v>
      </c>
      <c r="AF174" s="34">
        <v>21</v>
      </c>
      <c r="AG174" s="41">
        <v>0.02</v>
      </c>
      <c r="AH174" s="30">
        <v>2758.5127458942166</v>
      </c>
      <c r="AI174" s="31">
        <v>0</v>
      </c>
      <c r="AJ174" s="32">
        <v>2758.5127458942166</v>
      </c>
      <c r="AK174" s="41">
        <v>0.1</v>
      </c>
      <c r="AL174" s="30">
        <v>372.75940227323503</v>
      </c>
      <c r="AM174" s="31">
        <v>0</v>
      </c>
      <c r="AN174" s="32">
        <v>372.75940227323503</v>
      </c>
    </row>
    <row r="175" spans="1:40" x14ac:dyDescent="0.25">
      <c r="A175" s="92" t="s">
        <v>4578</v>
      </c>
      <c r="B175" t="s">
        <v>12</v>
      </c>
      <c r="C175" t="s">
        <v>1790</v>
      </c>
      <c r="D175" t="s">
        <v>3218</v>
      </c>
      <c r="E175">
        <v>150</v>
      </c>
      <c r="F175" t="s">
        <v>3142</v>
      </c>
      <c r="G175" t="s">
        <v>3143</v>
      </c>
      <c r="H175" t="s">
        <v>2837</v>
      </c>
      <c r="I175" t="s">
        <v>2842</v>
      </c>
      <c r="J175">
        <v>1.05</v>
      </c>
      <c r="K175" t="s">
        <v>3144</v>
      </c>
      <c r="L175" t="s">
        <v>2</v>
      </c>
      <c r="M175" t="s">
        <v>3148</v>
      </c>
      <c r="N175" s="92" t="s">
        <v>3698</v>
      </c>
      <c r="O175" s="92" t="s">
        <v>4151</v>
      </c>
      <c r="P175">
        <v>80</v>
      </c>
      <c r="Q175" t="s">
        <v>956</v>
      </c>
      <c r="R175" t="s">
        <v>960</v>
      </c>
      <c r="S175" s="2">
        <v>525</v>
      </c>
      <c r="T175" s="2">
        <v>2000</v>
      </c>
      <c r="U175" s="2"/>
      <c r="V175" t="s">
        <v>4210</v>
      </c>
      <c r="W175" t="s">
        <v>964</v>
      </c>
      <c r="Y175" s="30">
        <v>2525</v>
      </c>
      <c r="Z175" s="31"/>
      <c r="AA175" s="32">
        <v>2525</v>
      </c>
      <c r="AB175" s="33">
        <v>0.8</v>
      </c>
      <c r="AC175" s="30">
        <v>2020</v>
      </c>
      <c r="AD175" s="31">
        <v>0</v>
      </c>
      <c r="AE175" s="32">
        <v>2020</v>
      </c>
      <c r="AF175" s="34">
        <v>21</v>
      </c>
      <c r="AG175" s="41">
        <v>0.02</v>
      </c>
      <c r="AH175" s="30">
        <v>3061.6460146738009</v>
      </c>
      <c r="AI175" s="31">
        <v>0</v>
      </c>
      <c r="AJ175" s="32">
        <v>3061.6460146738009</v>
      </c>
      <c r="AK175" s="41">
        <v>0.1</v>
      </c>
      <c r="AL175" s="30">
        <v>413.72197395161248</v>
      </c>
      <c r="AM175" s="31">
        <v>0</v>
      </c>
      <c r="AN175" s="32">
        <v>413.72197395161248</v>
      </c>
    </row>
    <row r="176" spans="1:40" x14ac:dyDescent="0.25">
      <c r="A176" s="92" t="s">
        <v>4579</v>
      </c>
      <c r="B176" t="s">
        <v>12</v>
      </c>
      <c r="C176" t="s">
        <v>1790</v>
      </c>
      <c r="D176" t="s">
        <v>3218</v>
      </c>
      <c r="E176">
        <v>151</v>
      </c>
      <c r="F176" t="s">
        <v>3142</v>
      </c>
      <c r="G176" t="s">
        <v>3143</v>
      </c>
      <c r="H176" t="s">
        <v>2842</v>
      </c>
      <c r="I176" t="s">
        <v>2407</v>
      </c>
      <c r="J176">
        <v>0.67</v>
      </c>
      <c r="K176" t="s">
        <v>3144</v>
      </c>
      <c r="L176" t="s">
        <v>2</v>
      </c>
      <c r="M176" t="s">
        <v>3148</v>
      </c>
      <c r="N176" s="92" t="s">
        <v>3699</v>
      </c>
      <c r="O176" s="92" t="s">
        <v>4151</v>
      </c>
      <c r="P176">
        <v>80</v>
      </c>
      <c r="Q176" t="s">
        <v>956</v>
      </c>
      <c r="R176" t="s">
        <v>960</v>
      </c>
      <c r="S176" s="2">
        <v>335</v>
      </c>
      <c r="T176" s="2">
        <v>2000</v>
      </c>
      <c r="U176" s="2"/>
      <c r="V176" t="s">
        <v>4210</v>
      </c>
      <c r="W176" t="s">
        <v>964</v>
      </c>
      <c r="Y176" s="30">
        <v>2335</v>
      </c>
      <c r="Z176" s="31"/>
      <c r="AA176" s="32">
        <v>2335</v>
      </c>
      <c r="AB176" s="33">
        <v>0.8</v>
      </c>
      <c r="AC176" s="30">
        <v>1868</v>
      </c>
      <c r="AD176" s="31">
        <v>0</v>
      </c>
      <c r="AE176" s="32">
        <v>1868</v>
      </c>
      <c r="AF176" s="34">
        <v>21</v>
      </c>
      <c r="AG176" s="41">
        <v>0.02</v>
      </c>
      <c r="AH176" s="30">
        <v>2831.2647304013167</v>
      </c>
      <c r="AI176" s="31">
        <v>0</v>
      </c>
      <c r="AJ176" s="32">
        <v>2831.2647304013167</v>
      </c>
      <c r="AK176" s="41">
        <v>0.1</v>
      </c>
      <c r="AL176" s="30">
        <v>382.59041947604561</v>
      </c>
      <c r="AM176" s="31">
        <v>0</v>
      </c>
      <c r="AN176" s="32">
        <v>382.59041947604561</v>
      </c>
    </row>
    <row r="177" spans="1:40" x14ac:dyDescent="0.25">
      <c r="A177" s="92" t="s">
        <v>4580</v>
      </c>
      <c r="B177" t="s">
        <v>12</v>
      </c>
      <c r="C177" t="s">
        <v>1790</v>
      </c>
      <c r="D177" t="s">
        <v>3218</v>
      </c>
      <c r="E177">
        <v>152</v>
      </c>
      <c r="F177" t="s">
        <v>3142</v>
      </c>
      <c r="G177" t="s">
        <v>3143</v>
      </c>
      <c r="H177" t="s">
        <v>2830</v>
      </c>
      <c r="I177" t="s">
        <v>2842</v>
      </c>
      <c r="J177">
        <v>0.83</v>
      </c>
      <c r="K177" t="s">
        <v>3144</v>
      </c>
      <c r="L177" t="s">
        <v>2</v>
      </c>
      <c r="M177" t="s">
        <v>3148</v>
      </c>
      <c r="N177" s="92" t="s">
        <v>3700</v>
      </c>
      <c r="O177" s="92" t="s">
        <v>4151</v>
      </c>
      <c r="P177">
        <v>80</v>
      </c>
      <c r="Q177" t="s">
        <v>956</v>
      </c>
      <c r="R177" t="s">
        <v>960</v>
      </c>
      <c r="S177" s="2">
        <v>415</v>
      </c>
      <c r="T177" s="2">
        <v>2000</v>
      </c>
      <c r="U177" s="2"/>
      <c r="V177" t="s">
        <v>4210</v>
      </c>
      <c r="W177" t="s">
        <v>964</v>
      </c>
      <c r="Y177" s="30">
        <v>2415</v>
      </c>
      <c r="Z177" s="31"/>
      <c r="AA177" s="32">
        <v>2415</v>
      </c>
      <c r="AB177" s="33">
        <v>0.8</v>
      </c>
      <c r="AC177" s="30">
        <v>1932</v>
      </c>
      <c r="AD177" s="31">
        <v>0</v>
      </c>
      <c r="AE177" s="32">
        <v>1932</v>
      </c>
      <c r="AF177" s="34">
        <v>21</v>
      </c>
      <c r="AG177" s="41">
        <v>0.02</v>
      </c>
      <c r="AH177" s="30">
        <v>2928.267376410784</v>
      </c>
      <c r="AI177" s="31">
        <v>0</v>
      </c>
      <c r="AJ177" s="32">
        <v>2928.267376410784</v>
      </c>
      <c r="AK177" s="41">
        <v>0.1</v>
      </c>
      <c r="AL177" s="30">
        <v>395.69844241312643</v>
      </c>
      <c r="AM177" s="31">
        <v>0</v>
      </c>
      <c r="AN177" s="32">
        <v>395.69844241312643</v>
      </c>
    </row>
    <row r="178" spans="1:40" x14ac:dyDescent="0.25">
      <c r="A178" s="92" t="s">
        <v>4581</v>
      </c>
      <c r="B178" t="s">
        <v>12</v>
      </c>
      <c r="C178" t="s">
        <v>1790</v>
      </c>
      <c r="D178" t="s">
        <v>3218</v>
      </c>
      <c r="E178">
        <v>153</v>
      </c>
      <c r="F178" t="s">
        <v>3142</v>
      </c>
      <c r="G178" t="s">
        <v>3143</v>
      </c>
      <c r="H178" t="s">
        <v>3026</v>
      </c>
      <c r="I178" t="s">
        <v>3026</v>
      </c>
      <c r="J178">
        <v>0.05</v>
      </c>
      <c r="K178" t="s">
        <v>3144</v>
      </c>
      <c r="L178" t="s">
        <v>2</v>
      </c>
      <c r="M178" t="s">
        <v>3148</v>
      </c>
      <c r="N178" s="92" t="s">
        <v>3701</v>
      </c>
      <c r="O178" s="92" t="s">
        <v>4151</v>
      </c>
      <c r="P178">
        <v>100</v>
      </c>
      <c r="Q178" t="s">
        <v>956</v>
      </c>
      <c r="R178" t="s">
        <v>960</v>
      </c>
      <c r="S178" s="2">
        <v>25</v>
      </c>
      <c r="T178" s="2">
        <v>2000</v>
      </c>
      <c r="U178" s="2"/>
      <c r="V178" t="s">
        <v>4210</v>
      </c>
      <c r="W178" t="s">
        <v>964</v>
      </c>
      <c r="Y178" s="30">
        <v>2025</v>
      </c>
      <c r="Z178" s="31"/>
      <c r="AA178" s="32">
        <v>2025</v>
      </c>
      <c r="AB178" s="33">
        <v>1</v>
      </c>
      <c r="AC178" s="30">
        <v>2025</v>
      </c>
      <c r="AD178" s="31">
        <v>0</v>
      </c>
      <c r="AE178" s="32">
        <v>2025</v>
      </c>
      <c r="AF178" s="34">
        <v>21</v>
      </c>
      <c r="AG178" s="41">
        <v>0.02</v>
      </c>
      <c r="AH178" s="30">
        <v>3069.2243463932905</v>
      </c>
      <c r="AI178" s="31">
        <v>0</v>
      </c>
      <c r="AJ178" s="32">
        <v>3069.2243463932905</v>
      </c>
      <c r="AK178" s="41">
        <v>0.1</v>
      </c>
      <c r="AL178" s="30">
        <v>414.74603824357195</v>
      </c>
      <c r="AM178" s="31">
        <v>0</v>
      </c>
      <c r="AN178" s="32">
        <v>414.74603824357195</v>
      </c>
    </row>
    <row r="179" spans="1:40" x14ac:dyDescent="0.25">
      <c r="A179" s="92" t="s">
        <v>4582</v>
      </c>
      <c r="B179" t="s">
        <v>12</v>
      </c>
      <c r="C179" t="s">
        <v>1790</v>
      </c>
      <c r="D179" t="s">
        <v>3218</v>
      </c>
      <c r="E179">
        <v>154</v>
      </c>
      <c r="F179" t="s">
        <v>3142</v>
      </c>
      <c r="G179" t="s">
        <v>3143</v>
      </c>
      <c r="H179" t="s">
        <v>3034</v>
      </c>
      <c r="I179" t="s">
        <v>3014</v>
      </c>
      <c r="J179">
        <v>0.5</v>
      </c>
      <c r="K179" t="s">
        <v>3144</v>
      </c>
      <c r="L179" t="s">
        <v>2</v>
      </c>
      <c r="M179" t="s">
        <v>3148</v>
      </c>
      <c r="N179" s="92" t="s">
        <v>3702</v>
      </c>
      <c r="O179" s="92" t="s">
        <v>4151</v>
      </c>
      <c r="P179">
        <v>100</v>
      </c>
      <c r="Q179" t="s">
        <v>956</v>
      </c>
      <c r="R179" t="s">
        <v>960</v>
      </c>
      <c r="S179" s="2">
        <v>250</v>
      </c>
      <c r="T179" s="2">
        <v>2000</v>
      </c>
      <c r="U179" s="2"/>
      <c r="V179" t="s">
        <v>4210</v>
      </c>
      <c r="W179" t="s">
        <v>964</v>
      </c>
      <c r="Y179" s="30">
        <v>2250</v>
      </c>
      <c r="Z179" s="31"/>
      <c r="AA179" s="32">
        <v>2250</v>
      </c>
      <c r="AB179" s="33">
        <v>1</v>
      </c>
      <c r="AC179" s="30">
        <v>2250</v>
      </c>
      <c r="AD179" s="31">
        <v>0</v>
      </c>
      <c r="AE179" s="32">
        <v>2250</v>
      </c>
      <c r="AF179" s="34">
        <v>21</v>
      </c>
      <c r="AG179" s="41">
        <v>0.02</v>
      </c>
      <c r="AH179" s="30">
        <v>3410.2492737703228</v>
      </c>
      <c r="AI179" s="31">
        <v>0</v>
      </c>
      <c r="AJ179" s="32">
        <v>3410.2492737703228</v>
      </c>
      <c r="AK179" s="41">
        <v>0.1</v>
      </c>
      <c r="AL179" s="30">
        <v>460.8289313817466</v>
      </c>
      <c r="AM179" s="31">
        <v>0</v>
      </c>
      <c r="AN179" s="32">
        <v>460.8289313817466</v>
      </c>
    </row>
    <row r="180" spans="1:40" x14ac:dyDescent="0.25">
      <c r="A180" s="92" t="s">
        <v>4583</v>
      </c>
      <c r="B180" t="s">
        <v>12</v>
      </c>
      <c r="C180" t="s">
        <v>1790</v>
      </c>
      <c r="D180" t="s">
        <v>3218</v>
      </c>
      <c r="E180">
        <v>155</v>
      </c>
      <c r="F180" t="s">
        <v>3142</v>
      </c>
      <c r="G180" t="s">
        <v>3143</v>
      </c>
      <c r="H180" t="s">
        <v>3027</v>
      </c>
      <c r="I180" t="s">
        <v>3026</v>
      </c>
      <c r="J180">
        <v>0.87</v>
      </c>
      <c r="K180" t="s">
        <v>3144</v>
      </c>
      <c r="L180" t="s">
        <v>2</v>
      </c>
      <c r="M180" t="s">
        <v>3148</v>
      </c>
      <c r="N180" s="92" t="s">
        <v>3703</v>
      </c>
      <c r="O180" s="92" t="s">
        <v>4151</v>
      </c>
      <c r="P180">
        <v>100</v>
      </c>
      <c r="Q180" t="s">
        <v>956</v>
      </c>
      <c r="R180" t="s">
        <v>960</v>
      </c>
      <c r="S180" s="2">
        <v>435</v>
      </c>
      <c r="T180" s="2">
        <v>2000</v>
      </c>
      <c r="U180" s="2"/>
      <c r="V180" t="s">
        <v>4210</v>
      </c>
      <c r="W180" t="s">
        <v>964</v>
      </c>
      <c r="Y180" s="30">
        <v>2435</v>
      </c>
      <c r="Z180" s="31"/>
      <c r="AA180" s="32">
        <v>2435</v>
      </c>
      <c r="AB180" s="33">
        <v>1</v>
      </c>
      <c r="AC180" s="30">
        <v>2435</v>
      </c>
      <c r="AD180" s="31">
        <v>0</v>
      </c>
      <c r="AE180" s="32">
        <v>2435</v>
      </c>
      <c r="AF180" s="34">
        <v>21</v>
      </c>
      <c r="AG180" s="41">
        <v>0.02</v>
      </c>
      <c r="AH180" s="30">
        <v>3690.6475473914384</v>
      </c>
      <c r="AI180" s="31">
        <v>0</v>
      </c>
      <c r="AJ180" s="32">
        <v>3690.6475473914384</v>
      </c>
      <c r="AK180" s="41">
        <v>0.1</v>
      </c>
      <c r="AL180" s="30">
        <v>498.71931018424578</v>
      </c>
      <c r="AM180" s="31">
        <v>0</v>
      </c>
      <c r="AN180" s="32">
        <v>498.71931018424578</v>
      </c>
    </row>
    <row r="181" spans="1:40" x14ac:dyDescent="0.25">
      <c r="A181" s="92" t="s">
        <v>4584</v>
      </c>
      <c r="B181" t="s">
        <v>12</v>
      </c>
      <c r="C181" t="s">
        <v>1790</v>
      </c>
      <c r="D181" t="s">
        <v>3218</v>
      </c>
      <c r="E181">
        <v>156</v>
      </c>
      <c r="F181" t="s">
        <v>3142</v>
      </c>
      <c r="G181" t="s">
        <v>3143</v>
      </c>
      <c r="H181" t="s">
        <v>3025</v>
      </c>
      <c r="I181" t="s">
        <v>3027</v>
      </c>
      <c r="J181">
        <v>0.81</v>
      </c>
      <c r="K181" t="s">
        <v>3144</v>
      </c>
      <c r="L181" t="s">
        <v>2</v>
      </c>
      <c r="M181" t="s">
        <v>3148</v>
      </c>
      <c r="N181" s="92" t="s">
        <v>3704</v>
      </c>
      <c r="O181" s="92" t="s">
        <v>4151</v>
      </c>
      <c r="P181">
        <v>100</v>
      </c>
      <c r="Q181" t="s">
        <v>956</v>
      </c>
      <c r="R181" t="s">
        <v>960</v>
      </c>
      <c r="S181" s="2">
        <v>405</v>
      </c>
      <c r="T181" s="2">
        <v>2000</v>
      </c>
      <c r="U181" s="2"/>
      <c r="V181" t="s">
        <v>4210</v>
      </c>
      <c r="W181" t="s">
        <v>964</v>
      </c>
      <c r="Y181" s="30">
        <v>2405</v>
      </c>
      <c r="Z181" s="31"/>
      <c r="AA181" s="32">
        <v>2405</v>
      </c>
      <c r="AB181" s="33">
        <v>1</v>
      </c>
      <c r="AC181" s="30">
        <v>2405</v>
      </c>
      <c r="AD181" s="31">
        <v>0</v>
      </c>
      <c r="AE181" s="32">
        <v>2405</v>
      </c>
      <c r="AF181" s="34">
        <v>21</v>
      </c>
      <c r="AG181" s="41">
        <v>0.02</v>
      </c>
      <c r="AH181" s="30">
        <v>3645.1775570745003</v>
      </c>
      <c r="AI181" s="31">
        <v>0</v>
      </c>
      <c r="AJ181" s="32">
        <v>3645.1775570745003</v>
      </c>
      <c r="AK181" s="41">
        <v>0.1</v>
      </c>
      <c r="AL181" s="30">
        <v>492.57492443248913</v>
      </c>
      <c r="AM181" s="31">
        <v>0</v>
      </c>
      <c r="AN181" s="32">
        <v>492.57492443248913</v>
      </c>
    </row>
    <row r="182" spans="1:40" x14ac:dyDescent="0.25">
      <c r="A182" s="92" t="s">
        <v>4585</v>
      </c>
      <c r="B182" t="s">
        <v>12</v>
      </c>
      <c r="C182" t="s">
        <v>1790</v>
      </c>
      <c r="D182" t="s">
        <v>3218</v>
      </c>
      <c r="E182">
        <v>157</v>
      </c>
      <c r="F182" t="s">
        <v>3142</v>
      </c>
      <c r="G182" t="s">
        <v>3143</v>
      </c>
      <c r="H182" t="s">
        <v>3042</v>
      </c>
      <c r="I182" t="s">
        <v>3025</v>
      </c>
      <c r="J182">
        <v>0.49</v>
      </c>
      <c r="K182" t="s">
        <v>3144</v>
      </c>
      <c r="L182" t="s">
        <v>2</v>
      </c>
      <c r="M182" t="s">
        <v>3148</v>
      </c>
      <c r="N182" s="92" t="s">
        <v>3705</v>
      </c>
      <c r="O182" s="92" t="s">
        <v>4151</v>
      </c>
      <c r="P182">
        <v>100</v>
      </c>
      <c r="Q182" t="s">
        <v>956</v>
      </c>
      <c r="R182" t="s">
        <v>960</v>
      </c>
      <c r="S182" s="2">
        <v>245</v>
      </c>
      <c r="T182" s="2">
        <v>2000</v>
      </c>
      <c r="U182" s="2"/>
      <c r="V182" t="s">
        <v>4210</v>
      </c>
      <c r="W182" t="s">
        <v>964</v>
      </c>
      <c r="Y182" s="30">
        <v>2245</v>
      </c>
      <c r="Z182" s="31"/>
      <c r="AA182" s="32">
        <v>2245</v>
      </c>
      <c r="AB182" s="33">
        <v>1</v>
      </c>
      <c r="AC182" s="30">
        <v>2245</v>
      </c>
      <c r="AD182" s="31">
        <v>0</v>
      </c>
      <c r="AE182" s="32">
        <v>2245</v>
      </c>
      <c r="AF182" s="34">
        <v>21</v>
      </c>
      <c r="AG182" s="41">
        <v>0.02</v>
      </c>
      <c r="AH182" s="30">
        <v>3402.6709420508332</v>
      </c>
      <c r="AI182" s="31">
        <v>0</v>
      </c>
      <c r="AJ182" s="32">
        <v>3402.6709420508332</v>
      </c>
      <c r="AK182" s="41">
        <v>0.1</v>
      </c>
      <c r="AL182" s="30">
        <v>459.80486708978719</v>
      </c>
      <c r="AM182" s="31">
        <v>0</v>
      </c>
      <c r="AN182" s="32">
        <v>459.80486708978719</v>
      </c>
    </row>
    <row r="183" spans="1:40" x14ac:dyDescent="0.25">
      <c r="A183" s="92" t="s">
        <v>4586</v>
      </c>
      <c r="B183" t="s">
        <v>12</v>
      </c>
      <c r="C183" t="s">
        <v>1790</v>
      </c>
      <c r="D183" t="s">
        <v>3218</v>
      </c>
      <c r="E183">
        <v>158</v>
      </c>
      <c r="F183" t="s">
        <v>3142</v>
      </c>
      <c r="G183" t="s">
        <v>3143</v>
      </c>
      <c r="H183" t="s">
        <v>2925</v>
      </c>
      <c r="I183" t="s">
        <v>3074</v>
      </c>
      <c r="J183">
        <v>0.71</v>
      </c>
      <c r="K183" t="s">
        <v>3144</v>
      </c>
      <c r="L183" t="s">
        <v>2</v>
      </c>
      <c r="M183" t="s">
        <v>3148</v>
      </c>
      <c r="N183" s="92" t="s">
        <v>3706</v>
      </c>
      <c r="O183" s="92" t="s">
        <v>4151</v>
      </c>
      <c r="P183">
        <v>80</v>
      </c>
      <c r="Q183" t="s">
        <v>956</v>
      </c>
      <c r="R183" t="s">
        <v>960</v>
      </c>
      <c r="S183" s="2">
        <v>355</v>
      </c>
      <c r="T183" s="2">
        <v>2000</v>
      </c>
      <c r="U183" s="2"/>
      <c r="V183" t="s">
        <v>4210</v>
      </c>
      <c r="W183" t="s">
        <v>964</v>
      </c>
      <c r="Y183" s="30">
        <v>2355</v>
      </c>
      <c r="Z183" s="31"/>
      <c r="AA183" s="32">
        <v>2355</v>
      </c>
      <c r="AB183" s="33">
        <v>0.8</v>
      </c>
      <c r="AC183" s="30">
        <v>1884</v>
      </c>
      <c r="AD183" s="31">
        <v>0</v>
      </c>
      <c r="AE183" s="32">
        <v>1884</v>
      </c>
      <c r="AF183" s="34">
        <v>21</v>
      </c>
      <c r="AG183" s="41">
        <v>0.02</v>
      </c>
      <c r="AH183" s="30">
        <v>2855.5153919036834</v>
      </c>
      <c r="AI183" s="31">
        <v>0</v>
      </c>
      <c r="AJ183" s="32">
        <v>2855.5153919036834</v>
      </c>
      <c r="AK183" s="41">
        <v>0.1</v>
      </c>
      <c r="AL183" s="30">
        <v>385.86742521031579</v>
      </c>
      <c r="AM183" s="31">
        <v>0</v>
      </c>
      <c r="AN183" s="32">
        <v>385.86742521031579</v>
      </c>
    </row>
    <row r="184" spans="1:40" x14ac:dyDescent="0.25">
      <c r="A184" s="92" t="s">
        <v>4587</v>
      </c>
      <c r="B184" t="s">
        <v>12</v>
      </c>
      <c r="C184" t="s">
        <v>1790</v>
      </c>
      <c r="D184" t="s">
        <v>3218</v>
      </c>
      <c r="E184">
        <v>159</v>
      </c>
      <c r="F184" t="s">
        <v>3142</v>
      </c>
      <c r="G184" t="s">
        <v>3143</v>
      </c>
      <c r="H184" t="s">
        <v>3074</v>
      </c>
      <c r="I184" t="s">
        <v>2439</v>
      </c>
      <c r="J184">
        <v>0.84</v>
      </c>
      <c r="K184" t="s">
        <v>3144</v>
      </c>
      <c r="L184" t="s">
        <v>2</v>
      </c>
      <c r="M184" t="s">
        <v>3148</v>
      </c>
      <c r="N184" s="92" t="s">
        <v>3707</v>
      </c>
      <c r="O184" s="92" t="s">
        <v>4151</v>
      </c>
      <c r="P184">
        <v>100</v>
      </c>
      <c r="Q184" t="s">
        <v>956</v>
      </c>
      <c r="R184" t="s">
        <v>960</v>
      </c>
      <c r="S184" s="2">
        <v>420</v>
      </c>
      <c r="T184" s="2">
        <v>2000</v>
      </c>
      <c r="U184" s="2"/>
      <c r="V184" t="s">
        <v>4210</v>
      </c>
      <c r="W184" t="s">
        <v>964</v>
      </c>
      <c r="Y184" s="30">
        <v>2420</v>
      </c>
      <c r="Z184" s="31"/>
      <c r="AA184" s="32">
        <v>2420</v>
      </c>
      <c r="AB184" s="33">
        <v>1</v>
      </c>
      <c r="AC184" s="30">
        <v>2420</v>
      </c>
      <c r="AD184" s="31">
        <v>0</v>
      </c>
      <c r="AE184" s="32">
        <v>2420</v>
      </c>
      <c r="AF184" s="34">
        <v>21</v>
      </c>
      <c r="AG184" s="41">
        <v>0.02</v>
      </c>
      <c r="AH184" s="30">
        <v>3667.9125522329691</v>
      </c>
      <c r="AI184" s="31">
        <v>0</v>
      </c>
      <c r="AJ184" s="32">
        <v>3667.9125522329691</v>
      </c>
      <c r="AK184" s="41">
        <v>0.1</v>
      </c>
      <c r="AL184" s="30">
        <v>495.64711730836746</v>
      </c>
      <c r="AM184" s="31">
        <v>0</v>
      </c>
      <c r="AN184" s="32">
        <v>495.64711730836746</v>
      </c>
    </row>
    <row r="185" spans="1:40" x14ac:dyDescent="0.25">
      <c r="A185" s="92" t="s">
        <v>4588</v>
      </c>
      <c r="B185" t="s">
        <v>12</v>
      </c>
      <c r="C185" t="s">
        <v>1790</v>
      </c>
      <c r="D185" t="s">
        <v>3218</v>
      </c>
      <c r="E185">
        <v>160</v>
      </c>
      <c r="F185" t="s">
        <v>3142</v>
      </c>
      <c r="G185" t="s">
        <v>3143</v>
      </c>
      <c r="H185" t="s">
        <v>3076</v>
      </c>
      <c r="I185" t="s">
        <v>3084</v>
      </c>
      <c r="J185">
        <v>0.67</v>
      </c>
      <c r="K185" t="s">
        <v>3144</v>
      </c>
      <c r="L185" t="s">
        <v>2</v>
      </c>
      <c r="M185" t="s">
        <v>3148</v>
      </c>
      <c r="N185" s="92" t="s">
        <v>3708</v>
      </c>
      <c r="O185" s="92" t="s">
        <v>4151</v>
      </c>
      <c r="P185">
        <v>100</v>
      </c>
      <c r="Q185" t="s">
        <v>956</v>
      </c>
      <c r="R185" t="s">
        <v>960</v>
      </c>
      <c r="S185" s="2">
        <v>335</v>
      </c>
      <c r="T185" s="2">
        <v>2000</v>
      </c>
      <c r="U185" s="2"/>
      <c r="V185" t="s">
        <v>4210</v>
      </c>
      <c r="W185" t="s">
        <v>964</v>
      </c>
      <c r="Y185" s="30">
        <v>2335</v>
      </c>
      <c r="Z185" s="31"/>
      <c r="AA185" s="32">
        <v>2335</v>
      </c>
      <c r="AB185" s="33">
        <v>1</v>
      </c>
      <c r="AC185" s="30">
        <v>2335</v>
      </c>
      <c r="AD185" s="31">
        <v>0</v>
      </c>
      <c r="AE185" s="32">
        <v>2335</v>
      </c>
      <c r="AF185" s="34">
        <v>21</v>
      </c>
      <c r="AG185" s="41">
        <v>0.02</v>
      </c>
      <c r="AH185" s="30">
        <v>3539.080913001646</v>
      </c>
      <c r="AI185" s="31">
        <v>0</v>
      </c>
      <c r="AJ185" s="32">
        <v>3539.080913001646</v>
      </c>
      <c r="AK185" s="41">
        <v>0.1</v>
      </c>
      <c r="AL185" s="30">
        <v>478.238024345057</v>
      </c>
      <c r="AM185" s="31">
        <v>0</v>
      </c>
      <c r="AN185" s="32">
        <v>478.238024345057</v>
      </c>
    </row>
    <row r="186" spans="1:40" x14ac:dyDescent="0.25">
      <c r="A186" s="92" t="s">
        <v>4589</v>
      </c>
      <c r="B186" t="s">
        <v>12</v>
      </c>
      <c r="C186" t="s">
        <v>1790</v>
      </c>
      <c r="D186" t="s">
        <v>3218</v>
      </c>
      <c r="E186">
        <v>161</v>
      </c>
      <c r="F186" t="s">
        <v>3142</v>
      </c>
      <c r="G186" t="s">
        <v>3143</v>
      </c>
      <c r="H186" t="s">
        <v>3084</v>
      </c>
      <c r="I186" t="s">
        <v>2767</v>
      </c>
      <c r="J186">
        <v>0.68</v>
      </c>
      <c r="K186" t="s">
        <v>3144</v>
      </c>
      <c r="L186" t="s">
        <v>2</v>
      </c>
      <c r="M186" t="s">
        <v>3148</v>
      </c>
      <c r="N186" s="92" t="s">
        <v>3709</v>
      </c>
      <c r="O186" s="92" t="s">
        <v>4151</v>
      </c>
      <c r="P186">
        <v>80</v>
      </c>
      <c r="Q186" t="s">
        <v>956</v>
      </c>
      <c r="R186" t="s">
        <v>960</v>
      </c>
      <c r="S186" s="2">
        <v>340</v>
      </c>
      <c r="T186" s="2">
        <v>2000</v>
      </c>
      <c r="U186" s="2"/>
      <c r="V186" t="s">
        <v>4210</v>
      </c>
      <c r="W186" t="s">
        <v>964</v>
      </c>
      <c r="Y186" s="30">
        <v>2340</v>
      </c>
      <c r="Z186" s="31"/>
      <c r="AA186" s="32">
        <v>2340</v>
      </c>
      <c r="AB186" s="33">
        <v>0.8</v>
      </c>
      <c r="AC186" s="30">
        <v>1872</v>
      </c>
      <c r="AD186" s="31">
        <v>0</v>
      </c>
      <c r="AE186" s="32">
        <v>1872</v>
      </c>
      <c r="AF186" s="34">
        <v>21</v>
      </c>
      <c r="AG186" s="41">
        <v>0.02</v>
      </c>
      <c r="AH186" s="30">
        <v>2837.3273957769084</v>
      </c>
      <c r="AI186" s="31">
        <v>0</v>
      </c>
      <c r="AJ186" s="32">
        <v>2837.3273957769084</v>
      </c>
      <c r="AK186" s="41">
        <v>0.1</v>
      </c>
      <c r="AL186" s="30">
        <v>383.40967090961317</v>
      </c>
      <c r="AM186" s="31">
        <v>0</v>
      </c>
      <c r="AN186" s="32">
        <v>383.40967090961317</v>
      </c>
    </row>
    <row r="187" spans="1:40" x14ac:dyDescent="0.25">
      <c r="A187" s="92" t="s">
        <v>4590</v>
      </c>
      <c r="B187" t="s">
        <v>12</v>
      </c>
      <c r="C187" t="s">
        <v>1790</v>
      </c>
      <c r="D187" t="s">
        <v>3218</v>
      </c>
      <c r="E187">
        <v>162</v>
      </c>
      <c r="F187" t="s">
        <v>3142</v>
      </c>
      <c r="G187" t="s">
        <v>3143</v>
      </c>
      <c r="H187" t="s">
        <v>2926</v>
      </c>
      <c r="I187" t="s">
        <v>3084</v>
      </c>
      <c r="J187">
        <v>0.97</v>
      </c>
      <c r="K187" t="s">
        <v>3144</v>
      </c>
      <c r="L187" t="s">
        <v>2</v>
      </c>
      <c r="M187" t="s">
        <v>3148</v>
      </c>
      <c r="N187" s="92" t="s">
        <v>3710</v>
      </c>
      <c r="O187" s="92" t="s">
        <v>4151</v>
      </c>
      <c r="P187">
        <v>80</v>
      </c>
      <c r="Q187" t="s">
        <v>956</v>
      </c>
      <c r="R187" t="s">
        <v>960</v>
      </c>
      <c r="S187" s="2">
        <v>485</v>
      </c>
      <c r="T187" s="2">
        <v>2000</v>
      </c>
      <c r="U187" s="2"/>
      <c r="V187" t="s">
        <v>4210</v>
      </c>
      <c r="W187" t="s">
        <v>964</v>
      </c>
      <c r="Y187" s="30">
        <v>2485</v>
      </c>
      <c r="Z187" s="31"/>
      <c r="AA187" s="32">
        <v>2485</v>
      </c>
      <c r="AB187" s="33">
        <v>0.8</v>
      </c>
      <c r="AC187" s="30">
        <v>1988</v>
      </c>
      <c r="AD187" s="31">
        <v>0</v>
      </c>
      <c r="AE187" s="32">
        <v>1988</v>
      </c>
      <c r="AF187" s="34">
        <v>21</v>
      </c>
      <c r="AG187" s="41">
        <v>0.02</v>
      </c>
      <c r="AH187" s="30">
        <v>3013.1446916690675</v>
      </c>
      <c r="AI187" s="31">
        <v>0</v>
      </c>
      <c r="AJ187" s="32">
        <v>3013.1446916690675</v>
      </c>
      <c r="AK187" s="41">
        <v>0.1</v>
      </c>
      <c r="AL187" s="30">
        <v>407.16796248307213</v>
      </c>
      <c r="AM187" s="31">
        <v>0</v>
      </c>
      <c r="AN187" s="32">
        <v>407.16796248307213</v>
      </c>
    </row>
    <row r="188" spans="1:40" x14ac:dyDescent="0.25">
      <c r="A188" s="92" t="s">
        <v>4591</v>
      </c>
      <c r="B188" t="s">
        <v>12</v>
      </c>
      <c r="C188" t="s">
        <v>1790</v>
      </c>
      <c r="D188" t="s">
        <v>3218</v>
      </c>
      <c r="E188">
        <v>163</v>
      </c>
      <c r="F188" t="s">
        <v>3142</v>
      </c>
      <c r="G188" t="s">
        <v>3143</v>
      </c>
      <c r="H188" t="s">
        <v>2917</v>
      </c>
      <c r="I188" t="s">
        <v>3084</v>
      </c>
      <c r="J188">
        <v>0.95</v>
      </c>
      <c r="K188" t="s">
        <v>3144</v>
      </c>
      <c r="L188" t="s">
        <v>2</v>
      </c>
      <c r="M188" t="s">
        <v>3148</v>
      </c>
      <c r="N188" s="92" t="s">
        <v>3711</v>
      </c>
      <c r="O188" s="92" t="s">
        <v>4151</v>
      </c>
      <c r="P188">
        <v>80</v>
      </c>
      <c r="Q188" t="s">
        <v>956</v>
      </c>
      <c r="R188" t="s">
        <v>960</v>
      </c>
      <c r="S188" s="2">
        <v>475</v>
      </c>
      <c r="T188" s="2">
        <v>2000</v>
      </c>
      <c r="U188" s="2"/>
      <c r="V188" t="s">
        <v>4210</v>
      </c>
      <c r="W188" t="s">
        <v>964</v>
      </c>
      <c r="Y188" s="30">
        <v>2475</v>
      </c>
      <c r="Z188" s="31"/>
      <c r="AA188" s="32">
        <v>2475</v>
      </c>
      <c r="AB188" s="33">
        <v>0.8</v>
      </c>
      <c r="AC188" s="30">
        <v>1980</v>
      </c>
      <c r="AD188" s="31">
        <v>0</v>
      </c>
      <c r="AE188" s="32">
        <v>1980</v>
      </c>
      <c r="AF188" s="34">
        <v>21</v>
      </c>
      <c r="AG188" s="41">
        <v>0.02</v>
      </c>
      <c r="AH188" s="30">
        <v>3001.0193609178841</v>
      </c>
      <c r="AI188" s="31">
        <v>0</v>
      </c>
      <c r="AJ188" s="32">
        <v>3001.0193609178841</v>
      </c>
      <c r="AK188" s="41">
        <v>0.1</v>
      </c>
      <c r="AL188" s="30">
        <v>405.52945961593701</v>
      </c>
      <c r="AM188" s="31">
        <v>0</v>
      </c>
      <c r="AN188" s="32">
        <v>405.52945961593701</v>
      </c>
    </row>
    <row r="189" spans="1:40" x14ac:dyDescent="0.25">
      <c r="A189" s="92" t="s">
        <v>4592</v>
      </c>
      <c r="B189" t="s">
        <v>12</v>
      </c>
      <c r="C189" t="s">
        <v>1790</v>
      </c>
      <c r="D189" t="s">
        <v>3218</v>
      </c>
      <c r="E189">
        <v>164</v>
      </c>
      <c r="F189" t="s">
        <v>3142</v>
      </c>
      <c r="G189" t="s">
        <v>3143</v>
      </c>
      <c r="H189" t="s">
        <v>3073</v>
      </c>
      <c r="I189" t="s">
        <v>3073</v>
      </c>
      <c r="J189">
        <v>0.08</v>
      </c>
      <c r="K189" t="s">
        <v>3144</v>
      </c>
      <c r="L189" t="s">
        <v>2</v>
      </c>
      <c r="M189" t="s">
        <v>3148</v>
      </c>
      <c r="N189" s="92" t="s">
        <v>3712</v>
      </c>
      <c r="O189" s="92" t="s">
        <v>4151</v>
      </c>
      <c r="P189">
        <v>100</v>
      </c>
      <c r="Q189" t="s">
        <v>956</v>
      </c>
      <c r="R189" t="s">
        <v>960</v>
      </c>
      <c r="S189" s="2">
        <v>40</v>
      </c>
      <c r="T189" s="2">
        <v>2000</v>
      </c>
      <c r="U189" s="2"/>
      <c r="V189" t="s">
        <v>4210</v>
      </c>
      <c r="W189" t="s">
        <v>964</v>
      </c>
      <c r="Y189" s="30">
        <v>2040</v>
      </c>
      <c r="Z189" s="31"/>
      <c r="AA189" s="32">
        <v>2040</v>
      </c>
      <c r="AB189" s="33">
        <v>1</v>
      </c>
      <c r="AC189" s="30">
        <v>2040</v>
      </c>
      <c r="AD189" s="31">
        <v>0</v>
      </c>
      <c r="AE189" s="32">
        <v>2040</v>
      </c>
      <c r="AF189" s="34">
        <v>21</v>
      </c>
      <c r="AG189" s="41">
        <v>0.02</v>
      </c>
      <c r="AH189" s="30">
        <v>3091.9593415517593</v>
      </c>
      <c r="AI189" s="31">
        <v>0</v>
      </c>
      <c r="AJ189" s="32">
        <v>3091.9593415517593</v>
      </c>
      <c r="AK189" s="41">
        <v>0.1</v>
      </c>
      <c r="AL189" s="30">
        <v>417.81823111945027</v>
      </c>
      <c r="AM189" s="31">
        <v>0</v>
      </c>
      <c r="AN189" s="32">
        <v>417.81823111945027</v>
      </c>
    </row>
    <row r="190" spans="1:40" x14ac:dyDescent="0.25">
      <c r="A190" s="92" t="s">
        <v>4593</v>
      </c>
      <c r="B190" t="s">
        <v>12</v>
      </c>
      <c r="C190" t="s">
        <v>1790</v>
      </c>
      <c r="D190" t="s">
        <v>3218</v>
      </c>
      <c r="E190">
        <v>165</v>
      </c>
      <c r="F190" t="s">
        <v>3142</v>
      </c>
      <c r="G190" t="s">
        <v>3143</v>
      </c>
      <c r="H190" t="s">
        <v>3075</v>
      </c>
      <c r="I190" t="s">
        <v>3223</v>
      </c>
      <c r="J190">
        <v>0.79</v>
      </c>
      <c r="K190" t="s">
        <v>3144</v>
      </c>
      <c r="L190" t="s">
        <v>2</v>
      </c>
      <c r="M190" t="s">
        <v>3148</v>
      </c>
      <c r="N190" s="92" t="s">
        <v>3713</v>
      </c>
      <c r="O190" s="92" t="s">
        <v>4151</v>
      </c>
      <c r="P190">
        <v>100</v>
      </c>
      <c r="Q190" t="s">
        <v>956</v>
      </c>
      <c r="R190" t="s">
        <v>960</v>
      </c>
      <c r="S190" s="2">
        <v>395</v>
      </c>
      <c r="T190" s="2">
        <v>2000</v>
      </c>
      <c r="U190" s="2"/>
      <c r="V190" t="s">
        <v>4210</v>
      </c>
      <c r="W190" t="s">
        <v>964</v>
      </c>
      <c r="Y190" s="30">
        <v>2395</v>
      </c>
      <c r="Z190" s="31"/>
      <c r="AA190" s="32">
        <v>2395</v>
      </c>
      <c r="AB190" s="33">
        <v>1</v>
      </c>
      <c r="AC190" s="30">
        <v>2395</v>
      </c>
      <c r="AD190" s="31">
        <v>0</v>
      </c>
      <c r="AE190" s="32">
        <v>2395</v>
      </c>
      <c r="AF190" s="34">
        <v>21</v>
      </c>
      <c r="AG190" s="41">
        <v>0.02</v>
      </c>
      <c r="AH190" s="30">
        <v>3630.0208936355211</v>
      </c>
      <c r="AI190" s="31">
        <v>0</v>
      </c>
      <c r="AJ190" s="32">
        <v>3630.0208936355211</v>
      </c>
      <c r="AK190" s="41">
        <v>0.1</v>
      </c>
      <c r="AL190" s="30">
        <v>490.52679584857026</v>
      </c>
      <c r="AM190" s="31">
        <v>0</v>
      </c>
      <c r="AN190" s="32">
        <v>490.52679584857026</v>
      </c>
    </row>
    <row r="191" spans="1:40" x14ac:dyDescent="0.25">
      <c r="A191" s="92" t="s">
        <v>4594</v>
      </c>
      <c r="B191" t="s">
        <v>12</v>
      </c>
      <c r="C191" t="s">
        <v>1790</v>
      </c>
      <c r="D191" t="s">
        <v>3218</v>
      </c>
      <c r="E191">
        <v>166</v>
      </c>
      <c r="F191" t="s">
        <v>3142</v>
      </c>
      <c r="G191" t="s">
        <v>3143</v>
      </c>
      <c r="H191" t="s">
        <v>3028</v>
      </c>
      <c r="I191" t="s">
        <v>3042</v>
      </c>
      <c r="J191">
        <v>1.1599999999999999</v>
      </c>
      <c r="K191" t="s">
        <v>3144</v>
      </c>
      <c r="L191" t="s">
        <v>2</v>
      </c>
      <c r="M191" t="s">
        <v>3148</v>
      </c>
      <c r="N191" s="92" t="s">
        <v>3714</v>
      </c>
      <c r="O191" s="92" t="s">
        <v>4151</v>
      </c>
      <c r="P191">
        <v>100</v>
      </c>
      <c r="Q191" t="s">
        <v>956</v>
      </c>
      <c r="R191" t="s">
        <v>960</v>
      </c>
      <c r="S191" s="2">
        <v>580</v>
      </c>
      <c r="T191" s="2">
        <v>2000</v>
      </c>
      <c r="U191" s="2"/>
      <c r="V191" t="s">
        <v>4210</v>
      </c>
      <c r="W191" t="s">
        <v>964</v>
      </c>
      <c r="Y191" s="30">
        <v>2580</v>
      </c>
      <c r="Z191" s="31"/>
      <c r="AA191" s="32">
        <v>2580</v>
      </c>
      <c r="AB191" s="33">
        <v>1</v>
      </c>
      <c r="AC191" s="30">
        <v>2580</v>
      </c>
      <c r="AD191" s="31">
        <v>0</v>
      </c>
      <c r="AE191" s="32">
        <v>2580</v>
      </c>
      <c r="AF191" s="34">
        <v>21</v>
      </c>
      <c r="AG191" s="41">
        <v>0.02</v>
      </c>
      <c r="AH191" s="30">
        <v>3910.4191672566367</v>
      </c>
      <c r="AI191" s="31">
        <v>0</v>
      </c>
      <c r="AJ191" s="32">
        <v>3910.4191672566367</v>
      </c>
      <c r="AK191" s="41">
        <v>0.1</v>
      </c>
      <c r="AL191" s="30">
        <v>528.41717465106944</v>
      </c>
      <c r="AM191" s="31">
        <v>0</v>
      </c>
      <c r="AN191" s="32">
        <v>528.41717465106944</v>
      </c>
    </row>
    <row r="192" spans="1:40" x14ac:dyDescent="0.25">
      <c r="A192" s="92" t="s">
        <v>4595</v>
      </c>
      <c r="B192" t="s">
        <v>12</v>
      </c>
      <c r="C192" t="s">
        <v>1790</v>
      </c>
      <c r="D192" t="s">
        <v>3218</v>
      </c>
      <c r="E192">
        <v>167</v>
      </c>
      <c r="F192" t="s">
        <v>3142</v>
      </c>
      <c r="G192" t="s">
        <v>3143</v>
      </c>
      <c r="H192" t="s">
        <v>2829</v>
      </c>
      <c r="I192" t="s">
        <v>2363</v>
      </c>
      <c r="J192">
        <v>0.86</v>
      </c>
      <c r="K192" t="s">
        <v>3144</v>
      </c>
      <c r="L192" t="s">
        <v>2</v>
      </c>
      <c r="M192" t="s">
        <v>3148</v>
      </c>
      <c r="N192" s="92" t="s">
        <v>3715</v>
      </c>
      <c r="O192" s="92" t="s">
        <v>4151</v>
      </c>
      <c r="P192">
        <v>80</v>
      </c>
      <c r="Q192" t="s">
        <v>956</v>
      </c>
      <c r="R192" t="s">
        <v>960</v>
      </c>
      <c r="S192" s="2">
        <v>430</v>
      </c>
      <c r="T192" s="2">
        <v>2000</v>
      </c>
      <c r="U192" s="2"/>
      <c r="V192" t="s">
        <v>4210</v>
      </c>
      <c r="W192" t="s">
        <v>964</v>
      </c>
      <c r="Y192" s="30">
        <v>2430</v>
      </c>
      <c r="Z192" s="31"/>
      <c r="AA192" s="32">
        <v>2430</v>
      </c>
      <c r="AB192" s="33">
        <v>0.8</v>
      </c>
      <c r="AC192" s="30">
        <v>1944</v>
      </c>
      <c r="AD192" s="31">
        <v>0</v>
      </c>
      <c r="AE192" s="32">
        <v>1944</v>
      </c>
      <c r="AF192" s="34">
        <v>21</v>
      </c>
      <c r="AG192" s="41">
        <v>0.02</v>
      </c>
      <c r="AH192" s="30">
        <v>2946.455372537559</v>
      </c>
      <c r="AI192" s="31">
        <v>0</v>
      </c>
      <c r="AJ192" s="32">
        <v>2946.455372537559</v>
      </c>
      <c r="AK192" s="41">
        <v>0.1</v>
      </c>
      <c r="AL192" s="30">
        <v>398.1561967138291</v>
      </c>
      <c r="AM192" s="31">
        <v>0</v>
      </c>
      <c r="AN192" s="32">
        <v>398.1561967138291</v>
      </c>
    </row>
    <row r="193" spans="1:40" x14ac:dyDescent="0.25">
      <c r="A193" s="92" t="s">
        <v>4596</v>
      </c>
      <c r="B193" t="s">
        <v>12</v>
      </c>
      <c r="C193" t="s">
        <v>1790</v>
      </c>
      <c r="D193" t="s">
        <v>3218</v>
      </c>
      <c r="E193">
        <v>169</v>
      </c>
      <c r="F193" t="s">
        <v>3142</v>
      </c>
      <c r="G193" t="s">
        <v>3143</v>
      </c>
      <c r="H193" t="s">
        <v>3077</v>
      </c>
      <c r="I193" t="s">
        <v>3050</v>
      </c>
      <c r="J193">
        <v>0.72</v>
      </c>
      <c r="K193" t="s">
        <v>3144</v>
      </c>
      <c r="L193" t="s">
        <v>2</v>
      </c>
      <c r="M193" t="s">
        <v>3148</v>
      </c>
      <c r="N193" s="92" t="s">
        <v>3716</v>
      </c>
      <c r="O193" s="92" t="s">
        <v>4151</v>
      </c>
      <c r="P193">
        <v>100</v>
      </c>
      <c r="Q193" t="s">
        <v>956</v>
      </c>
      <c r="R193" t="s">
        <v>960</v>
      </c>
      <c r="S193" s="2">
        <v>360</v>
      </c>
      <c r="T193" s="2">
        <v>2000</v>
      </c>
      <c r="U193" s="2"/>
      <c r="V193" t="s">
        <v>4210</v>
      </c>
      <c r="W193" t="s">
        <v>964</v>
      </c>
      <c r="Y193" s="30">
        <v>2360</v>
      </c>
      <c r="Z193" s="31"/>
      <c r="AA193" s="32">
        <v>2360</v>
      </c>
      <c r="AB193" s="33">
        <v>1</v>
      </c>
      <c r="AC193" s="30">
        <v>2360</v>
      </c>
      <c r="AD193" s="31">
        <v>0</v>
      </c>
      <c r="AE193" s="32">
        <v>2360</v>
      </c>
      <c r="AF193" s="34">
        <v>21</v>
      </c>
      <c r="AG193" s="41">
        <v>0.02</v>
      </c>
      <c r="AH193" s="30">
        <v>3576.972571599094</v>
      </c>
      <c r="AI193" s="31">
        <v>0</v>
      </c>
      <c r="AJ193" s="32">
        <v>3576.972571599094</v>
      </c>
      <c r="AK193" s="41">
        <v>0.1</v>
      </c>
      <c r="AL193" s="30">
        <v>483.3583458048542</v>
      </c>
      <c r="AM193" s="31">
        <v>0</v>
      </c>
      <c r="AN193" s="32">
        <v>483.3583458048542</v>
      </c>
    </row>
    <row r="194" spans="1:40" x14ac:dyDescent="0.25">
      <c r="A194" s="92" t="s">
        <v>4597</v>
      </c>
      <c r="B194" t="s">
        <v>12</v>
      </c>
      <c r="C194" t="s">
        <v>1790</v>
      </c>
      <c r="D194" t="s">
        <v>3218</v>
      </c>
      <c r="E194">
        <v>170</v>
      </c>
      <c r="F194" t="s">
        <v>3142</v>
      </c>
      <c r="G194" t="s">
        <v>3143</v>
      </c>
      <c r="H194" t="s">
        <v>3019</v>
      </c>
      <c r="I194" t="s">
        <v>3035</v>
      </c>
      <c r="J194">
        <v>0.8</v>
      </c>
      <c r="K194" t="s">
        <v>3144</v>
      </c>
      <c r="L194" t="s">
        <v>2</v>
      </c>
      <c r="M194" t="s">
        <v>3148</v>
      </c>
      <c r="N194" s="92" t="s">
        <v>3717</v>
      </c>
      <c r="O194" s="92" t="s">
        <v>4151</v>
      </c>
      <c r="P194">
        <v>100</v>
      </c>
      <c r="Q194" t="s">
        <v>956</v>
      </c>
      <c r="R194" t="s">
        <v>960</v>
      </c>
      <c r="S194" s="2">
        <v>400</v>
      </c>
      <c r="T194" s="2">
        <v>2000</v>
      </c>
      <c r="U194" s="2"/>
      <c r="V194" t="s">
        <v>4210</v>
      </c>
      <c r="W194" t="s">
        <v>964</v>
      </c>
      <c r="Y194" s="30">
        <v>2400</v>
      </c>
      <c r="Z194" s="31"/>
      <c r="AA194" s="32">
        <v>2400</v>
      </c>
      <c r="AB194" s="33">
        <v>1</v>
      </c>
      <c r="AC194" s="30">
        <v>2400</v>
      </c>
      <c r="AD194" s="31">
        <v>0</v>
      </c>
      <c r="AE194" s="32">
        <v>2400</v>
      </c>
      <c r="AF194" s="34">
        <v>21</v>
      </c>
      <c r="AG194" s="41">
        <v>0.02</v>
      </c>
      <c r="AH194" s="30">
        <v>3637.5992253550107</v>
      </c>
      <c r="AI194" s="31">
        <v>0</v>
      </c>
      <c r="AJ194" s="32">
        <v>3637.5992253550107</v>
      </c>
      <c r="AK194" s="41">
        <v>0.1</v>
      </c>
      <c r="AL194" s="30">
        <v>491.55086014052966</v>
      </c>
      <c r="AM194" s="31">
        <v>0</v>
      </c>
      <c r="AN194" s="32">
        <v>491.55086014052966</v>
      </c>
    </row>
    <row r="195" spans="1:40" x14ac:dyDescent="0.25">
      <c r="A195" s="92" t="s">
        <v>4598</v>
      </c>
      <c r="B195" t="s">
        <v>12</v>
      </c>
      <c r="C195" t="s">
        <v>1790</v>
      </c>
      <c r="D195" t="s">
        <v>3218</v>
      </c>
      <c r="E195">
        <v>171</v>
      </c>
      <c r="F195" t="s">
        <v>3142</v>
      </c>
      <c r="G195" t="s">
        <v>3143</v>
      </c>
      <c r="H195" t="s">
        <v>3020</v>
      </c>
      <c r="I195" t="s">
        <v>3019</v>
      </c>
      <c r="J195">
        <v>0.77</v>
      </c>
      <c r="K195" t="s">
        <v>3144</v>
      </c>
      <c r="L195" t="s">
        <v>2</v>
      </c>
      <c r="M195" t="s">
        <v>3148</v>
      </c>
      <c r="N195" s="92" t="s">
        <v>3718</v>
      </c>
      <c r="O195" s="92" t="s">
        <v>4151</v>
      </c>
      <c r="P195">
        <v>100</v>
      </c>
      <c r="Q195" t="s">
        <v>956</v>
      </c>
      <c r="R195" t="s">
        <v>960</v>
      </c>
      <c r="S195" s="2">
        <v>385</v>
      </c>
      <c r="T195" s="2">
        <v>2000</v>
      </c>
      <c r="U195" s="2"/>
      <c r="V195" t="s">
        <v>4210</v>
      </c>
      <c r="W195" t="s">
        <v>964</v>
      </c>
      <c r="Y195" s="30">
        <v>2385</v>
      </c>
      <c r="Z195" s="31"/>
      <c r="AA195" s="32">
        <v>2385</v>
      </c>
      <c r="AB195" s="33">
        <v>1</v>
      </c>
      <c r="AC195" s="30">
        <v>2385</v>
      </c>
      <c r="AD195" s="31">
        <v>0</v>
      </c>
      <c r="AE195" s="32">
        <v>2385</v>
      </c>
      <c r="AF195" s="34">
        <v>21</v>
      </c>
      <c r="AG195" s="41">
        <v>0.02</v>
      </c>
      <c r="AH195" s="30">
        <v>3614.8642301965419</v>
      </c>
      <c r="AI195" s="31">
        <v>0</v>
      </c>
      <c r="AJ195" s="32">
        <v>3614.8642301965419</v>
      </c>
      <c r="AK195" s="41">
        <v>0.1</v>
      </c>
      <c r="AL195" s="30">
        <v>488.47866726465139</v>
      </c>
      <c r="AM195" s="31">
        <v>0</v>
      </c>
      <c r="AN195" s="32">
        <v>488.47866726465139</v>
      </c>
    </row>
    <row r="196" spans="1:40" x14ac:dyDescent="0.25">
      <c r="A196" s="92" t="s">
        <v>4599</v>
      </c>
      <c r="B196" t="s">
        <v>12</v>
      </c>
      <c r="C196" t="s">
        <v>1790</v>
      </c>
      <c r="D196" t="s">
        <v>3218</v>
      </c>
      <c r="E196">
        <v>172</v>
      </c>
      <c r="F196" t="s">
        <v>3142</v>
      </c>
      <c r="G196" t="s">
        <v>3143</v>
      </c>
      <c r="H196" t="s">
        <v>3021</v>
      </c>
      <c r="I196" t="s">
        <v>3020</v>
      </c>
      <c r="J196">
        <v>0.88</v>
      </c>
      <c r="K196" t="s">
        <v>3144</v>
      </c>
      <c r="L196" t="s">
        <v>2</v>
      </c>
      <c r="M196" t="s">
        <v>3148</v>
      </c>
      <c r="N196" s="92" t="s">
        <v>3719</v>
      </c>
      <c r="O196" s="92" t="s">
        <v>4151</v>
      </c>
      <c r="P196">
        <v>100</v>
      </c>
      <c r="Q196" t="s">
        <v>956</v>
      </c>
      <c r="R196" t="s">
        <v>960</v>
      </c>
      <c r="S196" s="2">
        <v>440</v>
      </c>
      <c r="T196" s="2">
        <v>2000</v>
      </c>
      <c r="U196" s="2"/>
      <c r="V196" t="s">
        <v>4210</v>
      </c>
      <c r="W196" t="s">
        <v>964</v>
      </c>
      <c r="Y196" s="30">
        <v>2440</v>
      </c>
      <c r="Z196" s="31"/>
      <c r="AA196" s="32">
        <v>2440</v>
      </c>
      <c r="AB196" s="33">
        <v>1</v>
      </c>
      <c r="AC196" s="30">
        <v>2440</v>
      </c>
      <c r="AD196" s="31">
        <v>0</v>
      </c>
      <c r="AE196" s="32">
        <v>2440</v>
      </c>
      <c r="AF196" s="34">
        <v>21</v>
      </c>
      <c r="AG196" s="41">
        <v>0.02</v>
      </c>
      <c r="AH196" s="30">
        <v>3698.225879110928</v>
      </c>
      <c r="AI196" s="31">
        <v>0</v>
      </c>
      <c r="AJ196" s="32">
        <v>3698.225879110928</v>
      </c>
      <c r="AK196" s="41">
        <v>0.1</v>
      </c>
      <c r="AL196" s="30">
        <v>499.74337447620525</v>
      </c>
      <c r="AM196" s="31">
        <v>0</v>
      </c>
      <c r="AN196" s="32">
        <v>499.74337447620525</v>
      </c>
    </row>
    <row r="197" spans="1:40" x14ac:dyDescent="0.25">
      <c r="A197" s="92" t="s">
        <v>4600</v>
      </c>
      <c r="B197" t="s">
        <v>12</v>
      </c>
      <c r="C197" t="s">
        <v>1790</v>
      </c>
      <c r="D197" t="s">
        <v>3218</v>
      </c>
      <c r="E197">
        <v>173</v>
      </c>
      <c r="F197" t="s">
        <v>3142</v>
      </c>
      <c r="G197" t="s">
        <v>3143</v>
      </c>
      <c r="H197" t="s">
        <v>2834</v>
      </c>
      <c r="I197" t="s">
        <v>2809</v>
      </c>
      <c r="J197">
        <v>0.62</v>
      </c>
      <c r="K197" t="s">
        <v>3144</v>
      </c>
      <c r="L197" t="s">
        <v>2</v>
      </c>
      <c r="M197" t="s">
        <v>3148</v>
      </c>
      <c r="N197" s="92" t="s">
        <v>3720</v>
      </c>
      <c r="O197" s="92" t="s">
        <v>4151</v>
      </c>
      <c r="P197">
        <v>80</v>
      </c>
      <c r="Q197" t="s">
        <v>956</v>
      </c>
      <c r="R197" t="s">
        <v>960</v>
      </c>
      <c r="S197" s="2">
        <v>310</v>
      </c>
      <c r="T197" s="2">
        <v>2000</v>
      </c>
      <c r="U197" s="2"/>
      <c r="V197" t="s">
        <v>4210</v>
      </c>
      <c r="W197" t="s">
        <v>964</v>
      </c>
      <c r="Y197" s="30">
        <v>2310</v>
      </c>
      <c r="Z197" s="31"/>
      <c r="AA197" s="32">
        <v>2310</v>
      </c>
      <c r="AB197" s="33">
        <v>0.8</v>
      </c>
      <c r="AC197" s="30">
        <v>1848</v>
      </c>
      <c r="AD197" s="31">
        <v>0</v>
      </c>
      <c r="AE197" s="32">
        <v>1848</v>
      </c>
      <c r="AF197" s="34">
        <v>21</v>
      </c>
      <c r="AG197" s="41">
        <v>0.02</v>
      </c>
      <c r="AH197" s="30">
        <v>2800.9514035233583</v>
      </c>
      <c r="AI197" s="31">
        <v>0</v>
      </c>
      <c r="AJ197" s="32">
        <v>2800.9514035233583</v>
      </c>
      <c r="AK197" s="41">
        <v>0.1</v>
      </c>
      <c r="AL197" s="30">
        <v>378.49416230820788</v>
      </c>
      <c r="AM197" s="31">
        <v>0</v>
      </c>
      <c r="AN197" s="32">
        <v>378.49416230820788</v>
      </c>
    </row>
    <row r="198" spans="1:40" x14ac:dyDescent="0.25">
      <c r="A198" s="92" t="s">
        <v>4601</v>
      </c>
      <c r="B198" t="s">
        <v>12</v>
      </c>
      <c r="C198" t="s">
        <v>1790</v>
      </c>
      <c r="D198" t="s">
        <v>3218</v>
      </c>
      <c r="E198">
        <v>174</v>
      </c>
      <c r="F198" t="s">
        <v>3142</v>
      </c>
      <c r="G198" t="s">
        <v>3143</v>
      </c>
      <c r="H198" t="s">
        <v>2833</v>
      </c>
      <c r="I198" t="s">
        <v>2833</v>
      </c>
      <c r="J198">
        <v>0.11</v>
      </c>
      <c r="K198" t="s">
        <v>3144</v>
      </c>
      <c r="L198" t="s">
        <v>2</v>
      </c>
      <c r="M198" t="s">
        <v>3148</v>
      </c>
      <c r="N198" s="92" t="s">
        <v>3721</v>
      </c>
      <c r="O198" s="92" t="s">
        <v>4151</v>
      </c>
      <c r="P198">
        <v>80</v>
      </c>
      <c r="Q198" t="s">
        <v>956</v>
      </c>
      <c r="R198" t="s">
        <v>960</v>
      </c>
      <c r="S198" s="2">
        <v>55</v>
      </c>
      <c r="T198" s="2">
        <v>2000</v>
      </c>
      <c r="U198" s="2"/>
      <c r="V198" t="s">
        <v>4210</v>
      </c>
      <c r="W198" t="s">
        <v>964</v>
      </c>
      <c r="Y198" s="30">
        <v>2055</v>
      </c>
      <c r="Z198" s="31"/>
      <c r="AA198" s="32">
        <v>2055</v>
      </c>
      <c r="AB198" s="33">
        <v>0.8</v>
      </c>
      <c r="AC198" s="30">
        <v>1644</v>
      </c>
      <c r="AD198" s="31">
        <v>0</v>
      </c>
      <c r="AE198" s="32">
        <v>1644</v>
      </c>
      <c r="AF198" s="34">
        <v>21</v>
      </c>
      <c r="AG198" s="41">
        <v>0.02</v>
      </c>
      <c r="AH198" s="30">
        <v>2491.7554693681823</v>
      </c>
      <c r="AI198" s="31">
        <v>0</v>
      </c>
      <c r="AJ198" s="32">
        <v>2491.7554693681823</v>
      </c>
      <c r="AK198" s="41">
        <v>0.1</v>
      </c>
      <c r="AL198" s="30">
        <v>336.7123391962628</v>
      </c>
      <c r="AM198" s="31">
        <v>0</v>
      </c>
      <c r="AN198" s="32">
        <v>336.7123391962628</v>
      </c>
    </row>
    <row r="199" spans="1:40" x14ac:dyDescent="0.25">
      <c r="A199" s="92" t="s">
        <v>4602</v>
      </c>
      <c r="B199" t="s">
        <v>12</v>
      </c>
      <c r="C199" t="s">
        <v>1790</v>
      </c>
      <c r="D199" t="s">
        <v>3218</v>
      </c>
      <c r="E199">
        <v>175</v>
      </c>
      <c r="F199" t="s">
        <v>3142</v>
      </c>
      <c r="G199" t="s">
        <v>3143</v>
      </c>
      <c r="H199" t="s">
        <v>2801</v>
      </c>
      <c r="I199" t="s">
        <v>2432</v>
      </c>
      <c r="J199">
        <v>0.46</v>
      </c>
      <c r="K199" t="s">
        <v>3144</v>
      </c>
      <c r="L199" t="s">
        <v>2</v>
      </c>
      <c r="M199" t="s">
        <v>3148</v>
      </c>
      <c r="N199" s="92" t="s">
        <v>3722</v>
      </c>
      <c r="O199" s="92" t="s">
        <v>4151</v>
      </c>
      <c r="P199">
        <v>77.5</v>
      </c>
      <c r="Q199" t="s">
        <v>956</v>
      </c>
      <c r="R199" t="s">
        <v>960</v>
      </c>
      <c r="S199" s="2">
        <v>230</v>
      </c>
      <c r="T199" s="2">
        <v>2000</v>
      </c>
      <c r="U199" s="2"/>
      <c r="V199" t="s">
        <v>4210</v>
      </c>
      <c r="W199" t="s">
        <v>964</v>
      </c>
      <c r="Y199" s="30">
        <v>2230</v>
      </c>
      <c r="Z199" s="31"/>
      <c r="AA199" s="32">
        <v>2230</v>
      </c>
      <c r="AB199" s="33">
        <v>0.77500000000000002</v>
      </c>
      <c r="AC199" s="30">
        <v>1728.25</v>
      </c>
      <c r="AD199" s="31">
        <v>0</v>
      </c>
      <c r="AE199" s="32">
        <v>1728.25</v>
      </c>
      <c r="AF199" s="34">
        <v>21</v>
      </c>
      <c r="AG199" s="41">
        <v>0.02</v>
      </c>
      <c r="AH199" s="30">
        <v>2619.4503588415823</v>
      </c>
      <c r="AI199" s="31">
        <v>0</v>
      </c>
      <c r="AJ199" s="32">
        <v>2619.4503588415823</v>
      </c>
      <c r="AK199" s="41">
        <v>0.1</v>
      </c>
      <c r="AL199" s="30">
        <v>353.96782251577935</v>
      </c>
      <c r="AM199" s="31">
        <v>0</v>
      </c>
      <c r="AN199" s="32">
        <v>353.96782251577935</v>
      </c>
    </row>
    <row r="200" spans="1:40" x14ac:dyDescent="0.25">
      <c r="A200" s="92" t="s">
        <v>4603</v>
      </c>
      <c r="B200" t="s">
        <v>12</v>
      </c>
      <c r="C200" t="s">
        <v>1790</v>
      </c>
      <c r="D200" t="s">
        <v>3218</v>
      </c>
      <c r="E200">
        <v>176</v>
      </c>
      <c r="F200" t="s">
        <v>3142</v>
      </c>
      <c r="G200" t="s">
        <v>3143</v>
      </c>
      <c r="H200" t="s">
        <v>2802</v>
      </c>
      <c r="I200" t="s">
        <v>2492</v>
      </c>
      <c r="J200">
        <v>0.78</v>
      </c>
      <c r="K200" t="s">
        <v>3144</v>
      </c>
      <c r="L200" t="s">
        <v>2</v>
      </c>
      <c r="M200" t="s">
        <v>3148</v>
      </c>
      <c r="N200" s="92" t="s">
        <v>3723</v>
      </c>
      <c r="O200" s="92" t="s">
        <v>4151</v>
      </c>
      <c r="P200">
        <v>77.5</v>
      </c>
      <c r="Q200" t="s">
        <v>956</v>
      </c>
      <c r="R200" t="s">
        <v>960</v>
      </c>
      <c r="S200" s="2">
        <v>390</v>
      </c>
      <c r="T200" s="2">
        <v>2000</v>
      </c>
      <c r="U200" s="2"/>
      <c r="V200" t="s">
        <v>4210</v>
      </c>
      <c r="W200" t="s">
        <v>964</v>
      </c>
      <c r="Y200" s="30">
        <v>2390</v>
      </c>
      <c r="Z200" s="31"/>
      <c r="AA200" s="32">
        <v>2390</v>
      </c>
      <c r="AB200" s="33">
        <v>0.77500000000000002</v>
      </c>
      <c r="AC200" s="30">
        <v>1852.25</v>
      </c>
      <c r="AD200" s="31">
        <v>0</v>
      </c>
      <c r="AE200" s="32">
        <v>1852.25</v>
      </c>
      <c r="AF200" s="34">
        <v>21</v>
      </c>
      <c r="AG200" s="41">
        <v>0.02</v>
      </c>
      <c r="AH200" s="30">
        <v>2807.3929854849243</v>
      </c>
      <c r="AI200" s="31">
        <v>0</v>
      </c>
      <c r="AJ200" s="32">
        <v>2807.3929854849243</v>
      </c>
      <c r="AK200" s="41">
        <v>0.1</v>
      </c>
      <c r="AL200" s="30">
        <v>379.36461695637337</v>
      </c>
      <c r="AM200" s="31">
        <v>0</v>
      </c>
      <c r="AN200" s="32">
        <v>379.36461695637337</v>
      </c>
    </row>
    <row r="201" spans="1:40" x14ac:dyDescent="0.25">
      <c r="A201" s="92" t="s">
        <v>4604</v>
      </c>
      <c r="B201" t="s">
        <v>12</v>
      </c>
      <c r="C201" t="s">
        <v>1790</v>
      </c>
      <c r="D201" t="s">
        <v>3218</v>
      </c>
      <c r="E201">
        <v>177</v>
      </c>
      <c r="F201" t="s">
        <v>3142</v>
      </c>
      <c r="G201" t="s">
        <v>3143</v>
      </c>
      <c r="H201" t="s">
        <v>2800</v>
      </c>
      <c r="I201" t="s">
        <v>2835</v>
      </c>
      <c r="J201">
        <v>0.73</v>
      </c>
      <c r="K201" t="s">
        <v>3144</v>
      </c>
      <c r="L201" t="s">
        <v>2</v>
      </c>
      <c r="M201" t="s">
        <v>3148</v>
      </c>
      <c r="N201" s="92" t="s">
        <v>3724</v>
      </c>
      <c r="O201" s="92" t="s">
        <v>4151</v>
      </c>
      <c r="P201">
        <v>77.5</v>
      </c>
      <c r="Q201" t="s">
        <v>956</v>
      </c>
      <c r="R201" t="s">
        <v>960</v>
      </c>
      <c r="S201" s="2">
        <v>365</v>
      </c>
      <c r="T201" s="2">
        <v>2000</v>
      </c>
      <c r="U201" s="2"/>
      <c r="V201" t="s">
        <v>4210</v>
      </c>
      <c r="W201" t="s">
        <v>964</v>
      </c>
      <c r="Y201" s="30">
        <v>2365</v>
      </c>
      <c r="Z201" s="31"/>
      <c r="AA201" s="32">
        <v>2365</v>
      </c>
      <c r="AB201" s="33">
        <v>0.77500000000000002</v>
      </c>
      <c r="AC201" s="30">
        <v>1832.875</v>
      </c>
      <c r="AD201" s="31">
        <v>0</v>
      </c>
      <c r="AE201" s="32">
        <v>1832.875</v>
      </c>
      <c r="AF201" s="34">
        <v>21</v>
      </c>
      <c r="AG201" s="41">
        <v>0.02</v>
      </c>
      <c r="AH201" s="30">
        <v>2778.0269500719023</v>
      </c>
      <c r="AI201" s="31">
        <v>0</v>
      </c>
      <c r="AJ201" s="32">
        <v>2778.0269500719023</v>
      </c>
      <c r="AK201" s="41">
        <v>0.1</v>
      </c>
      <c r="AL201" s="30">
        <v>375.39636782503055</v>
      </c>
      <c r="AM201" s="31">
        <v>0</v>
      </c>
      <c r="AN201" s="32">
        <v>375.39636782503055</v>
      </c>
    </row>
    <row r="202" spans="1:40" x14ac:dyDescent="0.25">
      <c r="A202" s="92" t="s">
        <v>4605</v>
      </c>
      <c r="B202" t="s">
        <v>12</v>
      </c>
      <c r="C202" t="s">
        <v>1790</v>
      </c>
      <c r="D202" t="s">
        <v>3218</v>
      </c>
      <c r="E202">
        <v>178</v>
      </c>
      <c r="F202" t="s">
        <v>3142</v>
      </c>
      <c r="G202" t="s">
        <v>3143</v>
      </c>
      <c r="H202" t="s">
        <v>2836</v>
      </c>
      <c r="I202" t="s">
        <v>2836</v>
      </c>
      <c r="J202">
        <v>0.03</v>
      </c>
      <c r="K202" t="s">
        <v>3144</v>
      </c>
      <c r="L202" t="s">
        <v>2</v>
      </c>
      <c r="M202" t="s">
        <v>3148</v>
      </c>
      <c r="N202" s="92" t="s">
        <v>3725</v>
      </c>
      <c r="O202" s="92" t="s">
        <v>4151</v>
      </c>
      <c r="P202">
        <v>80</v>
      </c>
      <c r="Q202" t="s">
        <v>956</v>
      </c>
      <c r="R202" t="s">
        <v>960</v>
      </c>
      <c r="S202" s="2">
        <v>15</v>
      </c>
      <c r="T202" s="2">
        <v>2000</v>
      </c>
      <c r="U202" s="2"/>
      <c r="V202" t="s">
        <v>4210</v>
      </c>
      <c r="W202" t="s">
        <v>964</v>
      </c>
      <c r="Y202" s="30">
        <v>2015</v>
      </c>
      <c r="Z202" s="31"/>
      <c r="AA202" s="32">
        <v>2015</v>
      </c>
      <c r="AB202" s="33">
        <v>0.8</v>
      </c>
      <c r="AC202" s="30">
        <v>1612</v>
      </c>
      <c r="AD202" s="31">
        <v>0</v>
      </c>
      <c r="AE202" s="32">
        <v>1612</v>
      </c>
      <c r="AF202" s="34">
        <v>21</v>
      </c>
      <c r="AG202" s="41">
        <v>0.02</v>
      </c>
      <c r="AH202" s="30">
        <v>2443.2541463634489</v>
      </c>
      <c r="AI202" s="31">
        <v>0</v>
      </c>
      <c r="AJ202" s="32">
        <v>2443.2541463634489</v>
      </c>
      <c r="AK202" s="41">
        <v>0.1</v>
      </c>
      <c r="AL202" s="30">
        <v>330.15832772772245</v>
      </c>
      <c r="AM202" s="31">
        <v>0</v>
      </c>
      <c r="AN202" s="32">
        <v>330.15832772772245</v>
      </c>
    </row>
    <row r="203" spans="1:40" x14ac:dyDescent="0.25">
      <c r="A203" s="92" t="s">
        <v>4606</v>
      </c>
      <c r="B203" t="s">
        <v>12</v>
      </c>
      <c r="C203" t="s">
        <v>1790</v>
      </c>
      <c r="D203" t="s">
        <v>3218</v>
      </c>
      <c r="E203">
        <v>179</v>
      </c>
      <c r="F203" t="s">
        <v>3142</v>
      </c>
      <c r="G203" t="s">
        <v>3143</v>
      </c>
      <c r="H203" t="s">
        <v>2835</v>
      </c>
      <c r="I203" t="s">
        <v>2414</v>
      </c>
      <c r="J203">
        <v>0.89</v>
      </c>
      <c r="K203" t="s">
        <v>3144</v>
      </c>
      <c r="L203" t="s">
        <v>2</v>
      </c>
      <c r="M203" t="s">
        <v>3148</v>
      </c>
      <c r="N203" s="92" t="s">
        <v>3726</v>
      </c>
      <c r="O203" s="92" t="s">
        <v>4151</v>
      </c>
      <c r="P203">
        <v>80</v>
      </c>
      <c r="Q203" t="s">
        <v>956</v>
      </c>
      <c r="R203" t="s">
        <v>960</v>
      </c>
      <c r="S203" s="2">
        <v>445</v>
      </c>
      <c r="T203" s="2">
        <v>2000</v>
      </c>
      <c r="U203" s="2"/>
      <c r="V203" t="s">
        <v>4210</v>
      </c>
      <c r="W203" t="s">
        <v>964</v>
      </c>
      <c r="Y203" s="30">
        <v>2445</v>
      </c>
      <c r="Z203" s="31"/>
      <c r="AA203" s="32">
        <v>2445</v>
      </c>
      <c r="AB203" s="33">
        <v>0.8</v>
      </c>
      <c r="AC203" s="30">
        <v>1956</v>
      </c>
      <c r="AD203" s="31">
        <v>0</v>
      </c>
      <c r="AE203" s="32">
        <v>1956</v>
      </c>
      <c r="AF203" s="34">
        <v>21</v>
      </c>
      <c r="AG203" s="41">
        <v>0.02</v>
      </c>
      <c r="AH203" s="30">
        <v>2964.643368664334</v>
      </c>
      <c r="AI203" s="31">
        <v>0</v>
      </c>
      <c r="AJ203" s="32">
        <v>2964.643368664334</v>
      </c>
      <c r="AK203" s="41">
        <v>0.1</v>
      </c>
      <c r="AL203" s="30">
        <v>400.61395101453172</v>
      </c>
      <c r="AM203" s="31">
        <v>0</v>
      </c>
      <c r="AN203" s="32">
        <v>400.61395101453172</v>
      </c>
    </row>
    <row r="204" spans="1:40" x14ac:dyDescent="0.25">
      <c r="A204" s="92" t="s">
        <v>4607</v>
      </c>
      <c r="B204" t="s">
        <v>12</v>
      </c>
      <c r="C204" t="s">
        <v>1790</v>
      </c>
      <c r="D204" t="s">
        <v>3218</v>
      </c>
      <c r="E204">
        <v>180</v>
      </c>
      <c r="F204" t="s">
        <v>3142</v>
      </c>
      <c r="G204" t="s">
        <v>3143</v>
      </c>
      <c r="H204" t="s">
        <v>2933</v>
      </c>
      <c r="I204" t="s">
        <v>2933</v>
      </c>
      <c r="J204">
        <v>0.16</v>
      </c>
      <c r="K204" t="s">
        <v>3144</v>
      </c>
      <c r="L204" t="s">
        <v>2</v>
      </c>
      <c r="M204" t="s">
        <v>3148</v>
      </c>
      <c r="N204" s="92" t="s">
        <v>3727</v>
      </c>
      <c r="O204" s="92" t="s">
        <v>4151</v>
      </c>
      <c r="P204">
        <v>80</v>
      </c>
      <c r="Q204" t="s">
        <v>956</v>
      </c>
      <c r="R204" t="s">
        <v>960</v>
      </c>
      <c r="S204" s="2">
        <v>80</v>
      </c>
      <c r="T204" s="2">
        <v>2000</v>
      </c>
      <c r="U204" s="2"/>
      <c r="V204" t="s">
        <v>4210</v>
      </c>
      <c r="W204" t="s">
        <v>964</v>
      </c>
      <c r="Y204" s="30">
        <v>2080</v>
      </c>
      <c r="Z204" s="31"/>
      <c r="AA204" s="32">
        <v>2080</v>
      </c>
      <c r="AB204" s="33">
        <v>0.8</v>
      </c>
      <c r="AC204" s="30">
        <v>1664</v>
      </c>
      <c r="AD204" s="31">
        <v>0</v>
      </c>
      <c r="AE204" s="32">
        <v>1664</v>
      </c>
      <c r="AF204" s="34">
        <v>21</v>
      </c>
      <c r="AG204" s="41">
        <v>0.02</v>
      </c>
      <c r="AH204" s="30">
        <v>2522.0687962461407</v>
      </c>
      <c r="AI204" s="31">
        <v>0</v>
      </c>
      <c r="AJ204" s="32">
        <v>2522.0687962461407</v>
      </c>
      <c r="AK204" s="41">
        <v>0.1</v>
      </c>
      <c r="AL204" s="30">
        <v>340.80859636410059</v>
      </c>
      <c r="AM204" s="31">
        <v>0</v>
      </c>
      <c r="AN204" s="32">
        <v>340.80859636410059</v>
      </c>
    </row>
    <row r="205" spans="1:40" x14ac:dyDescent="0.25">
      <c r="A205" s="92" t="s">
        <v>4608</v>
      </c>
      <c r="B205" t="s">
        <v>12</v>
      </c>
      <c r="C205" t="s">
        <v>1790</v>
      </c>
      <c r="D205" t="s">
        <v>3218</v>
      </c>
      <c r="E205">
        <v>181</v>
      </c>
      <c r="F205" t="s">
        <v>3142</v>
      </c>
      <c r="G205" t="s">
        <v>3143</v>
      </c>
      <c r="H205" t="s">
        <v>2936</v>
      </c>
      <c r="I205" t="s">
        <v>2936</v>
      </c>
      <c r="J205">
        <v>0.05</v>
      </c>
      <c r="K205" t="s">
        <v>3144</v>
      </c>
      <c r="L205" t="s">
        <v>2</v>
      </c>
      <c r="M205" t="s">
        <v>3148</v>
      </c>
      <c r="N205" s="92" t="s">
        <v>3728</v>
      </c>
      <c r="O205" s="92" t="s">
        <v>4151</v>
      </c>
      <c r="P205">
        <v>80</v>
      </c>
      <c r="Q205" t="s">
        <v>956</v>
      </c>
      <c r="R205" t="s">
        <v>960</v>
      </c>
      <c r="S205" s="2">
        <v>25</v>
      </c>
      <c r="T205" s="2">
        <v>2000</v>
      </c>
      <c r="U205" s="2"/>
      <c r="V205" t="s">
        <v>4210</v>
      </c>
      <c r="W205" t="s">
        <v>964</v>
      </c>
      <c r="Y205" s="30">
        <v>2025</v>
      </c>
      <c r="Z205" s="31"/>
      <c r="AA205" s="32">
        <v>2025</v>
      </c>
      <c r="AB205" s="33">
        <v>0.8</v>
      </c>
      <c r="AC205" s="30">
        <v>1620</v>
      </c>
      <c r="AD205" s="31">
        <v>0</v>
      </c>
      <c r="AE205" s="32">
        <v>1620</v>
      </c>
      <c r="AF205" s="34">
        <v>21</v>
      </c>
      <c r="AG205" s="41">
        <v>0.02</v>
      </c>
      <c r="AH205" s="30">
        <v>2455.3794771146322</v>
      </c>
      <c r="AI205" s="31">
        <v>0</v>
      </c>
      <c r="AJ205" s="32">
        <v>2455.3794771146322</v>
      </c>
      <c r="AK205" s="41">
        <v>0.1</v>
      </c>
      <c r="AL205" s="30">
        <v>331.79683059485751</v>
      </c>
      <c r="AM205" s="31">
        <v>0</v>
      </c>
      <c r="AN205" s="32">
        <v>331.79683059485751</v>
      </c>
    </row>
    <row r="206" spans="1:40" x14ac:dyDescent="0.25">
      <c r="A206" s="92" t="s">
        <v>4609</v>
      </c>
      <c r="B206" t="s">
        <v>12</v>
      </c>
      <c r="C206" t="s">
        <v>1790</v>
      </c>
      <c r="D206" t="s">
        <v>3218</v>
      </c>
      <c r="E206">
        <v>182</v>
      </c>
      <c r="F206" t="s">
        <v>3142</v>
      </c>
      <c r="G206" t="s">
        <v>3143</v>
      </c>
      <c r="H206" t="s">
        <v>3032</v>
      </c>
      <c r="I206" t="s">
        <v>2417</v>
      </c>
      <c r="J206">
        <v>0.78</v>
      </c>
      <c r="K206" t="s">
        <v>3144</v>
      </c>
      <c r="L206" t="s">
        <v>2</v>
      </c>
      <c r="M206" t="s">
        <v>3148</v>
      </c>
      <c r="N206" s="92" t="s">
        <v>3729</v>
      </c>
      <c r="O206" s="92" t="s">
        <v>4151</v>
      </c>
      <c r="P206">
        <v>100</v>
      </c>
      <c r="Q206" t="s">
        <v>956</v>
      </c>
      <c r="R206" t="s">
        <v>960</v>
      </c>
      <c r="S206" s="2">
        <v>390</v>
      </c>
      <c r="T206" s="2">
        <v>2000</v>
      </c>
      <c r="U206" s="2"/>
      <c r="V206" t="s">
        <v>4210</v>
      </c>
      <c r="W206" t="s">
        <v>964</v>
      </c>
      <c r="Y206" s="30">
        <v>2390</v>
      </c>
      <c r="Z206" s="31"/>
      <c r="AA206" s="32">
        <v>2390</v>
      </c>
      <c r="AB206" s="33">
        <v>1</v>
      </c>
      <c r="AC206" s="30">
        <v>2390</v>
      </c>
      <c r="AD206" s="31">
        <v>0</v>
      </c>
      <c r="AE206" s="32">
        <v>2390</v>
      </c>
      <c r="AF206" s="34">
        <v>21</v>
      </c>
      <c r="AG206" s="41">
        <v>0.02</v>
      </c>
      <c r="AH206" s="30">
        <v>3622.4425619160315</v>
      </c>
      <c r="AI206" s="31">
        <v>0</v>
      </c>
      <c r="AJ206" s="32">
        <v>3622.4425619160315</v>
      </c>
      <c r="AK206" s="41">
        <v>0.1</v>
      </c>
      <c r="AL206" s="30">
        <v>489.5027315566108</v>
      </c>
      <c r="AM206" s="31">
        <v>0</v>
      </c>
      <c r="AN206" s="32">
        <v>489.5027315566108</v>
      </c>
    </row>
    <row r="207" spans="1:40" x14ac:dyDescent="0.25">
      <c r="A207" s="92" t="s">
        <v>4610</v>
      </c>
      <c r="B207" t="s">
        <v>12</v>
      </c>
      <c r="C207" t="s">
        <v>1790</v>
      </c>
      <c r="D207" t="s">
        <v>3218</v>
      </c>
      <c r="E207">
        <v>183</v>
      </c>
      <c r="F207" t="s">
        <v>3142</v>
      </c>
      <c r="G207" t="s">
        <v>3143</v>
      </c>
      <c r="H207" t="s">
        <v>3037</v>
      </c>
      <c r="I207" t="s">
        <v>3037</v>
      </c>
      <c r="J207">
        <v>0.04</v>
      </c>
      <c r="K207" t="s">
        <v>3144</v>
      </c>
      <c r="L207" t="s">
        <v>2</v>
      </c>
      <c r="M207" t="s">
        <v>3148</v>
      </c>
      <c r="N207" s="92" t="s">
        <v>3730</v>
      </c>
      <c r="O207" s="92" t="s">
        <v>4151</v>
      </c>
      <c r="P207">
        <v>100</v>
      </c>
      <c r="Q207" t="s">
        <v>956</v>
      </c>
      <c r="R207" t="s">
        <v>960</v>
      </c>
      <c r="S207" s="2">
        <v>20</v>
      </c>
      <c r="T207" s="2">
        <v>2000</v>
      </c>
      <c r="U207" s="2"/>
      <c r="V207" t="s">
        <v>4210</v>
      </c>
      <c r="W207" t="s">
        <v>964</v>
      </c>
      <c r="Y207" s="30">
        <v>2020</v>
      </c>
      <c r="Z207" s="31"/>
      <c r="AA207" s="32">
        <v>2020</v>
      </c>
      <c r="AB207" s="33">
        <v>1</v>
      </c>
      <c r="AC207" s="30">
        <v>2020</v>
      </c>
      <c r="AD207" s="31">
        <v>0</v>
      </c>
      <c r="AE207" s="32">
        <v>2020</v>
      </c>
      <c r="AF207" s="34">
        <v>21</v>
      </c>
      <c r="AG207" s="41">
        <v>0.02</v>
      </c>
      <c r="AH207" s="30">
        <v>3061.6460146738009</v>
      </c>
      <c r="AI207" s="31">
        <v>0</v>
      </c>
      <c r="AJ207" s="32">
        <v>3061.6460146738009</v>
      </c>
      <c r="AK207" s="41">
        <v>0.1</v>
      </c>
      <c r="AL207" s="30">
        <v>413.72197395161248</v>
      </c>
      <c r="AM207" s="31">
        <v>0</v>
      </c>
      <c r="AN207" s="32">
        <v>413.72197395161248</v>
      </c>
    </row>
    <row r="208" spans="1:40" x14ac:dyDescent="0.25">
      <c r="A208" s="92" t="s">
        <v>4611</v>
      </c>
      <c r="B208" t="s">
        <v>12</v>
      </c>
      <c r="C208" t="s">
        <v>1790</v>
      </c>
      <c r="D208" t="s">
        <v>3218</v>
      </c>
      <c r="E208">
        <v>184</v>
      </c>
      <c r="F208" t="s">
        <v>3142</v>
      </c>
      <c r="G208" t="s">
        <v>3143</v>
      </c>
      <c r="H208" t="s">
        <v>2479</v>
      </c>
      <c r="I208" t="s">
        <v>2479</v>
      </c>
      <c r="J208">
        <v>0.05</v>
      </c>
      <c r="K208" t="s">
        <v>3144</v>
      </c>
      <c r="L208" t="s">
        <v>2</v>
      </c>
      <c r="M208" t="s">
        <v>3148</v>
      </c>
      <c r="N208" s="92" t="s">
        <v>3731</v>
      </c>
      <c r="O208" s="92" t="s">
        <v>4151</v>
      </c>
      <c r="P208">
        <v>80</v>
      </c>
      <c r="Q208" t="s">
        <v>956</v>
      </c>
      <c r="R208" t="s">
        <v>960</v>
      </c>
      <c r="S208" s="2">
        <v>25</v>
      </c>
      <c r="T208" s="2">
        <v>2000</v>
      </c>
      <c r="U208" s="2"/>
      <c r="V208" t="s">
        <v>4210</v>
      </c>
      <c r="W208" t="s">
        <v>964</v>
      </c>
      <c r="Y208" s="30">
        <v>2025</v>
      </c>
      <c r="Z208" s="31"/>
      <c r="AA208" s="32">
        <v>2025</v>
      </c>
      <c r="AB208" s="33">
        <v>0.8</v>
      </c>
      <c r="AC208" s="30">
        <v>1620</v>
      </c>
      <c r="AD208" s="31">
        <v>0</v>
      </c>
      <c r="AE208" s="32">
        <v>1620</v>
      </c>
      <c r="AF208" s="34">
        <v>21</v>
      </c>
      <c r="AG208" s="41">
        <v>0.02</v>
      </c>
      <c r="AH208" s="30">
        <v>2455.3794771146322</v>
      </c>
      <c r="AI208" s="31">
        <v>0</v>
      </c>
      <c r="AJ208" s="32">
        <v>2455.3794771146322</v>
      </c>
      <c r="AK208" s="41">
        <v>0.1</v>
      </c>
      <c r="AL208" s="30">
        <v>331.79683059485751</v>
      </c>
      <c r="AM208" s="31">
        <v>0</v>
      </c>
      <c r="AN208" s="32">
        <v>331.79683059485751</v>
      </c>
    </row>
    <row r="209" spans="1:40" x14ac:dyDescent="0.25">
      <c r="A209" s="92" t="s">
        <v>4612</v>
      </c>
      <c r="B209" t="s">
        <v>12</v>
      </c>
      <c r="C209" t="s">
        <v>1790</v>
      </c>
      <c r="D209" t="s">
        <v>3218</v>
      </c>
      <c r="E209">
        <v>185</v>
      </c>
      <c r="F209" t="s">
        <v>3142</v>
      </c>
      <c r="G209" t="s">
        <v>3143</v>
      </c>
      <c r="H209" t="s">
        <v>2828</v>
      </c>
      <c r="I209" t="s">
        <v>2437</v>
      </c>
      <c r="J209">
        <v>0.85</v>
      </c>
      <c r="K209" t="s">
        <v>3144</v>
      </c>
      <c r="L209" t="s">
        <v>2</v>
      </c>
      <c r="M209" t="s">
        <v>3148</v>
      </c>
      <c r="N209" s="92" t="s">
        <v>3732</v>
      </c>
      <c r="O209" s="92" t="s">
        <v>4151</v>
      </c>
      <c r="P209">
        <v>80</v>
      </c>
      <c r="Q209" t="s">
        <v>956</v>
      </c>
      <c r="R209" t="s">
        <v>960</v>
      </c>
      <c r="S209" s="2">
        <v>425</v>
      </c>
      <c r="T209" s="2">
        <v>2000</v>
      </c>
      <c r="U209" s="2"/>
      <c r="V209" t="s">
        <v>4210</v>
      </c>
      <c r="W209" t="s">
        <v>964</v>
      </c>
      <c r="Y209" s="30">
        <v>2425</v>
      </c>
      <c r="Z209" s="31"/>
      <c r="AA209" s="32">
        <v>2425</v>
      </c>
      <c r="AB209" s="33">
        <v>0.8</v>
      </c>
      <c r="AC209" s="30">
        <v>1940</v>
      </c>
      <c r="AD209" s="31">
        <v>0</v>
      </c>
      <c r="AE209" s="32">
        <v>1940</v>
      </c>
      <c r="AF209" s="34">
        <v>21</v>
      </c>
      <c r="AG209" s="41">
        <v>0.02</v>
      </c>
      <c r="AH209" s="30">
        <v>2940.3927071619673</v>
      </c>
      <c r="AI209" s="31">
        <v>0</v>
      </c>
      <c r="AJ209" s="32">
        <v>2940.3927071619673</v>
      </c>
      <c r="AK209" s="41">
        <v>0.1</v>
      </c>
      <c r="AL209" s="30">
        <v>397.33694528026155</v>
      </c>
      <c r="AM209" s="31">
        <v>0</v>
      </c>
      <c r="AN209" s="32">
        <v>397.33694528026155</v>
      </c>
    </row>
    <row r="210" spans="1:40" x14ac:dyDescent="0.25">
      <c r="A210" s="92" t="s">
        <v>4613</v>
      </c>
      <c r="B210" t="s">
        <v>12</v>
      </c>
      <c r="C210" t="s">
        <v>1790</v>
      </c>
      <c r="D210" t="s">
        <v>3218</v>
      </c>
      <c r="E210">
        <v>186</v>
      </c>
      <c r="F210" t="s">
        <v>3142</v>
      </c>
      <c r="G210" t="s">
        <v>3143</v>
      </c>
      <c r="H210" t="s">
        <v>3040</v>
      </c>
      <c r="I210" t="s">
        <v>3040</v>
      </c>
      <c r="J210">
        <v>0.03</v>
      </c>
      <c r="K210" t="s">
        <v>3144</v>
      </c>
      <c r="L210" t="s">
        <v>2</v>
      </c>
      <c r="M210" t="s">
        <v>3148</v>
      </c>
      <c r="N210" s="92" t="s">
        <v>3733</v>
      </c>
      <c r="O210" s="92" t="s">
        <v>4151</v>
      </c>
      <c r="P210">
        <v>100</v>
      </c>
      <c r="Q210" t="s">
        <v>956</v>
      </c>
      <c r="R210" t="s">
        <v>960</v>
      </c>
      <c r="S210" s="2">
        <v>15</v>
      </c>
      <c r="T210" s="2">
        <v>2000</v>
      </c>
      <c r="U210" s="2"/>
      <c r="V210" t="s">
        <v>4210</v>
      </c>
      <c r="W210" t="s">
        <v>964</v>
      </c>
      <c r="Y210" s="30">
        <v>2015</v>
      </c>
      <c r="Z210" s="31"/>
      <c r="AA210" s="32">
        <v>2015</v>
      </c>
      <c r="AB210" s="33">
        <v>1</v>
      </c>
      <c r="AC210" s="30">
        <v>2015</v>
      </c>
      <c r="AD210" s="31">
        <v>0</v>
      </c>
      <c r="AE210" s="32">
        <v>2015</v>
      </c>
      <c r="AF210" s="34">
        <v>21</v>
      </c>
      <c r="AG210" s="41">
        <v>0.02</v>
      </c>
      <c r="AH210" s="30">
        <v>3054.0676829543113</v>
      </c>
      <c r="AI210" s="31">
        <v>0</v>
      </c>
      <c r="AJ210" s="32">
        <v>3054.0676829543113</v>
      </c>
      <c r="AK210" s="41">
        <v>0.1</v>
      </c>
      <c r="AL210" s="30">
        <v>412.69790965965308</v>
      </c>
      <c r="AM210" s="31">
        <v>0</v>
      </c>
      <c r="AN210" s="32">
        <v>412.69790965965308</v>
      </c>
    </row>
    <row r="211" spans="1:40" x14ac:dyDescent="0.25">
      <c r="A211" s="92" t="s">
        <v>4614</v>
      </c>
      <c r="B211" t="s">
        <v>12</v>
      </c>
      <c r="C211" t="s">
        <v>1790</v>
      </c>
      <c r="D211" t="s">
        <v>3218</v>
      </c>
      <c r="E211">
        <v>187</v>
      </c>
      <c r="F211" t="s">
        <v>3142</v>
      </c>
      <c r="G211" t="s">
        <v>3143</v>
      </c>
      <c r="H211" t="s">
        <v>2749</v>
      </c>
      <c r="I211" t="s">
        <v>3040</v>
      </c>
      <c r="J211">
        <v>0.56000000000000005</v>
      </c>
      <c r="K211" t="s">
        <v>3144</v>
      </c>
      <c r="L211" t="s">
        <v>2</v>
      </c>
      <c r="M211" t="s">
        <v>3148</v>
      </c>
      <c r="N211" s="92" t="s">
        <v>3734</v>
      </c>
      <c r="O211" s="92" t="s">
        <v>4151</v>
      </c>
      <c r="P211">
        <v>100</v>
      </c>
      <c r="Q211" t="s">
        <v>956</v>
      </c>
      <c r="R211" t="s">
        <v>960</v>
      </c>
      <c r="S211" s="2">
        <v>280</v>
      </c>
      <c r="T211" s="2">
        <v>2000</v>
      </c>
      <c r="U211" s="2"/>
      <c r="V211" t="s">
        <v>4210</v>
      </c>
      <c r="W211" t="s">
        <v>964</v>
      </c>
      <c r="Y211" s="30">
        <v>2280</v>
      </c>
      <c r="Z211" s="31"/>
      <c r="AA211" s="32">
        <v>2280</v>
      </c>
      <c r="AB211" s="33">
        <v>1</v>
      </c>
      <c r="AC211" s="30">
        <v>2280</v>
      </c>
      <c r="AD211" s="31">
        <v>0</v>
      </c>
      <c r="AE211" s="32">
        <v>2280</v>
      </c>
      <c r="AF211" s="34">
        <v>21</v>
      </c>
      <c r="AG211" s="41">
        <v>0.02</v>
      </c>
      <c r="AH211" s="30">
        <v>3455.7192640872604</v>
      </c>
      <c r="AI211" s="31">
        <v>0</v>
      </c>
      <c r="AJ211" s="32">
        <v>3455.7192640872604</v>
      </c>
      <c r="AK211" s="41">
        <v>0.1</v>
      </c>
      <c r="AL211" s="30">
        <v>466.9733171335032</v>
      </c>
      <c r="AM211" s="31">
        <v>0</v>
      </c>
      <c r="AN211" s="32">
        <v>466.9733171335032</v>
      </c>
    </row>
    <row r="212" spans="1:40" x14ac:dyDescent="0.25">
      <c r="A212" s="92" t="s">
        <v>4615</v>
      </c>
      <c r="B212" t="s">
        <v>12</v>
      </c>
      <c r="C212" t="s">
        <v>1790</v>
      </c>
      <c r="D212" t="s">
        <v>3218</v>
      </c>
      <c r="E212">
        <v>188</v>
      </c>
      <c r="F212" t="s">
        <v>3142</v>
      </c>
      <c r="G212" t="s">
        <v>3143</v>
      </c>
      <c r="H212" t="s">
        <v>3038</v>
      </c>
      <c r="I212" t="s">
        <v>2417</v>
      </c>
      <c r="J212">
        <v>0.78</v>
      </c>
      <c r="K212" t="s">
        <v>3144</v>
      </c>
      <c r="L212" t="s">
        <v>2</v>
      </c>
      <c r="M212" t="s">
        <v>3148</v>
      </c>
      <c r="N212" s="92" t="s">
        <v>3735</v>
      </c>
      <c r="O212" s="92" t="s">
        <v>4151</v>
      </c>
      <c r="P212">
        <v>100</v>
      </c>
      <c r="Q212" t="s">
        <v>956</v>
      </c>
      <c r="R212" t="s">
        <v>960</v>
      </c>
      <c r="S212" s="2">
        <v>390</v>
      </c>
      <c r="T212" s="2">
        <v>2000</v>
      </c>
      <c r="U212" s="2"/>
      <c r="V212" t="s">
        <v>4210</v>
      </c>
      <c r="W212" t="s">
        <v>964</v>
      </c>
      <c r="Y212" s="30">
        <v>2390</v>
      </c>
      <c r="Z212" s="31"/>
      <c r="AA212" s="32">
        <v>2390</v>
      </c>
      <c r="AB212" s="33">
        <v>1</v>
      </c>
      <c r="AC212" s="30">
        <v>2390</v>
      </c>
      <c r="AD212" s="31">
        <v>0</v>
      </c>
      <c r="AE212" s="32">
        <v>2390</v>
      </c>
      <c r="AF212" s="34">
        <v>21</v>
      </c>
      <c r="AG212" s="41">
        <v>0.02</v>
      </c>
      <c r="AH212" s="30">
        <v>3622.4425619160315</v>
      </c>
      <c r="AI212" s="31">
        <v>0</v>
      </c>
      <c r="AJ212" s="32">
        <v>3622.4425619160315</v>
      </c>
      <c r="AK212" s="41">
        <v>0.1</v>
      </c>
      <c r="AL212" s="30">
        <v>489.5027315566108</v>
      </c>
      <c r="AM212" s="31">
        <v>0</v>
      </c>
      <c r="AN212" s="32">
        <v>489.5027315566108</v>
      </c>
    </row>
    <row r="213" spans="1:40" x14ac:dyDescent="0.25">
      <c r="A213" s="92" t="s">
        <v>4616</v>
      </c>
      <c r="B213" t="s">
        <v>12</v>
      </c>
      <c r="C213" t="s">
        <v>1790</v>
      </c>
      <c r="D213" t="s">
        <v>3218</v>
      </c>
      <c r="E213">
        <v>189</v>
      </c>
      <c r="F213" t="s">
        <v>3142</v>
      </c>
      <c r="G213" t="s">
        <v>3143</v>
      </c>
      <c r="H213" t="s">
        <v>3039</v>
      </c>
      <c r="I213" t="s">
        <v>3039</v>
      </c>
      <c r="J213">
        <v>0.54</v>
      </c>
      <c r="K213" t="s">
        <v>3144</v>
      </c>
      <c r="L213" t="s">
        <v>2</v>
      </c>
      <c r="M213" t="s">
        <v>3148</v>
      </c>
      <c r="N213" s="92" t="s">
        <v>3736</v>
      </c>
      <c r="O213" s="92" t="s">
        <v>4151</v>
      </c>
      <c r="P213">
        <v>100</v>
      </c>
      <c r="Q213" t="s">
        <v>956</v>
      </c>
      <c r="R213" t="s">
        <v>960</v>
      </c>
      <c r="S213" s="2">
        <v>270</v>
      </c>
      <c r="T213" s="2">
        <v>2000</v>
      </c>
      <c r="U213" s="2"/>
      <c r="V213" t="s">
        <v>4210</v>
      </c>
      <c r="W213" t="s">
        <v>964</v>
      </c>
      <c r="Y213" s="30">
        <v>2270</v>
      </c>
      <c r="Z213" s="31"/>
      <c r="AA213" s="32">
        <v>2270</v>
      </c>
      <c r="AB213" s="33">
        <v>1</v>
      </c>
      <c r="AC213" s="30">
        <v>2270</v>
      </c>
      <c r="AD213" s="31">
        <v>0</v>
      </c>
      <c r="AE213" s="32">
        <v>2270</v>
      </c>
      <c r="AF213" s="34">
        <v>21</v>
      </c>
      <c r="AG213" s="41">
        <v>0.02</v>
      </c>
      <c r="AH213" s="30">
        <v>3440.5626006482812</v>
      </c>
      <c r="AI213" s="31">
        <v>0</v>
      </c>
      <c r="AJ213" s="32">
        <v>3440.5626006482812</v>
      </c>
      <c r="AK213" s="41">
        <v>0.1</v>
      </c>
      <c r="AL213" s="30">
        <v>464.92518854958433</v>
      </c>
      <c r="AM213" s="31">
        <v>0</v>
      </c>
      <c r="AN213" s="32">
        <v>464.92518854958433</v>
      </c>
    </row>
    <row r="214" spans="1:40" x14ac:dyDescent="0.25">
      <c r="A214" s="92" t="s">
        <v>4617</v>
      </c>
      <c r="B214" t="s">
        <v>12</v>
      </c>
      <c r="C214" t="s">
        <v>1790</v>
      </c>
      <c r="D214" t="s">
        <v>3218</v>
      </c>
      <c r="E214">
        <v>190</v>
      </c>
      <c r="F214" t="s">
        <v>3142</v>
      </c>
      <c r="G214" t="s">
        <v>3143</v>
      </c>
      <c r="H214" t="s">
        <v>3029</v>
      </c>
      <c r="I214" t="s">
        <v>2991</v>
      </c>
      <c r="J214">
        <v>0.06</v>
      </c>
      <c r="K214" t="s">
        <v>3144</v>
      </c>
      <c r="L214" t="s">
        <v>2</v>
      </c>
      <c r="M214" t="s">
        <v>3148</v>
      </c>
      <c r="N214" s="92" t="s">
        <v>3737</v>
      </c>
      <c r="O214" s="92" t="s">
        <v>4151</v>
      </c>
      <c r="P214">
        <v>100</v>
      </c>
      <c r="Q214" t="s">
        <v>956</v>
      </c>
      <c r="R214" t="s">
        <v>960</v>
      </c>
      <c r="S214" s="2">
        <v>30</v>
      </c>
      <c r="T214" s="2">
        <v>2000</v>
      </c>
      <c r="U214" s="2"/>
      <c r="V214" t="s">
        <v>4210</v>
      </c>
      <c r="W214" t="s">
        <v>964</v>
      </c>
      <c r="Y214" s="30">
        <v>2030</v>
      </c>
      <c r="Z214" s="31"/>
      <c r="AA214" s="32">
        <v>2030</v>
      </c>
      <c r="AB214" s="33">
        <v>1</v>
      </c>
      <c r="AC214" s="30">
        <v>2030</v>
      </c>
      <c r="AD214" s="31">
        <v>0</v>
      </c>
      <c r="AE214" s="32">
        <v>2030</v>
      </c>
      <c r="AF214" s="34">
        <v>21</v>
      </c>
      <c r="AG214" s="41">
        <v>0.02</v>
      </c>
      <c r="AH214" s="30">
        <v>3076.8026781127801</v>
      </c>
      <c r="AI214" s="31">
        <v>0</v>
      </c>
      <c r="AJ214" s="32">
        <v>3076.8026781127801</v>
      </c>
      <c r="AK214" s="41">
        <v>0.1</v>
      </c>
      <c r="AL214" s="30">
        <v>415.77010253553141</v>
      </c>
      <c r="AM214" s="31">
        <v>0</v>
      </c>
      <c r="AN214" s="32">
        <v>415.77010253553141</v>
      </c>
    </row>
    <row r="215" spans="1:40" x14ac:dyDescent="0.25">
      <c r="A215" s="92" t="s">
        <v>4618</v>
      </c>
      <c r="B215" t="s">
        <v>12</v>
      </c>
      <c r="C215" t="s">
        <v>1790</v>
      </c>
      <c r="D215" t="s">
        <v>3218</v>
      </c>
      <c r="E215">
        <v>191</v>
      </c>
      <c r="F215" t="s">
        <v>3142</v>
      </c>
      <c r="G215" t="s">
        <v>3143</v>
      </c>
      <c r="H215" t="s">
        <v>2791</v>
      </c>
      <c r="I215" t="s">
        <v>2791</v>
      </c>
      <c r="J215">
        <v>0.02</v>
      </c>
      <c r="K215" t="s">
        <v>3144</v>
      </c>
      <c r="L215" t="s">
        <v>2</v>
      </c>
      <c r="M215" t="s">
        <v>3148</v>
      </c>
      <c r="N215" s="92" t="s">
        <v>3738</v>
      </c>
      <c r="O215" s="92" t="s">
        <v>4151</v>
      </c>
      <c r="P215">
        <v>100</v>
      </c>
      <c r="Q215" t="s">
        <v>956</v>
      </c>
      <c r="R215" t="s">
        <v>960</v>
      </c>
      <c r="S215" s="2">
        <v>10</v>
      </c>
      <c r="T215" s="2">
        <v>2000</v>
      </c>
      <c r="U215" s="2"/>
      <c r="V215" t="s">
        <v>4210</v>
      </c>
      <c r="W215" t="s">
        <v>964</v>
      </c>
      <c r="Y215" s="30">
        <v>2010</v>
      </c>
      <c r="Z215" s="31"/>
      <c r="AA215" s="32">
        <v>2010</v>
      </c>
      <c r="AB215" s="33">
        <v>1</v>
      </c>
      <c r="AC215" s="30">
        <v>2010</v>
      </c>
      <c r="AD215" s="31">
        <v>0</v>
      </c>
      <c r="AE215" s="32">
        <v>2010</v>
      </c>
      <c r="AF215" s="34">
        <v>21</v>
      </c>
      <c r="AG215" s="41">
        <v>0.02</v>
      </c>
      <c r="AH215" s="30">
        <v>3046.4893512348217</v>
      </c>
      <c r="AI215" s="31">
        <v>0</v>
      </c>
      <c r="AJ215" s="32">
        <v>3046.4893512348217</v>
      </c>
      <c r="AK215" s="41">
        <v>0.1</v>
      </c>
      <c r="AL215" s="30">
        <v>411.67384536769362</v>
      </c>
      <c r="AM215" s="31">
        <v>0</v>
      </c>
      <c r="AN215" s="32">
        <v>411.67384536769362</v>
      </c>
    </row>
    <row r="216" spans="1:40" x14ac:dyDescent="0.25">
      <c r="A216" s="92" t="s">
        <v>4619</v>
      </c>
      <c r="B216" t="s">
        <v>12</v>
      </c>
      <c r="C216" t="s">
        <v>1790</v>
      </c>
      <c r="D216" t="s">
        <v>3218</v>
      </c>
      <c r="E216">
        <v>192</v>
      </c>
      <c r="F216" t="s">
        <v>3142</v>
      </c>
      <c r="G216" t="s">
        <v>3143</v>
      </c>
      <c r="H216" t="s">
        <v>3041</v>
      </c>
      <c r="I216" t="s">
        <v>2476</v>
      </c>
      <c r="J216">
        <v>0.43</v>
      </c>
      <c r="K216" t="s">
        <v>3144</v>
      </c>
      <c r="L216" t="s">
        <v>2</v>
      </c>
      <c r="M216" t="s">
        <v>3148</v>
      </c>
      <c r="N216" s="92" t="s">
        <v>3739</v>
      </c>
      <c r="O216" s="92" t="s">
        <v>4151</v>
      </c>
      <c r="P216">
        <v>100</v>
      </c>
      <c r="Q216" t="s">
        <v>956</v>
      </c>
      <c r="R216" t="s">
        <v>960</v>
      </c>
      <c r="S216" s="2">
        <v>215</v>
      </c>
      <c r="T216" s="2">
        <v>2000</v>
      </c>
      <c r="U216" s="2"/>
      <c r="V216" t="s">
        <v>4210</v>
      </c>
      <c r="W216" t="s">
        <v>964</v>
      </c>
      <c r="Y216" s="30">
        <v>2215</v>
      </c>
      <c r="Z216" s="31"/>
      <c r="AA216" s="32">
        <v>2215</v>
      </c>
      <c r="AB216" s="33">
        <v>1</v>
      </c>
      <c r="AC216" s="30">
        <v>2215</v>
      </c>
      <c r="AD216" s="31">
        <v>0</v>
      </c>
      <c r="AE216" s="32">
        <v>2215</v>
      </c>
      <c r="AF216" s="34">
        <v>21</v>
      </c>
      <c r="AG216" s="41">
        <v>0.02</v>
      </c>
      <c r="AH216" s="30">
        <v>3357.2009517338956</v>
      </c>
      <c r="AI216" s="31">
        <v>0</v>
      </c>
      <c r="AJ216" s="32">
        <v>3357.2009517338956</v>
      </c>
      <c r="AK216" s="41">
        <v>0.1</v>
      </c>
      <c r="AL216" s="30">
        <v>453.66048133803054</v>
      </c>
      <c r="AM216" s="31">
        <v>0</v>
      </c>
      <c r="AN216" s="32">
        <v>453.66048133803054</v>
      </c>
    </row>
    <row r="217" spans="1:40" x14ac:dyDescent="0.25">
      <c r="A217" s="92" t="s">
        <v>4620</v>
      </c>
      <c r="B217" t="s">
        <v>12</v>
      </c>
      <c r="C217" t="s">
        <v>1790</v>
      </c>
      <c r="D217" t="s">
        <v>3218</v>
      </c>
      <c r="E217">
        <v>193</v>
      </c>
      <c r="F217" t="s">
        <v>3142</v>
      </c>
      <c r="G217" t="s">
        <v>3143</v>
      </c>
      <c r="H217" t="s">
        <v>2944</v>
      </c>
      <c r="I217" t="s">
        <v>2929</v>
      </c>
      <c r="J217">
        <v>0.71</v>
      </c>
      <c r="K217" t="s">
        <v>3144</v>
      </c>
      <c r="L217" t="s">
        <v>2</v>
      </c>
      <c r="M217" t="s">
        <v>3148</v>
      </c>
      <c r="N217" s="92" t="s">
        <v>3740</v>
      </c>
      <c r="O217" s="92" t="s">
        <v>4151</v>
      </c>
      <c r="P217">
        <v>80</v>
      </c>
      <c r="Q217" t="s">
        <v>956</v>
      </c>
      <c r="R217" t="s">
        <v>960</v>
      </c>
      <c r="S217" s="2">
        <v>355</v>
      </c>
      <c r="T217" s="2">
        <v>2000</v>
      </c>
      <c r="U217" s="2"/>
      <c r="V217" t="s">
        <v>4210</v>
      </c>
      <c r="W217" t="s">
        <v>964</v>
      </c>
      <c r="Y217" s="30">
        <v>2355</v>
      </c>
      <c r="Z217" s="31"/>
      <c r="AA217" s="32">
        <v>2355</v>
      </c>
      <c r="AB217" s="33">
        <v>0.8</v>
      </c>
      <c r="AC217" s="30">
        <v>1884</v>
      </c>
      <c r="AD217" s="31">
        <v>0</v>
      </c>
      <c r="AE217" s="32">
        <v>1884</v>
      </c>
      <c r="AF217" s="34">
        <v>21</v>
      </c>
      <c r="AG217" s="41">
        <v>0.02</v>
      </c>
      <c r="AH217" s="30">
        <v>2855.5153919036834</v>
      </c>
      <c r="AI217" s="31">
        <v>0</v>
      </c>
      <c r="AJ217" s="32">
        <v>2855.5153919036834</v>
      </c>
      <c r="AK217" s="41">
        <v>0.1</v>
      </c>
      <c r="AL217" s="30">
        <v>385.86742521031579</v>
      </c>
      <c r="AM217" s="31">
        <v>0</v>
      </c>
      <c r="AN217" s="32">
        <v>385.86742521031579</v>
      </c>
    </row>
    <row r="218" spans="1:40" x14ac:dyDescent="0.25">
      <c r="A218" s="92" t="s">
        <v>4621</v>
      </c>
      <c r="B218" t="s">
        <v>12</v>
      </c>
      <c r="C218" t="s">
        <v>1790</v>
      </c>
      <c r="D218" t="s">
        <v>3218</v>
      </c>
      <c r="E218">
        <v>194</v>
      </c>
      <c r="F218" t="s">
        <v>3142</v>
      </c>
      <c r="G218" t="s">
        <v>3143</v>
      </c>
      <c r="H218" t="s">
        <v>2943</v>
      </c>
      <c r="I218" t="s">
        <v>2943</v>
      </c>
      <c r="J218">
        <v>0.06</v>
      </c>
      <c r="K218" t="s">
        <v>3144</v>
      </c>
      <c r="L218" t="s">
        <v>2</v>
      </c>
      <c r="M218" t="s">
        <v>3148</v>
      </c>
      <c r="N218" s="92" t="s">
        <v>3741</v>
      </c>
      <c r="O218" s="92" t="s">
        <v>4151</v>
      </c>
      <c r="P218">
        <v>80</v>
      </c>
      <c r="Q218" t="s">
        <v>956</v>
      </c>
      <c r="R218" t="s">
        <v>960</v>
      </c>
      <c r="S218" s="2">
        <v>30</v>
      </c>
      <c r="T218" s="2">
        <v>2000</v>
      </c>
      <c r="U218" s="2"/>
      <c r="V218" t="s">
        <v>4210</v>
      </c>
      <c r="W218" t="s">
        <v>964</v>
      </c>
      <c r="Y218" s="30">
        <v>2030</v>
      </c>
      <c r="Z218" s="31"/>
      <c r="AA218" s="32">
        <v>2030</v>
      </c>
      <c r="AB218" s="33">
        <v>0.8</v>
      </c>
      <c r="AC218" s="30">
        <v>1624</v>
      </c>
      <c r="AD218" s="31">
        <v>0</v>
      </c>
      <c r="AE218" s="32">
        <v>1624</v>
      </c>
      <c r="AF218" s="34">
        <v>21</v>
      </c>
      <c r="AG218" s="41">
        <v>0.02</v>
      </c>
      <c r="AH218" s="30">
        <v>2461.4421424902239</v>
      </c>
      <c r="AI218" s="31">
        <v>0</v>
      </c>
      <c r="AJ218" s="32">
        <v>2461.4421424902239</v>
      </c>
      <c r="AK218" s="41">
        <v>0.1</v>
      </c>
      <c r="AL218" s="30">
        <v>332.61608202842507</v>
      </c>
      <c r="AM218" s="31">
        <v>0</v>
      </c>
      <c r="AN218" s="32">
        <v>332.61608202842507</v>
      </c>
    </row>
    <row r="219" spans="1:40" x14ac:dyDescent="0.25">
      <c r="A219" s="92" t="s">
        <v>4622</v>
      </c>
      <c r="B219" t="s">
        <v>12</v>
      </c>
      <c r="C219" t="s">
        <v>1790</v>
      </c>
      <c r="D219" t="s">
        <v>3218</v>
      </c>
      <c r="E219">
        <v>195</v>
      </c>
      <c r="F219" t="s">
        <v>3142</v>
      </c>
      <c r="G219" t="s">
        <v>3143</v>
      </c>
      <c r="H219" t="s">
        <v>2929</v>
      </c>
      <c r="I219" t="s">
        <v>2934</v>
      </c>
      <c r="J219">
        <v>0.8</v>
      </c>
      <c r="K219" t="s">
        <v>3144</v>
      </c>
      <c r="L219" t="s">
        <v>2</v>
      </c>
      <c r="M219" t="s">
        <v>3148</v>
      </c>
      <c r="N219" s="92" t="s">
        <v>3742</v>
      </c>
      <c r="O219" s="92" t="s">
        <v>4151</v>
      </c>
      <c r="P219">
        <v>80</v>
      </c>
      <c r="Q219" t="s">
        <v>956</v>
      </c>
      <c r="R219" t="s">
        <v>960</v>
      </c>
      <c r="S219" s="2">
        <v>400</v>
      </c>
      <c r="T219" s="2">
        <v>2000</v>
      </c>
      <c r="U219" s="2"/>
      <c r="V219" t="s">
        <v>4210</v>
      </c>
      <c r="W219" t="s">
        <v>964</v>
      </c>
      <c r="Y219" s="30">
        <v>2400</v>
      </c>
      <c r="Z219" s="31"/>
      <c r="AA219" s="32">
        <v>2400</v>
      </c>
      <c r="AB219" s="33">
        <v>0.8</v>
      </c>
      <c r="AC219" s="30">
        <v>1920</v>
      </c>
      <c r="AD219" s="31">
        <v>0</v>
      </c>
      <c r="AE219" s="32">
        <v>1920</v>
      </c>
      <c r="AF219" s="34">
        <v>21</v>
      </c>
      <c r="AG219" s="41">
        <v>0.02</v>
      </c>
      <c r="AH219" s="30">
        <v>2910.0793802840089</v>
      </c>
      <c r="AI219" s="31">
        <v>0</v>
      </c>
      <c r="AJ219" s="32">
        <v>2910.0793802840089</v>
      </c>
      <c r="AK219" s="41">
        <v>0.1</v>
      </c>
      <c r="AL219" s="30">
        <v>393.24068811242381</v>
      </c>
      <c r="AM219" s="31">
        <v>0</v>
      </c>
      <c r="AN219" s="32">
        <v>393.24068811242381</v>
      </c>
    </row>
    <row r="220" spans="1:40" x14ac:dyDescent="0.25">
      <c r="A220" s="92" t="s">
        <v>4623</v>
      </c>
      <c r="B220" t="s">
        <v>12</v>
      </c>
      <c r="C220" t="s">
        <v>1790</v>
      </c>
      <c r="D220" t="s">
        <v>3218</v>
      </c>
      <c r="E220">
        <v>196</v>
      </c>
      <c r="F220" t="s">
        <v>3142</v>
      </c>
      <c r="G220" t="s">
        <v>3143</v>
      </c>
      <c r="H220" t="s">
        <v>2934</v>
      </c>
      <c r="I220" t="s">
        <v>3224</v>
      </c>
      <c r="J220">
        <v>0.28000000000000003</v>
      </c>
      <c r="K220" t="s">
        <v>3144</v>
      </c>
      <c r="L220" t="s">
        <v>2</v>
      </c>
      <c r="M220" t="s">
        <v>3148</v>
      </c>
      <c r="N220" s="92" t="s">
        <v>3743</v>
      </c>
      <c r="O220" s="92" t="s">
        <v>4151</v>
      </c>
      <c r="P220">
        <v>80</v>
      </c>
      <c r="Q220" t="s">
        <v>956</v>
      </c>
      <c r="R220" t="s">
        <v>960</v>
      </c>
      <c r="S220" s="2">
        <v>140</v>
      </c>
      <c r="T220" s="2">
        <v>2000</v>
      </c>
      <c r="U220" s="2"/>
      <c r="V220" t="s">
        <v>4210</v>
      </c>
      <c r="W220" t="s">
        <v>964</v>
      </c>
      <c r="Y220" s="30">
        <v>2140</v>
      </c>
      <c r="Z220" s="31"/>
      <c r="AA220" s="32">
        <v>2140</v>
      </c>
      <c r="AB220" s="33">
        <v>0.8</v>
      </c>
      <c r="AC220" s="30">
        <v>1712</v>
      </c>
      <c r="AD220" s="31">
        <v>0</v>
      </c>
      <c r="AE220" s="32">
        <v>1712</v>
      </c>
      <c r="AF220" s="34">
        <v>21</v>
      </c>
      <c r="AG220" s="41">
        <v>0.02</v>
      </c>
      <c r="AH220" s="30">
        <v>2594.8207807532413</v>
      </c>
      <c r="AI220" s="31">
        <v>0</v>
      </c>
      <c r="AJ220" s="32">
        <v>2594.8207807532413</v>
      </c>
      <c r="AK220" s="41">
        <v>0.1</v>
      </c>
      <c r="AL220" s="30">
        <v>350.63961356691124</v>
      </c>
      <c r="AM220" s="31">
        <v>0</v>
      </c>
      <c r="AN220" s="32">
        <v>350.63961356691124</v>
      </c>
    </row>
    <row r="221" spans="1:40" x14ac:dyDescent="0.25">
      <c r="A221" s="92" t="s">
        <v>4624</v>
      </c>
      <c r="B221" t="s">
        <v>12</v>
      </c>
      <c r="C221" t="s">
        <v>1790</v>
      </c>
      <c r="D221" t="s">
        <v>3218</v>
      </c>
      <c r="E221">
        <v>197</v>
      </c>
      <c r="F221" t="s">
        <v>3142</v>
      </c>
      <c r="G221" t="s">
        <v>3143</v>
      </c>
      <c r="H221" t="s">
        <v>2940</v>
      </c>
      <c r="I221" t="s">
        <v>3120</v>
      </c>
      <c r="J221">
        <v>0.71</v>
      </c>
      <c r="K221" t="s">
        <v>3144</v>
      </c>
      <c r="L221" t="s">
        <v>2</v>
      </c>
      <c r="M221" t="s">
        <v>3148</v>
      </c>
      <c r="N221" s="92" t="s">
        <v>3744</v>
      </c>
      <c r="O221" s="92" t="s">
        <v>4151</v>
      </c>
      <c r="P221">
        <v>80</v>
      </c>
      <c r="Q221" t="s">
        <v>956</v>
      </c>
      <c r="R221" t="s">
        <v>960</v>
      </c>
      <c r="S221" s="2">
        <v>355</v>
      </c>
      <c r="T221" s="2">
        <v>2000</v>
      </c>
      <c r="U221" s="2"/>
      <c r="V221" t="s">
        <v>4210</v>
      </c>
      <c r="W221" t="s">
        <v>964</v>
      </c>
      <c r="Y221" s="30">
        <v>2355</v>
      </c>
      <c r="Z221" s="31"/>
      <c r="AA221" s="32">
        <v>2355</v>
      </c>
      <c r="AB221" s="33">
        <v>0.8</v>
      </c>
      <c r="AC221" s="30">
        <v>1884</v>
      </c>
      <c r="AD221" s="31">
        <v>0</v>
      </c>
      <c r="AE221" s="32">
        <v>1884</v>
      </c>
      <c r="AF221" s="34">
        <v>21</v>
      </c>
      <c r="AG221" s="41">
        <v>0.02</v>
      </c>
      <c r="AH221" s="30">
        <v>2855.5153919036834</v>
      </c>
      <c r="AI221" s="31">
        <v>0</v>
      </c>
      <c r="AJ221" s="32">
        <v>2855.5153919036834</v>
      </c>
      <c r="AK221" s="41">
        <v>0.1</v>
      </c>
      <c r="AL221" s="30">
        <v>385.86742521031579</v>
      </c>
      <c r="AM221" s="31">
        <v>0</v>
      </c>
      <c r="AN221" s="32">
        <v>385.86742521031579</v>
      </c>
    </row>
    <row r="222" spans="1:40" x14ac:dyDescent="0.25">
      <c r="A222" s="92" t="s">
        <v>4625</v>
      </c>
      <c r="B222" t="s">
        <v>12</v>
      </c>
      <c r="C222" t="s">
        <v>1790</v>
      </c>
      <c r="D222" t="s">
        <v>3218</v>
      </c>
      <c r="E222">
        <v>198</v>
      </c>
      <c r="F222" t="s">
        <v>3142</v>
      </c>
      <c r="G222" t="s">
        <v>3143</v>
      </c>
      <c r="H222" t="s">
        <v>2956</v>
      </c>
      <c r="I222" t="s">
        <v>3120</v>
      </c>
      <c r="J222">
        <v>0.47</v>
      </c>
      <c r="K222" t="s">
        <v>3144</v>
      </c>
      <c r="L222" t="s">
        <v>2</v>
      </c>
      <c r="M222" t="s">
        <v>3148</v>
      </c>
      <c r="N222" s="92" t="s">
        <v>3745</v>
      </c>
      <c r="O222" s="92" t="s">
        <v>4151</v>
      </c>
      <c r="P222">
        <v>80</v>
      </c>
      <c r="Q222" t="s">
        <v>956</v>
      </c>
      <c r="R222" t="s">
        <v>960</v>
      </c>
      <c r="S222" s="2">
        <v>235</v>
      </c>
      <c r="T222" s="2">
        <v>2000</v>
      </c>
      <c r="U222" s="2"/>
      <c r="V222" t="s">
        <v>4210</v>
      </c>
      <c r="W222" t="s">
        <v>964</v>
      </c>
      <c r="Y222" s="30">
        <v>2235</v>
      </c>
      <c r="Z222" s="31"/>
      <c r="AA222" s="32">
        <v>2235</v>
      </c>
      <c r="AB222" s="33">
        <v>0.8</v>
      </c>
      <c r="AC222" s="30">
        <v>1788</v>
      </c>
      <c r="AD222" s="31">
        <v>0</v>
      </c>
      <c r="AE222" s="32">
        <v>1788</v>
      </c>
      <c r="AF222" s="34">
        <v>21</v>
      </c>
      <c r="AG222" s="41">
        <v>0.02</v>
      </c>
      <c r="AH222" s="30">
        <v>2710.0114228894831</v>
      </c>
      <c r="AI222" s="31">
        <v>0</v>
      </c>
      <c r="AJ222" s="32">
        <v>2710.0114228894831</v>
      </c>
      <c r="AK222" s="41">
        <v>0.1</v>
      </c>
      <c r="AL222" s="30">
        <v>366.20539080469462</v>
      </c>
      <c r="AM222" s="31">
        <v>0</v>
      </c>
      <c r="AN222" s="32">
        <v>366.20539080469462</v>
      </c>
    </row>
    <row r="223" spans="1:40" x14ac:dyDescent="0.25">
      <c r="A223" s="92" t="s">
        <v>4626</v>
      </c>
      <c r="B223" t="s">
        <v>12</v>
      </c>
      <c r="C223" t="s">
        <v>1790</v>
      </c>
      <c r="D223" t="s">
        <v>3218</v>
      </c>
      <c r="E223">
        <v>199</v>
      </c>
      <c r="F223" t="s">
        <v>3142</v>
      </c>
      <c r="G223" t="s">
        <v>3143</v>
      </c>
      <c r="H223" t="s">
        <v>2958</v>
      </c>
      <c r="I223" t="s">
        <v>2958</v>
      </c>
      <c r="J223">
        <v>0.24</v>
      </c>
      <c r="K223" t="s">
        <v>3144</v>
      </c>
      <c r="L223" t="s">
        <v>2</v>
      </c>
      <c r="M223" t="s">
        <v>3148</v>
      </c>
      <c r="N223" s="92" t="s">
        <v>3746</v>
      </c>
      <c r="O223" s="92" t="s">
        <v>4151</v>
      </c>
      <c r="P223">
        <v>80</v>
      </c>
      <c r="Q223" t="s">
        <v>956</v>
      </c>
      <c r="R223" t="s">
        <v>960</v>
      </c>
      <c r="S223" s="2">
        <v>120</v>
      </c>
      <c r="T223" s="2">
        <v>2000</v>
      </c>
      <c r="U223" s="2"/>
      <c r="V223" t="s">
        <v>4210</v>
      </c>
      <c r="W223" t="s">
        <v>964</v>
      </c>
      <c r="Y223" s="30">
        <v>2120</v>
      </c>
      <c r="Z223" s="31"/>
      <c r="AA223" s="32">
        <v>2120</v>
      </c>
      <c r="AB223" s="33">
        <v>0.8</v>
      </c>
      <c r="AC223" s="30">
        <v>1696</v>
      </c>
      <c r="AD223" s="31">
        <v>0</v>
      </c>
      <c r="AE223" s="32">
        <v>1696</v>
      </c>
      <c r="AF223" s="34">
        <v>21</v>
      </c>
      <c r="AG223" s="41">
        <v>0.02</v>
      </c>
      <c r="AH223" s="30">
        <v>2570.5701192508745</v>
      </c>
      <c r="AI223" s="31">
        <v>0</v>
      </c>
      <c r="AJ223" s="32">
        <v>2570.5701192508745</v>
      </c>
      <c r="AK223" s="41">
        <v>0.1</v>
      </c>
      <c r="AL223" s="30">
        <v>347.362607832641</v>
      </c>
      <c r="AM223" s="31">
        <v>0</v>
      </c>
      <c r="AN223" s="32">
        <v>347.362607832641</v>
      </c>
    </row>
    <row r="224" spans="1:40" x14ac:dyDescent="0.25">
      <c r="A224" s="92" t="s">
        <v>4627</v>
      </c>
      <c r="B224" t="s">
        <v>12</v>
      </c>
      <c r="C224" t="s">
        <v>1790</v>
      </c>
      <c r="D224" t="s">
        <v>3218</v>
      </c>
      <c r="E224">
        <v>200</v>
      </c>
      <c r="F224" t="s">
        <v>3142</v>
      </c>
      <c r="G224" t="s">
        <v>3143</v>
      </c>
      <c r="H224" t="s">
        <v>2920</v>
      </c>
      <c r="I224" t="s">
        <v>2891</v>
      </c>
      <c r="J224">
        <v>0.54</v>
      </c>
      <c r="K224" t="s">
        <v>3144</v>
      </c>
      <c r="L224" t="s">
        <v>2</v>
      </c>
      <c r="M224" t="s">
        <v>3148</v>
      </c>
      <c r="N224" s="92" t="s">
        <v>3747</v>
      </c>
      <c r="O224" s="92" t="s">
        <v>4151</v>
      </c>
      <c r="P224">
        <v>80</v>
      </c>
      <c r="Q224" t="s">
        <v>956</v>
      </c>
      <c r="R224" t="s">
        <v>960</v>
      </c>
      <c r="S224" s="2">
        <v>270</v>
      </c>
      <c r="T224" s="2">
        <v>2000</v>
      </c>
      <c r="U224" s="2"/>
      <c r="V224" t="s">
        <v>4210</v>
      </c>
      <c r="W224" t="s">
        <v>964</v>
      </c>
      <c r="Y224" s="30">
        <v>2270</v>
      </c>
      <c r="Z224" s="31"/>
      <c r="AA224" s="32">
        <v>2270</v>
      </c>
      <c r="AB224" s="33">
        <v>0.8</v>
      </c>
      <c r="AC224" s="30">
        <v>1816</v>
      </c>
      <c r="AD224" s="31">
        <v>0</v>
      </c>
      <c r="AE224" s="32">
        <v>1816</v>
      </c>
      <c r="AF224" s="34">
        <v>21</v>
      </c>
      <c r="AG224" s="41">
        <v>0.02</v>
      </c>
      <c r="AH224" s="30">
        <v>2752.4500805186249</v>
      </c>
      <c r="AI224" s="31">
        <v>0</v>
      </c>
      <c r="AJ224" s="32">
        <v>2752.4500805186249</v>
      </c>
      <c r="AK224" s="41">
        <v>0.1</v>
      </c>
      <c r="AL224" s="30">
        <v>371.94015083966747</v>
      </c>
      <c r="AM224" s="31">
        <v>0</v>
      </c>
      <c r="AN224" s="32">
        <v>371.94015083966747</v>
      </c>
    </row>
    <row r="225" spans="1:40" x14ac:dyDescent="0.25">
      <c r="A225" s="92" t="s">
        <v>4628</v>
      </c>
      <c r="B225" t="s">
        <v>12</v>
      </c>
      <c r="C225" t="s">
        <v>1790</v>
      </c>
      <c r="D225" t="s">
        <v>3218</v>
      </c>
      <c r="E225">
        <v>201</v>
      </c>
      <c r="F225" t="s">
        <v>3142</v>
      </c>
      <c r="G225" t="s">
        <v>3143</v>
      </c>
      <c r="H225" t="s">
        <v>2939</v>
      </c>
      <c r="I225" t="s">
        <v>2939</v>
      </c>
      <c r="J225">
        <v>0.04</v>
      </c>
      <c r="K225" t="s">
        <v>3144</v>
      </c>
      <c r="L225" t="s">
        <v>2</v>
      </c>
      <c r="M225" t="s">
        <v>3148</v>
      </c>
      <c r="N225" s="92" t="s">
        <v>3748</v>
      </c>
      <c r="O225" s="92" t="s">
        <v>4151</v>
      </c>
      <c r="P225">
        <v>80</v>
      </c>
      <c r="Q225" t="s">
        <v>956</v>
      </c>
      <c r="R225" t="s">
        <v>960</v>
      </c>
      <c r="S225" s="2">
        <v>20</v>
      </c>
      <c r="T225" s="2">
        <v>2000</v>
      </c>
      <c r="U225" s="2"/>
      <c r="V225" t="s">
        <v>4210</v>
      </c>
      <c r="W225" t="s">
        <v>964</v>
      </c>
      <c r="Y225" s="30">
        <v>2020</v>
      </c>
      <c r="Z225" s="31"/>
      <c r="AA225" s="32">
        <v>2020</v>
      </c>
      <c r="AB225" s="33">
        <v>0.8</v>
      </c>
      <c r="AC225" s="30">
        <v>1616</v>
      </c>
      <c r="AD225" s="31">
        <v>0</v>
      </c>
      <c r="AE225" s="32">
        <v>1616</v>
      </c>
      <c r="AF225" s="34">
        <v>21</v>
      </c>
      <c r="AG225" s="41">
        <v>0.02</v>
      </c>
      <c r="AH225" s="30">
        <v>2449.3168117390405</v>
      </c>
      <c r="AI225" s="31">
        <v>0</v>
      </c>
      <c r="AJ225" s="32">
        <v>2449.3168117390405</v>
      </c>
      <c r="AK225" s="41">
        <v>0.1</v>
      </c>
      <c r="AL225" s="30">
        <v>330.97757916129001</v>
      </c>
      <c r="AM225" s="31">
        <v>0</v>
      </c>
      <c r="AN225" s="32">
        <v>330.97757916129001</v>
      </c>
    </row>
    <row r="226" spans="1:40" x14ac:dyDescent="0.25">
      <c r="A226" s="92" t="s">
        <v>4629</v>
      </c>
      <c r="B226" t="s">
        <v>12</v>
      </c>
      <c r="C226" t="s">
        <v>1790</v>
      </c>
      <c r="D226" t="s">
        <v>3218</v>
      </c>
      <c r="E226">
        <v>202</v>
      </c>
      <c r="F226" t="s">
        <v>3142</v>
      </c>
      <c r="G226" t="s">
        <v>3143</v>
      </c>
      <c r="H226" t="s">
        <v>2919</v>
      </c>
      <c r="I226" t="s">
        <v>2919</v>
      </c>
      <c r="J226">
        <v>7.0000000000000007E-2</v>
      </c>
      <c r="K226" t="s">
        <v>3144</v>
      </c>
      <c r="L226" t="s">
        <v>2</v>
      </c>
      <c r="M226" t="s">
        <v>3148</v>
      </c>
      <c r="N226" s="92" t="s">
        <v>3749</v>
      </c>
      <c r="O226" s="92" t="s">
        <v>4151</v>
      </c>
      <c r="P226">
        <v>80</v>
      </c>
      <c r="Q226" t="s">
        <v>956</v>
      </c>
      <c r="R226" t="s">
        <v>960</v>
      </c>
      <c r="S226" s="2">
        <v>35</v>
      </c>
      <c r="T226" s="2">
        <v>2000</v>
      </c>
      <c r="U226" s="2"/>
      <c r="V226" t="s">
        <v>4210</v>
      </c>
      <c r="W226" t="s">
        <v>964</v>
      </c>
      <c r="Y226" s="30">
        <v>2035</v>
      </c>
      <c r="Z226" s="31"/>
      <c r="AA226" s="32">
        <v>2035</v>
      </c>
      <c r="AB226" s="33">
        <v>0.8</v>
      </c>
      <c r="AC226" s="30">
        <v>1628</v>
      </c>
      <c r="AD226" s="31">
        <v>0</v>
      </c>
      <c r="AE226" s="32">
        <v>1628</v>
      </c>
      <c r="AF226" s="34">
        <v>21</v>
      </c>
      <c r="AG226" s="41">
        <v>0.02</v>
      </c>
      <c r="AH226" s="30">
        <v>2467.5048078658156</v>
      </c>
      <c r="AI226" s="31">
        <v>0</v>
      </c>
      <c r="AJ226" s="32">
        <v>2467.5048078658156</v>
      </c>
      <c r="AK226" s="41">
        <v>0.1</v>
      </c>
      <c r="AL226" s="30">
        <v>333.43533346199263</v>
      </c>
      <c r="AM226" s="31">
        <v>0</v>
      </c>
      <c r="AN226" s="32">
        <v>333.43533346199263</v>
      </c>
    </row>
    <row r="227" spans="1:40" x14ac:dyDescent="0.25">
      <c r="A227" s="92" t="s">
        <v>4630</v>
      </c>
      <c r="B227" t="s">
        <v>12</v>
      </c>
      <c r="C227" t="s">
        <v>1790</v>
      </c>
      <c r="D227" t="s">
        <v>3218</v>
      </c>
      <c r="E227">
        <v>203</v>
      </c>
      <c r="F227" t="s">
        <v>3142</v>
      </c>
      <c r="G227" t="s">
        <v>3143</v>
      </c>
      <c r="H227" t="s">
        <v>2935</v>
      </c>
      <c r="I227" t="s">
        <v>2967</v>
      </c>
      <c r="J227">
        <v>0.88</v>
      </c>
      <c r="K227" t="s">
        <v>3144</v>
      </c>
      <c r="L227" t="s">
        <v>2</v>
      </c>
      <c r="M227" t="s">
        <v>3148</v>
      </c>
      <c r="N227" s="92" t="s">
        <v>3750</v>
      </c>
      <c r="O227" s="92" t="s">
        <v>4151</v>
      </c>
      <c r="P227">
        <v>80</v>
      </c>
      <c r="Q227" t="s">
        <v>956</v>
      </c>
      <c r="R227" t="s">
        <v>960</v>
      </c>
      <c r="S227" s="2">
        <v>440</v>
      </c>
      <c r="T227" s="2">
        <v>2000</v>
      </c>
      <c r="U227" s="2"/>
      <c r="V227" t="s">
        <v>4210</v>
      </c>
      <c r="W227" t="s">
        <v>964</v>
      </c>
      <c r="Y227" s="30">
        <v>2440</v>
      </c>
      <c r="Z227" s="31"/>
      <c r="AA227" s="32">
        <v>2440</v>
      </c>
      <c r="AB227" s="33">
        <v>0.8</v>
      </c>
      <c r="AC227" s="30">
        <v>1952</v>
      </c>
      <c r="AD227" s="31">
        <v>0</v>
      </c>
      <c r="AE227" s="32">
        <v>1952</v>
      </c>
      <c r="AF227" s="34">
        <v>21</v>
      </c>
      <c r="AG227" s="41">
        <v>0.02</v>
      </c>
      <c r="AH227" s="30">
        <v>2958.5807032887424</v>
      </c>
      <c r="AI227" s="31">
        <v>0</v>
      </c>
      <c r="AJ227" s="32">
        <v>2958.5807032887424</v>
      </c>
      <c r="AK227" s="41">
        <v>0.1</v>
      </c>
      <c r="AL227" s="30">
        <v>399.79469958096416</v>
      </c>
      <c r="AM227" s="31">
        <v>0</v>
      </c>
      <c r="AN227" s="32">
        <v>399.79469958096416</v>
      </c>
    </row>
    <row r="228" spans="1:40" x14ac:dyDescent="0.25">
      <c r="A228" s="92" t="s">
        <v>4631</v>
      </c>
      <c r="B228" t="s">
        <v>12</v>
      </c>
      <c r="C228" t="s">
        <v>1790</v>
      </c>
      <c r="D228" t="s">
        <v>3218</v>
      </c>
      <c r="E228">
        <v>204</v>
      </c>
      <c r="F228" t="s">
        <v>3142</v>
      </c>
      <c r="G228" t="s">
        <v>3143</v>
      </c>
      <c r="H228" t="s">
        <v>2957</v>
      </c>
      <c r="I228" t="s">
        <v>3225</v>
      </c>
      <c r="J228">
        <v>0.1</v>
      </c>
      <c r="K228" t="s">
        <v>3144</v>
      </c>
      <c r="L228" t="s">
        <v>2</v>
      </c>
      <c r="M228" t="s">
        <v>3148</v>
      </c>
      <c r="N228" s="92" t="s">
        <v>3751</v>
      </c>
      <c r="O228" s="92" t="s">
        <v>4151</v>
      </c>
      <c r="P228">
        <v>80</v>
      </c>
      <c r="Q228" t="s">
        <v>956</v>
      </c>
      <c r="R228" t="s">
        <v>960</v>
      </c>
      <c r="S228" s="2">
        <v>50</v>
      </c>
      <c r="T228" s="2">
        <v>2000</v>
      </c>
      <c r="U228" s="2"/>
      <c r="V228" t="s">
        <v>4210</v>
      </c>
      <c r="W228" t="s">
        <v>964</v>
      </c>
      <c r="Y228" s="30">
        <v>2050</v>
      </c>
      <c r="Z228" s="31"/>
      <c r="AA228" s="32">
        <v>2050</v>
      </c>
      <c r="AB228" s="33">
        <v>0.8</v>
      </c>
      <c r="AC228" s="30">
        <v>1640</v>
      </c>
      <c r="AD228" s="31">
        <v>0</v>
      </c>
      <c r="AE228" s="32">
        <v>1640</v>
      </c>
      <c r="AF228" s="34">
        <v>21</v>
      </c>
      <c r="AG228" s="41">
        <v>0.02</v>
      </c>
      <c r="AH228" s="30">
        <v>2485.6928039925906</v>
      </c>
      <c r="AI228" s="31">
        <v>0</v>
      </c>
      <c r="AJ228" s="32">
        <v>2485.6928039925906</v>
      </c>
      <c r="AK228" s="41">
        <v>0.1</v>
      </c>
      <c r="AL228" s="30">
        <v>335.8930877626953</v>
      </c>
      <c r="AM228" s="31">
        <v>0</v>
      </c>
      <c r="AN228" s="32">
        <v>335.8930877626953</v>
      </c>
    </row>
    <row r="229" spans="1:40" x14ac:dyDescent="0.25">
      <c r="A229" s="92" t="s">
        <v>4632</v>
      </c>
      <c r="B229" t="s">
        <v>12</v>
      </c>
      <c r="C229" t="s">
        <v>1790</v>
      </c>
      <c r="D229" t="s">
        <v>3218</v>
      </c>
      <c r="E229">
        <v>205</v>
      </c>
      <c r="F229" t="s">
        <v>3142</v>
      </c>
      <c r="G229" t="s">
        <v>3143</v>
      </c>
      <c r="H229" t="s">
        <v>2942</v>
      </c>
      <c r="I229" t="s">
        <v>2891</v>
      </c>
      <c r="J229">
        <v>0.61</v>
      </c>
      <c r="K229" t="s">
        <v>3144</v>
      </c>
      <c r="L229" t="s">
        <v>2</v>
      </c>
      <c r="M229" t="s">
        <v>3148</v>
      </c>
      <c r="N229" s="92" t="s">
        <v>3752</v>
      </c>
      <c r="O229" s="92" t="s">
        <v>4151</v>
      </c>
      <c r="P229">
        <v>80</v>
      </c>
      <c r="Q229" t="s">
        <v>956</v>
      </c>
      <c r="R229" t="s">
        <v>960</v>
      </c>
      <c r="S229" s="2">
        <v>305</v>
      </c>
      <c r="T229" s="2">
        <v>2000</v>
      </c>
      <c r="U229" s="2"/>
      <c r="V229" t="s">
        <v>4210</v>
      </c>
      <c r="W229" t="s">
        <v>964</v>
      </c>
      <c r="Y229" s="30">
        <v>2305</v>
      </c>
      <c r="Z229" s="31"/>
      <c r="AA229" s="32">
        <v>2305</v>
      </c>
      <c r="AB229" s="33">
        <v>0.8</v>
      </c>
      <c r="AC229" s="30">
        <v>1844</v>
      </c>
      <c r="AD229" s="31">
        <v>0</v>
      </c>
      <c r="AE229" s="32">
        <v>1844</v>
      </c>
      <c r="AF229" s="34">
        <v>21</v>
      </c>
      <c r="AG229" s="41">
        <v>0.02</v>
      </c>
      <c r="AH229" s="30">
        <v>2794.8887381477666</v>
      </c>
      <c r="AI229" s="31">
        <v>0</v>
      </c>
      <c r="AJ229" s="32">
        <v>2794.8887381477666</v>
      </c>
      <c r="AK229" s="41">
        <v>0.1</v>
      </c>
      <c r="AL229" s="30">
        <v>377.67491087464032</v>
      </c>
      <c r="AM229" s="31">
        <v>0</v>
      </c>
      <c r="AN229" s="32">
        <v>377.67491087464032</v>
      </c>
    </row>
    <row r="230" spans="1:40" x14ac:dyDescent="0.25">
      <c r="A230" s="92" t="s">
        <v>4633</v>
      </c>
      <c r="B230" t="s">
        <v>12</v>
      </c>
      <c r="C230" t="s">
        <v>1790</v>
      </c>
      <c r="D230" t="s">
        <v>3218</v>
      </c>
      <c r="E230">
        <v>206</v>
      </c>
      <c r="F230" t="s">
        <v>3142</v>
      </c>
      <c r="G230" t="s">
        <v>3143</v>
      </c>
      <c r="H230" t="s">
        <v>2921</v>
      </c>
      <c r="I230" t="s">
        <v>2906</v>
      </c>
      <c r="J230">
        <v>0.57999999999999996</v>
      </c>
      <c r="K230" t="s">
        <v>3144</v>
      </c>
      <c r="L230" t="s">
        <v>2</v>
      </c>
      <c r="M230" t="s">
        <v>3148</v>
      </c>
      <c r="N230" s="92" t="s">
        <v>3753</v>
      </c>
      <c r="O230" s="92" t="s">
        <v>4151</v>
      </c>
      <c r="P230">
        <v>80</v>
      </c>
      <c r="Q230" t="s">
        <v>956</v>
      </c>
      <c r="R230" t="s">
        <v>960</v>
      </c>
      <c r="S230" s="2">
        <v>290</v>
      </c>
      <c r="T230" s="2">
        <v>2000</v>
      </c>
      <c r="U230" s="2"/>
      <c r="V230" t="s">
        <v>4210</v>
      </c>
      <c r="W230" t="s">
        <v>964</v>
      </c>
      <c r="Y230" s="30">
        <v>2290</v>
      </c>
      <c r="Z230" s="31"/>
      <c r="AA230" s="32">
        <v>2290</v>
      </c>
      <c r="AB230" s="33">
        <v>0.8</v>
      </c>
      <c r="AC230" s="30">
        <v>1832</v>
      </c>
      <c r="AD230" s="31">
        <v>0</v>
      </c>
      <c r="AE230" s="32">
        <v>1832</v>
      </c>
      <c r="AF230" s="34">
        <v>21</v>
      </c>
      <c r="AG230" s="41">
        <v>0.02</v>
      </c>
      <c r="AH230" s="30">
        <v>2776.7007420209916</v>
      </c>
      <c r="AI230" s="31">
        <v>0</v>
      </c>
      <c r="AJ230" s="32">
        <v>2776.7007420209916</v>
      </c>
      <c r="AK230" s="41">
        <v>0.1</v>
      </c>
      <c r="AL230" s="30">
        <v>375.21715657393764</v>
      </c>
      <c r="AM230" s="31">
        <v>0</v>
      </c>
      <c r="AN230" s="32">
        <v>375.21715657393764</v>
      </c>
    </row>
    <row r="231" spans="1:40" x14ac:dyDescent="0.25">
      <c r="A231" s="92" t="s">
        <v>4634</v>
      </c>
      <c r="B231" t="s">
        <v>12</v>
      </c>
      <c r="C231" t="s">
        <v>1790</v>
      </c>
      <c r="D231" t="s">
        <v>3218</v>
      </c>
      <c r="E231">
        <v>207</v>
      </c>
      <c r="F231" t="s">
        <v>3142</v>
      </c>
      <c r="G231" t="s">
        <v>3143</v>
      </c>
      <c r="H231" t="s">
        <v>3072</v>
      </c>
      <c r="I231" t="s">
        <v>3072</v>
      </c>
      <c r="J231">
        <v>0.05</v>
      </c>
      <c r="K231" t="s">
        <v>3144</v>
      </c>
      <c r="L231" t="s">
        <v>2</v>
      </c>
      <c r="M231" t="s">
        <v>3148</v>
      </c>
      <c r="N231" s="92" t="s">
        <v>3754</v>
      </c>
      <c r="O231" s="92" t="s">
        <v>4151</v>
      </c>
      <c r="P231">
        <v>100</v>
      </c>
      <c r="Q231" t="s">
        <v>956</v>
      </c>
      <c r="R231" t="s">
        <v>960</v>
      </c>
      <c r="S231" s="2">
        <v>25</v>
      </c>
      <c r="T231" s="2">
        <v>2000</v>
      </c>
      <c r="U231" s="2"/>
      <c r="V231" t="s">
        <v>4210</v>
      </c>
      <c r="W231" t="s">
        <v>964</v>
      </c>
      <c r="Y231" s="30">
        <v>2025</v>
      </c>
      <c r="Z231" s="31"/>
      <c r="AA231" s="32">
        <v>2025</v>
      </c>
      <c r="AB231" s="33">
        <v>1</v>
      </c>
      <c r="AC231" s="30">
        <v>2025</v>
      </c>
      <c r="AD231" s="31">
        <v>0</v>
      </c>
      <c r="AE231" s="32">
        <v>2025</v>
      </c>
      <c r="AF231" s="34">
        <v>21</v>
      </c>
      <c r="AG231" s="41">
        <v>0.02</v>
      </c>
      <c r="AH231" s="30">
        <v>3069.2243463932905</v>
      </c>
      <c r="AI231" s="31">
        <v>0</v>
      </c>
      <c r="AJ231" s="32">
        <v>3069.2243463932905</v>
      </c>
      <c r="AK231" s="41">
        <v>0.1</v>
      </c>
      <c r="AL231" s="30">
        <v>414.74603824357195</v>
      </c>
      <c r="AM231" s="31">
        <v>0</v>
      </c>
      <c r="AN231" s="32">
        <v>414.74603824357195</v>
      </c>
    </row>
    <row r="232" spans="1:40" x14ac:dyDescent="0.25">
      <c r="A232" s="92" t="s">
        <v>4635</v>
      </c>
      <c r="B232" t="s">
        <v>12</v>
      </c>
      <c r="C232" t="s">
        <v>1790</v>
      </c>
      <c r="D232" t="s">
        <v>3218</v>
      </c>
      <c r="E232">
        <v>208</v>
      </c>
      <c r="F232" t="s">
        <v>3142</v>
      </c>
      <c r="G232" t="s">
        <v>3143</v>
      </c>
      <c r="H232" t="s">
        <v>2786</v>
      </c>
      <c r="I232" t="s">
        <v>2781</v>
      </c>
      <c r="J232">
        <v>0.61</v>
      </c>
      <c r="K232" t="s">
        <v>3144</v>
      </c>
      <c r="L232" t="s">
        <v>2</v>
      </c>
      <c r="M232" t="s">
        <v>3148</v>
      </c>
      <c r="N232" s="92" t="s">
        <v>3755</v>
      </c>
      <c r="O232" s="92" t="s">
        <v>4151</v>
      </c>
      <c r="P232">
        <v>40</v>
      </c>
      <c r="Q232" t="s">
        <v>956</v>
      </c>
      <c r="R232" t="s">
        <v>960</v>
      </c>
      <c r="S232" s="2">
        <v>305</v>
      </c>
      <c r="T232" s="2">
        <v>2000</v>
      </c>
      <c r="U232" s="2"/>
      <c r="V232" t="s">
        <v>4210</v>
      </c>
      <c r="W232" t="s">
        <v>964</v>
      </c>
      <c r="Y232" s="30">
        <v>2305</v>
      </c>
      <c r="Z232" s="31"/>
      <c r="AA232" s="32">
        <v>2305</v>
      </c>
      <c r="AB232" s="33">
        <v>0.4</v>
      </c>
      <c r="AC232" s="30">
        <v>922</v>
      </c>
      <c r="AD232" s="31">
        <v>0</v>
      </c>
      <c r="AE232" s="32">
        <v>922</v>
      </c>
      <c r="AF232" s="34">
        <v>21</v>
      </c>
      <c r="AG232" s="41">
        <v>0.02</v>
      </c>
      <c r="AH232" s="30">
        <v>1397.4443690738833</v>
      </c>
      <c r="AI232" s="31">
        <v>0</v>
      </c>
      <c r="AJ232" s="32">
        <v>1397.4443690738833</v>
      </c>
      <c r="AK232" s="41">
        <v>0.1</v>
      </c>
      <c r="AL232" s="30">
        <v>188.83745543732016</v>
      </c>
      <c r="AM232" s="31">
        <v>0</v>
      </c>
      <c r="AN232" s="32">
        <v>188.83745543732016</v>
      </c>
    </row>
    <row r="233" spans="1:40" x14ac:dyDescent="0.25">
      <c r="A233" s="92" t="s">
        <v>4636</v>
      </c>
      <c r="B233" t="s">
        <v>12</v>
      </c>
      <c r="C233" t="s">
        <v>1790</v>
      </c>
      <c r="D233" t="s">
        <v>3218</v>
      </c>
      <c r="E233">
        <v>209</v>
      </c>
      <c r="F233" t="s">
        <v>3142</v>
      </c>
      <c r="G233" t="s">
        <v>3143</v>
      </c>
      <c r="H233" t="s">
        <v>2832</v>
      </c>
      <c r="I233" t="s">
        <v>2832</v>
      </c>
      <c r="J233">
        <v>0.06</v>
      </c>
      <c r="K233" t="s">
        <v>3144</v>
      </c>
      <c r="L233" t="s">
        <v>2</v>
      </c>
      <c r="M233" t="s">
        <v>3148</v>
      </c>
      <c r="N233" s="92" t="s">
        <v>3756</v>
      </c>
      <c r="O233" s="92" t="s">
        <v>4151</v>
      </c>
      <c r="P233">
        <v>80</v>
      </c>
      <c r="Q233" t="s">
        <v>956</v>
      </c>
      <c r="R233" t="s">
        <v>960</v>
      </c>
      <c r="S233" s="2">
        <v>30</v>
      </c>
      <c r="T233" s="2">
        <v>2000</v>
      </c>
      <c r="U233" s="2"/>
      <c r="V233" t="s">
        <v>4210</v>
      </c>
      <c r="W233" t="s">
        <v>964</v>
      </c>
      <c r="Y233" s="30">
        <v>2030</v>
      </c>
      <c r="Z233" s="31"/>
      <c r="AA233" s="32">
        <v>2030</v>
      </c>
      <c r="AB233" s="33">
        <v>0.8</v>
      </c>
      <c r="AC233" s="30">
        <v>1624</v>
      </c>
      <c r="AD233" s="31">
        <v>0</v>
      </c>
      <c r="AE233" s="32">
        <v>1624</v>
      </c>
      <c r="AF233" s="34">
        <v>21</v>
      </c>
      <c r="AG233" s="41">
        <v>0.02</v>
      </c>
      <c r="AH233" s="30">
        <v>2461.4421424902239</v>
      </c>
      <c r="AI233" s="31">
        <v>0</v>
      </c>
      <c r="AJ233" s="32">
        <v>2461.4421424902239</v>
      </c>
      <c r="AK233" s="41">
        <v>0.1</v>
      </c>
      <c r="AL233" s="30">
        <v>332.61608202842507</v>
      </c>
      <c r="AM233" s="31">
        <v>0</v>
      </c>
      <c r="AN233" s="32">
        <v>332.61608202842507</v>
      </c>
    </row>
    <row r="234" spans="1:40" x14ac:dyDescent="0.25">
      <c r="A234" s="92" t="s">
        <v>4637</v>
      </c>
      <c r="B234" t="s">
        <v>12</v>
      </c>
      <c r="C234" t="s">
        <v>1790</v>
      </c>
      <c r="D234" t="s">
        <v>3218</v>
      </c>
      <c r="E234">
        <v>210</v>
      </c>
      <c r="F234" t="s">
        <v>3142</v>
      </c>
      <c r="G234" t="s">
        <v>3143</v>
      </c>
      <c r="H234" t="s">
        <v>2831</v>
      </c>
      <c r="I234" t="s">
        <v>2436</v>
      </c>
      <c r="J234">
        <v>0.56999999999999995</v>
      </c>
      <c r="K234" t="s">
        <v>3144</v>
      </c>
      <c r="L234" t="s">
        <v>2</v>
      </c>
      <c r="M234" t="s">
        <v>3148</v>
      </c>
      <c r="N234" s="92" t="s">
        <v>3757</v>
      </c>
      <c r="O234" s="92" t="s">
        <v>4151</v>
      </c>
      <c r="P234">
        <v>80</v>
      </c>
      <c r="Q234" t="s">
        <v>956</v>
      </c>
      <c r="R234" t="s">
        <v>960</v>
      </c>
      <c r="S234" s="2">
        <v>285</v>
      </c>
      <c r="T234" s="2">
        <v>2000</v>
      </c>
      <c r="U234" s="2"/>
      <c r="V234" t="s">
        <v>4210</v>
      </c>
      <c r="W234" t="s">
        <v>964</v>
      </c>
      <c r="Y234" s="30">
        <v>2285</v>
      </c>
      <c r="Z234" s="31"/>
      <c r="AA234" s="32">
        <v>2285</v>
      </c>
      <c r="AB234" s="33">
        <v>0.8</v>
      </c>
      <c r="AC234" s="30">
        <v>1828</v>
      </c>
      <c r="AD234" s="31">
        <v>0</v>
      </c>
      <c r="AE234" s="32">
        <v>1828</v>
      </c>
      <c r="AF234" s="34">
        <v>21</v>
      </c>
      <c r="AG234" s="41">
        <v>0.02</v>
      </c>
      <c r="AH234" s="30">
        <v>2770.6380766453999</v>
      </c>
      <c r="AI234" s="31">
        <v>0</v>
      </c>
      <c r="AJ234" s="32">
        <v>2770.6380766453999</v>
      </c>
      <c r="AK234" s="41">
        <v>0.1</v>
      </c>
      <c r="AL234" s="30">
        <v>374.39790514037014</v>
      </c>
      <c r="AM234" s="31">
        <v>0</v>
      </c>
      <c r="AN234" s="32">
        <v>374.39790514037014</v>
      </c>
    </row>
    <row r="235" spans="1:40" x14ac:dyDescent="0.25">
      <c r="A235" s="92" t="s">
        <v>4638</v>
      </c>
      <c r="B235" t="s">
        <v>12</v>
      </c>
      <c r="C235" t="s">
        <v>1790</v>
      </c>
      <c r="D235" t="s">
        <v>3218</v>
      </c>
      <c r="E235">
        <v>211</v>
      </c>
      <c r="F235" t="s">
        <v>3142</v>
      </c>
      <c r="G235" t="s">
        <v>3143</v>
      </c>
      <c r="H235" t="s">
        <v>2950</v>
      </c>
      <c r="I235" t="s">
        <v>2950</v>
      </c>
      <c r="J235">
        <v>0.05</v>
      </c>
      <c r="K235" t="s">
        <v>3144</v>
      </c>
      <c r="L235" t="s">
        <v>2</v>
      </c>
      <c r="M235" t="s">
        <v>3148</v>
      </c>
      <c r="N235" s="92" t="s">
        <v>3758</v>
      </c>
      <c r="O235" s="92" t="s">
        <v>4151</v>
      </c>
      <c r="P235">
        <v>80</v>
      </c>
      <c r="Q235" t="s">
        <v>956</v>
      </c>
      <c r="R235" t="s">
        <v>960</v>
      </c>
      <c r="S235" s="2">
        <v>25</v>
      </c>
      <c r="T235" s="2">
        <v>2000</v>
      </c>
      <c r="U235" s="2"/>
      <c r="V235" t="s">
        <v>4210</v>
      </c>
      <c r="W235" t="s">
        <v>964</v>
      </c>
      <c r="Y235" s="30">
        <v>2025</v>
      </c>
      <c r="Z235" s="31"/>
      <c r="AA235" s="32">
        <v>2025</v>
      </c>
      <c r="AB235" s="33">
        <v>0.8</v>
      </c>
      <c r="AC235" s="30">
        <v>1620</v>
      </c>
      <c r="AD235" s="31">
        <v>0</v>
      </c>
      <c r="AE235" s="32">
        <v>1620</v>
      </c>
      <c r="AF235" s="34">
        <v>21</v>
      </c>
      <c r="AG235" s="41">
        <v>0.02</v>
      </c>
      <c r="AH235" s="30">
        <v>2455.3794771146322</v>
      </c>
      <c r="AI235" s="31">
        <v>0</v>
      </c>
      <c r="AJ235" s="32">
        <v>2455.3794771146322</v>
      </c>
      <c r="AK235" s="41">
        <v>0.1</v>
      </c>
      <c r="AL235" s="30">
        <v>331.79683059485751</v>
      </c>
      <c r="AM235" s="31">
        <v>0</v>
      </c>
      <c r="AN235" s="32">
        <v>331.79683059485751</v>
      </c>
    </row>
    <row r="236" spans="1:40" x14ac:dyDescent="0.25">
      <c r="A236" s="92" t="s">
        <v>4639</v>
      </c>
      <c r="B236" t="s">
        <v>12</v>
      </c>
      <c r="C236" t="s">
        <v>1790</v>
      </c>
      <c r="D236" t="s">
        <v>3218</v>
      </c>
      <c r="E236">
        <v>212</v>
      </c>
      <c r="F236" t="s">
        <v>3142</v>
      </c>
      <c r="G236" t="s">
        <v>3143</v>
      </c>
      <c r="H236" t="s">
        <v>2952</v>
      </c>
      <c r="I236" t="s">
        <v>3090</v>
      </c>
      <c r="J236">
        <v>0.52</v>
      </c>
      <c r="K236" t="s">
        <v>3144</v>
      </c>
      <c r="L236" t="s">
        <v>2</v>
      </c>
      <c r="M236" t="s">
        <v>3148</v>
      </c>
      <c r="N236" s="92" t="s">
        <v>3759</v>
      </c>
      <c r="O236" s="92" t="s">
        <v>4151</v>
      </c>
      <c r="P236">
        <v>80</v>
      </c>
      <c r="Q236" t="s">
        <v>956</v>
      </c>
      <c r="R236" t="s">
        <v>960</v>
      </c>
      <c r="S236" s="2">
        <v>260</v>
      </c>
      <c r="T236" s="2">
        <v>2000</v>
      </c>
      <c r="U236" s="2"/>
      <c r="V236" t="s">
        <v>4210</v>
      </c>
      <c r="W236" t="s">
        <v>964</v>
      </c>
      <c r="Y236" s="30">
        <v>2260</v>
      </c>
      <c r="Z236" s="31"/>
      <c r="AA236" s="32">
        <v>2260</v>
      </c>
      <c r="AB236" s="33">
        <v>0.8</v>
      </c>
      <c r="AC236" s="30">
        <v>1808</v>
      </c>
      <c r="AD236" s="31">
        <v>0</v>
      </c>
      <c r="AE236" s="32">
        <v>1808</v>
      </c>
      <c r="AF236" s="34">
        <v>21</v>
      </c>
      <c r="AG236" s="41">
        <v>0.02</v>
      </c>
      <c r="AH236" s="30">
        <v>2740.3247497674415</v>
      </c>
      <c r="AI236" s="31">
        <v>0</v>
      </c>
      <c r="AJ236" s="32">
        <v>2740.3247497674415</v>
      </c>
      <c r="AK236" s="41">
        <v>0.1</v>
      </c>
      <c r="AL236" s="30">
        <v>370.30164797253235</v>
      </c>
      <c r="AM236" s="31">
        <v>0</v>
      </c>
      <c r="AN236" s="32">
        <v>370.30164797253235</v>
      </c>
    </row>
    <row r="237" spans="1:40" x14ac:dyDescent="0.25">
      <c r="A237" s="92" t="s">
        <v>4640</v>
      </c>
      <c r="B237" t="s">
        <v>12</v>
      </c>
      <c r="C237" t="s">
        <v>1790</v>
      </c>
      <c r="D237" t="s">
        <v>3218</v>
      </c>
      <c r="E237">
        <v>213</v>
      </c>
      <c r="F237" t="s">
        <v>3142</v>
      </c>
      <c r="G237" t="s">
        <v>3143</v>
      </c>
      <c r="H237" t="s">
        <v>1878</v>
      </c>
      <c r="I237" t="s">
        <v>1878</v>
      </c>
      <c r="J237">
        <v>0.04</v>
      </c>
      <c r="K237" t="s">
        <v>3144</v>
      </c>
      <c r="L237" t="s">
        <v>2</v>
      </c>
      <c r="M237" t="s">
        <v>3148</v>
      </c>
      <c r="N237" s="92" t="s">
        <v>3760</v>
      </c>
      <c r="O237" s="92" t="s">
        <v>4151</v>
      </c>
      <c r="P237">
        <v>80</v>
      </c>
      <c r="Q237" t="s">
        <v>956</v>
      </c>
      <c r="R237" t="s">
        <v>960</v>
      </c>
      <c r="S237" s="2">
        <v>20</v>
      </c>
      <c r="T237" s="2">
        <v>2000</v>
      </c>
      <c r="U237" s="2"/>
      <c r="V237" t="s">
        <v>4210</v>
      </c>
      <c r="W237" t="s">
        <v>964</v>
      </c>
      <c r="Y237" s="30">
        <v>2020</v>
      </c>
      <c r="Z237" s="31"/>
      <c r="AA237" s="32">
        <v>2020</v>
      </c>
      <c r="AB237" s="33">
        <v>0.8</v>
      </c>
      <c r="AC237" s="30">
        <v>1616</v>
      </c>
      <c r="AD237" s="31">
        <v>0</v>
      </c>
      <c r="AE237" s="32">
        <v>1616</v>
      </c>
      <c r="AF237" s="34">
        <v>21</v>
      </c>
      <c r="AG237" s="41">
        <v>0.02</v>
      </c>
      <c r="AH237" s="30">
        <v>2449.3168117390405</v>
      </c>
      <c r="AI237" s="31">
        <v>0</v>
      </c>
      <c r="AJ237" s="32">
        <v>2449.3168117390405</v>
      </c>
      <c r="AK237" s="41">
        <v>0.1</v>
      </c>
      <c r="AL237" s="30">
        <v>330.97757916129001</v>
      </c>
      <c r="AM237" s="31">
        <v>0</v>
      </c>
      <c r="AN237" s="32">
        <v>330.97757916129001</v>
      </c>
    </row>
    <row r="238" spans="1:40" x14ac:dyDescent="0.25">
      <c r="A238" s="92" t="s">
        <v>4641</v>
      </c>
      <c r="B238" t="s">
        <v>12</v>
      </c>
      <c r="C238" t="s">
        <v>1790</v>
      </c>
      <c r="D238" t="s">
        <v>3218</v>
      </c>
      <c r="E238">
        <v>214</v>
      </c>
      <c r="F238" t="s">
        <v>3142</v>
      </c>
      <c r="G238" t="s">
        <v>3143</v>
      </c>
      <c r="H238" t="s">
        <v>2937</v>
      </c>
      <c r="I238" t="s">
        <v>2972</v>
      </c>
      <c r="J238">
        <v>0.68</v>
      </c>
      <c r="K238" t="s">
        <v>3144</v>
      </c>
      <c r="L238" t="s">
        <v>2</v>
      </c>
      <c r="M238" t="s">
        <v>3148</v>
      </c>
      <c r="N238" s="92" t="s">
        <v>3761</v>
      </c>
      <c r="O238" s="92" t="s">
        <v>4151</v>
      </c>
      <c r="P238">
        <v>80</v>
      </c>
      <c r="Q238" t="s">
        <v>956</v>
      </c>
      <c r="R238" t="s">
        <v>960</v>
      </c>
      <c r="S238" s="2">
        <v>340</v>
      </c>
      <c r="T238" s="2">
        <v>2000</v>
      </c>
      <c r="U238" s="2"/>
      <c r="V238" t="s">
        <v>4210</v>
      </c>
      <c r="W238" t="s">
        <v>964</v>
      </c>
      <c r="Y238" s="30">
        <v>2340</v>
      </c>
      <c r="Z238" s="31"/>
      <c r="AA238" s="32">
        <v>2340</v>
      </c>
      <c r="AB238" s="33">
        <v>0.8</v>
      </c>
      <c r="AC238" s="30">
        <v>1872</v>
      </c>
      <c r="AD238" s="31">
        <v>0</v>
      </c>
      <c r="AE238" s="32">
        <v>1872</v>
      </c>
      <c r="AF238" s="34">
        <v>21</v>
      </c>
      <c r="AG238" s="41">
        <v>0.02</v>
      </c>
      <c r="AH238" s="30">
        <v>2837.3273957769084</v>
      </c>
      <c r="AI238" s="31">
        <v>0</v>
      </c>
      <c r="AJ238" s="32">
        <v>2837.3273957769084</v>
      </c>
      <c r="AK238" s="41">
        <v>0.1</v>
      </c>
      <c r="AL238" s="30">
        <v>383.40967090961317</v>
      </c>
      <c r="AM238" s="31">
        <v>0</v>
      </c>
      <c r="AN238" s="32">
        <v>383.40967090961317</v>
      </c>
    </row>
    <row r="239" spans="1:40" x14ac:dyDescent="0.25">
      <c r="A239" s="92" t="s">
        <v>4642</v>
      </c>
      <c r="B239" t="s">
        <v>12</v>
      </c>
      <c r="C239" t="s">
        <v>1790</v>
      </c>
      <c r="D239" t="s">
        <v>3218</v>
      </c>
      <c r="E239">
        <v>215</v>
      </c>
      <c r="F239" t="s">
        <v>3142</v>
      </c>
      <c r="G239" t="s">
        <v>3143</v>
      </c>
      <c r="H239" t="s">
        <v>2928</v>
      </c>
      <c r="I239" t="s">
        <v>2928</v>
      </c>
      <c r="J239">
        <v>0.04</v>
      </c>
      <c r="K239" t="s">
        <v>3144</v>
      </c>
      <c r="L239" t="s">
        <v>2</v>
      </c>
      <c r="M239" t="s">
        <v>3148</v>
      </c>
      <c r="N239" s="92" t="s">
        <v>3762</v>
      </c>
      <c r="O239" s="92" t="s">
        <v>4151</v>
      </c>
      <c r="P239">
        <v>80</v>
      </c>
      <c r="Q239" t="s">
        <v>956</v>
      </c>
      <c r="R239" t="s">
        <v>960</v>
      </c>
      <c r="S239" s="2">
        <v>20</v>
      </c>
      <c r="T239" s="2">
        <v>2000</v>
      </c>
      <c r="U239" s="2"/>
      <c r="V239" t="s">
        <v>4210</v>
      </c>
      <c r="W239" t="s">
        <v>964</v>
      </c>
      <c r="Y239" s="30">
        <v>2020</v>
      </c>
      <c r="Z239" s="31"/>
      <c r="AA239" s="32">
        <v>2020</v>
      </c>
      <c r="AB239" s="33">
        <v>0.8</v>
      </c>
      <c r="AC239" s="30">
        <v>1616</v>
      </c>
      <c r="AD239" s="31">
        <v>0</v>
      </c>
      <c r="AE239" s="32">
        <v>1616</v>
      </c>
      <c r="AF239" s="34">
        <v>21</v>
      </c>
      <c r="AG239" s="41">
        <v>0.02</v>
      </c>
      <c r="AH239" s="30">
        <v>2449.3168117390405</v>
      </c>
      <c r="AI239" s="31">
        <v>0</v>
      </c>
      <c r="AJ239" s="32">
        <v>2449.3168117390405</v>
      </c>
      <c r="AK239" s="41">
        <v>0.1</v>
      </c>
      <c r="AL239" s="30">
        <v>330.97757916129001</v>
      </c>
      <c r="AM239" s="31">
        <v>0</v>
      </c>
      <c r="AN239" s="32">
        <v>330.97757916129001</v>
      </c>
    </row>
    <row r="240" spans="1:40" x14ac:dyDescent="0.25">
      <c r="A240" s="92" t="s">
        <v>4643</v>
      </c>
      <c r="B240" t="s">
        <v>12</v>
      </c>
      <c r="C240" t="s">
        <v>1790</v>
      </c>
      <c r="D240" t="s">
        <v>3218</v>
      </c>
      <c r="E240">
        <v>216</v>
      </c>
      <c r="F240" t="s">
        <v>3142</v>
      </c>
      <c r="G240" t="s">
        <v>3143</v>
      </c>
      <c r="H240" t="s">
        <v>2923</v>
      </c>
      <c r="I240" t="s">
        <v>2923</v>
      </c>
      <c r="J240">
        <v>0.04</v>
      </c>
      <c r="K240" t="s">
        <v>3144</v>
      </c>
      <c r="L240" t="s">
        <v>2</v>
      </c>
      <c r="M240" t="s">
        <v>3148</v>
      </c>
      <c r="N240" s="92" t="s">
        <v>3763</v>
      </c>
      <c r="O240" s="92" t="s">
        <v>4151</v>
      </c>
      <c r="P240">
        <v>80</v>
      </c>
      <c r="Q240" t="s">
        <v>956</v>
      </c>
      <c r="R240" t="s">
        <v>960</v>
      </c>
      <c r="S240" s="2">
        <v>20</v>
      </c>
      <c r="T240" s="2">
        <v>2000</v>
      </c>
      <c r="U240" s="2"/>
      <c r="V240" t="s">
        <v>4210</v>
      </c>
      <c r="W240" t="s">
        <v>964</v>
      </c>
      <c r="Y240" s="30">
        <v>2020</v>
      </c>
      <c r="Z240" s="31"/>
      <c r="AA240" s="32">
        <v>2020</v>
      </c>
      <c r="AB240" s="33">
        <v>0.8</v>
      </c>
      <c r="AC240" s="30">
        <v>1616</v>
      </c>
      <c r="AD240" s="31">
        <v>0</v>
      </c>
      <c r="AE240" s="32">
        <v>1616</v>
      </c>
      <c r="AF240" s="34">
        <v>21</v>
      </c>
      <c r="AG240" s="41">
        <v>0.02</v>
      </c>
      <c r="AH240" s="30">
        <v>2449.3168117390405</v>
      </c>
      <c r="AI240" s="31">
        <v>0</v>
      </c>
      <c r="AJ240" s="32">
        <v>2449.3168117390405</v>
      </c>
      <c r="AK240" s="41">
        <v>0.1</v>
      </c>
      <c r="AL240" s="30">
        <v>330.97757916129001</v>
      </c>
      <c r="AM240" s="31">
        <v>0</v>
      </c>
      <c r="AN240" s="32">
        <v>330.97757916129001</v>
      </c>
    </row>
    <row r="241" spans="1:40" x14ac:dyDescent="0.25">
      <c r="A241" s="92" t="s">
        <v>4644</v>
      </c>
      <c r="B241" t="s">
        <v>12</v>
      </c>
      <c r="C241" t="s">
        <v>1790</v>
      </c>
      <c r="D241" t="s">
        <v>3218</v>
      </c>
      <c r="E241">
        <v>217</v>
      </c>
      <c r="F241" t="s">
        <v>3142</v>
      </c>
      <c r="G241" t="s">
        <v>3143</v>
      </c>
      <c r="H241" t="s">
        <v>2922</v>
      </c>
      <c r="I241" t="s">
        <v>2753</v>
      </c>
      <c r="J241">
        <v>0.74</v>
      </c>
      <c r="K241" t="s">
        <v>3144</v>
      </c>
      <c r="L241" t="s">
        <v>2</v>
      </c>
      <c r="M241" t="s">
        <v>3148</v>
      </c>
      <c r="N241" s="92" t="s">
        <v>3764</v>
      </c>
      <c r="O241" s="92" t="s">
        <v>4151</v>
      </c>
      <c r="P241">
        <v>80</v>
      </c>
      <c r="Q241" t="s">
        <v>956</v>
      </c>
      <c r="R241" t="s">
        <v>960</v>
      </c>
      <c r="S241" s="2">
        <v>370</v>
      </c>
      <c r="T241" s="2">
        <v>2000</v>
      </c>
      <c r="U241" s="2"/>
      <c r="V241" t="s">
        <v>4210</v>
      </c>
      <c r="W241" t="s">
        <v>964</v>
      </c>
      <c r="Y241" s="30">
        <v>2370</v>
      </c>
      <c r="Z241" s="31"/>
      <c r="AA241" s="32">
        <v>2370</v>
      </c>
      <c r="AB241" s="33">
        <v>0.8</v>
      </c>
      <c r="AC241" s="30">
        <v>1896</v>
      </c>
      <c r="AD241" s="31">
        <v>0</v>
      </c>
      <c r="AE241" s="32">
        <v>1896</v>
      </c>
      <c r="AF241" s="34">
        <v>21</v>
      </c>
      <c r="AG241" s="41">
        <v>0.02</v>
      </c>
      <c r="AH241" s="30">
        <v>2873.7033880304584</v>
      </c>
      <c r="AI241" s="31">
        <v>0</v>
      </c>
      <c r="AJ241" s="32">
        <v>2873.7033880304584</v>
      </c>
      <c r="AK241" s="41">
        <v>0.1</v>
      </c>
      <c r="AL241" s="30">
        <v>388.32517951101846</v>
      </c>
      <c r="AM241" s="31">
        <v>0</v>
      </c>
      <c r="AN241" s="32">
        <v>388.32517951101846</v>
      </c>
    </row>
    <row r="242" spans="1:40" x14ac:dyDescent="0.25">
      <c r="A242" s="92" t="s">
        <v>4645</v>
      </c>
      <c r="B242" t="s">
        <v>12</v>
      </c>
      <c r="C242" t="s">
        <v>1790</v>
      </c>
      <c r="D242" t="s">
        <v>3218</v>
      </c>
      <c r="E242">
        <v>218</v>
      </c>
      <c r="F242" t="s">
        <v>3142</v>
      </c>
      <c r="G242" t="s">
        <v>3143</v>
      </c>
      <c r="H242" t="s">
        <v>2838</v>
      </c>
      <c r="I242" t="s">
        <v>2422</v>
      </c>
      <c r="J242">
        <v>0.5</v>
      </c>
      <c r="K242" t="s">
        <v>3144</v>
      </c>
      <c r="L242" t="s">
        <v>2</v>
      </c>
      <c r="M242" t="s">
        <v>3148</v>
      </c>
      <c r="N242" s="92" t="s">
        <v>3765</v>
      </c>
      <c r="O242" s="92" t="s">
        <v>4151</v>
      </c>
      <c r="P242">
        <v>80</v>
      </c>
      <c r="Q242" t="s">
        <v>956</v>
      </c>
      <c r="R242" t="s">
        <v>960</v>
      </c>
      <c r="S242" s="2">
        <v>250</v>
      </c>
      <c r="T242" s="2">
        <v>2000</v>
      </c>
      <c r="U242" s="2"/>
      <c r="V242" t="s">
        <v>4210</v>
      </c>
      <c r="W242" t="s">
        <v>964</v>
      </c>
      <c r="Y242" s="30">
        <v>2250</v>
      </c>
      <c r="Z242" s="31"/>
      <c r="AA242" s="32">
        <v>2250</v>
      </c>
      <c r="AB242" s="33">
        <v>0.8</v>
      </c>
      <c r="AC242" s="30">
        <v>1800</v>
      </c>
      <c r="AD242" s="31">
        <v>0</v>
      </c>
      <c r="AE242" s="32">
        <v>1800</v>
      </c>
      <c r="AF242" s="34">
        <v>21</v>
      </c>
      <c r="AG242" s="41">
        <v>0.02</v>
      </c>
      <c r="AH242" s="30">
        <v>2728.1994190162582</v>
      </c>
      <c r="AI242" s="31">
        <v>0</v>
      </c>
      <c r="AJ242" s="32">
        <v>2728.1994190162582</v>
      </c>
      <c r="AK242" s="41">
        <v>0.1</v>
      </c>
      <c r="AL242" s="30">
        <v>368.66314510539729</v>
      </c>
      <c r="AM242" s="31">
        <v>0</v>
      </c>
      <c r="AN242" s="32">
        <v>368.66314510539729</v>
      </c>
    </row>
    <row r="243" spans="1:40" x14ac:dyDescent="0.25">
      <c r="A243" s="92" t="s">
        <v>4646</v>
      </c>
      <c r="B243" t="s">
        <v>12</v>
      </c>
      <c r="C243" t="s">
        <v>1790</v>
      </c>
      <c r="D243" t="s">
        <v>3218</v>
      </c>
      <c r="E243">
        <v>219</v>
      </c>
      <c r="F243" t="s">
        <v>3142</v>
      </c>
      <c r="G243" t="s">
        <v>3143</v>
      </c>
      <c r="H243" t="s">
        <v>2951</v>
      </c>
      <c r="I243" t="s">
        <v>3226</v>
      </c>
      <c r="J243">
        <v>0.69</v>
      </c>
      <c r="K243" t="s">
        <v>3144</v>
      </c>
      <c r="L243" t="s">
        <v>2</v>
      </c>
      <c r="M243" t="s">
        <v>3148</v>
      </c>
      <c r="N243" s="92" t="s">
        <v>3766</v>
      </c>
      <c r="O243" s="92" t="s">
        <v>4151</v>
      </c>
      <c r="P243">
        <v>80</v>
      </c>
      <c r="Q243" t="s">
        <v>956</v>
      </c>
      <c r="R243" t="s">
        <v>960</v>
      </c>
      <c r="S243" s="2">
        <v>345</v>
      </c>
      <c r="T243" s="2">
        <v>2000</v>
      </c>
      <c r="U243" s="2"/>
      <c r="V243" t="s">
        <v>4210</v>
      </c>
      <c r="W243" t="s">
        <v>964</v>
      </c>
      <c r="Y243" s="30">
        <v>2345</v>
      </c>
      <c r="Z243" s="31"/>
      <c r="AA243" s="32">
        <v>2345</v>
      </c>
      <c r="AB243" s="33">
        <v>0.8</v>
      </c>
      <c r="AC243" s="30">
        <v>1876</v>
      </c>
      <c r="AD243" s="31">
        <v>0</v>
      </c>
      <c r="AE243" s="32">
        <v>1876</v>
      </c>
      <c r="AF243" s="34">
        <v>21</v>
      </c>
      <c r="AG243" s="41">
        <v>0.02</v>
      </c>
      <c r="AH243" s="30">
        <v>2843.3900611525</v>
      </c>
      <c r="AI243" s="31">
        <v>0</v>
      </c>
      <c r="AJ243" s="32">
        <v>2843.3900611525</v>
      </c>
      <c r="AK243" s="41">
        <v>0.1</v>
      </c>
      <c r="AL243" s="30">
        <v>384.22892234318073</v>
      </c>
      <c r="AM243" s="31">
        <v>0</v>
      </c>
      <c r="AN243" s="32">
        <v>384.22892234318073</v>
      </c>
    </row>
    <row r="244" spans="1:40" x14ac:dyDescent="0.25">
      <c r="A244" s="92" t="s">
        <v>4647</v>
      </c>
      <c r="B244" t="s">
        <v>12</v>
      </c>
      <c r="C244" t="s">
        <v>1790</v>
      </c>
      <c r="D244" t="s">
        <v>3218</v>
      </c>
      <c r="E244">
        <v>220</v>
      </c>
      <c r="F244" t="s">
        <v>3142</v>
      </c>
      <c r="G244" t="s">
        <v>3143</v>
      </c>
      <c r="H244" t="s">
        <v>2964</v>
      </c>
      <c r="I244" t="s">
        <v>3226</v>
      </c>
      <c r="J244">
        <v>0.47</v>
      </c>
      <c r="K244" t="s">
        <v>3144</v>
      </c>
      <c r="L244" t="s">
        <v>2</v>
      </c>
      <c r="M244" t="s">
        <v>3148</v>
      </c>
      <c r="N244" s="92" t="s">
        <v>3767</v>
      </c>
      <c r="O244" s="92" t="s">
        <v>4151</v>
      </c>
      <c r="P244">
        <v>80</v>
      </c>
      <c r="Q244" t="s">
        <v>956</v>
      </c>
      <c r="R244" t="s">
        <v>960</v>
      </c>
      <c r="S244" s="2">
        <v>235</v>
      </c>
      <c r="T244" s="2">
        <v>2000</v>
      </c>
      <c r="U244" s="2"/>
      <c r="V244" t="s">
        <v>4210</v>
      </c>
      <c r="W244" t="s">
        <v>964</v>
      </c>
      <c r="Y244" s="30">
        <v>2235</v>
      </c>
      <c r="Z244" s="31"/>
      <c r="AA244" s="32">
        <v>2235</v>
      </c>
      <c r="AB244" s="33">
        <v>0.8</v>
      </c>
      <c r="AC244" s="30">
        <v>1788</v>
      </c>
      <c r="AD244" s="31">
        <v>0</v>
      </c>
      <c r="AE244" s="32">
        <v>1788</v>
      </c>
      <c r="AF244" s="34">
        <v>21</v>
      </c>
      <c r="AG244" s="41">
        <v>0.02</v>
      </c>
      <c r="AH244" s="30">
        <v>2710.0114228894831</v>
      </c>
      <c r="AI244" s="31">
        <v>0</v>
      </c>
      <c r="AJ244" s="32">
        <v>2710.0114228894831</v>
      </c>
      <c r="AK244" s="41">
        <v>0.1</v>
      </c>
      <c r="AL244" s="30">
        <v>366.20539080469462</v>
      </c>
      <c r="AM244" s="31">
        <v>0</v>
      </c>
      <c r="AN244" s="32">
        <v>366.20539080469462</v>
      </c>
    </row>
    <row r="245" spans="1:40" x14ac:dyDescent="0.25">
      <c r="A245" s="92" t="s">
        <v>4648</v>
      </c>
      <c r="B245" t="s">
        <v>12</v>
      </c>
      <c r="C245" t="s">
        <v>1790</v>
      </c>
      <c r="D245" t="s">
        <v>3218</v>
      </c>
      <c r="E245">
        <v>221</v>
      </c>
      <c r="F245" t="s">
        <v>3142</v>
      </c>
      <c r="G245" t="s">
        <v>3143</v>
      </c>
      <c r="H245" t="s">
        <v>2954</v>
      </c>
      <c r="I245" t="s">
        <v>3091</v>
      </c>
      <c r="J245">
        <v>0.51</v>
      </c>
      <c r="K245" t="s">
        <v>3144</v>
      </c>
      <c r="L245" t="s">
        <v>2</v>
      </c>
      <c r="M245" t="s">
        <v>3148</v>
      </c>
      <c r="N245" s="92" t="s">
        <v>3768</v>
      </c>
      <c r="O245" s="92" t="s">
        <v>4151</v>
      </c>
      <c r="P245">
        <v>80</v>
      </c>
      <c r="Q245" t="s">
        <v>956</v>
      </c>
      <c r="R245" t="s">
        <v>960</v>
      </c>
      <c r="S245" s="2">
        <v>255</v>
      </c>
      <c r="T245" s="2">
        <v>2000</v>
      </c>
      <c r="U245" s="2"/>
      <c r="V245" t="s">
        <v>4210</v>
      </c>
      <c r="W245" t="s">
        <v>964</v>
      </c>
      <c r="Y245" s="30">
        <v>2255</v>
      </c>
      <c r="Z245" s="31"/>
      <c r="AA245" s="32">
        <v>2255</v>
      </c>
      <c r="AB245" s="33">
        <v>0.8</v>
      </c>
      <c r="AC245" s="30">
        <v>1804</v>
      </c>
      <c r="AD245" s="31">
        <v>0</v>
      </c>
      <c r="AE245" s="32">
        <v>1804</v>
      </c>
      <c r="AF245" s="34">
        <v>21</v>
      </c>
      <c r="AG245" s="41">
        <v>0.02</v>
      </c>
      <c r="AH245" s="30">
        <v>2734.2620843918498</v>
      </c>
      <c r="AI245" s="31">
        <v>0</v>
      </c>
      <c r="AJ245" s="32">
        <v>2734.2620843918498</v>
      </c>
      <c r="AK245" s="41">
        <v>0.1</v>
      </c>
      <c r="AL245" s="30">
        <v>369.48239653896485</v>
      </c>
      <c r="AM245" s="31">
        <v>0</v>
      </c>
      <c r="AN245" s="32">
        <v>369.48239653896485</v>
      </c>
    </row>
    <row r="246" spans="1:40" x14ac:dyDescent="0.25">
      <c r="A246" s="92" t="s">
        <v>4649</v>
      </c>
      <c r="B246" t="s">
        <v>12</v>
      </c>
      <c r="C246" t="s">
        <v>1790</v>
      </c>
      <c r="D246" t="s">
        <v>3218</v>
      </c>
      <c r="E246">
        <v>224</v>
      </c>
      <c r="F246" t="s">
        <v>3142</v>
      </c>
      <c r="G246" t="s">
        <v>3143</v>
      </c>
      <c r="H246" t="s">
        <v>3022</v>
      </c>
      <c r="I246" t="s">
        <v>3022</v>
      </c>
      <c r="J246">
        <v>0.04</v>
      </c>
      <c r="K246" t="s">
        <v>3144</v>
      </c>
      <c r="L246" t="s">
        <v>2</v>
      </c>
      <c r="M246" t="s">
        <v>3148</v>
      </c>
      <c r="N246" s="92" t="s">
        <v>3769</v>
      </c>
      <c r="O246" s="92" t="s">
        <v>4151</v>
      </c>
      <c r="P246">
        <v>100</v>
      </c>
      <c r="Q246" t="s">
        <v>956</v>
      </c>
      <c r="R246" t="s">
        <v>960</v>
      </c>
      <c r="S246" s="2">
        <v>20</v>
      </c>
      <c r="T246" s="2">
        <v>2000</v>
      </c>
      <c r="U246" s="2"/>
      <c r="V246" t="s">
        <v>4210</v>
      </c>
      <c r="W246" t="s">
        <v>964</v>
      </c>
      <c r="Y246" s="30">
        <v>2020</v>
      </c>
      <c r="Z246" s="31"/>
      <c r="AA246" s="32">
        <v>2020</v>
      </c>
      <c r="AB246" s="33">
        <v>1</v>
      </c>
      <c r="AC246" s="30">
        <v>2020</v>
      </c>
      <c r="AD246" s="31">
        <v>0</v>
      </c>
      <c r="AE246" s="32">
        <v>2020</v>
      </c>
      <c r="AF246" s="34">
        <v>21</v>
      </c>
      <c r="AG246" s="41">
        <v>0.02</v>
      </c>
      <c r="AH246" s="30">
        <v>3061.6460146738009</v>
      </c>
      <c r="AI246" s="31">
        <v>0</v>
      </c>
      <c r="AJ246" s="32">
        <v>3061.6460146738009</v>
      </c>
      <c r="AK246" s="41">
        <v>0.1</v>
      </c>
      <c r="AL246" s="30">
        <v>413.72197395161248</v>
      </c>
      <c r="AM246" s="31">
        <v>0</v>
      </c>
      <c r="AN246" s="32">
        <v>413.72197395161248</v>
      </c>
    </row>
    <row r="247" spans="1:40" x14ac:dyDescent="0.25">
      <c r="A247" s="92" t="s">
        <v>4650</v>
      </c>
      <c r="B247" t="s">
        <v>12</v>
      </c>
      <c r="C247" t="s">
        <v>1790</v>
      </c>
      <c r="D247" t="s">
        <v>3218</v>
      </c>
      <c r="E247">
        <v>225</v>
      </c>
      <c r="F247" t="s">
        <v>3142</v>
      </c>
      <c r="G247" t="s">
        <v>3143</v>
      </c>
      <c r="H247" t="s">
        <v>3024</v>
      </c>
      <c r="I247" t="s">
        <v>3228</v>
      </c>
      <c r="J247">
        <v>0.63</v>
      </c>
      <c r="K247" t="s">
        <v>3144</v>
      </c>
      <c r="L247" t="s">
        <v>2</v>
      </c>
      <c r="M247" t="s">
        <v>3148</v>
      </c>
      <c r="N247" s="92" t="s">
        <v>3770</v>
      </c>
      <c r="O247" s="92" t="s">
        <v>4151</v>
      </c>
      <c r="P247">
        <v>100</v>
      </c>
      <c r="Q247" t="s">
        <v>956</v>
      </c>
      <c r="R247" t="s">
        <v>960</v>
      </c>
      <c r="S247" s="2">
        <v>315</v>
      </c>
      <c r="T247" s="2">
        <v>2000</v>
      </c>
      <c r="U247" s="2"/>
      <c r="V247" t="s">
        <v>4210</v>
      </c>
      <c r="W247" t="s">
        <v>964</v>
      </c>
      <c r="Y247" s="30">
        <v>2315</v>
      </c>
      <c r="Z247" s="31"/>
      <c r="AA247" s="32">
        <v>2315</v>
      </c>
      <c r="AB247" s="33">
        <v>1</v>
      </c>
      <c r="AC247" s="30">
        <v>2315</v>
      </c>
      <c r="AD247" s="31">
        <v>0</v>
      </c>
      <c r="AE247" s="32">
        <v>2315</v>
      </c>
      <c r="AF247" s="34">
        <v>21</v>
      </c>
      <c r="AG247" s="41">
        <v>0.02</v>
      </c>
      <c r="AH247" s="30">
        <v>3508.7675861236876</v>
      </c>
      <c r="AI247" s="31">
        <v>0</v>
      </c>
      <c r="AJ247" s="32">
        <v>3508.7675861236876</v>
      </c>
      <c r="AK247" s="41">
        <v>0.1</v>
      </c>
      <c r="AL247" s="30">
        <v>474.14176717721926</v>
      </c>
      <c r="AM247" s="31">
        <v>0</v>
      </c>
      <c r="AN247" s="32">
        <v>474.14176717721926</v>
      </c>
    </row>
    <row r="248" spans="1:40" x14ac:dyDescent="0.25">
      <c r="A248" s="92" t="s">
        <v>4651</v>
      </c>
      <c r="B248" t="s">
        <v>12</v>
      </c>
      <c r="C248" t="s">
        <v>1790</v>
      </c>
      <c r="D248" t="s">
        <v>3218</v>
      </c>
      <c r="E248">
        <v>226</v>
      </c>
      <c r="F248" t="s">
        <v>3142</v>
      </c>
      <c r="G248" t="s">
        <v>3143</v>
      </c>
      <c r="H248" t="s">
        <v>2983</v>
      </c>
      <c r="I248" t="s">
        <v>3229</v>
      </c>
      <c r="J248">
        <v>0.69</v>
      </c>
      <c r="K248" t="s">
        <v>3144</v>
      </c>
      <c r="L248" t="s">
        <v>2</v>
      </c>
      <c r="M248" t="s">
        <v>3148</v>
      </c>
      <c r="N248" s="92" t="s">
        <v>3771</v>
      </c>
      <c r="O248" s="92" t="s">
        <v>4151</v>
      </c>
      <c r="P248">
        <v>90</v>
      </c>
      <c r="Q248" t="s">
        <v>956</v>
      </c>
      <c r="R248" t="s">
        <v>960</v>
      </c>
      <c r="S248" s="2">
        <v>345</v>
      </c>
      <c r="T248" s="2">
        <v>2000</v>
      </c>
      <c r="U248" s="2"/>
      <c r="V248" t="s">
        <v>4210</v>
      </c>
      <c r="W248" t="s">
        <v>964</v>
      </c>
      <c r="Y248" s="30">
        <v>2345</v>
      </c>
      <c r="Z248" s="31"/>
      <c r="AA248" s="32">
        <v>2345</v>
      </c>
      <c r="AB248" s="33">
        <v>0.9</v>
      </c>
      <c r="AC248" s="30">
        <v>2110.5</v>
      </c>
      <c r="AD248" s="31">
        <v>0</v>
      </c>
      <c r="AE248" s="32">
        <v>2110.5</v>
      </c>
      <c r="AF248" s="34">
        <v>21</v>
      </c>
      <c r="AG248" s="41">
        <v>0.02</v>
      </c>
      <c r="AH248" s="30">
        <v>3198.8138187965628</v>
      </c>
      <c r="AI248" s="31">
        <v>0</v>
      </c>
      <c r="AJ248" s="32">
        <v>3198.8138187965628</v>
      </c>
      <c r="AK248" s="41">
        <v>0.1</v>
      </c>
      <c r="AL248" s="30">
        <v>432.25753763607833</v>
      </c>
      <c r="AM248" s="31">
        <v>0</v>
      </c>
      <c r="AN248" s="32">
        <v>432.25753763607833</v>
      </c>
    </row>
    <row r="249" spans="1:40" x14ac:dyDescent="0.25">
      <c r="A249" s="92" t="s">
        <v>4652</v>
      </c>
      <c r="B249" t="s">
        <v>12</v>
      </c>
      <c r="C249" t="s">
        <v>1790</v>
      </c>
      <c r="D249" t="s">
        <v>3218</v>
      </c>
      <c r="E249">
        <v>227</v>
      </c>
      <c r="F249" t="s">
        <v>3142</v>
      </c>
      <c r="G249" t="s">
        <v>3143</v>
      </c>
      <c r="H249" t="s">
        <v>2770</v>
      </c>
      <c r="I249" t="s">
        <v>3229</v>
      </c>
      <c r="J249">
        <v>0.48</v>
      </c>
      <c r="K249" t="s">
        <v>3144</v>
      </c>
      <c r="L249" t="s">
        <v>2</v>
      </c>
      <c r="M249" t="s">
        <v>3148</v>
      </c>
      <c r="N249" s="92" t="s">
        <v>3772</v>
      </c>
      <c r="O249" s="92" t="s">
        <v>4151</v>
      </c>
      <c r="P249">
        <v>90</v>
      </c>
      <c r="Q249" t="s">
        <v>956</v>
      </c>
      <c r="R249" t="s">
        <v>960</v>
      </c>
      <c r="S249" s="2">
        <v>240</v>
      </c>
      <c r="T249" s="2">
        <v>2000</v>
      </c>
      <c r="U249" s="2"/>
      <c r="V249" t="s">
        <v>4210</v>
      </c>
      <c r="W249" t="s">
        <v>964</v>
      </c>
      <c r="Y249" s="30">
        <v>2240</v>
      </c>
      <c r="Z249" s="31"/>
      <c r="AA249" s="32">
        <v>2240</v>
      </c>
      <c r="AB249" s="33">
        <v>0.9</v>
      </c>
      <c r="AC249" s="30">
        <v>2016</v>
      </c>
      <c r="AD249" s="31">
        <v>0</v>
      </c>
      <c r="AE249" s="32">
        <v>2016</v>
      </c>
      <c r="AF249" s="34">
        <v>21</v>
      </c>
      <c r="AG249" s="41">
        <v>0.02</v>
      </c>
      <c r="AH249" s="30">
        <v>3055.5833492982092</v>
      </c>
      <c r="AI249" s="31">
        <v>0</v>
      </c>
      <c r="AJ249" s="32">
        <v>3055.5833492982092</v>
      </c>
      <c r="AK249" s="41">
        <v>0.1</v>
      </c>
      <c r="AL249" s="30">
        <v>412.90272251804498</v>
      </c>
      <c r="AM249" s="31">
        <v>0</v>
      </c>
      <c r="AN249" s="32">
        <v>412.90272251804498</v>
      </c>
    </row>
    <row r="250" spans="1:40" x14ac:dyDescent="0.25">
      <c r="A250" s="92" t="s">
        <v>4653</v>
      </c>
      <c r="B250" t="s">
        <v>12</v>
      </c>
      <c r="C250" t="s">
        <v>1790</v>
      </c>
      <c r="D250" t="s">
        <v>3218</v>
      </c>
      <c r="E250">
        <v>228</v>
      </c>
      <c r="F250" t="s">
        <v>3142</v>
      </c>
      <c r="G250" t="s">
        <v>3143</v>
      </c>
      <c r="H250" t="s">
        <v>2953</v>
      </c>
      <c r="I250" t="s">
        <v>2986</v>
      </c>
      <c r="J250">
        <v>0.74</v>
      </c>
      <c r="K250" t="s">
        <v>3144</v>
      </c>
      <c r="L250" t="s">
        <v>2</v>
      </c>
      <c r="M250" t="s">
        <v>3148</v>
      </c>
      <c r="N250" s="92" t="s">
        <v>3773</v>
      </c>
      <c r="O250" s="92" t="s">
        <v>4151</v>
      </c>
      <c r="P250">
        <v>80</v>
      </c>
      <c r="Q250" t="s">
        <v>956</v>
      </c>
      <c r="R250" t="s">
        <v>960</v>
      </c>
      <c r="S250" s="2">
        <v>370</v>
      </c>
      <c r="T250" s="2">
        <v>2000</v>
      </c>
      <c r="U250" s="2"/>
      <c r="V250" t="s">
        <v>4210</v>
      </c>
      <c r="W250" t="s">
        <v>964</v>
      </c>
      <c r="Y250" s="30">
        <v>2370</v>
      </c>
      <c r="Z250" s="31"/>
      <c r="AA250" s="32">
        <v>2370</v>
      </c>
      <c r="AB250" s="33">
        <v>0.8</v>
      </c>
      <c r="AC250" s="30">
        <v>1896</v>
      </c>
      <c r="AD250" s="31">
        <v>0</v>
      </c>
      <c r="AE250" s="32">
        <v>1896</v>
      </c>
      <c r="AF250" s="34">
        <v>21</v>
      </c>
      <c r="AG250" s="41">
        <v>0.02</v>
      </c>
      <c r="AH250" s="30">
        <v>2873.7033880304584</v>
      </c>
      <c r="AI250" s="31">
        <v>0</v>
      </c>
      <c r="AJ250" s="32">
        <v>2873.7033880304584</v>
      </c>
      <c r="AK250" s="41">
        <v>0.1</v>
      </c>
      <c r="AL250" s="30">
        <v>388.32517951101846</v>
      </c>
      <c r="AM250" s="31">
        <v>0</v>
      </c>
      <c r="AN250" s="32">
        <v>388.32517951101846</v>
      </c>
    </row>
    <row r="251" spans="1:40" x14ac:dyDescent="0.25">
      <c r="A251" s="92" t="s">
        <v>4654</v>
      </c>
      <c r="B251" t="s">
        <v>12</v>
      </c>
      <c r="C251" t="s">
        <v>1790</v>
      </c>
      <c r="D251" t="s">
        <v>3218</v>
      </c>
      <c r="E251">
        <v>229</v>
      </c>
      <c r="F251" t="s">
        <v>3142</v>
      </c>
      <c r="G251" t="s">
        <v>3143</v>
      </c>
      <c r="H251" t="s">
        <v>2930</v>
      </c>
      <c r="I251" t="s">
        <v>2986</v>
      </c>
      <c r="J251">
        <v>0.48</v>
      </c>
      <c r="K251" t="s">
        <v>3144</v>
      </c>
      <c r="L251" t="s">
        <v>2</v>
      </c>
      <c r="M251" t="s">
        <v>3148</v>
      </c>
      <c r="N251" s="92" t="s">
        <v>3774</v>
      </c>
      <c r="O251" s="92" t="s">
        <v>4151</v>
      </c>
      <c r="P251">
        <v>80</v>
      </c>
      <c r="Q251" t="s">
        <v>956</v>
      </c>
      <c r="R251" t="s">
        <v>960</v>
      </c>
      <c r="S251" s="2">
        <v>240</v>
      </c>
      <c r="T251" s="2">
        <v>2000</v>
      </c>
      <c r="U251" s="2"/>
      <c r="V251" t="s">
        <v>4210</v>
      </c>
      <c r="W251" t="s">
        <v>964</v>
      </c>
      <c r="Y251" s="30">
        <v>2240</v>
      </c>
      <c r="Z251" s="31"/>
      <c r="AA251" s="32">
        <v>2240</v>
      </c>
      <c r="AB251" s="33">
        <v>0.8</v>
      </c>
      <c r="AC251" s="30">
        <v>1792</v>
      </c>
      <c r="AD251" s="31">
        <v>0</v>
      </c>
      <c r="AE251" s="32">
        <v>1792</v>
      </c>
      <c r="AF251" s="34">
        <v>21</v>
      </c>
      <c r="AG251" s="41">
        <v>0.02</v>
      </c>
      <c r="AH251" s="30">
        <v>2716.0740882650748</v>
      </c>
      <c r="AI251" s="31">
        <v>0</v>
      </c>
      <c r="AJ251" s="32">
        <v>2716.0740882650748</v>
      </c>
      <c r="AK251" s="41">
        <v>0.1</v>
      </c>
      <c r="AL251" s="30">
        <v>367.02464223826217</v>
      </c>
      <c r="AM251" s="31">
        <v>0</v>
      </c>
      <c r="AN251" s="32">
        <v>367.02464223826217</v>
      </c>
    </row>
    <row r="252" spans="1:40" x14ac:dyDescent="0.25">
      <c r="A252" s="92" t="s">
        <v>4655</v>
      </c>
      <c r="B252" t="s">
        <v>12</v>
      </c>
      <c r="C252" t="s">
        <v>1790</v>
      </c>
      <c r="D252" t="s">
        <v>3218</v>
      </c>
      <c r="E252">
        <v>230</v>
      </c>
      <c r="F252" t="s">
        <v>3142</v>
      </c>
      <c r="G252" t="s">
        <v>3143</v>
      </c>
      <c r="H252" t="s">
        <v>3079</v>
      </c>
      <c r="I252" t="s">
        <v>3230</v>
      </c>
      <c r="J252">
        <v>0.48</v>
      </c>
      <c r="K252" t="s">
        <v>3144</v>
      </c>
      <c r="L252" t="s">
        <v>2</v>
      </c>
      <c r="M252" t="s">
        <v>3148</v>
      </c>
      <c r="N252" s="92" t="s">
        <v>3775</v>
      </c>
      <c r="O252" s="92" t="s">
        <v>4151</v>
      </c>
      <c r="P252">
        <v>100</v>
      </c>
      <c r="Q252" t="s">
        <v>956</v>
      </c>
      <c r="R252" t="s">
        <v>960</v>
      </c>
      <c r="S252" s="2">
        <v>240</v>
      </c>
      <c r="T252" s="2">
        <v>2000</v>
      </c>
      <c r="U252" s="2"/>
      <c r="V252" t="s">
        <v>4210</v>
      </c>
      <c r="W252" t="s">
        <v>964</v>
      </c>
      <c r="Y252" s="30">
        <v>2240</v>
      </c>
      <c r="Z252" s="31"/>
      <c r="AA252" s="32">
        <v>2240</v>
      </c>
      <c r="AB252" s="33">
        <v>1</v>
      </c>
      <c r="AC252" s="30">
        <v>2240</v>
      </c>
      <c r="AD252" s="31">
        <v>0</v>
      </c>
      <c r="AE252" s="32">
        <v>2240</v>
      </c>
      <c r="AF252" s="34">
        <v>21</v>
      </c>
      <c r="AG252" s="41">
        <v>0.02</v>
      </c>
      <c r="AH252" s="30">
        <v>3395.0926103313436</v>
      </c>
      <c r="AI252" s="31">
        <v>0</v>
      </c>
      <c r="AJ252" s="32">
        <v>3395.0926103313436</v>
      </c>
      <c r="AK252" s="41">
        <v>0.1</v>
      </c>
      <c r="AL252" s="30">
        <v>458.78080279782773</v>
      </c>
      <c r="AM252" s="31">
        <v>0</v>
      </c>
      <c r="AN252" s="32">
        <v>458.78080279782773</v>
      </c>
    </row>
    <row r="253" spans="1:40" x14ac:dyDescent="0.25">
      <c r="A253" s="92" t="s">
        <v>4656</v>
      </c>
      <c r="B253" t="s">
        <v>12</v>
      </c>
      <c r="C253" t="s">
        <v>1790</v>
      </c>
      <c r="D253" t="s">
        <v>3218</v>
      </c>
      <c r="E253">
        <v>231</v>
      </c>
      <c r="F253" t="s">
        <v>3142</v>
      </c>
      <c r="G253" t="s">
        <v>3143</v>
      </c>
      <c r="H253" t="s">
        <v>2797</v>
      </c>
      <c r="I253" t="s">
        <v>3231</v>
      </c>
      <c r="J253">
        <v>0.31</v>
      </c>
      <c r="K253" t="s">
        <v>3144</v>
      </c>
      <c r="L253" t="s">
        <v>2</v>
      </c>
      <c r="M253" t="s">
        <v>3148</v>
      </c>
      <c r="N253" s="92" t="s">
        <v>3776</v>
      </c>
      <c r="O253" s="92" t="s">
        <v>4151</v>
      </c>
      <c r="P253">
        <v>100</v>
      </c>
      <c r="Q253" t="s">
        <v>956</v>
      </c>
      <c r="R253" t="s">
        <v>960</v>
      </c>
      <c r="S253" s="2">
        <v>155</v>
      </c>
      <c r="T253" s="2">
        <v>2000</v>
      </c>
      <c r="U253" s="2"/>
      <c r="V253" t="s">
        <v>4210</v>
      </c>
      <c r="W253" t="s">
        <v>964</v>
      </c>
      <c r="Y253" s="30">
        <v>2155</v>
      </c>
      <c r="Z253" s="31"/>
      <c r="AA253" s="32">
        <v>2155</v>
      </c>
      <c r="AB253" s="33">
        <v>1</v>
      </c>
      <c r="AC253" s="30">
        <v>2155</v>
      </c>
      <c r="AD253" s="31">
        <v>0</v>
      </c>
      <c r="AE253" s="32">
        <v>2155</v>
      </c>
      <c r="AF253" s="34">
        <v>21</v>
      </c>
      <c r="AG253" s="41">
        <v>0.02</v>
      </c>
      <c r="AH253" s="30">
        <v>3266.26097110002</v>
      </c>
      <c r="AI253" s="31">
        <v>0</v>
      </c>
      <c r="AJ253" s="32">
        <v>3266.26097110002</v>
      </c>
      <c r="AK253" s="41">
        <v>0.1</v>
      </c>
      <c r="AL253" s="30">
        <v>441.37170983451728</v>
      </c>
      <c r="AM253" s="31">
        <v>0</v>
      </c>
      <c r="AN253" s="32">
        <v>441.37170983451728</v>
      </c>
    </row>
    <row r="254" spans="1:40" x14ac:dyDescent="0.25">
      <c r="A254" s="92" t="s">
        <v>4657</v>
      </c>
      <c r="B254" t="s">
        <v>12</v>
      </c>
      <c r="C254" t="s">
        <v>1790</v>
      </c>
      <c r="D254" t="s">
        <v>3218</v>
      </c>
      <c r="E254">
        <v>232</v>
      </c>
      <c r="F254" t="s">
        <v>3142</v>
      </c>
      <c r="G254" t="s">
        <v>3143</v>
      </c>
      <c r="H254" t="s">
        <v>2955</v>
      </c>
      <c r="I254" t="s">
        <v>2797</v>
      </c>
      <c r="J254">
        <v>0.85</v>
      </c>
      <c r="K254" t="s">
        <v>3144</v>
      </c>
      <c r="L254" t="s">
        <v>2</v>
      </c>
      <c r="M254" t="s">
        <v>3148</v>
      </c>
      <c r="N254" s="92" t="s">
        <v>3777</v>
      </c>
      <c r="O254" s="92" t="s">
        <v>4151</v>
      </c>
      <c r="P254">
        <v>80</v>
      </c>
      <c r="Q254" t="s">
        <v>956</v>
      </c>
      <c r="R254" t="s">
        <v>960</v>
      </c>
      <c r="S254" s="2">
        <v>425</v>
      </c>
      <c r="T254" s="2">
        <v>2000</v>
      </c>
      <c r="U254" s="2"/>
      <c r="V254" t="s">
        <v>4210</v>
      </c>
      <c r="W254" t="s">
        <v>964</v>
      </c>
      <c r="Y254" s="30">
        <v>2425</v>
      </c>
      <c r="Z254" s="31"/>
      <c r="AA254" s="32">
        <v>2425</v>
      </c>
      <c r="AB254" s="33">
        <v>0.8</v>
      </c>
      <c r="AC254" s="30">
        <v>1940</v>
      </c>
      <c r="AD254" s="31">
        <v>0</v>
      </c>
      <c r="AE254" s="32">
        <v>1940</v>
      </c>
      <c r="AF254" s="34">
        <v>21</v>
      </c>
      <c r="AG254" s="41">
        <v>0.02</v>
      </c>
      <c r="AH254" s="30">
        <v>2940.3927071619673</v>
      </c>
      <c r="AI254" s="31">
        <v>0</v>
      </c>
      <c r="AJ254" s="32">
        <v>2940.3927071619673</v>
      </c>
      <c r="AK254" s="41">
        <v>0.1</v>
      </c>
      <c r="AL254" s="30">
        <v>397.33694528026155</v>
      </c>
      <c r="AM254" s="31">
        <v>0</v>
      </c>
      <c r="AN254" s="32">
        <v>397.33694528026155</v>
      </c>
    </row>
    <row r="255" spans="1:40" x14ac:dyDescent="0.25">
      <c r="A255" s="92" t="s">
        <v>4658</v>
      </c>
      <c r="B255" t="s">
        <v>12</v>
      </c>
      <c r="C255" t="s">
        <v>1790</v>
      </c>
      <c r="D255" t="s">
        <v>3218</v>
      </c>
      <c r="E255">
        <v>233</v>
      </c>
      <c r="F255" t="s">
        <v>3142</v>
      </c>
      <c r="G255" t="s">
        <v>3143</v>
      </c>
      <c r="H255" t="s">
        <v>2932</v>
      </c>
      <c r="I255" t="s">
        <v>2847</v>
      </c>
      <c r="J255">
        <v>0.6</v>
      </c>
      <c r="K255" t="s">
        <v>3144</v>
      </c>
      <c r="L255" t="s">
        <v>2</v>
      </c>
      <c r="M255" t="s">
        <v>3148</v>
      </c>
      <c r="N255" s="92" t="s">
        <v>3778</v>
      </c>
      <c r="O255" s="92" t="s">
        <v>4151</v>
      </c>
      <c r="P255">
        <v>80</v>
      </c>
      <c r="Q255" t="s">
        <v>956</v>
      </c>
      <c r="R255" t="s">
        <v>960</v>
      </c>
      <c r="S255" s="2">
        <v>300</v>
      </c>
      <c r="T255" s="2">
        <v>2000</v>
      </c>
      <c r="U255" s="2"/>
      <c r="V255" t="s">
        <v>4210</v>
      </c>
      <c r="W255" t="s">
        <v>964</v>
      </c>
      <c r="Y255" s="30">
        <v>2300</v>
      </c>
      <c r="Z255" s="31"/>
      <c r="AA255" s="32">
        <v>2300</v>
      </c>
      <c r="AB255" s="33">
        <v>0.8</v>
      </c>
      <c r="AC255" s="30">
        <v>1840</v>
      </c>
      <c r="AD255" s="31">
        <v>0</v>
      </c>
      <c r="AE255" s="32">
        <v>1840</v>
      </c>
      <c r="AF255" s="34">
        <v>21</v>
      </c>
      <c r="AG255" s="41">
        <v>0.02</v>
      </c>
      <c r="AH255" s="30">
        <v>2788.8260727721749</v>
      </c>
      <c r="AI255" s="31">
        <v>0</v>
      </c>
      <c r="AJ255" s="32">
        <v>2788.8260727721749</v>
      </c>
      <c r="AK255" s="41">
        <v>0.1</v>
      </c>
      <c r="AL255" s="30">
        <v>376.85565944107276</v>
      </c>
      <c r="AM255" s="31">
        <v>0</v>
      </c>
      <c r="AN255" s="32">
        <v>376.85565944107276</v>
      </c>
    </row>
    <row r="256" spans="1:40" x14ac:dyDescent="0.25">
      <c r="A256" s="92" t="s">
        <v>4659</v>
      </c>
      <c r="B256" t="s">
        <v>12</v>
      </c>
      <c r="C256" t="s">
        <v>1790</v>
      </c>
      <c r="D256" t="s">
        <v>3218</v>
      </c>
      <c r="E256">
        <v>234</v>
      </c>
      <c r="F256" t="s">
        <v>3142</v>
      </c>
      <c r="G256" t="s">
        <v>3143</v>
      </c>
      <c r="H256" t="s">
        <v>2494</v>
      </c>
      <c r="I256" t="s">
        <v>2847</v>
      </c>
      <c r="J256">
        <v>0.56999999999999995</v>
      </c>
      <c r="K256" t="s">
        <v>3144</v>
      </c>
      <c r="L256" t="s">
        <v>2</v>
      </c>
      <c r="M256" t="s">
        <v>3148</v>
      </c>
      <c r="N256" s="92" t="s">
        <v>3779</v>
      </c>
      <c r="O256" s="92" t="s">
        <v>4151</v>
      </c>
      <c r="P256">
        <v>80</v>
      </c>
      <c r="Q256" t="s">
        <v>956</v>
      </c>
      <c r="R256" t="s">
        <v>960</v>
      </c>
      <c r="S256" s="2">
        <v>285</v>
      </c>
      <c r="T256" s="2">
        <v>2000</v>
      </c>
      <c r="U256" s="2"/>
      <c r="V256" t="s">
        <v>4210</v>
      </c>
      <c r="W256" t="s">
        <v>964</v>
      </c>
      <c r="Y256" s="30">
        <v>2285</v>
      </c>
      <c r="Z256" s="31"/>
      <c r="AA256" s="32">
        <v>2285</v>
      </c>
      <c r="AB256" s="33">
        <v>0.8</v>
      </c>
      <c r="AC256" s="30">
        <v>1828</v>
      </c>
      <c r="AD256" s="31">
        <v>0</v>
      </c>
      <c r="AE256" s="32">
        <v>1828</v>
      </c>
      <c r="AF256" s="34">
        <v>21</v>
      </c>
      <c r="AG256" s="41">
        <v>0.02</v>
      </c>
      <c r="AH256" s="30">
        <v>2770.6380766453999</v>
      </c>
      <c r="AI256" s="31">
        <v>0</v>
      </c>
      <c r="AJ256" s="32">
        <v>2770.6380766453999</v>
      </c>
      <c r="AK256" s="41">
        <v>0.1</v>
      </c>
      <c r="AL256" s="30">
        <v>374.39790514037014</v>
      </c>
      <c r="AM256" s="31">
        <v>0</v>
      </c>
      <c r="AN256" s="32">
        <v>374.39790514037014</v>
      </c>
    </row>
    <row r="257" spans="1:40" x14ac:dyDescent="0.25">
      <c r="A257" s="92" t="s">
        <v>4660</v>
      </c>
      <c r="B257" t="s">
        <v>12</v>
      </c>
      <c r="C257" t="s">
        <v>1790</v>
      </c>
      <c r="D257" t="s">
        <v>3218</v>
      </c>
      <c r="E257">
        <v>235</v>
      </c>
      <c r="F257" t="s">
        <v>3142</v>
      </c>
      <c r="G257" t="s">
        <v>3143</v>
      </c>
      <c r="H257" t="s">
        <v>2852</v>
      </c>
      <c r="I257" t="s">
        <v>2852</v>
      </c>
      <c r="J257">
        <v>0.46</v>
      </c>
      <c r="K257" t="s">
        <v>3144</v>
      </c>
      <c r="L257" t="s">
        <v>2</v>
      </c>
      <c r="M257" t="s">
        <v>3148</v>
      </c>
      <c r="N257" s="92" t="s">
        <v>3780</v>
      </c>
      <c r="O257" s="92" t="s">
        <v>4151</v>
      </c>
      <c r="P257">
        <v>80</v>
      </c>
      <c r="Q257" t="s">
        <v>956</v>
      </c>
      <c r="R257" t="s">
        <v>960</v>
      </c>
      <c r="S257" s="2">
        <v>230</v>
      </c>
      <c r="T257" s="2">
        <v>2000</v>
      </c>
      <c r="U257" s="2"/>
      <c r="V257" t="s">
        <v>4210</v>
      </c>
      <c r="W257" t="s">
        <v>964</v>
      </c>
      <c r="Y257" s="30">
        <v>2230</v>
      </c>
      <c r="Z257" s="31"/>
      <c r="AA257" s="32">
        <v>2230</v>
      </c>
      <c r="AB257" s="33">
        <v>0.8</v>
      </c>
      <c r="AC257" s="30">
        <v>1784</v>
      </c>
      <c r="AD257" s="31">
        <v>0</v>
      </c>
      <c r="AE257" s="32">
        <v>1784</v>
      </c>
      <c r="AF257" s="34">
        <v>21</v>
      </c>
      <c r="AG257" s="41">
        <v>0.02</v>
      </c>
      <c r="AH257" s="30">
        <v>2703.9487575138915</v>
      </c>
      <c r="AI257" s="31">
        <v>0</v>
      </c>
      <c r="AJ257" s="32">
        <v>2703.9487575138915</v>
      </c>
      <c r="AK257" s="41">
        <v>0.1</v>
      </c>
      <c r="AL257" s="30">
        <v>365.38613937112706</v>
      </c>
      <c r="AM257" s="31">
        <v>0</v>
      </c>
      <c r="AN257" s="32">
        <v>365.38613937112706</v>
      </c>
    </row>
    <row r="258" spans="1:40" x14ac:dyDescent="0.25">
      <c r="A258" s="92" t="s">
        <v>4661</v>
      </c>
      <c r="B258" t="s">
        <v>12</v>
      </c>
      <c r="C258" t="s">
        <v>1790</v>
      </c>
      <c r="D258" t="s">
        <v>3218</v>
      </c>
      <c r="E258">
        <v>236</v>
      </c>
      <c r="F258" t="s">
        <v>3142</v>
      </c>
      <c r="G258" t="s">
        <v>3143</v>
      </c>
      <c r="H258" t="s">
        <v>2938</v>
      </c>
      <c r="I258" t="s">
        <v>2938</v>
      </c>
      <c r="J258">
        <v>0.05</v>
      </c>
      <c r="K258" t="s">
        <v>3144</v>
      </c>
      <c r="L258" t="s">
        <v>2</v>
      </c>
      <c r="M258" t="s">
        <v>3148</v>
      </c>
      <c r="N258" s="92" t="s">
        <v>3781</v>
      </c>
      <c r="O258" s="92" t="s">
        <v>4151</v>
      </c>
      <c r="P258">
        <v>80</v>
      </c>
      <c r="Q258" t="s">
        <v>956</v>
      </c>
      <c r="R258" t="s">
        <v>960</v>
      </c>
      <c r="S258" s="2">
        <v>25</v>
      </c>
      <c r="T258" s="2">
        <v>2000</v>
      </c>
      <c r="U258" s="2"/>
      <c r="V258" t="s">
        <v>4210</v>
      </c>
      <c r="W258" t="s">
        <v>964</v>
      </c>
      <c r="Y258" s="30">
        <v>2025</v>
      </c>
      <c r="Z258" s="31"/>
      <c r="AA258" s="32">
        <v>2025</v>
      </c>
      <c r="AB258" s="33">
        <v>0.8</v>
      </c>
      <c r="AC258" s="30">
        <v>1620</v>
      </c>
      <c r="AD258" s="31">
        <v>0</v>
      </c>
      <c r="AE258" s="32">
        <v>1620</v>
      </c>
      <c r="AF258" s="34">
        <v>21</v>
      </c>
      <c r="AG258" s="41">
        <v>0.02</v>
      </c>
      <c r="AH258" s="30">
        <v>2455.3794771146322</v>
      </c>
      <c r="AI258" s="31">
        <v>0</v>
      </c>
      <c r="AJ258" s="32">
        <v>2455.3794771146322</v>
      </c>
      <c r="AK258" s="41">
        <v>0.1</v>
      </c>
      <c r="AL258" s="30">
        <v>331.79683059485751</v>
      </c>
      <c r="AM258" s="31">
        <v>0</v>
      </c>
      <c r="AN258" s="32">
        <v>331.79683059485751</v>
      </c>
    </row>
    <row r="259" spans="1:40" x14ac:dyDescent="0.25">
      <c r="A259" s="92" t="s">
        <v>4662</v>
      </c>
      <c r="B259" t="s">
        <v>12</v>
      </c>
      <c r="C259" t="s">
        <v>1790</v>
      </c>
      <c r="D259" t="s">
        <v>3218</v>
      </c>
      <c r="E259">
        <v>238</v>
      </c>
      <c r="F259" t="s">
        <v>3142</v>
      </c>
      <c r="G259" t="s">
        <v>3143</v>
      </c>
      <c r="H259" t="s">
        <v>2825</v>
      </c>
      <c r="I259" t="s">
        <v>2384</v>
      </c>
      <c r="J259">
        <v>0.34</v>
      </c>
      <c r="K259" t="s">
        <v>3144</v>
      </c>
      <c r="L259" t="s">
        <v>2</v>
      </c>
      <c r="M259" t="s">
        <v>3148</v>
      </c>
      <c r="N259" s="92" t="s">
        <v>3782</v>
      </c>
      <c r="O259" s="92" t="s">
        <v>4151</v>
      </c>
      <c r="P259">
        <v>80</v>
      </c>
      <c r="Q259" t="s">
        <v>956</v>
      </c>
      <c r="R259" t="s">
        <v>960</v>
      </c>
      <c r="S259" s="2">
        <v>170</v>
      </c>
      <c r="T259" s="2">
        <v>2000</v>
      </c>
      <c r="U259" s="2"/>
      <c r="V259" t="s">
        <v>4210</v>
      </c>
      <c r="W259" t="s">
        <v>964</v>
      </c>
      <c r="Y259" s="30">
        <v>2170</v>
      </c>
      <c r="Z259" s="31"/>
      <c r="AA259" s="32">
        <v>2170</v>
      </c>
      <c r="AB259" s="33">
        <v>0.8</v>
      </c>
      <c r="AC259" s="30">
        <v>1736</v>
      </c>
      <c r="AD259" s="31">
        <v>0</v>
      </c>
      <c r="AE259" s="32">
        <v>1736</v>
      </c>
      <c r="AF259" s="34">
        <v>21</v>
      </c>
      <c r="AG259" s="41">
        <v>0.02</v>
      </c>
      <c r="AH259" s="30">
        <v>2631.1967730067913</v>
      </c>
      <c r="AI259" s="31">
        <v>0</v>
      </c>
      <c r="AJ259" s="32">
        <v>2631.1967730067913</v>
      </c>
      <c r="AK259" s="41">
        <v>0.1</v>
      </c>
      <c r="AL259" s="30">
        <v>355.55512216831653</v>
      </c>
      <c r="AM259" s="31">
        <v>0</v>
      </c>
      <c r="AN259" s="32">
        <v>355.55512216831653</v>
      </c>
    </row>
    <row r="260" spans="1:40" x14ac:dyDescent="0.25">
      <c r="A260" s="92" t="s">
        <v>4663</v>
      </c>
      <c r="B260" t="s">
        <v>12</v>
      </c>
      <c r="C260" t="s">
        <v>1790</v>
      </c>
      <c r="D260" t="s">
        <v>3218</v>
      </c>
      <c r="E260">
        <v>239</v>
      </c>
      <c r="F260" t="s">
        <v>3142</v>
      </c>
      <c r="G260" t="s">
        <v>3143</v>
      </c>
      <c r="H260" t="s">
        <v>2911</v>
      </c>
      <c r="I260" t="s">
        <v>2926</v>
      </c>
      <c r="J260">
        <v>0.81</v>
      </c>
      <c r="K260" t="s">
        <v>3144</v>
      </c>
      <c r="L260" t="s">
        <v>2</v>
      </c>
      <c r="M260" t="s">
        <v>3148</v>
      </c>
      <c r="N260" s="92" t="s">
        <v>3783</v>
      </c>
      <c r="O260" s="92" t="s">
        <v>4151</v>
      </c>
      <c r="P260">
        <v>80</v>
      </c>
      <c r="Q260" t="s">
        <v>956</v>
      </c>
      <c r="R260" t="s">
        <v>960</v>
      </c>
      <c r="S260" s="2">
        <v>405</v>
      </c>
      <c r="T260" s="2">
        <v>2000</v>
      </c>
      <c r="U260" s="2"/>
      <c r="V260" t="s">
        <v>4210</v>
      </c>
      <c r="W260" t="s">
        <v>964</v>
      </c>
      <c r="Y260" s="30">
        <v>2405</v>
      </c>
      <c r="Z260" s="31"/>
      <c r="AA260" s="32">
        <v>2405</v>
      </c>
      <c r="AB260" s="33">
        <v>0.8</v>
      </c>
      <c r="AC260" s="30">
        <v>1924</v>
      </c>
      <c r="AD260" s="31">
        <v>0</v>
      </c>
      <c r="AE260" s="32">
        <v>1924</v>
      </c>
      <c r="AF260" s="34">
        <v>21</v>
      </c>
      <c r="AG260" s="41">
        <v>0.02</v>
      </c>
      <c r="AH260" s="30">
        <v>2916.1420456596006</v>
      </c>
      <c r="AI260" s="31">
        <v>0</v>
      </c>
      <c r="AJ260" s="32">
        <v>2916.1420456596006</v>
      </c>
      <c r="AK260" s="41">
        <v>0.1</v>
      </c>
      <c r="AL260" s="30">
        <v>394.05993954599137</v>
      </c>
      <c r="AM260" s="31">
        <v>0</v>
      </c>
      <c r="AN260" s="32">
        <v>394.05993954599137</v>
      </c>
    </row>
    <row r="261" spans="1:40" x14ac:dyDescent="0.25">
      <c r="A261" s="92" t="s">
        <v>4664</v>
      </c>
      <c r="B261" t="s">
        <v>12</v>
      </c>
      <c r="C261" t="s">
        <v>1790</v>
      </c>
      <c r="D261" t="s">
        <v>3218</v>
      </c>
      <c r="E261">
        <v>240</v>
      </c>
      <c r="F261" t="s">
        <v>3142</v>
      </c>
      <c r="G261" t="s">
        <v>3143</v>
      </c>
      <c r="H261" t="s">
        <v>2386</v>
      </c>
      <c r="I261" t="s">
        <v>3118</v>
      </c>
      <c r="J261">
        <v>0.59</v>
      </c>
      <c r="K261" t="s">
        <v>3144</v>
      </c>
      <c r="L261" t="s">
        <v>2</v>
      </c>
      <c r="M261" t="s">
        <v>3148</v>
      </c>
      <c r="N261" s="92" t="s">
        <v>3784</v>
      </c>
      <c r="O261" s="92" t="s">
        <v>4151</v>
      </c>
      <c r="P261">
        <v>80</v>
      </c>
      <c r="Q261" t="s">
        <v>956</v>
      </c>
      <c r="R261" t="s">
        <v>960</v>
      </c>
      <c r="S261" s="2">
        <v>295</v>
      </c>
      <c r="T261" s="2">
        <v>2000</v>
      </c>
      <c r="U261" s="2"/>
      <c r="V261" t="s">
        <v>4210</v>
      </c>
      <c r="W261" t="s">
        <v>964</v>
      </c>
      <c r="Y261" s="30">
        <v>2295</v>
      </c>
      <c r="Z261" s="31"/>
      <c r="AA261" s="32">
        <v>2295</v>
      </c>
      <c r="AB261" s="33">
        <v>0.8</v>
      </c>
      <c r="AC261" s="30">
        <v>1836</v>
      </c>
      <c r="AD261" s="31">
        <v>0</v>
      </c>
      <c r="AE261" s="32">
        <v>1836</v>
      </c>
      <c r="AF261" s="34">
        <v>21</v>
      </c>
      <c r="AG261" s="41">
        <v>0.02</v>
      </c>
      <c r="AH261" s="30">
        <v>2782.7634073965833</v>
      </c>
      <c r="AI261" s="31">
        <v>0</v>
      </c>
      <c r="AJ261" s="32">
        <v>2782.7634073965833</v>
      </c>
      <c r="AK261" s="41">
        <v>0.1</v>
      </c>
      <c r="AL261" s="30">
        <v>376.0364080075052</v>
      </c>
      <c r="AM261" s="31">
        <v>0</v>
      </c>
      <c r="AN261" s="32">
        <v>376.0364080075052</v>
      </c>
    </row>
    <row r="262" spans="1:40" x14ac:dyDescent="0.25">
      <c r="A262" s="92" t="s">
        <v>4665</v>
      </c>
      <c r="B262" t="s">
        <v>12</v>
      </c>
      <c r="C262" t="s">
        <v>1790</v>
      </c>
      <c r="D262" t="s">
        <v>3218</v>
      </c>
      <c r="E262">
        <v>241</v>
      </c>
      <c r="F262" t="s">
        <v>3142</v>
      </c>
      <c r="G262" t="s">
        <v>3143</v>
      </c>
      <c r="H262" t="s">
        <v>2493</v>
      </c>
      <c r="I262" t="s">
        <v>2885</v>
      </c>
      <c r="J262">
        <v>0.32</v>
      </c>
      <c r="K262" t="s">
        <v>3144</v>
      </c>
      <c r="L262" t="s">
        <v>2</v>
      </c>
      <c r="M262" t="s">
        <v>3148</v>
      </c>
      <c r="N262" s="92" t="s">
        <v>3785</v>
      </c>
      <c r="O262" s="92" t="s">
        <v>4151</v>
      </c>
      <c r="P262">
        <v>80</v>
      </c>
      <c r="Q262" t="s">
        <v>956</v>
      </c>
      <c r="R262" t="s">
        <v>960</v>
      </c>
      <c r="S262" s="2">
        <v>160</v>
      </c>
      <c r="T262" s="2">
        <v>2000</v>
      </c>
      <c r="U262" s="2"/>
      <c r="V262" t="s">
        <v>4210</v>
      </c>
      <c r="W262" t="s">
        <v>964</v>
      </c>
      <c r="Y262" s="30">
        <v>2160</v>
      </c>
      <c r="Z262" s="31"/>
      <c r="AA262" s="32">
        <v>2160</v>
      </c>
      <c r="AB262" s="33">
        <v>0.8</v>
      </c>
      <c r="AC262" s="30">
        <v>1728</v>
      </c>
      <c r="AD262" s="31">
        <v>0</v>
      </c>
      <c r="AE262" s="32">
        <v>1728</v>
      </c>
      <c r="AF262" s="34">
        <v>21</v>
      </c>
      <c r="AG262" s="41">
        <v>0.02</v>
      </c>
      <c r="AH262" s="30">
        <v>2619.071442255608</v>
      </c>
      <c r="AI262" s="31">
        <v>0</v>
      </c>
      <c r="AJ262" s="32">
        <v>2619.071442255608</v>
      </c>
      <c r="AK262" s="41">
        <v>0.1</v>
      </c>
      <c r="AL262" s="30">
        <v>353.91661930118141</v>
      </c>
      <c r="AM262" s="31">
        <v>0</v>
      </c>
      <c r="AN262" s="32">
        <v>353.91661930118141</v>
      </c>
    </row>
    <row r="263" spans="1:40" x14ac:dyDescent="0.25">
      <c r="A263" s="92" t="s">
        <v>4666</v>
      </c>
      <c r="B263" t="s">
        <v>12</v>
      </c>
      <c r="C263" t="s">
        <v>1790</v>
      </c>
      <c r="D263" t="s">
        <v>3218</v>
      </c>
      <c r="E263">
        <v>242</v>
      </c>
      <c r="F263" t="s">
        <v>3142</v>
      </c>
      <c r="G263" t="s">
        <v>3143</v>
      </c>
      <c r="H263" t="s">
        <v>2903</v>
      </c>
      <c r="I263" t="s">
        <v>3232</v>
      </c>
      <c r="J263">
        <v>0.45</v>
      </c>
      <c r="K263" t="s">
        <v>3144</v>
      </c>
      <c r="L263" t="s">
        <v>2</v>
      </c>
      <c r="M263" t="s">
        <v>3148</v>
      </c>
      <c r="N263" s="92" t="s">
        <v>3786</v>
      </c>
      <c r="O263" s="92" t="s">
        <v>4151</v>
      </c>
      <c r="P263">
        <v>80</v>
      </c>
      <c r="Q263" t="s">
        <v>956</v>
      </c>
      <c r="R263" t="s">
        <v>960</v>
      </c>
      <c r="S263" s="2">
        <v>225</v>
      </c>
      <c r="T263" s="2">
        <v>2000</v>
      </c>
      <c r="U263" s="2"/>
      <c r="V263" t="s">
        <v>4210</v>
      </c>
      <c r="W263" t="s">
        <v>964</v>
      </c>
      <c r="Y263" s="30">
        <v>2225</v>
      </c>
      <c r="Z263" s="31"/>
      <c r="AA263" s="32">
        <v>2225</v>
      </c>
      <c r="AB263" s="33">
        <v>0.8</v>
      </c>
      <c r="AC263" s="30">
        <v>1780</v>
      </c>
      <c r="AD263" s="31">
        <v>0</v>
      </c>
      <c r="AE263" s="32">
        <v>1780</v>
      </c>
      <c r="AF263" s="34">
        <v>21</v>
      </c>
      <c r="AG263" s="41">
        <v>0.02</v>
      </c>
      <c r="AH263" s="30">
        <v>2697.8860921382998</v>
      </c>
      <c r="AI263" s="31">
        <v>0</v>
      </c>
      <c r="AJ263" s="32">
        <v>2697.8860921382998</v>
      </c>
      <c r="AK263" s="41">
        <v>0.1</v>
      </c>
      <c r="AL263" s="30">
        <v>364.56688793755956</v>
      </c>
      <c r="AM263" s="31">
        <v>0</v>
      </c>
      <c r="AN263" s="32">
        <v>364.56688793755956</v>
      </c>
    </row>
    <row r="264" spans="1:40" x14ac:dyDescent="0.25">
      <c r="A264" s="92" t="s">
        <v>4667</v>
      </c>
      <c r="B264" t="s">
        <v>12</v>
      </c>
      <c r="C264" t="s">
        <v>1790</v>
      </c>
      <c r="D264" t="s">
        <v>3218</v>
      </c>
      <c r="E264">
        <v>243</v>
      </c>
      <c r="F264" t="s">
        <v>3142</v>
      </c>
      <c r="G264" t="s">
        <v>3143</v>
      </c>
      <c r="H264" t="s">
        <v>2907</v>
      </c>
      <c r="I264" t="s">
        <v>3031</v>
      </c>
      <c r="J264">
        <v>0.6</v>
      </c>
      <c r="K264" t="s">
        <v>3144</v>
      </c>
      <c r="L264" t="s">
        <v>2</v>
      </c>
      <c r="M264" t="s">
        <v>3148</v>
      </c>
      <c r="N264" s="92" t="s">
        <v>3787</v>
      </c>
      <c r="O264" s="92" t="s">
        <v>4151</v>
      </c>
      <c r="P264">
        <v>80</v>
      </c>
      <c r="Q264" t="s">
        <v>956</v>
      </c>
      <c r="R264" t="s">
        <v>960</v>
      </c>
      <c r="S264" s="2">
        <v>300</v>
      </c>
      <c r="T264" s="2">
        <v>2000</v>
      </c>
      <c r="U264" s="2"/>
      <c r="V264" t="s">
        <v>4210</v>
      </c>
      <c r="W264" t="s">
        <v>964</v>
      </c>
      <c r="Y264" s="30">
        <v>2300</v>
      </c>
      <c r="Z264" s="31"/>
      <c r="AA264" s="32">
        <v>2300</v>
      </c>
      <c r="AB264" s="33">
        <v>0.8</v>
      </c>
      <c r="AC264" s="30">
        <v>1840</v>
      </c>
      <c r="AD264" s="31">
        <v>0</v>
      </c>
      <c r="AE264" s="32">
        <v>1840</v>
      </c>
      <c r="AF264" s="34">
        <v>21</v>
      </c>
      <c r="AG264" s="41">
        <v>0.02</v>
      </c>
      <c r="AH264" s="30">
        <v>2788.8260727721749</v>
      </c>
      <c r="AI264" s="31">
        <v>0</v>
      </c>
      <c r="AJ264" s="32">
        <v>2788.8260727721749</v>
      </c>
      <c r="AK264" s="41">
        <v>0.1</v>
      </c>
      <c r="AL264" s="30">
        <v>376.85565944107276</v>
      </c>
      <c r="AM264" s="31">
        <v>0</v>
      </c>
      <c r="AN264" s="32">
        <v>376.85565944107276</v>
      </c>
    </row>
    <row r="265" spans="1:40" x14ac:dyDescent="0.25">
      <c r="A265" s="92" t="s">
        <v>4668</v>
      </c>
      <c r="B265" t="s">
        <v>12</v>
      </c>
      <c r="C265" t="s">
        <v>1790</v>
      </c>
      <c r="D265" t="s">
        <v>3218</v>
      </c>
      <c r="E265">
        <v>244</v>
      </c>
      <c r="F265" t="s">
        <v>3142</v>
      </c>
      <c r="G265" t="s">
        <v>3143</v>
      </c>
      <c r="H265" t="s">
        <v>2905</v>
      </c>
      <c r="I265" t="s">
        <v>2924</v>
      </c>
      <c r="J265">
        <v>0.67</v>
      </c>
      <c r="K265" t="s">
        <v>3144</v>
      </c>
      <c r="L265" t="s">
        <v>2</v>
      </c>
      <c r="M265" t="s">
        <v>3148</v>
      </c>
      <c r="N265" s="92" t="s">
        <v>3788</v>
      </c>
      <c r="O265" s="92" t="s">
        <v>4151</v>
      </c>
      <c r="P265">
        <v>80</v>
      </c>
      <c r="Q265" t="s">
        <v>956</v>
      </c>
      <c r="R265" t="s">
        <v>960</v>
      </c>
      <c r="S265" s="2">
        <v>335</v>
      </c>
      <c r="T265" s="2">
        <v>2000</v>
      </c>
      <c r="U265" s="2"/>
      <c r="V265" t="s">
        <v>4210</v>
      </c>
      <c r="W265" t="s">
        <v>964</v>
      </c>
      <c r="Y265" s="30">
        <v>2335</v>
      </c>
      <c r="Z265" s="31"/>
      <c r="AA265" s="32">
        <v>2335</v>
      </c>
      <c r="AB265" s="33">
        <v>0.8</v>
      </c>
      <c r="AC265" s="30">
        <v>1868</v>
      </c>
      <c r="AD265" s="31">
        <v>0</v>
      </c>
      <c r="AE265" s="32">
        <v>1868</v>
      </c>
      <c r="AF265" s="34">
        <v>21</v>
      </c>
      <c r="AG265" s="41">
        <v>0.02</v>
      </c>
      <c r="AH265" s="30">
        <v>2831.2647304013167</v>
      </c>
      <c r="AI265" s="31">
        <v>0</v>
      </c>
      <c r="AJ265" s="32">
        <v>2831.2647304013167</v>
      </c>
      <c r="AK265" s="41">
        <v>0.1</v>
      </c>
      <c r="AL265" s="30">
        <v>382.59041947604561</v>
      </c>
      <c r="AM265" s="31">
        <v>0</v>
      </c>
      <c r="AN265" s="32">
        <v>382.59041947604561</v>
      </c>
    </row>
    <row r="266" spans="1:40" x14ac:dyDescent="0.25">
      <c r="A266" s="92" t="s">
        <v>4669</v>
      </c>
      <c r="B266" t="s">
        <v>12</v>
      </c>
      <c r="C266" t="s">
        <v>1790</v>
      </c>
      <c r="D266" t="s">
        <v>3218</v>
      </c>
      <c r="E266">
        <v>245</v>
      </c>
      <c r="F266" t="s">
        <v>3142</v>
      </c>
      <c r="G266" t="s">
        <v>3143</v>
      </c>
      <c r="H266" t="s">
        <v>2906</v>
      </c>
      <c r="I266" t="s">
        <v>2906</v>
      </c>
      <c r="J266">
        <v>0.05</v>
      </c>
      <c r="K266" t="s">
        <v>3144</v>
      </c>
      <c r="L266" t="s">
        <v>2</v>
      </c>
      <c r="M266" t="s">
        <v>3148</v>
      </c>
      <c r="N266" s="92" t="s">
        <v>3789</v>
      </c>
      <c r="O266" s="92" t="s">
        <v>4151</v>
      </c>
      <c r="P266">
        <v>80</v>
      </c>
      <c r="Q266" t="s">
        <v>956</v>
      </c>
      <c r="R266" t="s">
        <v>960</v>
      </c>
      <c r="S266" s="2">
        <v>25</v>
      </c>
      <c r="T266" s="2">
        <v>2000</v>
      </c>
      <c r="U266" s="2"/>
      <c r="V266" t="s">
        <v>4210</v>
      </c>
      <c r="W266" t="s">
        <v>964</v>
      </c>
      <c r="Y266" s="30">
        <v>2025</v>
      </c>
      <c r="Z266" s="31"/>
      <c r="AA266" s="32">
        <v>2025</v>
      </c>
      <c r="AB266" s="33">
        <v>0.8</v>
      </c>
      <c r="AC266" s="30">
        <v>1620</v>
      </c>
      <c r="AD266" s="31">
        <v>0</v>
      </c>
      <c r="AE266" s="32">
        <v>1620</v>
      </c>
      <c r="AF266" s="34">
        <v>21</v>
      </c>
      <c r="AG266" s="41">
        <v>0.02</v>
      </c>
      <c r="AH266" s="30">
        <v>2455.3794771146322</v>
      </c>
      <c r="AI266" s="31">
        <v>0</v>
      </c>
      <c r="AJ266" s="32">
        <v>2455.3794771146322</v>
      </c>
      <c r="AK266" s="41">
        <v>0.1</v>
      </c>
      <c r="AL266" s="30">
        <v>331.79683059485751</v>
      </c>
      <c r="AM266" s="31">
        <v>0</v>
      </c>
      <c r="AN266" s="32">
        <v>331.79683059485751</v>
      </c>
    </row>
    <row r="267" spans="1:40" x14ac:dyDescent="0.25">
      <c r="A267" s="92" t="s">
        <v>4670</v>
      </c>
      <c r="B267" t="s">
        <v>12</v>
      </c>
      <c r="C267" t="s">
        <v>1790</v>
      </c>
      <c r="D267" t="s">
        <v>3218</v>
      </c>
      <c r="E267">
        <v>246</v>
      </c>
      <c r="F267" t="s">
        <v>3142</v>
      </c>
      <c r="G267" t="s">
        <v>3143</v>
      </c>
      <c r="H267" t="s">
        <v>2904</v>
      </c>
      <c r="I267" t="s">
        <v>2904</v>
      </c>
      <c r="J267">
        <v>0.25</v>
      </c>
      <c r="K267" t="s">
        <v>3144</v>
      </c>
      <c r="L267" t="s">
        <v>2</v>
      </c>
      <c r="M267" t="s">
        <v>3148</v>
      </c>
      <c r="N267" s="92" t="s">
        <v>3790</v>
      </c>
      <c r="O267" s="92" t="s">
        <v>4151</v>
      </c>
      <c r="P267">
        <v>80</v>
      </c>
      <c r="Q267" t="s">
        <v>956</v>
      </c>
      <c r="R267" t="s">
        <v>960</v>
      </c>
      <c r="S267" s="2">
        <v>125</v>
      </c>
      <c r="T267" s="2">
        <v>2000</v>
      </c>
      <c r="U267" s="2"/>
      <c r="V267" t="s">
        <v>4210</v>
      </c>
      <c r="W267" t="s">
        <v>964</v>
      </c>
      <c r="Y267" s="30">
        <v>2125</v>
      </c>
      <c r="Z267" s="31"/>
      <c r="AA267" s="32">
        <v>2125</v>
      </c>
      <c r="AB267" s="33">
        <v>0.8</v>
      </c>
      <c r="AC267" s="30">
        <v>1700</v>
      </c>
      <c r="AD267" s="31">
        <v>0</v>
      </c>
      <c r="AE267" s="32">
        <v>1700</v>
      </c>
      <c r="AF267" s="34">
        <v>21</v>
      </c>
      <c r="AG267" s="41">
        <v>0.02</v>
      </c>
      <c r="AH267" s="30">
        <v>2576.6327846264662</v>
      </c>
      <c r="AI267" s="31">
        <v>0</v>
      </c>
      <c r="AJ267" s="32">
        <v>2576.6327846264662</v>
      </c>
      <c r="AK267" s="41">
        <v>0.1</v>
      </c>
      <c r="AL267" s="30">
        <v>348.18185926620856</v>
      </c>
      <c r="AM267" s="31">
        <v>0</v>
      </c>
      <c r="AN267" s="32">
        <v>348.18185926620856</v>
      </c>
    </row>
    <row r="268" spans="1:40" x14ac:dyDescent="0.25">
      <c r="A268" s="92" t="s">
        <v>4671</v>
      </c>
      <c r="B268" t="s">
        <v>12</v>
      </c>
      <c r="C268" t="s">
        <v>1790</v>
      </c>
      <c r="D268" t="s">
        <v>3218</v>
      </c>
      <c r="E268">
        <v>247</v>
      </c>
      <c r="F268" t="s">
        <v>3142</v>
      </c>
      <c r="G268" t="s">
        <v>3143</v>
      </c>
      <c r="H268" t="s">
        <v>2909</v>
      </c>
      <c r="I268" t="s">
        <v>2413</v>
      </c>
      <c r="J268">
        <v>0.44</v>
      </c>
      <c r="K268" t="s">
        <v>3144</v>
      </c>
      <c r="L268" t="s">
        <v>2</v>
      </c>
      <c r="M268" t="s">
        <v>3148</v>
      </c>
      <c r="N268" s="92" t="s">
        <v>3791</v>
      </c>
      <c r="O268" s="92" t="s">
        <v>4151</v>
      </c>
      <c r="P268">
        <v>80</v>
      </c>
      <c r="Q268" t="s">
        <v>956</v>
      </c>
      <c r="R268" t="s">
        <v>960</v>
      </c>
      <c r="S268" s="2">
        <v>220</v>
      </c>
      <c r="T268" s="2">
        <v>2000</v>
      </c>
      <c r="U268" s="2"/>
      <c r="V268" t="s">
        <v>4210</v>
      </c>
      <c r="W268" t="s">
        <v>964</v>
      </c>
      <c r="Y268" s="30">
        <v>2220</v>
      </c>
      <c r="Z268" s="31"/>
      <c r="AA268" s="32">
        <v>2220</v>
      </c>
      <c r="AB268" s="33">
        <v>0.8</v>
      </c>
      <c r="AC268" s="30">
        <v>1776</v>
      </c>
      <c r="AD268" s="31">
        <v>0</v>
      </c>
      <c r="AE268" s="32">
        <v>1776</v>
      </c>
      <c r="AF268" s="34">
        <v>21</v>
      </c>
      <c r="AG268" s="41">
        <v>0.02</v>
      </c>
      <c r="AH268" s="30">
        <v>2691.8234267627081</v>
      </c>
      <c r="AI268" s="31">
        <v>0</v>
      </c>
      <c r="AJ268" s="32">
        <v>2691.8234267627081</v>
      </c>
      <c r="AK268" s="41">
        <v>0.1</v>
      </c>
      <c r="AL268" s="30">
        <v>363.747636503992</v>
      </c>
      <c r="AM268" s="31">
        <v>0</v>
      </c>
      <c r="AN268" s="32">
        <v>363.747636503992</v>
      </c>
    </row>
    <row r="269" spans="1:40" x14ac:dyDescent="0.25">
      <c r="A269" s="92" t="s">
        <v>4672</v>
      </c>
      <c r="B269" t="s">
        <v>12</v>
      </c>
      <c r="C269" t="s">
        <v>1790</v>
      </c>
      <c r="D269" t="s">
        <v>3218</v>
      </c>
      <c r="E269">
        <v>248</v>
      </c>
      <c r="F269" t="s">
        <v>3142</v>
      </c>
      <c r="G269" t="s">
        <v>3143</v>
      </c>
      <c r="H269" t="s">
        <v>2908</v>
      </c>
      <c r="I269" t="s">
        <v>2908</v>
      </c>
      <c r="J269">
        <v>0.05</v>
      </c>
      <c r="K269" t="s">
        <v>3144</v>
      </c>
      <c r="L269" t="s">
        <v>2</v>
      </c>
      <c r="M269" t="s">
        <v>3148</v>
      </c>
      <c r="N269" s="92" t="s">
        <v>3792</v>
      </c>
      <c r="O269" s="92" t="s">
        <v>4151</v>
      </c>
      <c r="P269">
        <v>80</v>
      </c>
      <c r="Q269" t="s">
        <v>956</v>
      </c>
      <c r="R269" t="s">
        <v>960</v>
      </c>
      <c r="S269" s="2">
        <v>25</v>
      </c>
      <c r="T269" s="2">
        <v>2000</v>
      </c>
      <c r="U269" s="2"/>
      <c r="V269" t="s">
        <v>4210</v>
      </c>
      <c r="W269" t="s">
        <v>964</v>
      </c>
      <c r="Y269" s="30">
        <v>2025</v>
      </c>
      <c r="Z269" s="31"/>
      <c r="AA269" s="32">
        <v>2025</v>
      </c>
      <c r="AB269" s="33">
        <v>0.8</v>
      </c>
      <c r="AC269" s="30">
        <v>1620</v>
      </c>
      <c r="AD269" s="31">
        <v>0</v>
      </c>
      <c r="AE269" s="32">
        <v>1620</v>
      </c>
      <c r="AF269" s="34">
        <v>21</v>
      </c>
      <c r="AG269" s="41">
        <v>0.02</v>
      </c>
      <c r="AH269" s="30">
        <v>2455.3794771146322</v>
      </c>
      <c r="AI269" s="31">
        <v>0</v>
      </c>
      <c r="AJ269" s="32">
        <v>2455.3794771146322</v>
      </c>
      <c r="AK269" s="41">
        <v>0.1</v>
      </c>
      <c r="AL269" s="30">
        <v>331.79683059485751</v>
      </c>
      <c r="AM269" s="31">
        <v>0</v>
      </c>
      <c r="AN269" s="32">
        <v>331.79683059485751</v>
      </c>
    </row>
    <row r="270" spans="1:40" x14ac:dyDescent="0.25">
      <c r="A270" s="92" t="s">
        <v>4673</v>
      </c>
      <c r="B270" t="s">
        <v>12</v>
      </c>
      <c r="C270" t="s">
        <v>1790</v>
      </c>
      <c r="D270" t="s">
        <v>3218</v>
      </c>
      <c r="E270">
        <v>249</v>
      </c>
      <c r="F270" t="s">
        <v>3142</v>
      </c>
      <c r="G270" t="s">
        <v>3143</v>
      </c>
      <c r="H270" t="s">
        <v>2822</v>
      </c>
      <c r="I270" t="s">
        <v>2822</v>
      </c>
      <c r="J270">
        <v>0.05</v>
      </c>
      <c r="K270" t="s">
        <v>3144</v>
      </c>
      <c r="L270" t="s">
        <v>2</v>
      </c>
      <c r="M270" t="s">
        <v>3148</v>
      </c>
      <c r="N270" s="92" t="s">
        <v>3793</v>
      </c>
      <c r="O270" s="92" t="s">
        <v>4151</v>
      </c>
      <c r="P270">
        <v>80</v>
      </c>
      <c r="Q270" t="s">
        <v>956</v>
      </c>
      <c r="R270" t="s">
        <v>960</v>
      </c>
      <c r="S270" s="2">
        <v>25</v>
      </c>
      <c r="T270" s="2">
        <v>2000</v>
      </c>
      <c r="U270" s="2"/>
      <c r="V270" t="s">
        <v>4210</v>
      </c>
      <c r="W270" t="s">
        <v>964</v>
      </c>
      <c r="Y270" s="30">
        <v>2025</v>
      </c>
      <c r="Z270" s="31"/>
      <c r="AA270" s="32">
        <v>2025</v>
      </c>
      <c r="AB270" s="33">
        <v>0.8</v>
      </c>
      <c r="AC270" s="30">
        <v>1620</v>
      </c>
      <c r="AD270" s="31">
        <v>0</v>
      </c>
      <c r="AE270" s="32">
        <v>1620</v>
      </c>
      <c r="AF270" s="34">
        <v>21</v>
      </c>
      <c r="AG270" s="41">
        <v>0.02</v>
      </c>
      <c r="AH270" s="30">
        <v>2455.3794771146322</v>
      </c>
      <c r="AI270" s="31">
        <v>0</v>
      </c>
      <c r="AJ270" s="32">
        <v>2455.3794771146322</v>
      </c>
      <c r="AK270" s="41">
        <v>0.1</v>
      </c>
      <c r="AL270" s="30">
        <v>331.79683059485751</v>
      </c>
      <c r="AM270" s="31">
        <v>0</v>
      </c>
      <c r="AN270" s="32">
        <v>331.79683059485751</v>
      </c>
    </row>
    <row r="271" spans="1:40" x14ac:dyDescent="0.25">
      <c r="A271" s="92" t="s">
        <v>4674</v>
      </c>
      <c r="B271" t="s">
        <v>12</v>
      </c>
      <c r="C271" t="s">
        <v>1790</v>
      </c>
      <c r="D271" t="s">
        <v>3218</v>
      </c>
      <c r="E271">
        <v>250</v>
      </c>
      <c r="F271" t="s">
        <v>3142</v>
      </c>
      <c r="G271" t="s">
        <v>3143</v>
      </c>
      <c r="H271" t="s">
        <v>2821</v>
      </c>
      <c r="I271" t="s">
        <v>2822</v>
      </c>
      <c r="J271">
        <v>0.32</v>
      </c>
      <c r="K271" t="s">
        <v>3144</v>
      </c>
      <c r="L271" t="s">
        <v>2</v>
      </c>
      <c r="M271" t="s">
        <v>3148</v>
      </c>
      <c r="N271" s="92" t="s">
        <v>3794</v>
      </c>
      <c r="O271" s="92" t="s">
        <v>4151</v>
      </c>
      <c r="P271">
        <v>80</v>
      </c>
      <c r="Q271" t="s">
        <v>956</v>
      </c>
      <c r="R271" t="s">
        <v>960</v>
      </c>
      <c r="S271" s="2">
        <v>160</v>
      </c>
      <c r="T271" s="2">
        <v>2000</v>
      </c>
      <c r="U271" s="2"/>
      <c r="V271" t="s">
        <v>4210</v>
      </c>
      <c r="W271" t="s">
        <v>964</v>
      </c>
      <c r="Y271" s="30">
        <v>2160</v>
      </c>
      <c r="Z271" s="31"/>
      <c r="AA271" s="32">
        <v>2160</v>
      </c>
      <c r="AB271" s="33">
        <v>0.8</v>
      </c>
      <c r="AC271" s="30">
        <v>1728</v>
      </c>
      <c r="AD271" s="31">
        <v>0</v>
      </c>
      <c r="AE271" s="32">
        <v>1728</v>
      </c>
      <c r="AF271" s="34">
        <v>21</v>
      </c>
      <c r="AG271" s="41">
        <v>0.02</v>
      </c>
      <c r="AH271" s="30">
        <v>2619.071442255608</v>
      </c>
      <c r="AI271" s="31">
        <v>0</v>
      </c>
      <c r="AJ271" s="32">
        <v>2619.071442255608</v>
      </c>
      <c r="AK271" s="41">
        <v>0.1</v>
      </c>
      <c r="AL271" s="30">
        <v>353.91661930118141</v>
      </c>
      <c r="AM271" s="31">
        <v>0</v>
      </c>
      <c r="AN271" s="32">
        <v>353.91661930118141</v>
      </c>
    </row>
    <row r="272" spans="1:40" x14ac:dyDescent="0.25">
      <c r="A272" s="92" t="s">
        <v>4675</v>
      </c>
      <c r="B272" t="s">
        <v>12</v>
      </c>
      <c r="C272" t="s">
        <v>1790</v>
      </c>
      <c r="D272" t="s">
        <v>3218</v>
      </c>
      <c r="E272">
        <v>251</v>
      </c>
      <c r="F272" t="s">
        <v>3142</v>
      </c>
      <c r="G272" t="s">
        <v>3143</v>
      </c>
      <c r="H272" t="s">
        <v>3017</v>
      </c>
      <c r="I272" t="s">
        <v>3037</v>
      </c>
      <c r="J272">
        <v>0.74</v>
      </c>
      <c r="K272" t="s">
        <v>3144</v>
      </c>
      <c r="L272" t="s">
        <v>2</v>
      </c>
      <c r="M272" t="s">
        <v>3148</v>
      </c>
      <c r="N272" s="92" t="s">
        <v>3795</v>
      </c>
      <c r="O272" s="92" t="s">
        <v>4151</v>
      </c>
      <c r="P272">
        <v>100</v>
      </c>
      <c r="Q272" t="s">
        <v>956</v>
      </c>
      <c r="R272" t="s">
        <v>960</v>
      </c>
      <c r="S272" s="2">
        <v>370</v>
      </c>
      <c r="T272" s="2">
        <v>2000</v>
      </c>
      <c r="U272" s="2"/>
      <c r="V272" t="s">
        <v>4210</v>
      </c>
      <c r="W272" t="s">
        <v>964</v>
      </c>
      <c r="Y272" s="30">
        <v>2370</v>
      </c>
      <c r="Z272" s="31"/>
      <c r="AA272" s="32">
        <v>2370</v>
      </c>
      <c r="AB272" s="33">
        <v>1</v>
      </c>
      <c r="AC272" s="30">
        <v>2370</v>
      </c>
      <c r="AD272" s="31">
        <v>0</v>
      </c>
      <c r="AE272" s="32">
        <v>2370</v>
      </c>
      <c r="AF272" s="34">
        <v>21</v>
      </c>
      <c r="AG272" s="41">
        <v>0.02</v>
      </c>
      <c r="AH272" s="30">
        <v>3592.1292350380731</v>
      </c>
      <c r="AI272" s="31">
        <v>0</v>
      </c>
      <c r="AJ272" s="32">
        <v>3592.1292350380731</v>
      </c>
      <c r="AK272" s="41">
        <v>0.1</v>
      </c>
      <c r="AL272" s="30">
        <v>485.40647438877306</v>
      </c>
      <c r="AM272" s="31">
        <v>0</v>
      </c>
      <c r="AN272" s="32">
        <v>485.40647438877306</v>
      </c>
    </row>
    <row r="273" spans="1:40" x14ac:dyDescent="0.25">
      <c r="A273" s="92" t="s">
        <v>4676</v>
      </c>
      <c r="B273" t="s">
        <v>12</v>
      </c>
      <c r="C273" t="s">
        <v>1790</v>
      </c>
      <c r="D273" t="s">
        <v>3218</v>
      </c>
      <c r="E273">
        <v>252</v>
      </c>
      <c r="F273" t="s">
        <v>3142</v>
      </c>
      <c r="G273" t="s">
        <v>3143</v>
      </c>
      <c r="H273" t="s">
        <v>2823</v>
      </c>
      <c r="I273" t="s">
        <v>2479</v>
      </c>
      <c r="J273">
        <v>0.68</v>
      </c>
      <c r="K273" t="s">
        <v>3144</v>
      </c>
      <c r="L273" t="s">
        <v>2</v>
      </c>
      <c r="M273" t="s">
        <v>3148</v>
      </c>
      <c r="N273" s="92" t="s">
        <v>3796</v>
      </c>
      <c r="O273" s="92" t="s">
        <v>4151</v>
      </c>
      <c r="P273">
        <v>80</v>
      </c>
      <c r="Q273" t="s">
        <v>956</v>
      </c>
      <c r="R273" t="s">
        <v>960</v>
      </c>
      <c r="S273" s="2">
        <v>340</v>
      </c>
      <c r="T273" s="2">
        <v>2000</v>
      </c>
      <c r="U273" s="2"/>
      <c r="V273" t="s">
        <v>4210</v>
      </c>
      <c r="W273" t="s">
        <v>964</v>
      </c>
      <c r="Y273" s="30">
        <v>2340</v>
      </c>
      <c r="Z273" s="31"/>
      <c r="AA273" s="32">
        <v>2340</v>
      </c>
      <c r="AB273" s="33">
        <v>0.8</v>
      </c>
      <c r="AC273" s="30">
        <v>1872</v>
      </c>
      <c r="AD273" s="31">
        <v>0</v>
      </c>
      <c r="AE273" s="32">
        <v>1872</v>
      </c>
      <c r="AF273" s="34">
        <v>21</v>
      </c>
      <c r="AG273" s="41">
        <v>0.02</v>
      </c>
      <c r="AH273" s="30">
        <v>2837.3273957769084</v>
      </c>
      <c r="AI273" s="31">
        <v>0</v>
      </c>
      <c r="AJ273" s="32">
        <v>2837.3273957769084</v>
      </c>
      <c r="AK273" s="41">
        <v>0.1</v>
      </c>
      <c r="AL273" s="30">
        <v>383.40967090961317</v>
      </c>
      <c r="AM273" s="31">
        <v>0</v>
      </c>
      <c r="AN273" s="32">
        <v>383.40967090961317</v>
      </c>
    </row>
    <row r="274" spans="1:40" x14ac:dyDescent="0.25">
      <c r="A274" s="92" t="s">
        <v>4677</v>
      </c>
      <c r="B274" t="s">
        <v>12</v>
      </c>
      <c r="C274" t="s">
        <v>1790</v>
      </c>
      <c r="D274" t="s">
        <v>3218</v>
      </c>
      <c r="E274">
        <v>253</v>
      </c>
      <c r="F274" t="s">
        <v>3142</v>
      </c>
      <c r="G274" t="s">
        <v>3143</v>
      </c>
      <c r="H274" t="s">
        <v>2824</v>
      </c>
      <c r="I274" t="s">
        <v>2479</v>
      </c>
      <c r="J274">
        <v>0.66</v>
      </c>
      <c r="K274" t="s">
        <v>3144</v>
      </c>
      <c r="L274" t="s">
        <v>2</v>
      </c>
      <c r="M274" t="s">
        <v>3148</v>
      </c>
      <c r="N274" s="92" t="s">
        <v>3797</v>
      </c>
      <c r="O274" s="92" t="s">
        <v>4151</v>
      </c>
      <c r="P274">
        <v>80</v>
      </c>
      <c r="Q274" t="s">
        <v>956</v>
      </c>
      <c r="R274" t="s">
        <v>960</v>
      </c>
      <c r="S274" s="2">
        <v>330</v>
      </c>
      <c r="T274" s="2">
        <v>2000</v>
      </c>
      <c r="U274" s="2"/>
      <c r="V274" t="s">
        <v>4210</v>
      </c>
      <c r="W274" t="s">
        <v>964</v>
      </c>
      <c r="Y274" s="30">
        <v>2330</v>
      </c>
      <c r="Z274" s="31"/>
      <c r="AA274" s="32">
        <v>2330</v>
      </c>
      <c r="AB274" s="33">
        <v>0.8</v>
      </c>
      <c r="AC274" s="30">
        <v>1864</v>
      </c>
      <c r="AD274" s="31">
        <v>0</v>
      </c>
      <c r="AE274" s="32">
        <v>1864</v>
      </c>
      <c r="AF274" s="34">
        <v>21</v>
      </c>
      <c r="AG274" s="41">
        <v>0.02</v>
      </c>
      <c r="AH274" s="30">
        <v>2825.202065025725</v>
      </c>
      <c r="AI274" s="31">
        <v>0</v>
      </c>
      <c r="AJ274" s="32">
        <v>2825.202065025725</v>
      </c>
      <c r="AK274" s="41">
        <v>0.1</v>
      </c>
      <c r="AL274" s="30">
        <v>381.77116804247805</v>
      </c>
      <c r="AM274" s="31">
        <v>0</v>
      </c>
      <c r="AN274" s="32">
        <v>381.77116804247805</v>
      </c>
    </row>
    <row r="275" spans="1:40" x14ac:dyDescent="0.25">
      <c r="A275" s="92" t="s">
        <v>4678</v>
      </c>
      <c r="B275" t="s">
        <v>12</v>
      </c>
      <c r="C275" t="s">
        <v>1790</v>
      </c>
      <c r="D275" t="s">
        <v>3218</v>
      </c>
      <c r="E275">
        <v>254</v>
      </c>
      <c r="F275" t="s">
        <v>3142</v>
      </c>
      <c r="G275" t="s">
        <v>3143</v>
      </c>
      <c r="H275" t="s">
        <v>3018</v>
      </c>
      <c r="I275" t="s">
        <v>3018</v>
      </c>
      <c r="J275">
        <v>0.17</v>
      </c>
      <c r="K275" t="s">
        <v>3144</v>
      </c>
      <c r="L275" t="s">
        <v>2</v>
      </c>
      <c r="M275" t="s">
        <v>3148</v>
      </c>
      <c r="N275" s="92" t="s">
        <v>3798</v>
      </c>
      <c r="O275" s="92" t="s">
        <v>4151</v>
      </c>
      <c r="P275">
        <v>100</v>
      </c>
      <c r="Q275" t="s">
        <v>956</v>
      </c>
      <c r="R275" t="s">
        <v>960</v>
      </c>
      <c r="S275" s="2">
        <v>85</v>
      </c>
      <c r="T275" s="2">
        <v>2000</v>
      </c>
      <c r="U275" s="2"/>
      <c r="V275" t="s">
        <v>4210</v>
      </c>
      <c r="W275" t="s">
        <v>964</v>
      </c>
      <c r="Y275" s="30">
        <v>2085</v>
      </c>
      <c r="Z275" s="31"/>
      <c r="AA275" s="32">
        <v>2085</v>
      </c>
      <c r="AB275" s="33">
        <v>1</v>
      </c>
      <c r="AC275" s="30">
        <v>2085</v>
      </c>
      <c r="AD275" s="31">
        <v>0</v>
      </c>
      <c r="AE275" s="32">
        <v>2085</v>
      </c>
      <c r="AF275" s="34">
        <v>21</v>
      </c>
      <c r="AG275" s="41">
        <v>0.02</v>
      </c>
      <c r="AH275" s="30">
        <v>3160.1643270271657</v>
      </c>
      <c r="AI275" s="31">
        <v>0</v>
      </c>
      <c r="AJ275" s="32">
        <v>3160.1643270271657</v>
      </c>
      <c r="AK275" s="41">
        <v>0.1</v>
      </c>
      <c r="AL275" s="30">
        <v>427.03480974708515</v>
      </c>
      <c r="AM275" s="31">
        <v>0</v>
      </c>
      <c r="AN275" s="32">
        <v>427.03480974708515</v>
      </c>
    </row>
    <row r="276" spans="1:40" x14ac:dyDescent="0.25">
      <c r="A276" s="92" t="s">
        <v>4679</v>
      </c>
      <c r="B276" t="s">
        <v>12</v>
      </c>
      <c r="C276" t="s">
        <v>1790</v>
      </c>
      <c r="D276" t="s">
        <v>3218</v>
      </c>
      <c r="E276">
        <v>255</v>
      </c>
      <c r="F276" t="s">
        <v>3142</v>
      </c>
      <c r="G276" t="s">
        <v>3143</v>
      </c>
      <c r="H276" t="s">
        <v>2440</v>
      </c>
      <c r="I276" t="s">
        <v>2440</v>
      </c>
      <c r="J276">
        <v>0.36</v>
      </c>
      <c r="K276" t="s">
        <v>3144</v>
      </c>
      <c r="L276" t="s">
        <v>2</v>
      </c>
      <c r="M276" t="s">
        <v>3148</v>
      </c>
      <c r="N276" s="92" t="s">
        <v>3799</v>
      </c>
      <c r="O276" s="92" t="s">
        <v>4151</v>
      </c>
      <c r="P276">
        <v>80</v>
      </c>
      <c r="Q276" t="s">
        <v>956</v>
      </c>
      <c r="R276" t="s">
        <v>960</v>
      </c>
      <c r="S276" s="2">
        <v>180</v>
      </c>
      <c r="T276" s="2">
        <v>2000</v>
      </c>
      <c r="U276" s="2"/>
      <c r="V276" t="s">
        <v>4210</v>
      </c>
      <c r="W276" t="s">
        <v>964</v>
      </c>
      <c r="Y276" s="30">
        <v>2180</v>
      </c>
      <c r="Z276" s="31"/>
      <c r="AA276" s="32">
        <v>2180</v>
      </c>
      <c r="AB276" s="33">
        <v>0.8</v>
      </c>
      <c r="AC276" s="30">
        <v>1744</v>
      </c>
      <c r="AD276" s="31">
        <v>0</v>
      </c>
      <c r="AE276" s="32">
        <v>1744</v>
      </c>
      <c r="AF276" s="34">
        <v>21</v>
      </c>
      <c r="AG276" s="41">
        <v>0.02</v>
      </c>
      <c r="AH276" s="30">
        <v>2643.3221037579747</v>
      </c>
      <c r="AI276" s="31">
        <v>0</v>
      </c>
      <c r="AJ276" s="32">
        <v>2643.3221037579747</v>
      </c>
      <c r="AK276" s="41">
        <v>0.1</v>
      </c>
      <c r="AL276" s="30">
        <v>357.19362503545159</v>
      </c>
      <c r="AM276" s="31">
        <v>0</v>
      </c>
      <c r="AN276" s="32">
        <v>357.19362503545159</v>
      </c>
    </row>
    <row r="277" spans="1:40" x14ac:dyDescent="0.25">
      <c r="A277" s="92" t="s">
        <v>4680</v>
      </c>
      <c r="B277" t="s">
        <v>12</v>
      </c>
      <c r="C277" t="s">
        <v>1790</v>
      </c>
      <c r="D277" t="s">
        <v>3218</v>
      </c>
      <c r="E277">
        <v>256</v>
      </c>
      <c r="F277" t="s">
        <v>3142</v>
      </c>
      <c r="G277" t="s">
        <v>3143</v>
      </c>
      <c r="H277" t="s">
        <v>2361</v>
      </c>
      <c r="I277" t="s">
        <v>2361</v>
      </c>
      <c r="J277">
        <v>0.12</v>
      </c>
      <c r="K277" t="s">
        <v>3144</v>
      </c>
      <c r="L277" t="s">
        <v>2</v>
      </c>
      <c r="M277" t="s">
        <v>3148</v>
      </c>
      <c r="N277" s="92" t="s">
        <v>3800</v>
      </c>
      <c r="O277" s="92" t="s">
        <v>4151</v>
      </c>
      <c r="P277">
        <v>76</v>
      </c>
      <c r="Q277" t="s">
        <v>956</v>
      </c>
      <c r="R277" t="s">
        <v>960</v>
      </c>
      <c r="S277" s="2">
        <v>60</v>
      </c>
      <c r="T277" s="2">
        <v>2000</v>
      </c>
      <c r="U277" s="2"/>
      <c r="V277" t="s">
        <v>4210</v>
      </c>
      <c r="W277" t="s">
        <v>964</v>
      </c>
      <c r="Y277" s="30">
        <v>2060</v>
      </c>
      <c r="Z277" s="31"/>
      <c r="AA277" s="32">
        <v>2060</v>
      </c>
      <c r="AB277" s="33">
        <v>0.76</v>
      </c>
      <c r="AC277" s="30">
        <v>1565.6</v>
      </c>
      <c r="AD277" s="31">
        <v>0</v>
      </c>
      <c r="AE277" s="32">
        <v>1565.6</v>
      </c>
      <c r="AF277" s="34">
        <v>21</v>
      </c>
      <c r="AG277" s="41">
        <v>0.02</v>
      </c>
      <c r="AH277" s="30">
        <v>2372.9272280065852</v>
      </c>
      <c r="AI277" s="31">
        <v>0</v>
      </c>
      <c r="AJ277" s="32">
        <v>2372.9272280065852</v>
      </c>
      <c r="AK277" s="41">
        <v>0.1</v>
      </c>
      <c r="AL277" s="30">
        <v>320.65501109833883</v>
      </c>
      <c r="AM277" s="31">
        <v>0</v>
      </c>
      <c r="AN277" s="32">
        <v>320.65501109833883</v>
      </c>
    </row>
    <row r="278" spans="1:40" x14ac:dyDescent="0.25">
      <c r="A278" s="92" t="s">
        <v>4681</v>
      </c>
      <c r="B278" t="s">
        <v>12</v>
      </c>
      <c r="C278" t="s">
        <v>1790</v>
      </c>
      <c r="D278" t="s">
        <v>3218</v>
      </c>
      <c r="E278">
        <v>262</v>
      </c>
      <c r="F278" t="s">
        <v>3142</v>
      </c>
      <c r="G278" t="s">
        <v>3143</v>
      </c>
      <c r="H278" t="s">
        <v>3227</v>
      </c>
      <c r="I278" t="s">
        <v>2372</v>
      </c>
      <c r="J278">
        <v>0.39</v>
      </c>
      <c r="K278" t="s">
        <v>3144</v>
      </c>
      <c r="L278" t="s">
        <v>3148</v>
      </c>
      <c r="M278" t="s">
        <v>3148</v>
      </c>
      <c r="N278" s="92" t="s">
        <v>3801</v>
      </c>
      <c r="O278" s="92" t="s">
        <v>4151</v>
      </c>
      <c r="P278">
        <v>1</v>
      </c>
      <c r="Q278" t="s">
        <v>956</v>
      </c>
      <c r="R278" t="s">
        <v>960</v>
      </c>
      <c r="S278" s="2">
        <v>195</v>
      </c>
      <c r="T278" s="2">
        <v>2000</v>
      </c>
      <c r="U278" s="2"/>
      <c r="V278" t="s">
        <v>4210</v>
      </c>
      <c r="W278" t="s">
        <v>964</v>
      </c>
      <c r="Y278" s="30">
        <v>2195</v>
      </c>
      <c r="Z278" s="31"/>
      <c r="AA278" s="32">
        <v>2195</v>
      </c>
      <c r="AB278" s="33">
        <v>0.01</v>
      </c>
      <c r="AC278" s="30">
        <v>21.95</v>
      </c>
      <c r="AD278" s="31">
        <v>0</v>
      </c>
      <c r="AE278" s="32">
        <v>21.95</v>
      </c>
      <c r="AF278" s="34">
        <v>21</v>
      </c>
      <c r="AG278" s="41">
        <v>0.02</v>
      </c>
      <c r="AH278" s="30">
        <v>33.268876248559373</v>
      </c>
      <c r="AI278" s="31">
        <v>0</v>
      </c>
      <c r="AJ278" s="32">
        <v>33.268876248559373</v>
      </c>
      <c r="AK278" s="41">
        <v>0.1</v>
      </c>
      <c r="AL278" s="30">
        <v>4.4956422417019279</v>
      </c>
      <c r="AM278" s="31">
        <v>0</v>
      </c>
      <c r="AN278" s="32">
        <v>4.4956422417019279</v>
      </c>
    </row>
    <row r="279" spans="1:40" x14ac:dyDescent="0.25">
      <c r="A279" s="92" t="s">
        <v>4682</v>
      </c>
      <c r="B279" t="s">
        <v>12</v>
      </c>
      <c r="C279" t="s">
        <v>1790</v>
      </c>
      <c r="D279" t="s">
        <v>3233</v>
      </c>
      <c r="E279">
        <v>1</v>
      </c>
      <c r="F279" t="s">
        <v>3142</v>
      </c>
      <c r="G279" t="s">
        <v>3143</v>
      </c>
      <c r="H279" t="s">
        <v>2363</v>
      </c>
      <c r="I279" t="s">
        <v>3234</v>
      </c>
      <c r="J279">
        <v>1.75</v>
      </c>
      <c r="K279" t="s">
        <v>3144</v>
      </c>
      <c r="L279" t="s">
        <v>3148</v>
      </c>
      <c r="M279" t="s">
        <v>3148</v>
      </c>
      <c r="N279" s="92" t="s">
        <v>3802</v>
      </c>
      <c r="O279" s="92" t="s">
        <v>4151</v>
      </c>
      <c r="P279">
        <v>100</v>
      </c>
      <c r="Q279" t="s">
        <v>956</v>
      </c>
      <c r="R279" t="s">
        <v>960</v>
      </c>
      <c r="S279" s="2">
        <v>875</v>
      </c>
      <c r="T279" s="2">
        <v>2000</v>
      </c>
      <c r="U279" s="2"/>
      <c r="V279" t="s">
        <v>4210</v>
      </c>
      <c r="W279" t="s">
        <v>964</v>
      </c>
      <c r="Y279" s="30">
        <v>2875</v>
      </c>
      <c r="Z279" s="31"/>
      <c r="AA279" s="32">
        <v>2875</v>
      </c>
      <c r="AB279" s="33">
        <v>1</v>
      </c>
      <c r="AC279" s="30">
        <v>2875</v>
      </c>
      <c r="AD279" s="31">
        <v>0</v>
      </c>
      <c r="AE279" s="32">
        <v>2875</v>
      </c>
      <c r="AF279" s="34">
        <v>21</v>
      </c>
      <c r="AG279" s="41">
        <v>0.02</v>
      </c>
      <c r="AH279" s="30">
        <v>4357.5407387065234</v>
      </c>
      <c r="AI279" s="31">
        <v>0</v>
      </c>
      <c r="AJ279" s="32">
        <v>4357.5407387065234</v>
      </c>
      <c r="AK279" s="41">
        <v>0.1</v>
      </c>
      <c r="AL279" s="30">
        <v>588.83696787667623</v>
      </c>
      <c r="AM279" s="31">
        <v>0</v>
      </c>
      <c r="AN279" s="32">
        <v>588.83696787667623</v>
      </c>
    </row>
    <row r="280" spans="1:40" x14ac:dyDescent="0.25">
      <c r="A280" s="92" t="s">
        <v>4683</v>
      </c>
      <c r="B280" t="s">
        <v>12</v>
      </c>
      <c r="C280" t="s">
        <v>1790</v>
      </c>
      <c r="D280" t="s">
        <v>3233</v>
      </c>
      <c r="E280">
        <v>3</v>
      </c>
      <c r="F280" t="s">
        <v>3142</v>
      </c>
      <c r="G280" t="s">
        <v>3143</v>
      </c>
      <c r="H280" t="s">
        <v>2924</v>
      </c>
      <c r="I280" t="s">
        <v>3235</v>
      </c>
      <c r="J280">
        <v>1.37</v>
      </c>
      <c r="K280" t="s">
        <v>3144</v>
      </c>
      <c r="L280" t="s">
        <v>3148</v>
      </c>
      <c r="M280" t="s">
        <v>3150</v>
      </c>
      <c r="N280" s="92" t="s">
        <v>3803</v>
      </c>
      <c r="O280" s="92" t="s">
        <v>4151</v>
      </c>
      <c r="P280">
        <v>96.75</v>
      </c>
      <c r="Q280" t="s">
        <v>956</v>
      </c>
      <c r="R280" t="s">
        <v>960</v>
      </c>
      <c r="S280" s="2">
        <v>685</v>
      </c>
      <c r="T280" s="2">
        <v>2000</v>
      </c>
      <c r="U280" s="2"/>
      <c r="V280" t="s">
        <v>4210</v>
      </c>
      <c r="W280" t="s">
        <v>964</v>
      </c>
      <c r="Y280" s="30">
        <v>2685</v>
      </c>
      <c r="Z280" s="31"/>
      <c r="AA280" s="32">
        <v>2685</v>
      </c>
      <c r="AB280" s="33">
        <v>0.96750000000000003</v>
      </c>
      <c r="AC280" s="30">
        <v>2597.7375000000002</v>
      </c>
      <c r="AD280" s="31">
        <v>0</v>
      </c>
      <c r="AE280" s="32">
        <v>2597.7375000000002</v>
      </c>
      <c r="AF280" s="34">
        <v>21</v>
      </c>
      <c r="AG280" s="41">
        <v>0.02</v>
      </c>
      <c r="AH280" s="30">
        <v>3937.3032990315264</v>
      </c>
      <c r="AI280" s="31">
        <v>0</v>
      </c>
      <c r="AJ280" s="32">
        <v>3937.3032990315264</v>
      </c>
      <c r="AK280" s="41">
        <v>0.1</v>
      </c>
      <c r="AL280" s="30">
        <v>532.0500427267956</v>
      </c>
      <c r="AM280" s="31">
        <v>0</v>
      </c>
      <c r="AN280" s="32">
        <v>532.0500427267956</v>
      </c>
    </row>
    <row r="281" spans="1:40" x14ac:dyDescent="0.25">
      <c r="A281" s="92" t="s">
        <v>4684</v>
      </c>
      <c r="B281" t="s">
        <v>12</v>
      </c>
      <c r="C281" t="s">
        <v>1790</v>
      </c>
      <c r="D281" t="s">
        <v>3233</v>
      </c>
      <c r="E281">
        <v>4</v>
      </c>
      <c r="F281" t="s">
        <v>3142</v>
      </c>
      <c r="G281" t="s">
        <v>3143</v>
      </c>
      <c r="H281" t="s">
        <v>3234</v>
      </c>
      <c r="I281" t="s">
        <v>2924</v>
      </c>
      <c r="J281">
        <v>1.82</v>
      </c>
      <c r="K281" t="s">
        <v>3144</v>
      </c>
      <c r="L281" t="s">
        <v>3148</v>
      </c>
      <c r="M281" t="s">
        <v>3148</v>
      </c>
      <c r="N281" s="92" t="s">
        <v>3804</v>
      </c>
      <c r="O281" s="92" t="s">
        <v>4151</v>
      </c>
      <c r="P281">
        <v>100</v>
      </c>
      <c r="Q281" t="s">
        <v>956</v>
      </c>
      <c r="R281" t="s">
        <v>960</v>
      </c>
      <c r="S281" s="2">
        <v>910</v>
      </c>
      <c r="T281" s="2">
        <v>2000</v>
      </c>
      <c r="U281" s="2"/>
      <c r="V281" t="s">
        <v>4210</v>
      </c>
      <c r="W281" t="s">
        <v>964</v>
      </c>
      <c r="Y281" s="30">
        <v>2910</v>
      </c>
      <c r="Z281" s="31"/>
      <c r="AA281" s="32">
        <v>2910</v>
      </c>
      <c r="AB281" s="33">
        <v>1</v>
      </c>
      <c r="AC281" s="30">
        <v>2910</v>
      </c>
      <c r="AD281" s="31">
        <v>0</v>
      </c>
      <c r="AE281" s="32">
        <v>2910</v>
      </c>
      <c r="AF281" s="34">
        <v>21</v>
      </c>
      <c r="AG281" s="41">
        <v>0.02</v>
      </c>
      <c r="AH281" s="30">
        <v>4410.589060742951</v>
      </c>
      <c r="AI281" s="31">
        <v>0</v>
      </c>
      <c r="AJ281" s="32">
        <v>4410.589060742951</v>
      </c>
      <c r="AK281" s="41">
        <v>0.1</v>
      </c>
      <c r="AL281" s="30">
        <v>596.00541792039235</v>
      </c>
      <c r="AM281" s="31">
        <v>0</v>
      </c>
      <c r="AN281" s="32">
        <v>596.00541792039235</v>
      </c>
    </row>
    <row r="282" spans="1:40" x14ac:dyDescent="0.25">
      <c r="A282" s="92" t="s">
        <v>4685</v>
      </c>
      <c r="B282" t="s">
        <v>12</v>
      </c>
      <c r="C282" t="s">
        <v>1790</v>
      </c>
      <c r="D282" t="s">
        <v>3236</v>
      </c>
      <c r="E282">
        <v>4</v>
      </c>
      <c r="F282" t="s">
        <v>3142</v>
      </c>
      <c r="G282" t="s">
        <v>3143</v>
      </c>
      <c r="H282" t="s">
        <v>3235</v>
      </c>
      <c r="I282" t="s">
        <v>3194</v>
      </c>
      <c r="J282">
        <v>0.48</v>
      </c>
      <c r="K282" t="s">
        <v>3144</v>
      </c>
      <c r="L282" t="s">
        <v>3150</v>
      </c>
      <c r="M282" t="s">
        <v>3146</v>
      </c>
      <c r="N282" s="92" t="s">
        <v>3805</v>
      </c>
      <c r="O282" s="92" t="s">
        <v>4151</v>
      </c>
      <c r="P282">
        <v>96.75</v>
      </c>
      <c r="Q282" t="s">
        <v>956</v>
      </c>
      <c r="R282" t="s">
        <v>960</v>
      </c>
      <c r="S282" s="2">
        <v>240</v>
      </c>
      <c r="T282" s="2">
        <v>2000</v>
      </c>
      <c r="U282" s="2"/>
      <c r="V282" t="s">
        <v>4210</v>
      </c>
      <c r="W282" t="s">
        <v>964</v>
      </c>
      <c r="Y282" s="30">
        <v>2240</v>
      </c>
      <c r="Z282" s="31"/>
      <c r="AA282" s="32">
        <v>2240</v>
      </c>
      <c r="AB282" s="33">
        <v>0.96750000000000003</v>
      </c>
      <c r="AC282" s="30">
        <v>2167.2000000000003</v>
      </c>
      <c r="AD282" s="31">
        <v>0</v>
      </c>
      <c r="AE282" s="32">
        <v>2167.2000000000003</v>
      </c>
      <c r="AF282" s="34">
        <v>21</v>
      </c>
      <c r="AG282" s="41">
        <v>0.02</v>
      </c>
      <c r="AH282" s="30">
        <v>3284.7521004955752</v>
      </c>
      <c r="AI282" s="31">
        <v>0</v>
      </c>
      <c r="AJ282" s="32">
        <v>3284.7521004955752</v>
      </c>
      <c r="AK282" s="41">
        <v>0.1</v>
      </c>
      <c r="AL282" s="30">
        <v>443.8704267068984</v>
      </c>
      <c r="AM282" s="31">
        <v>0</v>
      </c>
      <c r="AN282" s="32">
        <v>443.8704267068984</v>
      </c>
    </row>
    <row r="283" spans="1:40" x14ac:dyDescent="0.25">
      <c r="A283" s="92" t="s">
        <v>4686</v>
      </c>
      <c r="B283" t="s">
        <v>12</v>
      </c>
      <c r="C283" t="s">
        <v>1790</v>
      </c>
      <c r="D283" t="s">
        <v>3237</v>
      </c>
      <c r="E283">
        <v>1</v>
      </c>
      <c r="F283" t="s">
        <v>3142</v>
      </c>
      <c r="G283" t="s">
        <v>3143</v>
      </c>
      <c r="H283" t="s">
        <v>2975</v>
      </c>
      <c r="I283" t="s">
        <v>3094</v>
      </c>
      <c r="J283">
        <v>0.74</v>
      </c>
      <c r="K283" t="s">
        <v>3144</v>
      </c>
      <c r="L283" t="s">
        <v>2</v>
      </c>
      <c r="M283" t="s">
        <v>3148</v>
      </c>
      <c r="N283" s="92" t="s">
        <v>3806</v>
      </c>
      <c r="O283" s="92" t="s">
        <v>4151</v>
      </c>
      <c r="P283">
        <v>80</v>
      </c>
      <c r="Q283" t="s">
        <v>956</v>
      </c>
      <c r="R283" t="s">
        <v>960</v>
      </c>
      <c r="S283" s="2">
        <v>370</v>
      </c>
      <c r="T283" s="2">
        <v>2000</v>
      </c>
      <c r="U283" s="2"/>
      <c r="V283" t="s">
        <v>4210</v>
      </c>
      <c r="W283" t="s">
        <v>964</v>
      </c>
      <c r="Y283" s="30">
        <v>2370</v>
      </c>
      <c r="Z283" s="31"/>
      <c r="AA283" s="32">
        <v>2370</v>
      </c>
      <c r="AB283" s="33">
        <v>0.8</v>
      </c>
      <c r="AC283" s="30">
        <v>1896</v>
      </c>
      <c r="AD283" s="31">
        <v>0</v>
      </c>
      <c r="AE283" s="32">
        <v>1896</v>
      </c>
      <c r="AF283" s="34">
        <v>21</v>
      </c>
      <c r="AG283" s="41">
        <v>0.02</v>
      </c>
      <c r="AH283" s="30">
        <v>2873.7033880304584</v>
      </c>
      <c r="AI283" s="31">
        <v>0</v>
      </c>
      <c r="AJ283" s="32">
        <v>2873.7033880304584</v>
      </c>
      <c r="AK283" s="41">
        <v>0.1</v>
      </c>
      <c r="AL283" s="30">
        <v>388.32517951101846</v>
      </c>
      <c r="AM283" s="31">
        <v>0</v>
      </c>
      <c r="AN283" s="32">
        <v>388.32517951101846</v>
      </c>
    </row>
    <row r="284" spans="1:40" x14ac:dyDescent="0.25">
      <c r="A284" s="92" t="s">
        <v>4687</v>
      </c>
      <c r="B284" t="s">
        <v>12</v>
      </c>
      <c r="C284" t="s">
        <v>1790</v>
      </c>
      <c r="D284" t="s">
        <v>3238</v>
      </c>
      <c r="E284">
        <v>1</v>
      </c>
      <c r="F284" t="s">
        <v>3142</v>
      </c>
      <c r="G284" t="s">
        <v>3143</v>
      </c>
      <c r="H284" t="s">
        <v>3239</v>
      </c>
      <c r="I284" t="s">
        <v>2975</v>
      </c>
      <c r="J284">
        <v>1.06</v>
      </c>
      <c r="K284" t="s">
        <v>3144</v>
      </c>
      <c r="L284" t="s">
        <v>3148</v>
      </c>
      <c r="M284" t="s">
        <v>3148</v>
      </c>
      <c r="N284" s="92" t="s">
        <v>3807</v>
      </c>
      <c r="O284" s="92" t="s">
        <v>4151</v>
      </c>
      <c r="P284">
        <v>80</v>
      </c>
      <c r="Q284" t="s">
        <v>956</v>
      </c>
      <c r="R284" t="s">
        <v>960</v>
      </c>
      <c r="S284" s="2">
        <v>530</v>
      </c>
      <c r="T284" s="2">
        <v>2000</v>
      </c>
      <c r="U284" s="2"/>
      <c r="V284" t="s">
        <v>4210</v>
      </c>
      <c r="W284" t="s">
        <v>964</v>
      </c>
      <c r="Y284" s="30">
        <v>2530</v>
      </c>
      <c r="Z284" s="31"/>
      <c r="AA284" s="32">
        <v>2530</v>
      </c>
      <c r="AB284" s="33">
        <v>0.8</v>
      </c>
      <c r="AC284" s="30">
        <v>2024</v>
      </c>
      <c r="AD284" s="31">
        <v>0</v>
      </c>
      <c r="AE284" s="32">
        <v>2024</v>
      </c>
      <c r="AF284" s="34">
        <v>21</v>
      </c>
      <c r="AG284" s="41">
        <v>0.02</v>
      </c>
      <c r="AH284" s="30">
        <v>3067.7086800493926</v>
      </c>
      <c r="AI284" s="31">
        <v>0</v>
      </c>
      <c r="AJ284" s="32">
        <v>3067.7086800493926</v>
      </c>
      <c r="AK284" s="41">
        <v>0.1</v>
      </c>
      <c r="AL284" s="30">
        <v>414.54122538518004</v>
      </c>
      <c r="AM284" s="31">
        <v>0</v>
      </c>
      <c r="AN284" s="32">
        <v>414.54122538518004</v>
      </c>
    </row>
    <row r="285" spans="1:40" x14ac:dyDescent="0.25">
      <c r="A285" s="92" t="s">
        <v>4688</v>
      </c>
      <c r="B285" t="s">
        <v>12</v>
      </c>
      <c r="C285" t="s">
        <v>1790</v>
      </c>
      <c r="D285" t="s">
        <v>3238</v>
      </c>
      <c r="E285">
        <v>3</v>
      </c>
      <c r="F285" t="s">
        <v>3142</v>
      </c>
      <c r="G285" t="s">
        <v>3143</v>
      </c>
      <c r="H285" t="s">
        <v>2826</v>
      </c>
      <c r="I285" t="s">
        <v>2827</v>
      </c>
      <c r="J285">
        <v>0.44</v>
      </c>
      <c r="K285" t="s">
        <v>3144</v>
      </c>
      <c r="L285" t="s">
        <v>2</v>
      </c>
      <c r="M285" t="s">
        <v>3148</v>
      </c>
      <c r="N285" s="92" t="s">
        <v>3808</v>
      </c>
      <c r="O285" s="92" t="s">
        <v>4151</v>
      </c>
      <c r="P285">
        <v>80</v>
      </c>
      <c r="Q285" t="s">
        <v>956</v>
      </c>
      <c r="R285" t="s">
        <v>960</v>
      </c>
      <c r="S285" s="2">
        <v>220</v>
      </c>
      <c r="T285" s="2">
        <v>2000</v>
      </c>
      <c r="U285" s="2"/>
      <c r="V285" t="s">
        <v>4210</v>
      </c>
      <c r="W285" t="s">
        <v>964</v>
      </c>
      <c r="Y285" s="30">
        <v>2220</v>
      </c>
      <c r="Z285" s="31"/>
      <c r="AA285" s="32">
        <v>2220</v>
      </c>
      <c r="AB285" s="33">
        <v>0.8</v>
      </c>
      <c r="AC285" s="30">
        <v>1776</v>
      </c>
      <c r="AD285" s="31">
        <v>0</v>
      </c>
      <c r="AE285" s="32">
        <v>1776</v>
      </c>
      <c r="AF285" s="34">
        <v>21</v>
      </c>
      <c r="AG285" s="41">
        <v>0.02</v>
      </c>
      <c r="AH285" s="30">
        <v>2691.8234267627081</v>
      </c>
      <c r="AI285" s="31">
        <v>0</v>
      </c>
      <c r="AJ285" s="32">
        <v>2691.8234267627081</v>
      </c>
      <c r="AK285" s="41">
        <v>0.1</v>
      </c>
      <c r="AL285" s="30">
        <v>363.747636503992</v>
      </c>
      <c r="AM285" s="31">
        <v>0</v>
      </c>
      <c r="AN285" s="32">
        <v>363.747636503992</v>
      </c>
    </row>
    <row r="286" spans="1:40" x14ac:dyDescent="0.25">
      <c r="A286" s="92" t="s">
        <v>4689</v>
      </c>
      <c r="B286" t="s">
        <v>12</v>
      </c>
      <c r="C286" t="s">
        <v>1790</v>
      </c>
      <c r="D286" t="s">
        <v>3238</v>
      </c>
      <c r="E286">
        <v>4</v>
      </c>
      <c r="F286" t="s">
        <v>3142</v>
      </c>
      <c r="G286" t="s">
        <v>3143</v>
      </c>
      <c r="H286" t="s">
        <v>2827</v>
      </c>
      <c r="I286" t="s">
        <v>3239</v>
      </c>
      <c r="J286">
        <v>0.41</v>
      </c>
      <c r="K286" t="s">
        <v>3144</v>
      </c>
      <c r="L286" t="s">
        <v>2</v>
      </c>
      <c r="M286" t="s">
        <v>3148</v>
      </c>
      <c r="N286" s="92" t="s">
        <v>3809</v>
      </c>
      <c r="O286" s="92" t="s">
        <v>4151</v>
      </c>
      <c r="P286">
        <v>80</v>
      </c>
      <c r="Q286" t="s">
        <v>956</v>
      </c>
      <c r="R286" t="s">
        <v>960</v>
      </c>
      <c r="S286" s="2">
        <v>205</v>
      </c>
      <c r="T286" s="2">
        <v>2000</v>
      </c>
      <c r="U286" s="2"/>
      <c r="V286" t="s">
        <v>4210</v>
      </c>
      <c r="W286" t="s">
        <v>964</v>
      </c>
      <c r="Y286" s="30">
        <v>2205</v>
      </c>
      <c r="Z286" s="31"/>
      <c r="AA286" s="32">
        <v>2205</v>
      </c>
      <c r="AB286" s="33">
        <v>0.8</v>
      </c>
      <c r="AC286" s="30">
        <v>1764</v>
      </c>
      <c r="AD286" s="31">
        <v>0</v>
      </c>
      <c r="AE286" s="32">
        <v>1764</v>
      </c>
      <c r="AF286" s="34">
        <v>21</v>
      </c>
      <c r="AG286" s="41">
        <v>0.02</v>
      </c>
      <c r="AH286" s="30">
        <v>2673.6354306359331</v>
      </c>
      <c r="AI286" s="31">
        <v>0</v>
      </c>
      <c r="AJ286" s="32">
        <v>2673.6354306359331</v>
      </c>
      <c r="AK286" s="41">
        <v>0.1</v>
      </c>
      <c r="AL286" s="30">
        <v>361.28988220328932</v>
      </c>
      <c r="AM286" s="31">
        <v>0</v>
      </c>
      <c r="AN286" s="32">
        <v>361.28988220328932</v>
      </c>
    </row>
    <row r="287" spans="1:40" x14ac:dyDescent="0.25">
      <c r="A287" s="92" t="s">
        <v>4983</v>
      </c>
      <c r="B287" t="s">
        <v>4134</v>
      </c>
      <c r="C287" t="s">
        <v>1790</v>
      </c>
      <c r="D287" t="s">
        <v>3242</v>
      </c>
      <c r="E287">
        <v>1</v>
      </c>
      <c r="F287" t="s">
        <v>967</v>
      </c>
      <c r="G287" t="s">
        <v>3143</v>
      </c>
      <c r="H287" t="s">
        <v>2488</v>
      </c>
      <c r="I287" t="s">
        <v>2488</v>
      </c>
      <c r="J287">
        <v>0.2</v>
      </c>
      <c r="K287" t="s">
        <v>3144</v>
      </c>
      <c r="L287" t="s">
        <v>3149</v>
      </c>
      <c r="M287" t="s">
        <v>3149</v>
      </c>
      <c r="N287" s="92" t="s">
        <v>3811</v>
      </c>
      <c r="O287" s="92" t="s">
        <v>4153</v>
      </c>
      <c r="P287">
        <v>1</v>
      </c>
      <c r="Q287" t="s">
        <v>956</v>
      </c>
      <c r="R287" t="s">
        <v>960</v>
      </c>
      <c r="S287" s="2">
        <v>0</v>
      </c>
      <c r="T287" s="2">
        <v>0</v>
      </c>
      <c r="U287" s="2"/>
      <c r="V287" t="s">
        <v>4211</v>
      </c>
      <c r="W287" t="s">
        <v>964</v>
      </c>
      <c r="Y287" s="30">
        <v>0</v>
      </c>
      <c r="Z287" s="31"/>
      <c r="AA287" s="32">
        <v>0</v>
      </c>
      <c r="AB287" s="33">
        <v>0.01</v>
      </c>
      <c r="AC287" s="30">
        <v>0</v>
      </c>
      <c r="AD287" s="31">
        <v>0</v>
      </c>
      <c r="AE287" s="32">
        <v>0</v>
      </c>
      <c r="AF287" s="34">
        <v>21</v>
      </c>
      <c r="AG287" s="41">
        <v>0.02</v>
      </c>
      <c r="AH287" s="30">
        <v>0</v>
      </c>
      <c r="AI287" s="31">
        <v>0</v>
      </c>
      <c r="AJ287" s="32">
        <v>0</v>
      </c>
      <c r="AK287" s="41">
        <v>0.1</v>
      </c>
      <c r="AL287" s="30">
        <v>0</v>
      </c>
      <c r="AM287" s="31">
        <v>0</v>
      </c>
      <c r="AN287" s="32">
        <v>0</v>
      </c>
    </row>
    <row r="288" spans="1:40" x14ac:dyDescent="0.25">
      <c r="A288" s="92" t="s">
        <v>4984</v>
      </c>
      <c r="B288" t="s">
        <v>4134</v>
      </c>
      <c r="C288" t="s">
        <v>1790</v>
      </c>
      <c r="D288" t="s">
        <v>3242</v>
      </c>
      <c r="E288">
        <v>2</v>
      </c>
      <c r="F288" t="s">
        <v>967</v>
      </c>
      <c r="G288" t="s">
        <v>3143</v>
      </c>
      <c r="H288" t="s">
        <v>2358</v>
      </c>
      <c r="I288" t="s">
        <v>2767</v>
      </c>
      <c r="J288">
        <v>0.64</v>
      </c>
      <c r="K288" t="s">
        <v>3144</v>
      </c>
      <c r="L288" t="s">
        <v>3149</v>
      </c>
      <c r="M288" t="s">
        <v>3149</v>
      </c>
      <c r="N288" s="92" t="s">
        <v>3812</v>
      </c>
      <c r="O288" s="92" t="s">
        <v>4153</v>
      </c>
      <c r="P288">
        <v>100</v>
      </c>
      <c r="Q288" t="s">
        <v>956</v>
      </c>
      <c r="R288" t="s">
        <v>960</v>
      </c>
      <c r="S288" s="2">
        <v>0</v>
      </c>
      <c r="T288" s="2">
        <v>0</v>
      </c>
      <c r="U288" s="2"/>
      <c r="V288" t="s">
        <v>4211</v>
      </c>
      <c r="W288" t="s">
        <v>964</v>
      </c>
      <c r="Y288" s="30">
        <v>0</v>
      </c>
      <c r="Z288" s="31"/>
      <c r="AA288" s="32">
        <v>0</v>
      </c>
      <c r="AB288" s="33">
        <v>1</v>
      </c>
      <c r="AC288" s="30">
        <v>0</v>
      </c>
      <c r="AD288" s="31">
        <v>0</v>
      </c>
      <c r="AE288" s="32">
        <v>0</v>
      </c>
      <c r="AF288" s="34">
        <v>21</v>
      </c>
      <c r="AG288" s="41">
        <v>0.02</v>
      </c>
      <c r="AH288" s="30">
        <v>0</v>
      </c>
      <c r="AI288" s="31">
        <v>0</v>
      </c>
      <c r="AJ288" s="32">
        <v>0</v>
      </c>
      <c r="AK288" s="41">
        <v>0.1</v>
      </c>
      <c r="AL288" s="30">
        <v>0</v>
      </c>
      <c r="AM288" s="31">
        <v>0</v>
      </c>
      <c r="AN288" s="32">
        <v>0</v>
      </c>
    </row>
    <row r="289" spans="1:40" x14ac:dyDescent="0.25">
      <c r="A289" s="92" t="s">
        <v>4691</v>
      </c>
      <c r="B289" t="s">
        <v>12</v>
      </c>
      <c r="C289" t="s">
        <v>1790</v>
      </c>
      <c r="D289" t="s">
        <v>3242</v>
      </c>
      <c r="E289">
        <v>3</v>
      </c>
      <c r="F289" t="s">
        <v>3142</v>
      </c>
      <c r="G289" t="s">
        <v>3143</v>
      </c>
      <c r="H289" t="s">
        <v>2767</v>
      </c>
      <c r="I289" t="s">
        <v>3073</v>
      </c>
      <c r="J289">
        <v>1.71</v>
      </c>
      <c r="K289" t="s">
        <v>3144</v>
      </c>
      <c r="L289" t="s">
        <v>3148</v>
      </c>
      <c r="M289" t="s">
        <v>3148</v>
      </c>
      <c r="N289" s="92" t="s">
        <v>3813</v>
      </c>
      <c r="O289" s="92" t="s">
        <v>4151</v>
      </c>
      <c r="P289">
        <v>80</v>
      </c>
      <c r="Q289" t="s">
        <v>956</v>
      </c>
      <c r="R289" t="s">
        <v>960</v>
      </c>
      <c r="S289" s="2">
        <v>855</v>
      </c>
      <c r="T289" s="2">
        <v>2000</v>
      </c>
      <c r="U289" s="2"/>
      <c r="V289" t="s">
        <v>4210</v>
      </c>
      <c r="W289" t="s">
        <v>964</v>
      </c>
      <c r="Y289" s="30">
        <v>2855</v>
      </c>
      <c r="Z289" s="31"/>
      <c r="AA289" s="32">
        <v>2855</v>
      </c>
      <c r="AB289" s="33">
        <v>0.8</v>
      </c>
      <c r="AC289" s="30">
        <v>2284</v>
      </c>
      <c r="AD289" s="31">
        <v>0</v>
      </c>
      <c r="AE289" s="32">
        <v>2284</v>
      </c>
      <c r="AF289" s="34">
        <v>21</v>
      </c>
      <c r="AG289" s="41">
        <v>0.02</v>
      </c>
      <c r="AH289" s="30">
        <v>3461.7819294628521</v>
      </c>
      <c r="AI289" s="31">
        <v>0</v>
      </c>
      <c r="AJ289" s="32">
        <v>3461.7819294628521</v>
      </c>
      <c r="AK289" s="41">
        <v>0.1</v>
      </c>
      <c r="AL289" s="30">
        <v>467.79256856707076</v>
      </c>
      <c r="AM289" s="31">
        <v>0</v>
      </c>
      <c r="AN289" s="32">
        <v>467.79256856707076</v>
      </c>
    </row>
    <row r="290" spans="1:40" x14ac:dyDescent="0.25">
      <c r="A290" s="92" t="s">
        <v>4692</v>
      </c>
      <c r="B290" t="s">
        <v>12</v>
      </c>
      <c r="C290" t="s">
        <v>1790</v>
      </c>
      <c r="D290" t="s">
        <v>3242</v>
      </c>
      <c r="E290">
        <v>5</v>
      </c>
      <c r="F290" t="s">
        <v>3142</v>
      </c>
      <c r="G290" t="s">
        <v>3143</v>
      </c>
      <c r="H290" t="s">
        <v>2438</v>
      </c>
      <c r="I290" t="s">
        <v>3073</v>
      </c>
      <c r="J290">
        <v>0.76</v>
      </c>
      <c r="K290" t="s">
        <v>3144</v>
      </c>
      <c r="L290" t="s">
        <v>2</v>
      </c>
      <c r="M290" t="s">
        <v>3148</v>
      </c>
      <c r="N290" s="92" t="s">
        <v>3814</v>
      </c>
      <c r="O290" s="92" t="s">
        <v>4151</v>
      </c>
      <c r="P290">
        <v>100</v>
      </c>
      <c r="Q290" t="s">
        <v>956</v>
      </c>
      <c r="R290" t="s">
        <v>960</v>
      </c>
      <c r="S290" s="2">
        <v>380</v>
      </c>
      <c r="T290" s="2">
        <v>2000</v>
      </c>
      <c r="U290" s="2"/>
      <c r="V290" t="s">
        <v>4210</v>
      </c>
      <c r="W290" t="s">
        <v>964</v>
      </c>
      <c r="Y290" s="30">
        <v>2380</v>
      </c>
      <c r="Z290" s="31"/>
      <c r="AA290" s="32">
        <v>2380</v>
      </c>
      <c r="AB290" s="33">
        <v>1</v>
      </c>
      <c r="AC290" s="30">
        <v>2380</v>
      </c>
      <c r="AD290" s="31">
        <v>0</v>
      </c>
      <c r="AE290" s="32">
        <v>2380</v>
      </c>
      <c r="AF290" s="34">
        <v>21</v>
      </c>
      <c r="AG290" s="41">
        <v>0.02</v>
      </c>
      <c r="AH290" s="30">
        <v>3607.2858984770523</v>
      </c>
      <c r="AI290" s="31">
        <v>0</v>
      </c>
      <c r="AJ290" s="32">
        <v>3607.2858984770523</v>
      </c>
      <c r="AK290" s="41">
        <v>0.1</v>
      </c>
      <c r="AL290" s="30">
        <v>487.45460297269193</v>
      </c>
      <c r="AM290" s="31">
        <v>0</v>
      </c>
      <c r="AN290" s="32">
        <v>487.45460297269193</v>
      </c>
    </row>
    <row r="291" spans="1:40" x14ac:dyDescent="0.25">
      <c r="A291" s="92" t="s">
        <v>4693</v>
      </c>
      <c r="B291" t="s">
        <v>12</v>
      </c>
      <c r="C291" t="s">
        <v>1790</v>
      </c>
      <c r="D291" t="s">
        <v>3242</v>
      </c>
      <c r="E291">
        <v>6</v>
      </c>
      <c r="F291" t="s">
        <v>3142</v>
      </c>
      <c r="G291" t="s">
        <v>3143</v>
      </c>
      <c r="H291" t="s">
        <v>3100</v>
      </c>
      <c r="I291" t="s">
        <v>2439</v>
      </c>
      <c r="J291">
        <v>1.1399999999999999</v>
      </c>
      <c r="K291" t="s">
        <v>3144</v>
      </c>
      <c r="L291" t="s">
        <v>2</v>
      </c>
      <c r="M291" t="s">
        <v>3148</v>
      </c>
      <c r="N291" s="92" t="s">
        <v>3815</v>
      </c>
      <c r="O291" s="92" t="s">
        <v>4151</v>
      </c>
      <c r="P291">
        <v>100</v>
      </c>
      <c r="Q291" t="s">
        <v>956</v>
      </c>
      <c r="R291" t="s">
        <v>960</v>
      </c>
      <c r="S291" s="2">
        <v>570</v>
      </c>
      <c r="T291" s="2">
        <v>2000</v>
      </c>
      <c r="U291" s="2"/>
      <c r="V291" t="s">
        <v>4210</v>
      </c>
      <c r="W291" t="s">
        <v>964</v>
      </c>
      <c r="Y291" s="30">
        <v>2570</v>
      </c>
      <c r="Z291" s="31"/>
      <c r="AA291" s="32">
        <v>2570</v>
      </c>
      <c r="AB291" s="33">
        <v>1</v>
      </c>
      <c r="AC291" s="30">
        <v>2570</v>
      </c>
      <c r="AD291" s="31">
        <v>0</v>
      </c>
      <c r="AE291" s="32">
        <v>2570</v>
      </c>
      <c r="AF291" s="34">
        <v>21</v>
      </c>
      <c r="AG291" s="41">
        <v>0.02</v>
      </c>
      <c r="AH291" s="30">
        <v>3895.2625038176575</v>
      </c>
      <c r="AI291" s="31">
        <v>0</v>
      </c>
      <c r="AJ291" s="32">
        <v>3895.2625038176575</v>
      </c>
      <c r="AK291" s="41">
        <v>0.1</v>
      </c>
      <c r="AL291" s="30">
        <v>526.36904606715052</v>
      </c>
      <c r="AM291" s="31">
        <v>0</v>
      </c>
      <c r="AN291" s="32">
        <v>526.36904606715052</v>
      </c>
    </row>
    <row r="292" spans="1:40" x14ac:dyDescent="0.25">
      <c r="A292" s="92" t="s">
        <v>4694</v>
      </c>
      <c r="B292" t="s">
        <v>12</v>
      </c>
      <c r="C292" t="s">
        <v>1790</v>
      </c>
      <c r="D292" t="s">
        <v>3242</v>
      </c>
      <c r="E292">
        <v>7</v>
      </c>
      <c r="F292" t="s">
        <v>3142</v>
      </c>
      <c r="G292" t="s">
        <v>3143</v>
      </c>
      <c r="H292" t="s">
        <v>2439</v>
      </c>
      <c r="I292" t="s">
        <v>3073</v>
      </c>
      <c r="J292">
        <v>0.93</v>
      </c>
      <c r="K292" t="s">
        <v>3144</v>
      </c>
      <c r="L292" t="s">
        <v>2</v>
      </c>
      <c r="M292" t="s">
        <v>3148</v>
      </c>
      <c r="N292" s="92" t="s">
        <v>3816</v>
      </c>
      <c r="O292" s="92" t="s">
        <v>4151</v>
      </c>
      <c r="P292">
        <v>100</v>
      </c>
      <c r="Q292" t="s">
        <v>956</v>
      </c>
      <c r="R292" t="s">
        <v>960</v>
      </c>
      <c r="S292" s="2">
        <v>465</v>
      </c>
      <c r="T292" s="2">
        <v>2000</v>
      </c>
      <c r="U292" s="2"/>
      <c r="V292" t="s">
        <v>4210</v>
      </c>
      <c r="W292" t="s">
        <v>964</v>
      </c>
      <c r="Y292" s="30">
        <v>2465</v>
      </c>
      <c r="Z292" s="31"/>
      <c r="AA292" s="32">
        <v>2465</v>
      </c>
      <c r="AB292" s="33">
        <v>1</v>
      </c>
      <c r="AC292" s="30">
        <v>2465</v>
      </c>
      <c r="AD292" s="31">
        <v>0</v>
      </c>
      <c r="AE292" s="32">
        <v>2465</v>
      </c>
      <c r="AF292" s="34">
        <v>21</v>
      </c>
      <c r="AG292" s="41">
        <v>0.02</v>
      </c>
      <c r="AH292" s="30">
        <v>3736.1175377083759</v>
      </c>
      <c r="AI292" s="31">
        <v>0</v>
      </c>
      <c r="AJ292" s="32">
        <v>3736.1175377083759</v>
      </c>
      <c r="AK292" s="41">
        <v>0.1</v>
      </c>
      <c r="AL292" s="30">
        <v>504.86369593600239</v>
      </c>
      <c r="AM292" s="31">
        <v>0</v>
      </c>
      <c r="AN292" s="32">
        <v>504.86369593600239</v>
      </c>
    </row>
    <row r="293" spans="1:40" x14ac:dyDescent="0.25">
      <c r="A293" s="92" t="s">
        <v>4695</v>
      </c>
      <c r="B293" t="s">
        <v>12</v>
      </c>
      <c r="C293" t="s">
        <v>1790</v>
      </c>
      <c r="D293" t="s">
        <v>3242</v>
      </c>
      <c r="E293">
        <v>8</v>
      </c>
      <c r="F293" t="s">
        <v>3142</v>
      </c>
      <c r="G293" t="s">
        <v>3143</v>
      </c>
      <c r="H293" t="s">
        <v>3073</v>
      </c>
      <c r="I293" t="s">
        <v>3235</v>
      </c>
      <c r="J293">
        <v>2.06</v>
      </c>
      <c r="K293" t="s">
        <v>3144</v>
      </c>
      <c r="L293" t="s">
        <v>3148</v>
      </c>
      <c r="M293" t="s">
        <v>3150</v>
      </c>
      <c r="N293" s="92" t="s">
        <v>3817</v>
      </c>
      <c r="O293" s="92" t="s">
        <v>4151</v>
      </c>
      <c r="P293">
        <v>100</v>
      </c>
      <c r="Q293" t="s">
        <v>956</v>
      </c>
      <c r="R293" t="s">
        <v>960</v>
      </c>
      <c r="S293" s="2">
        <v>1030</v>
      </c>
      <c r="T293" s="2">
        <v>2000</v>
      </c>
      <c r="U293" s="2"/>
      <c r="V293" t="s">
        <v>4210</v>
      </c>
      <c r="W293" t="s">
        <v>964</v>
      </c>
      <c r="Y293" s="30">
        <v>3030</v>
      </c>
      <c r="Z293" s="31"/>
      <c r="AA293" s="32">
        <v>3030</v>
      </c>
      <c r="AB293" s="33">
        <v>1</v>
      </c>
      <c r="AC293" s="30">
        <v>3030</v>
      </c>
      <c r="AD293" s="31">
        <v>0</v>
      </c>
      <c r="AE293" s="32">
        <v>3030</v>
      </c>
      <c r="AF293" s="34">
        <v>21</v>
      </c>
      <c r="AG293" s="41">
        <v>0.02</v>
      </c>
      <c r="AH293" s="30">
        <v>4592.4690220107013</v>
      </c>
      <c r="AI293" s="31">
        <v>0</v>
      </c>
      <c r="AJ293" s="32">
        <v>4592.4690220107013</v>
      </c>
      <c r="AK293" s="41">
        <v>0.1</v>
      </c>
      <c r="AL293" s="30">
        <v>620.58296092741875</v>
      </c>
      <c r="AM293" s="31">
        <v>0</v>
      </c>
      <c r="AN293" s="32">
        <v>620.58296092741875</v>
      </c>
    </row>
    <row r="294" spans="1:40" x14ac:dyDescent="0.25">
      <c r="A294" s="92" t="s">
        <v>4696</v>
      </c>
      <c r="B294" t="s">
        <v>12</v>
      </c>
      <c r="C294" t="s">
        <v>1790</v>
      </c>
      <c r="D294" t="s">
        <v>3242</v>
      </c>
      <c r="E294">
        <v>10</v>
      </c>
      <c r="F294" t="s">
        <v>3142</v>
      </c>
      <c r="G294" t="s">
        <v>3143</v>
      </c>
      <c r="H294" t="s">
        <v>2488</v>
      </c>
      <c r="I294" t="s">
        <v>2767</v>
      </c>
      <c r="J294">
        <v>0.56000000000000005</v>
      </c>
      <c r="K294" t="s">
        <v>3144</v>
      </c>
      <c r="L294" t="s">
        <v>3148</v>
      </c>
      <c r="M294" t="s">
        <v>3148</v>
      </c>
      <c r="N294" s="92" t="s">
        <v>3818</v>
      </c>
      <c r="O294" s="92" t="s">
        <v>4151</v>
      </c>
      <c r="P294">
        <v>100</v>
      </c>
      <c r="Q294" t="s">
        <v>956</v>
      </c>
      <c r="R294" t="s">
        <v>960</v>
      </c>
      <c r="S294" s="2">
        <v>280</v>
      </c>
      <c r="T294" s="2">
        <v>2000</v>
      </c>
      <c r="U294" s="2"/>
      <c r="V294" t="s">
        <v>4210</v>
      </c>
      <c r="W294" t="s">
        <v>964</v>
      </c>
      <c r="Y294" s="30">
        <v>2280</v>
      </c>
      <c r="Z294" s="31"/>
      <c r="AA294" s="32">
        <v>2280</v>
      </c>
      <c r="AB294" s="33">
        <v>1</v>
      </c>
      <c r="AC294" s="30">
        <v>2280</v>
      </c>
      <c r="AD294" s="31">
        <v>0</v>
      </c>
      <c r="AE294" s="32">
        <v>2280</v>
      </c>
      <c r="AF294" s="34">
        <v>21</v>
      </c>
      <c r="AG294" s="41">
        <v>0.02</v>
      </c>
      <c r="AH294" s="30">
        <v>3455.7192640872604</v>
      </c>
      <c r="AI294" s="31">
        <v>0</v>
      </c>
      <c r="AJ294" s="32">
        <v>3455.7192640872604</v>
      </c>
      <c r="AK294" s="41">
        <v>0.1</v>
      </c>
      <c r="AL294" s="30">
        <v>466.9733171335032</v>
      </c>
      <c r="AM294" s="31">
        <v>0</v>
      </c>
      <c r="AN294" s="32">
        <v>466.9733171335032</v>
      </c>
    </row>
    <row r="295" spans="1:40" x14ac:dyDescent="0.25">
      <c r="A295" s="92" t="s">
        <v>4697</v>
      </c>
      <c r="B295" t="s">
        <v>12</v>
      </c>
      <c r="C295" t="s">
        <v>1790</v>
      </c>
      <c r="D295" t="s">
        <v>3243</v>
      </c>
      <c r="E295">
        <v>1</v>
      </c>
      <c r="F295" t="s">
        <v>3142</v>
      </c>
      <c r="G295" t="s">
        <v>3212</v>
      </c>
      <c r="H295" t="s">
        <v>2418</v>
      </c>
      <c r="I295" t="s">
        <v>2497</v>
      </c>
      <c r="J295">
        <v>0.53</v>
      </c>
      <c r="K295" t="s">
        <v>3213</v>
      </c>
      <c r="L295" t="s">
        <v>2</v>
      </c>
      <c r="M295" t="s">
        <v>3145</v>
      </c>
      <c r="N295" s="92" t="s">
        <v>3819</v>
      </c>
      <c r="O295" s="92" t="s">
        <v>4155</v>
      </c>
      <c r="P295">
        <v>80</v>
      </c>
      <c r="Q295" t="s">
        <v>956</v>
      </c>
      <c r="R295" t="s">
        <v>960</v>
      </c>
      <c r="S295" s="2">
        <v>795</v>
      </c>
      <c r="T295" s="2">
        <v>2500</v>
      </c>
      <c r="U295" s="2">
        <v>669.34404283801871</v>
      </c>
      <c r="V295" t="s">
        <v>4210</v>
      </c>
      <c r="W295" t="s">
        <v>964</v>
      </c>
      <c r="Y295" s="30">
        <v>3964.3440428380186</v>
      </c>
      <c r="Z295" s="31"/>
      <c r="AA295" s="32">
        <v>3964.3440428380186</v>
      </c>
      <c r="AB295" s="33">
        <v>0.8</v>
      </c>
      <c r="AC295" s="30">
        <v>3171.4752342704151</v>
      </c>
      <c r="AD295" s="31">
        <v>0</v>
      </c>
      <c r="AE295" s="32">
        <v>3171.4752342704151</v>
      </c>
      <c r="AF295" s="34">
        <v>21</v>
      </c>
      <c r="AG295" s="41">
        <v>0.02</v>
      </c>
      <c r="AH295" s="30">
        <v>4806.8982730894431</v>
      </c>
      <c r="AI295" s="31">
        <v>0</v>
      </c>
      <c r="AJ295" s="32">
        <v>4806.8982730894431</v>
      </c>
      <c r="AK295" s="41">
        <v>0.1</v>
      </c>
      <c r="AL295" s="30">
        <v>649.55890805000433</v>
      </c>
      <c r="AM295" s="31">
        <v>0</v>
      </c>
      <c r="AN295" s="32">
        <v>649.55890805000433</v>
      </c>
    </row>
    <row r="296" spans="1:40" x14ac:dyDescent="0.25">
      <c r="A296" s="92" t="s">
        <v>5001</v>
      </c>
      <c r="B296" t="s">
        <v>12</v>
      </c>
      <c r="C296" t="s">
        <v>1790</v>
      </c>
      <c r="D296" t="s">
        <v>3243</v>
      </c>
      <c r="E296">
        <v>3</v>
      </c>
      <c r="F296" t="s">
        <v>3147</v>
      </c>
      <c r="G296" t="s">
        <v>3212</v>
      </c>
      <c r="H296" t="s">
        <v>2434</v>
      </c>
      <c r="I296" t="s">
        <v>2497</v>
      </c>
      <c r="J296">
        <v>0.6</v>
      </c>
      <c r="K296" t="s">
        <v>3213</v>
      </c>
      <c r="L296" t="s">
        <v>3149</v>
      </c>
      <c r="M296" t="s">
        <v>3149</v>
      </c>
      <c r="N296" s="92" t="s">
        <v>3820</v>
      </c>
      <c r="O296" s="92" t="s">
        <v>4154</v>
      </c>
      <c r="P296">
        <v>80</v>
      </c>
      <c r="Q296" t="s">
        <v>956</v>
      </c>
      <c r="R296" t="s">
        <v>960</v>
      </c>
      <c r="S296" s="2">
        <v>0</v>
      </c>
      <c r="T296" s="2">
        <v>2500</v>
      </c>
      <c r="U296" s="2">
        <v>669.34404283801871</v>
      </c>
      <c r="V296" t="s">
        <v>4212</v>
      </c>
      <c r="W296">
        <v>5</v>
      </c>
      <c r="Y296" s="30">
        <v>3169.3440428380186</v>
      </c>
      <c r="Z296" s="31"/>
      <c r="AA296" s="32">
        <v>3169.3440428380186</v>
      </c>
      <c r="AB296" s="33">
        <v>0.8</v>
      </c>
      <c r="AC296" s="30">
        <v>2535.4752342704151</v>
      </c>
      <c r="AD296" s="31">
        <v>0</v>
      </c>
      <c r="AE296" s="32">
        <v>2535.4752342704151</v>
      </c>
      <c r="AF296" s="34">
        <v>5</v>
      </c>
      <c r="AG296" s="41">
        <v>0.02</v>
      </c>
      <c r="AH296" s="30">
        <v>2799.369533146988</v>
      </c>
      <c r="AI296" s="31">
        <v>0</v>
      </c>
      <c r="AJ296" s="32">
        <v>2799.369533146988</v>
      </c>
      <c r="AK296" s="41">
        <v>0.1</v>
      </c>
      <c r="AL296" s="30">
        <v>1738.1882342531167</v>
      </c>
      <c r="AM296" s="31">
        <v>0</v>
      </c>
      <c r="AN296" s="32">
        <v>1738.1882342531167</v>
      </c>
    </row>
    <row r="297" spans="1:40" x14ac:dyDescent="0.25">
      <c r="A297" s="92" t="s">
        <v>5002</v>
      </c>
      <c r="B297" t="s">
        <v>4134</v>
      </c>
      <c r="C297" t="s">
        <v>1790</v>
      </c>
      <c r="D297" t="s">
        <v>3243</v>
      </c>
      <c r="E297">
        <v>4</v>
      </c>
      <c r="F297" t="s">
        <v>967</v>
      </c>
      <c r="G297" t="s">
        <v>3212</v>
      </c>
      <c r="H297" t="s">
        <v>2852</v>
      </c>
      <c r="I297" t="s">
        <v>2497</v>
      </c>
      <c r="J297">
        <v>0.48</v>
      </c>
      <c r="K297" t="s">
        <v>3213</v>
      </c>
      <c r="L297" t="s">
        <v>3149</v>
      </c>
      <c r="M297" t="s">
        <v>3149</v>
      </c>
      <c r="N297" s="92" t="s">
        <v>3821</v>
      </c>
      <c r="O297" s="92" t="s">
        <v>4156</v>
      </c>
      <c r="P297">
        <v>80</v>
      </c>
      <c r="Q297" t="s">
        <v>956</v>
      </c>
      <c r="R297" t="s">
        <v>960</v>
      </c>
      <c r="S297" s="2">
        <v>0</v>
      </c>
      <c r="T297" s="2">
        <v>0</v>
      </c>
      <c r="U297" s="2"/>
      <c r="V297" t="s">
        <v>4211</v>
      </c>
      <c r="W297" t="s">
        <v>964</v>
      </c>
      <c r="Y297" s="30">
        <v>0</v>
      </c>
      <c r="Z297" s="31"/>
      <c r="AA297" s="32">
        <v>0</v>
      </c>
      <c r="AB297" s="33">
        <v>0.8</v>
      </c>
      <c r="AC297" s="30">
        <v>0</v>
      </c>
      <c r="AD297" s="31">
        <v>0</v>
      </c>
      <c r="AE297" s="32">
        <v>0</v>
      </c>
      <c r="AF297" s="34">
        <v>21</v>
      </c>
      <c r="AG297" s="41">
        <v>0.02</v>
      </c>
      <c r="AH297" s="30">
        <v>0</v>
      </c>
      <c r="AI297" s="31">
        <v>0</v>
      </c>
      <c r="AJ297" s="32">
        <v>0</v>
      </c>
      <c r="AK297" s="41">
        <v>0.1</v>
      </c>
      <c r="AL297" s="30">
        <v>0</v>
      </c>
      <c r="AM297" s="31">
        <v>0</v>
      </c>
      <c r="AN297" s="32">
        <v>0</v>
      </c>
    </row>
    <row r="298" spans="1:40" x14ac:dyDescent="0.25">
      <c r="A298" s="92" t="s">
        <v>5003</v>
      </c>
      <c r="B298" t="s">
        <v>12</v>
      </c>
      <c r="C298" t="s">
        <v>1790</v>
      </c>
      <c r="D298" t="s">
        <v>3243</v>
      </c>
      <c r="E298">
        <v>8</v>
      </c>
      <c r="F298" t="s">
        <v>3147</v>
      </c>
      <c r="G298" t="s">
        <v>3212</v>
      </c>
      <c r="H298" t="s">
        <v>2779</v>
      </c>
      <c r="I298" t="s">
        <v>2497</v>
      </c>
      <c r="J298">
        <v>0.7</v>
      </c>
      <c r="K298" t="s">
        <v>3213</v>
      </c>
      <c r="L298" t="s">
        <v>3149</v>
      </c>
      <c r="M298" t="s">
        <v>3149</v>
      </c>
      <c r="N298" s="92" t="s">
        <v>3822</v>
      </c>
      <c r="O298" s="92" t="s">
        <v>4154</v>
      </c>
      <c r="P298">
        <v>80</v>
      </c>
      <c r="Q298" t="s">
        <v>956</v>
      </c>
      <c r="R298" t="s">
        <v>960</v>
      </c>
      <c r="S298" s="2">
        <v>0</v>
      </c>
      <c r="T298" s="2">
        <v>2500</v>
      </c>
      <c r="U298" s="2">
        <v>669.34404283801871</v>
      </c>
      <c r="V298" t="s">
        <v>4212</v>
      </c>
      <c r="W298">
        <v>7</v>
      </c>
      <c r="Y298" s="30">
        <v>3169.3440428380186</v>
      </c>
      <c r="Z298" s="31"/>
      <c r="AA298" s="32">
        <v>3169.3440428380186</v>
      </c>
      <c r="AB298" s="33">
        <v>0.8</v>
      </c>
      <c r="AC298" s="30">
        <v>2535.4752342704151</v>
      </c>
      <c r="AD298" s="31">
        <v>0</v>
      </c>
      <c r="AE298" s="32">
        <v>2535.4752342704151</v>
      </c>
      <c r="AF298" s="34">
        <v>7</v>
      </c>
      <c r="AG298" s="41">
        <v>0.02</v>
      </c>
      <c r="AH298" s="30">
        <v>2912.4640622861257</v>
      </c>
      <c r="AI298" s="31">
        <v>0</v>
      </c>
      <c r="AJ298" s="32">
        <v>2912.4640622861257</v>
      </c>
      <c r="AK298" s="41">
        <v>0.1</v>
      </c>
      <c r="AL298" s="30">
        <v>1494.5545776173074</v>
      </c>
      <c r="AM298" s="31">
        <v>0</v>
      </c>
      <c r="AN298" s="32">
        <v>1494.5545776173074</v>
      </c>
    </row>
    <row r="299" spans="1:40" x14ac:dyDescent="0.25">
      <c r="A299" s="92" t="s">
        <v>5004</v>
      </c>
      <c r="B299" t="s">
        <v>12</v>
      </c>
      <c r="C299" t="s">
        <v>1790</v>
      </c>
      <c r="D299" t="s">
        <v>3244</v>
      </c>
      <c r="E299">
        <v>3</v>
      </c>
      <c r="F299" t="s">
        <v>3147</v>
      </c>
      <c r="G299" t="s">
        <v>3212</v>
      </c>
      <c r="H299" t="s">
        <v>2460</v>
      </c>
      <c r="I299" t="s">
        <v>2498</v>
      </c>
      <c r="J299">
        <v>0.55000000000000004</v>
      </c>
      <c r="K299" t="s">
        <v>3213</v>
      </c>
      <c r="L299" t="s">
        <v>3148</v>
      </c>
      <c r="M299" t="s">
        <v>3149</v>
      </c>
      <c r="N299" s="92" t="s">
        <v>3823</v>
      </c>
      <c r="O299" s="92" t="s">
        <v>4154</v>
      </c>
      <c r="P299">
        <v>80</v>
      </c>
      <c r="Q299" t="s">
        <v>956</v>
      </c>
      <c r="R299" t="s">
        <v>960</v>
      </c>
      <c r="S299" s="2">
        <v>0</v>
      </c>
      <c r="T299" s="2">
        <v>2500</v>
      </c>
      <c r="U299" s="2">
        <v>669.34404283801871</v>
      </c>
      <c r="V299" t="s">
        <v>4212</v>
      </c>
      <c r="W299">
        <v>8</v>
      </c>
      <c r="Y299" s="30">
        <v>3169.3440428380186</v>
      </c>
      <c r="Z299" s="31"/>
      <c r="AA299" s="32">
        <v>3169.3440428380186</v>
      </c>
      <c r="AB299" s="33">
        <v>0.8</v>
      </c>
      <c r="AC299" s="30">
        <v>2535.4752342704151</v>
      </c>
      <c r="AD299" s="31">
        <v>0</v>
      </c>
      <c r="AE299" s="32">
        <v>2535.4752342704151</v>
      </c>
      <c r="AF299" s="34">
        <v>8</v>
      </c>
      <c r="AG299" s="41">
        <v>0.02</v>
      </c>
      <c r="AH299" s="30">
        <v>2970.7133435318487</v>
      </c>
      <c r="AI299" s="31">
        <v>0</v>
      </c>
      <c r="AJ299" s="32">
        <v>2970.7133435318487</v>
      </c>
      <c r="AK299" s="41">
        <v>0.1</v>
      </c>
      <c r="AL299" s="30">
        <v>1385.8596992451398</v>
      </c>
      <c r="AM299" s="31">
        <v>0</v>
      </c>
      <c r="AN299" s="32">
        <v>1385.8596992451398</v>
      </c>
    </row>
    <row r="300" spans="1:40" x14ac:dyDescent="0.25">
      <c r="A300" s="92" t="s">
        <v>4698</v>
      </c>
      <c r="B300" t="s">
        <v>12</v>
      </c>
      <c r="C300" t="s">
        <v>1790</v>
      </c>
      <c r="D300" t="s">
        <v>3245</v>
      </c>
      <c r="E300">
        <v>1</v>
      </c>
      <c r="F300" t="s">
        <v>3142</v>
      </c>
      <c r="G300" t="s">
        <v>3143</v>
      </c>
      <c r="H300" t="s">
        <v>2364</v>
      </c>
      <c r="I300" t="s">
        <v>2498</v>
      </c>
      <c r="J300">
        <v>1.3</v>
      </c>
      <c r="K300" t="s">
        <v>3144</v>
      </c>
      <c r="L300" t="s">
        <v>2</v>
      </c>
      <c r="M300" t="s">
        <v>3145</v>
      </c>
      <c r="N300" s="92" t="s">
        <v>3824</v>
      </c>
      <c r="O300" s="92" t="s">
        <v>4151</v>
      </c>
      <c r="P300">
        <v>80</v>
      </c>
      <c r="Q300" t="s">
        <v>956</v>
      </c>
      <c r="R300" t="s">
        <v>960</v>
      </c>
      <c r="S300" s="2">
        <v>650</v>
      </c>
      <c r="T300" s="2">
        <v>2000</v>
      </c>
      <c r="U300" s="2"/>
      <c r="V300" t="s">
        <v>4210</v>
      </c>
      <c r="W300" t="s">
        <v>964</v>
      </c>
      <c r="Y300" s="30">
        <v>2650</v>
      </c>
      <c r="Z300" s="31"/>
      <c r="AA300" s="32">
        <v>2650</v>
      </c>
      <c r="AB300" s="33">
        <v>0.8</v>
      </c>
      <c r="AC300" s="30">
        <v>2120</v>
      </c>
      <c r="AD300" s="31">
        <v>0</v>
      </c>
      <c r="AE300" s="32">
        <v>2120</v>
      </c>
      <c r="AF300" s="34">
        <v>21</v>
      </c>
      <c r="AG300" s="41">
        <v>0.02</v>
      </c>
      <c r="AH300" s="30">
        <v>3213.2126490635928</v>
      </c>
      <c r="AI300" s="31">
        <v>0</v>
      </c>
      <c r="AJ300" s="32">
        <v>3213.2126490635928</v>
      </c>
      <c r="AK300" s="41">
        <v>0.1</v>
      </c>
      <c r="AL300" s="30">
        <v>434.20325979080121</v>
      </c>
      <c r="AM300" s="31">
        <v>0</v>
      </c>
      <c r="AN300" s="32">
        <v>434.20325979080121</v>
      </c>
    </row>
    <row r="301" spans="1:40" x14ac:dyDescent="0.25">
      <c r="A301" s="92" t="s">
        <v>4700</v>
      </c>
      <c r="B301" t="s">
        <v>12</v>
      </c>
      <c r="C301" t="s">
        <v>1790</v>
      </c>
      <c r="D301" t="s">
        <v>3247</v>
      </c>
      <c r="E301">
        <v>1</v>
      </c>
      <c r="F301" t="s">
        <v>3142</v>
      </c>
      <c r="G301" t="s">
        <v>3212</v>
      </c>
      <c r="H301" t="s">
        <v>2506</v>
      </c>
      <c r="I301" t="s">
        <v>1872</v>
      </c>
      <c r="J301">
        <v>0.75</v>
      </c>
      <c r="K301" t="s">
        <v>3213</v>
      </c>
      <c r="L301" t="s">
        <v>2</v>
      </c>
      <c r="M301" t="s">
        <v>3214</v>
      </c>
      <c r="N301" s="92" t="s">
        <v>3826</v>
      </c>
      <c r="O301" s="92" t="s">
        <v>4155</v>
      </c>
      <c r="P301">
        <v>80</v>
      </c>
      <c r="Q301" t="s">
        <v>956</v>
      </c>
      <c r="R301" t="s">
        <v>960</v>
      </c>
      <c r="S301" s="2">
        <v>1125</v>
      </c>
      <c r="T301" s="2">
        <v>2500</v>
      </c>
      <c r="U301" s="2">
        <v>669.34404283801871</v>
      </c>
      <c r="V301" t="s">
        <v>4210</v>
      </c>
      <c r="W301" t="s">
        <v>964</v>
      </c>
      <c r="Y301" s="30">
        <v>4294.344042838019</v>
      </c>
      <c r="Z301" s="31"/>
      <c r="AA301" s="32">
        <v>4294.344042838019</v>
      </c>
      <c r="AB301" s="33">
        <v>0.8</v>
      </c>
      <c r="AC301" s="30">
        <v>3435.4752342704155</v>
      </c>
      <c r="AD301" s="31">
        <v>0</v>
      </c>
      <c r="AE301" s="32">
        <v>3435.4752342704155</v>
      </c>
      <c r="AF301" s="34">
        <v>21</v>
      </c>
      <c r="AG301" s="41">
        <v>0.02</v>
      </c>
      <c r="AH301" s="30">
        <v>5207.0341878784948</v>
      </c>
      <c r="AI301" s="31">
        <v>0</v>
      </c>
      <c r="AJ301" s="32">
        <v>5207.0341878784948</v>
      </c>
      <c r="AK301" s="41">
        <v>0.1</v>
      </c>
      <c r="AL301" s="30">
        <v>703.62950266546272</v>
      </c>
      <c r="AM301" s="31">
        <v>0</v>
      </c>
      <c r="AN301" s="32">
        <v>703.62950266546272</v>
      </c>
    </row>
    <row r="302" spans="1:40" x14ac:dyDescent="0.25">
      <c r="A302" s="92" t="s">
        <v>4985</v>
      </c>
      <c r="B302" t="s">
        <v>12</v>
      </c>
      <c r="C302" t="s">
        <v>1790</v>
      </c>
      <c r="D302" t="s">
        <v>3247</v>
      </c>
      <c r="E302">
        <v>3</v>
      </c>
      <c r="F302" t="s">
        <v>3216</v>
      </c>
      <c r="G302" t="s">
        <v>3212</v>
      </c>
      <c r="H302" t="s">
        <v>2387</v>
      </c>
      <c r="I302" t="s">
        <v>2498</v>
      </c>
      <c r="J302">
        <v>0.82</v>
      </c>
      <c r="K302" t="s">
        <v>3213</v>
      </c>
      <c r="L302" t="s">
        <v>3149</v>
      </c>
      <c r="M302" t="s">
        <v>3149</v>
      </c>
      <c r="N302" s="92" t="s">
        <v>3827</v>
      </c>
      <c r="O302" s="92" t="s">
        <v>4157</v>
      </c>
      <c r="P302">
        <v>0.8</v>
      </c>
      <c r="Q302" t="s">
        <v>956</v>
      </c>
      <c r="R302" t="s">
        <v>960</v>
      </c>
      <c r="S302" s="2">
        <v>0</v>
      </c>
      <c r="T302" s="2">
        <v>0</v>
      </c>
      <c r="U302" s="2"/>
      <c r="V302" t="s">
        <v>5049</v>
      </c>
      <c r="W302" t="s">
        <v>964</v>
      </c>
      <c r="Y302" s="30">
        <v>0</v>
      </c>
      <c r="Z302" s="31"/>
      <c r="AA302" s="32">
        <v>0</v>
      </c>
      <c r="AB302" s="33">
        <v>8.0000000000000002E-3</v>
      </c>
      <c r="AC302" s="30">
        <v>0</v>
      </c>
      <c r="AD302" s="31">
        <v>0</v>
      </c>
      <c r="AE302" s="32">
        <v>0</v>
      </c>
      <c r="AF302" s="34">
        <v>21</v>
      </c>
      <c r="AG302" s="41">
        <v>0.02</v>
      </c>
      <c r="AH302" s="30">
        <v>0</v>
      </c>
      <c r="AI302" s="31">
        <v>0</v>
      </c>
      <c r="AJ302" s="32">
        <v>0</v>
      </c>
      <c r="AK302" s="41">
        <v>0.1</v>
      </c>
      <c r="AL302" s="30">
        <v>0</v>
      </c>
      <c r="AM302" s="31">
        <v>0</v>
      </c>
      <c r="AN302" s="32">
        <v>0</v>
      </c>
    </row>
    <row r="303" spans="1:40" x14ac:dyDescent="0.25">
      <c r="A303" s="92" t="s">
        <v>5005</v>
      </c>
      <c r="B303" t="s">
        <v>12</v>
      </c>
      <c r="C303" t="s">
        <v>1790</v>
      </c>
      <c r="D303" t="s">
        <v>3247</v>
      </c>
      <c r="E303">
        <v>13</v>
      </c>
      <c r="F303" t="s">
        <v>3147</v>
      </c>
      <c r="G303" t="s">
        <v>3212</v>
      </c>
      <c r="H303" t="s">
        <v>2460</v>
      </c>
      <c r="I303" t="s">
        <v>2460</v>
      </c>
      <c r="J303">
        <v>0.2</v>
      </c>
      <c r="K303" t="s">
        <v>3213</v>
      </c>
      <c r="L303" t="s">
        <v>3149</v>
      </c>
      <c r="M303" t="s">
        <v>3148</v>
      </c>
      <c r="N303" s="92" t="s">
        <v>3828</v>
      </c>
      <c r="O303" s="92" t="s">
        <v>4154</v>
      </c>
      <c r="P303">
        <v>80</v>
      </c>
      <c r="Q303" t="s">
        <v>956</v>
      </c>
      <c r="R303" t="s">
        <v>960</v>
      </c>
      <c r="S303" s="2">
        <v>0</v>
      </c>
      <c r="T303" s="2">
        <v>2500</v>
      </c>
      <c r="U303" s="2">
        <v>669.34404283801871</v>
      </c>
      <c r="V303" t="s">
        <v>4212</v>
      </c>
      <c r="W303">
        <v>11</v>
      </c>
      <c r="Y303" s="30">
        <v>3169.3440428380186</v>
      </c>
      <c r="Z303" s="31"/>
      <c r="AA303" s="32">
        <v>3169.3440428380186</v>
      </c>
      <c r="AB303" s="33">
        <v>0.8</v>
      </c>
      <c r="AC303" s="30">
        <v>2535.4752342704151</v>
      </c>
      <c r="AD303" s="31">
        <v>0</v>
      </c>
      <c r="AE303" s="32">
        <v>2535.4752342704151</v>
      </c>
      <c r="AF303" s="34">
        <v>11</v>
      </c>
      <c r="AG303" s="41">
        <v>0.02</v>
      </c>
      <c r="AH303" s="30">
        <v>3152.5447658627454</v>
      </c>
      <c r="AI303" s="31">
        <v>0</v>
      </c>
      <c r="AJ303" s="32">
        <v>3152.5447658627454</v>
      </c>
      <c r="AK303" s="41">
        <v>0.1</v>
      </c>
      <c r="AL303" s="30">
        <v>1104.9477082768863</v>
      </c>
      <c r="AM303" s="31">
        <v>0</v>
      </c>
      <c r="AN303" s="32">
        <v>1104.9477082768863</v>
      </c>
    </row>
    <row r="304" spans="1:40" x14ac:dyDescent="0.25">
      <c r="A304" s="92" t="s">
        <v>5006</v>
      </c>
      <c r="B304" t="s">
        <v>12</v>
      </c>
      <c r="C304" t="s">
        <v>1790</v>
      </c>
      <c r="D304" t="s">
        <v>3247</v>
      </c>
      <c r="E304">
        <v>14</v>
      </c>
      <c r="F304" t="s">
        <v>3147</v>
      </c>
      <c r="G304" t="s">
        <v>3212</v>
      </c>
      <c r="H304" t="s">
        <v>2482</v>
      </c>
      <c r="I304" t="s">
        <v>2505</v>
      </c>
      <c r="J304">
        <v>0.25</v>
      </c>
      <c r="K304" t="s">
        <v>3213</v>
      </c>
      <c r="L304" t="s">
        <v>3149</v>
      </c>
      <c r="M304" t="s">
        <v>3149</v>
      </c>
      <c r="N304" s="92" t="s">
        <v>3829</v>
      </c>
      <c r="O304" s="92" t="s">
        <v>4154</v>
      </c>
      <c r="P304">
        <v>80</v>
      </c>
      <c r="Q304" t="s">
        <v>956</v>
      </c>
      <c r="R304" t="s">
        <v>960</v>
      </c>
      <c r="S304" s="2">
        <v>0</v>
      </c>
      <c r="T304" s="2">
        <v>2500</v>
      </c>
      <c r="U304" s="2">
        <v>669.34404283801871</v>
      </c>
      <c r="V304" t="s">
        <v>4212</v>
      </c>
      <c r="W304">
        <v>12</v>
      </c>
      <c r="Y304" s="30">
        <v>3169.3440428380186</v>
      </c>
      <c r="Z304" s="31"/>
      <c r="AA304" s="32">
        <v>3169.3440428380186</v>
      </c>
      <c r="AB304" s="33">
        <v>0.8</v>
      </c>
      <c r="AC304" s="30">
        <v>2535.4752342704151</v>
      </c>
      <c r="AD304" s="31">
        <v>0</v>
      </c>
      <c r="AE304" s="32">
        <v>2535.4752342704151</v>
      </c>
      <c r="AF304" s="34">
        <v>12</v>
      </c>
      <c r="AG304" s="41">
        <v>0.02</v>
      </c>
      <c r="AH304" s="30">
        <v>3215.5956611800011</v>
      </c>
      <c r="AI304" s="31">
        <v>0</v>
      </c>
      <c r="AJ304" s="32">
        <v>3215.5956611800011</v>
      </c>
      <c r="AK304" s="41">
        <v>0.1</v>
      </c>
      <c r="AL304" s="30">
        <v>1024.5878749476583</v>
      </c>
      <c r="AM304" s="31">
        <v>0</v>
      </c>
      <c r="AN304" s="32">
        <v>1024.5878749476583</v>
      </c>
    </row>
    <row r="305" spans="1:40" x14ac:dyDescent="0.25">
      <c r="A305" s="92" t="s">
        <v>4701</v>
      </c>
      <c r="B305" t="s">
        <v>12</v>
      </c>
      <c r="C305" t="s">
        <v>1790</v>
      </c>
      <c r="D305" t="s">
        <v>3247</v>
      </c>
      <c r="E305">
        <v>15</v>
      </c>
      <c r="F305" t="s">
        <v>3142</v>
      </c>
      <c r="G305" t="s">
        <v>3212</v>
      </c>
      <c r="H305" t="s">
        <v>2375</v>
      </c>
      <c r="I305" t="s">
        <v>2387</v>
      </c>
      <c r="J305">
        <v>0.51</v>
      </c>
      <c r="K305" t="s">
        <v>3213</v>
      </c>
      <c r="L305" t="s">
        <v>3148</v>
      </c>
      <c r="M305" t="s">
        <v>3148</v>
      </c>
      <c r="N305" s="92" t="s">
        <v>3830</v>
      </c>
      <c r="O305" s="92" t="s">
        <v>4155</v>
      </c>
      <c r="P305">
        <v>80</v>
      </c>
      <c r="Q305" t="s">
        <v>956</v>
      </c>
      <c r="R305" t="s">
        <v>960</v>
      </c>
      <c r="S305" s="2">
        <v>765</v>
      </c>
      <c r="T305" s="2">
        <v>2500</v>
      </c>
      <c r="U305" s="2">
        <v>669.34404283801871</v>
      </c>
      <c r="V305" t="s">
        <v>4210</v>
      </c>
      <c r="W305" t="s">
        <v>964</v>
      </c>
      <c r="Y305" s="30">
        <v>3934.3440428380186</v>
      </c>
      <c r="Z305" s="31"/>
      <c r="AA305" s="32">
        <v>3934.3440428380186</v>
      </c>
      <c r="AB305" s="33">
        <v>0.8</v>
      </c>
      <c r="AC305" s="30">
        <v>3147.4752342704151</v>
      </c>
      <c r="AD305" s="31">
        <v>0</v>
      </c>
      <c r="AE305" s="32">
        <v>3147.4752342704151</v>
      </c>
      <c r="AF305" s="34">
        <v>21</v>
      </c>
      <c r="AG305" s="41">
        <v>0.02</v>
      </c>
      <c r="AH305" s="30">
        <v>4770.5222808358931</v>
      </c>
      <c r="AI305" s="31">
        <v>0</v>
      </c>
      <c r="AJ305" s="32">
        <v>4770.5222808358931</v>
      </c>
      <c r="AK305" s="41">
        <v>0.1</v>
      </c>
      <c r="AL305" s="30">
        <v>644.6433994485991</v>
      </c>
      <c r="AM305" s="31">
        <v>0</v>
      </c>
      <c r="AN305" s="32">
        <v>644.6433994485991</v>
      </c>
    </row>
    <row r="306" spans="1:40" x14ac:dyDescent="0.25">
      <c r="A306" s="92" t="s">
        <v>4702</v>
      </c>
      <c r="B306" t="s">
        <v>12</v>
      </c>
      <c r="C306" t="s">
        <v>1790</v>
      </c>
      <c r="D306" t="s">
        <v>3247</v>
      </c>
      <c r="E306">
        <v>26</v>
      </c>
      <c r="F306" t="s">
        <v>3142</v>
      </c>
      <c r="G306" t="s">
        <v>3212</v>
      </c>
      <c r="H306" t="s">
        <v>2472</v>
      </c>
      <c r="I306" t="s">
        <v>2498</v>
      </c>
      <c r="J306">
        <v>0.3</v>
      </c>
      <c r="K306" t="s">
        <v>3213</v>
      </c>
      <c r="L306" t="s">
        <v>2</v>
      </c>
      <c r="M306" t="s">
        <v>3145</v>
      </c>
      <c r="N306" s="92" t="s">
        <v>3831</v>
      </c>
      <c r="O306" s="92" t="s">
        <v>4155</v>
      </c>
      <c r="P306">
        <v>80</v>
      </c>
      <c r="Q306" t="s">
        <v>956</v>
      </c>
      <c r="R306" t="s">
        <v>960</v>
      </c>
      <c r="S306" s="2">
        <v>450</v>
      </c>
      <c r="T306" s="2">
        <v>2500</v>
      </c>
      <c r="U306" s="2">
        <v>669.34404283801871</v>
      </c>
      <c r="V306" t="s">
        <v>4210</v>
      </c>
      <c r="W306" t="s">
        <v>964</v>
      </c>
      <c r="Y306" s="30">
        <v>3619.3440428380186</v>
      </c>
      <c r="Z306" s="31"/>
      <c r="AA306" s="32">
        <v>3619.3440428380186</v>
      </c>
      <c r="AB306" s="33">
        <v>0.8</v>
      </c>
      <c r="AC306" s="30">
        <v>2895.4752342704151</v>
      </c>
      <c r="AD306" s="31">
        <v>0</v>
      </c>
      <c r="AE306" s="32">
        <v>2895.4752342704151</v>
      </c>
      <c r="AF306" s="34">
        <v>21</v>
      </c>
      <c r="AG306" s="41">
        <v>0.02</v>
      </c>
      <c r="AH306" s="30">
        <v>4388.5743621736165</v>
      </c>
      <c r="AI306" s="31">
        <v>0</v>
      </c>
      <c r="AJ306" s="32">
        <v>4388.5743621736165</v>
      </c>
      <c r="AK306" s="41">
        <v>0.1</v>
      </c>
      <c r="AL306" s="30">
        <v>593.03055913384344</v>
      </c>
      <c r="AM306" s="31">
        <v>0</v>
      </c>
      <c r="AN306" s="32">
        <v>593.03055913384344</v>
      </c>
    </row>
    <row r="307" spans="1:40" x14ac:dyDescent="0.25">
      <c r="A307" s="92" t="s">
        <v>5007</v>
      </c>
      <c r="B307" t="s">
        <v>12</v>
      </c>
      <c r="C307" t="s">
        <v>1790</v>
      </c>
      <c r="D307" t="s">
        <v>3247</v>
      </c>
      <c r="E307">
        <v>28</v>
      </c>
      <c r="F307" t="s">
        <v>3147</v>
      </c>
      <c r="G307" t="s">
        <v>3212</v>
      </c>
      <c r="H307" t="s">
        <v>2472</v>
      </c>
      <c r="I307" t="s">
        <v>2504</v>
      </c>
      <c r="J307">
        <v>0.2</v>
      </c>
      <c r="K307" t="s">
        <v>3213</v>
      </c>
      <c r="L307" t="s">
        <v>3149</v>
      </c>
      <c r="M307" t="s">
        <v>3148</v>
      </c>
      <c r="N307" s="92" t="s">
        <v>3832</v>
      </c>
      <c r="O307" s="92" t="s">
        <v>4154</v>
      </c>
      <c r="P307">
        <v>80</v>
      </c>
      <c r="Q307" t="s">
        <v>956</v>
      </c>
      <c r="R307" t="s">
        <v>960</v>
      </c>
      <c r="S307" s="2">
        <v>0</v>
      </c>
      <c r="T307" s="2">
        <v>2500</v>
      </c>
      <c r="U307" s="2">
        <v>669.34404283801871</v>
      </c>
      <c r="V307" t="s">
        <v>4212</v>
      </c>
      <c r="W307">
        <v>15</v>
      </c>
      <c r="Y307" s="30">
        <v>3169.3440428380186</v>
      </c>
      <c r="Z307" s="31"/>
      <c r="AA307" s="32">
        <v>3169.3440428380186</v>
      </c>
      <c r="AB307" s="33">
        <v>0.8</v>
      </c>
      <c r="AC307" s="30">
        <v>2535.4752342704151</v>
      </c>
      <c r="AD307" s="31">
        <v>0</v>
      </c>
      <c r="AE307" s="32">
        <v>2535.4752342704151</v>
      </c>
      <c r="AF307" s="34">
        <v>15</v>
      </c>
      <c r="AG307" s="41">
        <v>0.02</v>
      </c>
      <c r="AH307" s="30">
        <v>3412.4158404095056</v>
      </c>
      <c r="AI307" s="31">
        <v>0</v>
      </c>
      <c r="AJ307" s="32">
        <v>3412.4158404095056</v>
      </c>
      <c r="AK307" s="41">
        <v>0.1</v>
      </c>
      <c r="AL307" s="30">
        <v>816.90522133542754</v>
      </c>
      <c r="AM307" s="31">
        <v>0</v>
      </c>
      <c r="AN307" s="32">
        <v>816.90522133542754</v>
      </c>
    </row>
    <row r="308" spans="1:40" x14ac:dyDescent="0.25">
      <c r="A308" s="92" t="s">
        <v>4703</v>
      </c>
      <c r="B308" t="s">
        <v>12</v>
      </c>
      <c r="C308" t="s">
        <v>1790</v>
      </c>
      <c r="D308" t="s">
        <v>3247</v>
      </c>
      <c r="E308">
        <v>37</v>
      </c>
      <c r="F308" t="s">
        <v>3142</v>
      </c>
      <c r="G308" t="s">
        <v>3212</v>
      </c>
      <c r="H308" t="s">
        <v>2375</v>
      </c>
      <c r="I308" t="s">
        <v>2498</v>
      </c>
      <c r="J308">
        <v>1.1000000000000001</v>
      </c>
      <c r="K308" t="s">
        <v>3213</v>
      </c>
      <c r="L308" t="s">
        <v>3148</v>
      </c>
      <c r="M308" t="s">
        <v>3145</v>
      </c>
      <c r="N308" s="92" t="s">
        <v>3833</v>
      </c>
      <c r="O308" s="92" t="s">
        <v>4155</v>
      </c>
      <c r="P308">
        <v>80</v>
      </c>
      <c r="Q308" t="s">
        <v>956</v>
      </c>
      <c r="R308" t="s">
        <v>960</v>
      </c>
      <c r="S308" s="2">
        <v>1650.0000000000002</v>
      </c>
      <c r="T308" s="2">
        <v>2500</v>
      </c>
      <c r="U308" s="2">
        <v>669.34404283801871</v>
      </c>
      <c r="V308" t="s">
        <v>4210</v>
      </c>
      <c r="W308" t="s">
        <v>964</v>
      </c>
      <c r="Y308" s="30">
        <v>4819.344042838019</v>
      </c>
      <c r="Z308" s="31"/>
      <c r="AA308" s="32">
        <v>4819.344042838019</v>
      </c>
      <c r="AB308" s="33">
        <v>0.8</v>
      </c>
      <c r="AC308" s="30">
        <v>3855.4752342704155</v>
      </c>
      <c r="AD308" s="31">
        <v>0</v>
      </c>
      <c r="AE308" s="32">
        <v>3855.4752342704155</v>
      </c>
      <c r="AF308" s="34">
        <v>21</v>
      </c>
      <c r="AG308" s="41">
        <v>0.02</v>
      </c>
      <c r="AH308" s="30">
        <v>5843.6140523156218</v>
      </c>
      <c r="AI308" s="31">
        <v>0</v>
      </c>
      <c r="AJ308" s="32">
        <v>5843.6140523156218</v>
      </c>
      <c r="AK308" s="41">
        <v>0.1</v>
      </c>
      <c r="AL308" s="30">
        <v>789.65090319005537</v>
      </c>
      <c r="AM308" s="31">
        <v>0</v>
      </c>
      <c r="AN308" s="32">
        <v>789.65090319005537</v>
      </c>
    </row>
    <row r="309" spans="1:40" x14ac:dyDescent="0.25">
      <c r="A309" s="92" t="s">
        <v>5008</v>
      </c>
      <c r="B309" t="s">
        <v>12</v>
      </c>
      <c r="C309" t="s">
        <v>1790</v>
      </c>
      <c r="D309" t="s">
        <v>3247</v>
      </c>
      <c r="E309">
        <v>39</v>
      </c>
      <c r="F309" t="s">
        <v>3147</v>
      </c>
      <c r="G309" t="s">
        <v>3212</v>
      </c>
      <c r="H309" t="s">
        <v>2364</v>
      </c>
      <c r="I309" t="s">
        <v>2375</v>
      </c>
      <c r="J309">
        <v>0.41</v>
      </c>
      <c r="K309" t="s">
        <v>3213</v>
      </c>
      <c r="L309" t="s">
        <v>3148</v>
      </c>
      <c r="M309" t="s">
        <v>3149</v>
      </c>
      <c r="N309" s="92" t="s">
        <v>3834</v>
      </c>
      <c r="O309" s="92" t="s">
        <v>4154</v>
      </c>
      <c r="P309">
        <v>80</v>
      </c>
      <c r="Q309" t="s">
        <v>956</v>
      </c>
      <c r="R309" t="s">
        <v>960</v>
      </c>
      <c r="S309" s="2">
        <v>0</v>
      </c>
      <c r="T309" s="2">
        <v>2500</v>
      </c>
      <c r="U309" s="2">
        <v>669.34404283801871</v>
      </c>
      <c r="V309" t="s">
        <v>4212</v>
      </c>
      <c r="W309">
        <v>4</v>
      </c>
      <c r="Y309" s="30">
        <v>3169.3440428380186</v>
      </c>
      <c r="Z309" s="31"/>
      <c r="AA309" s="32">
        <v>3169.3440428380186</v>
      </c>
      <c r="AB309" s="33">
        <v>0.8</v>
      </c>
      <c r="AC309" s="30">
        <v>2535.4752342704151</v>
      </c>
      <c r="AD309" s="31">
        <v>0</v>
      </c>
      <c r="AE309" s="32">
        <v>2535.4752342704151</v>
      </c>
      <c r="AF309" s="34">
        <v>4</v>
      </c>
      <c r="AG309" s="41">
        <v>0.02</v>
      </c>
      <c r="AH309" s="30">
        <v>2744.4799344578314</v>
      </c>
      <c r="AI309" s="31">
        <v>0</v>
      </c>
      <c r="AJ309" s="32">
        <v>2744.4799344578314</v>
      </c>
      <c r="AK309" s="41">
        <v>0.1</v>
      </c>
      <c r="AL309" s="30">
        <v>1874.5167232141457</v>
      </c>
      <c r="AM309" s="31">
        <v>0</v>
      </c>
      <c r="AN309" s="32">
        <v>1874.5167232141457</v>
      </c>
    </row>
    <row r="310" spans="1:40" x14ac:dyDescent="0.25">
      <c r="A310" s="92" t="s">
        <v>5009</v>
      </c>
      <c r="B310" t="s">
        <v>12</v>
      </c>
      <c r="C310" t="s">
        <v>1790</v>
      </c>
      <c r="D310" t="s">
        <v>3247</v>
      </c>
      <c r="E310">
        <v>41</v>
      </c>
      <c r="F310" t="s">
        <v>3147</v>
      </c>
      <c r="G310" t="s">
        <v>3212</v>
      </c>
      <c r="H310" t="s">
        <v>2364</v>
      </c>
      <c r="I310" t="s">
        <v>2375</v>
      </c>
      <c r="J310">
        <v>0.34</v>
      </c>
      <c r="K310" t="s">
        <v>3213</v>
      </c>
      <c r="L310" t="s">
        <v>3149</v>
      </c>
      <c r="M310" t="s">
        <v>3149</v>
      </c>
      <c r="N310" s="92" t="s">
        <v>3835</v>
      </c>
      <c r="O310" s="92" t="s">
        <v>4154</v>
      </c>
      <c r="P310">
        <v>80</v>
      </c>
      <c r="Q310" t="s">
        <v>956</v>
      </c>
      <c r="R310" t="s">
        <v>960</v>
      </c>
      <c r="S310" s="2">
        <v>0</v>
      </c>
      <c r="T310" s="2">
        <v>2500</v>
      </c>
      <c r="U310" s="2">
        <v>669.34404283801871</v>
      </c>
      <c r="V310" t="s">
        <v>4212</v>
      </c>
      <c r="W310">
        <v>6</v>
      </c>
      <c r="Y310" s="30">
        <v>3169.3440428380186</v>
      </c>
      <c r="Z310" s="31"/>
      <c r="AA310" s="32">
        <v>3169.3440428380186</v>
      </c>
      <c r="AB310" s="33">
        <v>0.8</v>
      </c>
      <c r="AC310" s="30">
        <v>2535.4752342704151</v>
      </c>
      <c r="AD310" s="31">
        <v>0</v>
      </c>
      <c r="AE310" s="32">
        <v>2535.4752342704151</v>
      </c>
      <c r="AF310" s="34">
        <v>6</v>
      </c>
      <c r="AG310" s="41">
        <v>0.02</v>
      </c>
      <c r="AH310" s="30">
        <v>2855.356923809928</v>
      </c>
      <c r="AI310" s="31">
        <v>0</v>
      </c>
      <c r="AJ310" s="32">
        <v>2855.356923809928</v>
      </c>
      <c r="AK310" s="41">
        <v>0.1</v>
      </c>
      <c r="AL310" s="30">
        <v>1611.7745444892537</v>
      </c>
      <c r="AM310" s="31">
        <v>0</v>
      </c>
      <c r="AN310" s="32">
        <v>1611.7745444892537</v>
      </c>
    </row>
    <row r="311" spans="1:40" x14ac:dyDescent="0.25">
      <c r="A311" s="92" t="s">
        <v>4704</v>
      </c>
      <c r="B311" t="s">
        <v>12</v>
      </c>
      <c r="C311" t="s">
        <v>1790</v>
      </c>
      <c r="D311" t="s">
        <v>3247</v>
      </c>
      <c r="E311">
        <v>51</v>
      </c>
      <c r="F311" t="s">
        <v>3142</v>
      </c>
      <c r="G311" t="s">
        <v>3212</v>
      </c>
      <c r="H311" t="s">
        <v>2506</v>
      </c>
      <c r="I311" t="s">
        <v>2473</v>
      </c>
      <c r="J311">
        <v>0.39</v>
      </c>
      <c r="K311" t="s">
        <v>3213</v>
      </c>
      <c r="L311" t="s">
        <v>2</v>
      </c>
      <c r="M311" t="s">
        <v>3214</v>
      </c>
      <c r="N311" s="92" t="s">
        <v>3836</v>
      </c>
      <c r="O311" s="92" t="s">
        <v>4155</v>
      </c>
      <c r="P311">
        <v>80</v>
      </c>
      <c r="Q311" t="s">
        <v>956</v>
      </c>
      <c r="R311" t="s">
        <v>960</v>
      </c>
      <c r="S311" s="2">
        <v>585</v>
      </c>
      <c r="T311" s="2">
        <v>2500</v>
      </c>
      <c r="U311" s="2">
        <v>669.34404283801871</v>
      </c>
      <c r="V311" t="s">
        <v>4210</v>
      </c>
      <c r="W311" t="s">
        <v>964</v>
      </c>
      <c r="Y311" s="30">
        <v>3754.3440428380186</v>
      </c>
      <c r="Z311" s="31"/>
      <c r="AA311" s="32">
        <v>3754.3440428380186</v>
      </c>
      <c r="AB311" s="33">
        <v>0.8</v>
      </c>
      <c r="AC311" s="30">
        <v>3003.4752342704151</v>
      </c>
      <c r="AD311" s="31">
        <v>0</v>
      </c>
      <c r="AE311" s="32">
        <v>3003.4752342704151</v>
      </c>
      <c r="AF311" s="34">
        <v>21</v>
      </c>
      <c r="AG311" s="41">
        <v>0.02</v>
      </c>
      <c r="AH311" s="30">
        <v>4552.2663273145927</v>
      </c>
      <c r="AI311" s="31">
        <v>0</v>
      </c>
      <c r="AJ311" s="32">
        <v>4552.2663273145927</v>
      </c>
      <c r="AK311" s="41">
        <v>0.1</v>
      </c>
      <c r="AL311" s="30">
        <v>615.15034784016734</v>
      </c>
      <c r="AM311" s="31">
        <v>0</v>
      </c>
      <c r="AN311" s="32">
        <v>615.15034784016734</v>
      </c>
    </row>
    <row r="312" spans="1:40" x14ac:dyDescent="0.25">
      <c r="A312" s="92" t="s">
        <v>5010</v>
      </c>
      <c r="B312" t="s">
        <v>12</v>
      </c>
      <c r="C312" t="s">
        <v>1790</v>
      </c>
      <c r="D312" t="s">
        <v>3247</v>
      </c>
      <c r="E312">
        <v>61</v>
      </c>
      <c r="F312" t="s">
        <v>3147</v>
      </c>
      <c r="G312" t="s">
        <v>3212</v>
      </c>
      <c r="H312" t="s">
        <v>1846</v>
      </c>
      <c r="I312" t="s">
        <v>2364</v>
      </c>
      <c r="J312">
        <v>0.7</v>
      </c>
      <c r="K312" t="s">
        <v>3213</v>
      </c>
      <c r="L312" t="s">
        <v>3149</v>
      </c>
      <c r="M312" t="s">
        <v>3148</v>
      </c>
      <c r="N312" s="92" t="s">
        <v>3837</v>
      </c>
      <c r="O312" s="92" t="s">
        <v>4154</v>
      </c>
      <c r="P312">
        <v>80</v>
      </c>
      <c r="Q312" t="s">
        <v>956</v>
      </c>
      <c r="R312" t="s">
        <v>960</v>
      </c>
      <c r="S312" s="2">
        <v>0</v>
      </c>
      <c r="T312" s="2">
        <v>2500</v>
      </c>
      <c r="U312" s="2">
        <v>669.34404283801871</v>
      </c>
      <c r="V312" t="s">
        <v>4212</v>
      </c>
      <c r="W312">
        <v>8</v>
      </c>
      <c r="Y312" s="30">
        <v>3169.3440428380186</v>
      </c>
      <c r="Z312" s="31"/>
      <c r="AA312" s="32">
        <v>3169.3440428380186</v>
      </c>
      <c r="AB312" s="33">
        <v>0.8</v>
      </c>
      <c r="AC312" s="30">
        <v>2535.4752342704151</v>
      </c>
      <c r="AD312" s="31">
        <v>0</v>
      </c>
      <c r="AE312" s="32">
        <v>2535.4752342704151</v>
      </c>
      <c r="AF312" s="34">
        <v>8</v>
      </c>
      <c r="AG312" s="41">
        <v>0.02</v>
      </c>
      <c r="AH312" s="30">
        <v>2970.7133435318487</v>
      </c>
      <c r="AI312" s="31">
        <v>0</v>
      </c>
      <c r="AJ312" s="32">
        <v>2970.7133435318487</v>
      </c>
      <c r="AK312" s="41">
        <v>0.1</v>
      </c>
      <c r="AL312" s="30">
        <v>1385.8596992451398</v>
      </c>
      <c r="AM312" s="31">
        <v>0</v>
      </c>
      <c r="AN312" s="32">
        <v>1385.8596992451398</v>
      </c>
    </row>
    <row r="313" spans="1:40" x14ac:dyDescent="0.25">
      <c r="A313" s="92" t="s">
        <v>5011</v>
      </c>
      <c r="B313" t="s">
        <v>12</v>
      </c>
      <c r="C313" t="s">
        <v>1790</v>
      </c>
      <c r="D313" t="s">
        <v>3247</v>
      </c>
      <c r="E313">
        <v>62</v>
      </c>
      <c r="F313" t="s">
        <v>3147</v>
      </c>
      <c r="G313" t="s">
        <v>3212</v>
      </c>
      <c r="H313" t="s">
        <v>2472</v>
      </c>
      <c r="I313" t="s">
        <v>3103</v>
      </c>
      <c r="J313">
        <v>0.37</v>
      </c>
      <c r="K313" t="s">
        <v>3213</v>
      </c>
      <c r="L313" t="s">
        <v>3149</v>
      </c>
      <c r="M313" t="s">
        <v>3149</v>
      </c>
      <c r="N313" s="92" t="s">
        <v>3838</v>
      </c>
      <c r="O313" s="92" t="s">
        <v>4154</v>
      </c>
      <c r="P313">
        <v>80</v>
      </c>
      <c r="Q313" t="s">
        <v>956</v>
      </c>
      <c r="R313" t="s">
        <v>960</v>
      </c>
      <c r="S313" s="2">
        <v>0</v>
      </c>
      <c r="T313" s="2">
        <v>2500</v>
      </c>
      <c r="U313" s="2">
        <v>669.34404283801871</v>
      </c>
      <c r="V313" t="s">
        <v>4212</v>
      </c>
      <c r="W313">
        <v>9</v>
      </c>
      <c r="Y313" s="30">
        <v>3169.3440428380186</v>
      </c>
      <c r="Z313" s="31"/>
      <c r="AA313" s="32">
        <v>3169.3440428380186</v>
      </c>
      <c r="AB313" s="33">
        <v>0.8</v>
      </c>
      <c r="AC313" s="30">
        <v>2535.4752342704151</v>
      </c>
      <c r="AD313" s="31">
        <v>0</v>
      </c>
      <c r="AE313" s="32">
        <v>2535.4752342704151</v>
      </c>
      <c r="AF313" s="34">
        <v>9</v>
      </c>
      <c r="AG313" s="41">
        <v>0.02</v>
      </c>
      <c r="AH313" s="30">
        <v>3030.1276104024855</v>
      </c>
      <c r="AI313" s="31">
        <v>0</v>
      </c>
      <c r="AJ313" s="32">
        <v>3030.1276104024855</v>
      </c>
      <c r="AK313" s="41">
        <v>0.1</v>
      </c>
      <c r="AL313" s="30">
        <v>1285.0699029364023</v>
      </c>
      <c r="AM313" s="31">
        <v>0</v>
      </c>
      <c r="AN313" s="32">
        <v>1285.0699029364023</v>
      </c>
    </row>
    <row r="314" spans="1:40" x14ac:dyDescent="0.25">
      <c r="A314" s="92" t="s">
        <v>4705</v>
      </c>
      <c r="B314" t="s">
        <v>12</v>
      </c>
      <c r="C314" t="s">
        <v>1790</v>
      </c>
      <c r="D314" t="s">
        <v>3247</v>
      </c>
      <c r="E314">
        <v>64</v>
      </c>
      <c r="F314" t="s">
        <v>3142</v>
      </c>
      <c r="G314" t="s">
        <v>3212</v>
      </c>
      <c r="H314" t="s">
        <v>3085</v>
      </c>
      <c r="I314" t="s">
        <v>2469</v>
      </c>
      <c r="J314">
        <v>0.51</v>
      </c>
      <c r="K314" t="s">
        <v>3213</v>
      </c>
      <c r="L314" t="s">
        <v>2</v>
      </c>
      <c r="M314" t="s">
        <v>3214</v>
      </c>
      <c r="N314" s="92" t="s">
        <v>3839</v>
      </c>
      <c r="O314" s="92" t="s">
        <v>4155</v>
      </c>
      <c r="P314">
        <v>80</v>
      </c>
      <c r="Q314" t="s">
        <v>956</v>
      </c>
      <c r="R314" t="s">
        <v>960</v>
      </c>
      <c r="S314" s="2">
        <v>765</v>
      </c>
      <c r="T314" s="2">
        <v>2500</v>
      </c>
      <c r="U314" s="2">
        <v>669.34404283801871</v>
      </c>
      <c r="V314" t="s">
        <v>4210</v>
      </c>
      <c r="W314" t="s">
        <v>964</v>
      </c>
      <c r="Y314" s="30">
        <v>3934.3440428380186</v>
      </c>
      <c r="Z314" s="31"/>
      <c r="AA314" s="32">
        <v>3934.3440428380186</v>
      </c>
      <c r="AB314" s="33">
        <v>0.8</v>
      </c>
      <c r="AC314" s="30">
        <v>3147.4752342704151</v>
      </c>
      <c r="AD314" s="31">
        <v>0</v>
      </c>
      <c r="AE314" s="32">
        <v>3147.4752342704151</v>
      </c>
      <c r="AF314" s="34">
        <v>21</v>
      </c>
      <c r="AG314" s="41">
        <v>0.02</v>
      </c>
      <c r="AH314" s="30">
        <v>4770.5222808358931</v>
      </c>
      <c r="AI314" s="31">
        <v>0</v>
      </c>
      <c r="AJ314" s="32">
        <v>4770.5222808358931</v>
      </c>
      <c r="AK314" s="41">
        <v>0.1</v>
      </c>
      <c r="AL314" s="30">
        <v>644.6433994485991</v>
      </c>
      <c r="AM314" s="31">
        <v>0</v>
      </c>
      <c r="AN314" s="32">
        <v>644.6433994485991</v>
      </c>
    </row>
    <row r="315" spans="1:40" x14ac:dyDescent="0.25">
      <c r="A315" s="92" t="s">
        <v>4706</v>
      </c>
      <c r="B315" t="s">
        <v>12</v>
      </c>
      <c r="C315" t="s">
        <v>1790</v>
      </c>
      <c r="D315" t="s">
        <v>3247</v>
      </c>
      <c r="E315">
        <v>65</v>
      </c>
      <c r="F315" t="s">
        <v>3142</v>
      </c>
      <c r="G315" t="s">
        <v>3212</v>
      </c>
      <c r="H315" t="s">
        <v>3085</v>
      </c>
      <c r="I315" t="s">
        <v>2469</v>
      </c>
      <c r="J315">
        <v>0.46</v>
      </c>
      <c r="K315" t="s">
        <v>3213</v>
      </c>
      <c r="L315" t="s">
        <v>2</v>
      </c>
      <c r="M315" t="s">
        <v>3214</v>
      </c>
      <c r="N315" s="92" t="s">
        <v>3840</v>
      </c>
      <c r="O315" s="92" t="s">
        <v>4155</v>
      </c>
      <c r="P315">
        <v>80</v>
      </c>
      <c r="Q315" t="s">
        <v>956</v>
      </c>
      <c r="R315" t="s">
        <v>960</v>
      </c>
      <c r="S315" s="2">
        <v>690</v>
      </c>
      <c r="T315" s="2">
        <v>2500</v>
      </c>
      <c r="U315" s="2">
        <v>669.34404283801871</v>
      </c>
      <c r="V315" t="s">
        <v>4210</v>
      </c>
      <c r="W315" t="s">
        <v>964</v>
      </c>
      <c r="Y315" s="30">
        <v>3859.3440428380186</v>
      </c>
      <c r="Z315" s="31"/>
      <c r="AA315" s="32">
        <v>3859.3440428380186</v>
      </c>
      <c r="AB315" s="33">
        <v>0.8</v>
      </c>
      <c r="AC315" s="30">
        <v>3087.4752342704151</v>
      </c>
      <c r="AD315" s="31">
        <v>0</v>
      </c>
      <c r="AE315" s="32">
        <v>3087.4752342704151</v>
      </c>
      <c r="AF315" s="34">
        <v>21</v>
      </c>
      <c r="AG315" s="41">
        <v>0.02</v>
      </c>
      <c r="AH315" s="30">
        <v>4679.5823002020179</v>
      </c>
      <c r="AI315" s="31">
        <v>0</v>
      </c>
      <c r="AJ315" s="32">
        <v>4679.5823002020179</v>
      </c>
      <c r="AK315" s="41">
        <v>0.1</v>
      </c>
      <c r="AL315" s="30">
        <v>632.35462794508589</v>
      </c>
      <c r="AM315" s="31">
        <v>0</v>
      </c>
      <c r="AN315" s="32">
        <v>632.35462794508589</v>
      </c>
    </row>
    <row r="316" spans="1:40" x14ac:dyDescent="0.25">
      <c r="A316" s="92" t="s">
        <v>4707</v>
      </c>
      <c r="B316" t="s">
        <v>12</v>
      </c>
      <c r="C316" t="s">
        <v>1790</v>
      </c>
      <c r="D316" t="s">
        <v>3247</v>
      </c>
      <c r="E316">
        <v>69</v>
      </c>
      <c r="F316" t="s">
        <v>3142</v>
      </c>
      <c r="G316" t="s">
        <v>3212</v>
      </c>
      <c r="H316" t="s">
        <v>2506</v>
      </c>
      <c r="I316" t="s">
        <v>3102</v>
      </c>
      <c r="J316">
        <v>0.61</v>
      </c>
      <c r="K316" t="s">
        <v>3213</v>
      </c>
      <c r="L316" t="s">
        <v>2</v>
      </c>
      <c r="M316" t="s">
        <v>3148</v>
      </c>
      <c r="N316" s="92" t="s">
        <v>3841</v>
      </c>
      <c r="O316" s="92" t="s">
        <v>4155</v>
      </c>
      <c r="P316">
        <v>80</v>
      </c>
      <c r="Q316" t="s">
        <v>956</v>
      </c>
      <c r="R316" t="s">
        <v>960</v>
      </c>
      <c r="S316" s="2">
        <v>915</v>
      </c>
      <c r="T316" s="2">
        <v>2500</v>
      </c>
      <c r="U316" s="2">
        <v>669.34404283801871</v>
      </c>
      <c r="V316" t="s">
        <v>4210</v>
      </c>
      <c r="W316" t="s">
        <v>964</v>
      </c>
      <c r="Y316" s="30">
        <v>4084.3440428380186</v>
      </c>
      <c r="Z316" s="31"/>
      <c r="AA316" s="32">
        <v>4084.3440428380186</v>
      </c>
      <c r="AB316" s="33">
        <v>0.8</v>
      </c>
      <c r="AC316" s="30">
        <v>3267.4752342704151</v>
      </c>
      <c r="AD316" s="31">
        <v>0</v>
      </c>
      <c r="AE316" s="32">
        <v>3267.4752342704151</v>
      </c>
      <c r="AF316" s="34">
        <v>21</v>
      </c>
      <c r="AG316" s="41">
        <v>0.02</v>
      </c>
      <c r="AH316" s="30">
        <v>4952.4022421036434</v>
      </c>
      <c r="AI316" s="31">
        <v>0</v>
      </c>
      <c r="AJ316" s="32">
        <v>4952.4022421036434</v>
      </c>
      <c r="AK316" s="41">
        <v>0.1</v>
      </c>
      <c r="AL316" s="30">
        <v>669.2209424556255</v>
      </c>
      <c r="AM316" s="31">
        <v>0</v>
      </c>
      <c r="AN316" s="32">
        <v>669.2209424556255</v>
      </c>
    </row>
    <row r="317" spans="1:40" x14ac:dyDescent="0.25">
      <c r="A317" s="92" t="s">
        <v>4708</v>
      </c>
      <c r="B317" t="s">
        <v>12</v>
      </c>
      <c r="C317" t="s">
        <v>1790</v>
      </c>
      <c r="D317" t="s">
        <v>3247</v>
      </c>
      <c r="E317">
        <v>74</v>
      </c>
      <c r="F317" t="s">
        <v>3142</v>
      </c>
      <c r="G317" t="s">
        <v>3212</v>
      </c>
      <c r="H317" t="s">
        <v>3085</v>
      </c>
      <c r="I317" t="s">
        <v>2469</v>
      </c>
      <c r="J317">
        <v>0.49</v>
      </c>
      <c r="K317" t="s">
        <v>3213</v>
      </c>
      <c r="L317" t="s">
        <v>2</v>
      </c>
      <c r="M317" t="s">
        <v>3214</v>
      </c>
      <c r="N317" s="92" t="s">
        <v>3842</v>
      </c>
      <c r="O317" s="92" t="s">
        <v>4155</v>
      </c>
      <c r="P317">
        <v>80</v>
      </c>
      <c r="Q317" t="s">
        <v>956</v>
      </c>
      <c r="R317" t="s">
        <v>960</v>
      </c>
      <c r="S317" s="2">
        <v>735</v>
      </c>
      <c r="T317" s="2">
        <v>2500</v>
      </c>
      <c r="U317" s="2">
        <v>669.34404283801871</v>
      </c>
      <c r="V317" t="s">
        <v>4210</v>
      </c>
      <c r="W317" t="s">
        <v>964</v>
      </c>
      <c r="Y317" s="30">
        <v>3904.3440428380186</v>
      </c>
      <c r="Z317" s="31"/>
      <c r="AA317" s="32">
        <v>3904.3440428380186</v>
      </c>
      <c r="AB317" s="33">
        <v>0.8</v>
      </c>
      <c r="AC317" s="30">
        <v>3123.4752342704151</v>
      </c>
      <c r="AD317" s="31">
        <v>0</v>
      </c>
      <c r="AE317" s="32">
        <v>3123.4752342704151</v>
      </c>
      <c r="AF317" s="34">
        <v>21</v>
      </c>
      <c r="AG317" s="41">
        <v>0.02</v>
      </c>
      <c r="AH317" s="30">
        <v>4734.146288582343</v>
      </c>
      <c r="AI317" s="31">
        <v>0</v>
      </c>
      <c r="AJ317" s="32">
        <v>4734.146288582343</v>
      </c>
      <c r="AK317" s="41">
        <v>0.1</v>
      </c>
      <c r="AL317" s="30">
        <v>639.72789084719375</v>
      </c>
      <c r="AM317" s="31">
        <v>0</v>
      </c>
      <c r="AN317" s="32">
        <v>639.72789084719375</v>
      </c>
    </row>
    <row r="318" spans="1:40" x14ac:dyDescent="0.25">
      <c r="A318" s="92" t="s">
        <v>4709</v>
      </c>
      <c r="B318" t="s">
        <v>12</v>
      </c>
      <c r="C318" t="s">
        <v>1790</v>
      </c>
      <c r="D318" t="s">
        <v>3247</v>
      </c>
      <c r="E318">
        <v>76</v>
      </c>
      <c r="F318" t="s">
        <v>3142</v>
      </c>
      <c r="G318" t="s">
        <v>3212</v>
      </c>
      <c r="H318" t="s">
        <v>2364</v>
      </c>
      <c r="I318" t="s">
        <v>2375</v>
      </c>
      <c r="J318">
        <v>0.45</v>
      </c>
      <c r="K318" t="s">
        <v>3213</v>
      </c>
      <c r="L318" t="s">
        <v>2</v>
      </c>
      <c r="M318" t="s">
        <v>3148</v>
      </c>
      <c r="N318" s="92" t="s">
        <v>3843</v>
      </c>
      <c r="O318" s="92" t="s">
        <v>4155</v>
      </c>
      <c r="P318">
        <v>80</v>
      </c>
      <c r="Q318" t="s">
        <v>956</v>
      </c>
      <c r="R318" t="s">
        <v>960</v>
      </c>
      <c r="S318" s="2">
        <v>675</v>
      </c>
      <c r="T318" s="2">
        <v>2500</v>
      </c>
      <c r="U318" s="2">
        <v>669.34404283801871</v>
      </c>
      <c r="V318" t="s">
        <v>4210</v>
      </c>
      <c r="W318" t="s">
        <v>964</v>
      </c>
      <c r="Y318" s="30">
        <v>3844.3440428380186</v>
      </c>
      <c r="Z318" s="31"/>
      <c r="AA318" s="32">
        <v>3844.3440428380186</v>
      </c>
      <c r="AB318" s="33">
        <v>0.8</v>
      </c>
      <c r="AC318" s="30">
        <v>3075.4752342704151</v>
      </c>
      <c r="AD318" s="31">
        <v>0</v>
      </c>
      <c r="AE318" s="32">
        <v>3075.4752342704151</v>
      </c>
      <c r="AF318" s="34">
        <v>21</v>
      </c>
      <c r="AG318" s="41">
        <v>0.02</v>
      </c>
      <c r="AH318" s="30">
        <v>4661.3943040752429</v>
      </c>
      <c r="AI318" s="31">
        <v>0</v>
      </c>
      <c r="AJ318" s="32">
        <v>4661.3943040752429</v>
      </c>
      <c r="AK318" s="41">
        <v>0.1</v>
      </c>
      <c r="AL318" s="30">
        <v>629.89687364438316</v>
      </c>
      <c r="AM318" s="31">
        <v>0</v>
      </c>
      <c r="AN318" s="32">
        <v>629.89687364438316</v>
      </c>
    </row>
    <row r="319" spans="1:40" x14ac:dyDescent="0.25">
      <c r="A319" s="92" t="s">
        <v>5012</v>
      </c>
      <c r="B319" t="s">
        <v>12</v>
      </c>
      <c r="C319" t="s">
        <v>1790</v>
      </c>
      <c r="D319" t="s">
        <v>3247</v>
      </c>
      <c r="E319">
        <v>77</v>
      </c>
      <c r="F319" t="s">
        <v>3147</v>
      </c>
      <c r="G319" t="s">
        <v>3212</v>
      </c>
      <c r="H319" t="s">
        <v>2364</v>
      </c>
      <c r="I319" t="s">
        <v>2375</v>
      </c>
      <c r="J319">
        <v>0.45</v>
      </c>
      <c r="K319" t="s">
        <v>3213</v>
      </c>
      <c r="L319" t="s">
        <v>3149</v>
      </c>
      <c r="M319" t="s">
        <v>3149</v>
      </c>
      <c r="N319" s="92" t="s">
        <v>3844</v>
      </c>
      <c r="O319" s="92" t="s">
        <v>4154</v>
      </c>
      <c r="P319">
        <v>80</v>
      </c>
      <c r="Q319" t="s">
        <v>956</v>
      </c>
      <c r="R319" t="s">
        <v>960</v>
      </c>
      <c r="S319" s="2">
        <v>0</v>
      </c>
      <c r="T319" s="2">
        <v>2500</v>
      </c>
      <c r="U319" s="2">
        <v>669.34404283801871</v>
      </c>
      <c r="V319" t="s">
        <v>4212</v>
      </c>
      <c r="W319">
        <v>11</v>
      </c>
      <c r="Y319" s="30">
        <v>3169.3440428380186</v>
      </c>
      <c r="Z319" s="31"/>
      <c r="AA319" s="32">
        <v>3169.3440428380186</v>
      </c>
      <c r="AB319" s="33">
        <v>0.8</v>
      </c>
      <c r="AC319" s="30">
        <v>2535.4752342704151</v>
      </c>
      <c r="AD319" s="31">
        <v>0</v>
      </c>
      <c r="AE319" s="32">
        <v>2535.4752342704151</v>
      </c>
      <c r="AF319" s="34">
        <v>11</v>
      </c>
      <c r="AG319" s="41">
        <v>0.02</v>
      </c>
      <c r="AH319" s="30">
        <v>3152.5447658627454</v>
      </c>
      <c r="AI319" s="31">
        <v>0</v>
      </c>
      <c r="AJ319" s="32">
        <v>3152.5447658627454</v>
      </c>
      <c r="AK319" s="41">
        <v>0.1</v>
      </c>
      <c r="AL319" s="30">
        <v>1104.9477082768863</v>
      </c>
      <c r="AM319" s="31">
        <v>0</v>
      </c>
      <c r="AN319" s="32">
        <v>1104.9477082768863</v>
      </c>
    </row>
    <row r="320" spans="1:40" x14ac:dyDescent="0.25">
      <c r="A320" s="92" t="s">
        <v>4710</v>
      </c>
      <c r="B320" t="s">
        <v>12</v>
      </c>
      <c r="C320" t="s">
        <v>1790</v>
      </c>
      <c r="D320" t="s">
        <v>3247</v>
      </c>
      <c r="E320">
        <v>78</v>
      </c>
      <c r="F320" t="s">
        <v>3142</v>
      </c>
      <c r="G320" t="s">
        <v>3212</v>
      </c>
      <c r="H320" t="s">
        <v>2481</v>
      </c>
      <c r="I320" t="s">
        <v>3102</v>
      </c>
      <c r="J320">
        <v>0.85</v>
      </c>
      <c r="K320" t="s">
        <v>3213</v>
      </c>
      <c r="L320" t="s">
        <v>2</v>
      </c>
      <c r="M320" t="s">
        <v>3148</v>
      </c>
      <c r="N320" s="92" t="s">
        <v>3845</v>
      </c>
      <c r="O320" s="92" t="s">
        <v>4155</v>
      </c>
      <c r="P320">
        <v>80</v>
      </c>
      <c r="Q320" t="s">
        <v>956</v>
      </c>
      <c r="R320" t="s">
        <v>960</v>
      </c>
      <c r="S320" s="2">
        <v>1275</v>
      </c>
      <c r="T320" s="2">
        <v>2500</v>
      </c>
      <c r="U320" s="2">
        <v>669.34404283801871</v>
      </c>
      <c r="V320" t="s">
        <v>4210</v>
      </c>
      <c r="W320" t="s">
        <v>964</v>
      </c>
      <c r="Y320" s="30">
        <v>4444.344042838019</v>
      </c>
      <c r="Z320" s="31"/>
      <c r="AA320" s="32">
        <v>4444.344042838019</v>
      </c>
      <c r="AB320" s="33">
        <v>0.8</v>
      </c>
      <c r="AC320" s="30">
        <v>3555.4752342704155</v>
      </c>
      <c r="AD320" s="31">
        <v>0</v>
      </c>
      <c r="AE320" s="32">
        <v>3555.4752342704155</v>
      </c>
      <c r="AF320" s="34">
        <v>21</v>
      </c>
      <c r="AG320" s="41">
        <v>0.02</v>
      </c>
      <c r="AH320" s="30">
        <v>5388.914149146246</v>
      </c>
      <c r="AI320" s="31">
        <v>0</v>
      </c>
      <c r="AJ320" s="32">
        <v>5388.914149146246</v>
      </c>
      <c r="AK320" s="41">
        <v>0.1</v>
      </c>
      <c r="AL320" s="30">
        <v>728.20704567248924</v>
      </c>
      <c r="AM320" s="31">
        <v>0</v>
      </c>
      <c r="AN320" s="32">
        <v>728.20704567248924</v>
      </c>
    </row>
    <row r="321" spans="1:40" x14ac:dyDescent="0.25">
      <c r="A321" s="92" t="s">
        <v>4711</v>
      </c>
      <c r="B321" t="s">
        <v>12</v>
      </c>
      <c r="C321" t="s">
        <v>1790</v>
      </c>
      <c r="D321" t="s">
        <v>3247</v>
      </c>
      <c r="E321">
        <v>88</v>
      </c>
      <c r="F321" t="s">
        <v>3142</v>
      </c>
      <c r="G321" t="s">
        <v>3212</v>
      </c>
      <c r="H321" t="s">
        <v>2465</v>
      </c>
      <c r="I321" t="s">
        <v>3106</v>
      </c>
      <c r="J321">
        <v>0.33</v>
      </c>
      <c r="K321" t="s">
        <v>3213</v>
      </c>
      <c r="L321" t="s">
        <v>2</v>
      </c>
      <c r="M321" t="s">
        <v>3148</v>
      </c>
      <c r="N321" s="92" t="s">
        <v>3846</v>
      </c>
      <c r="O321" s="92" t="s">
        <v>4155</v>
      </c>
      <c r="P321">
        <v>80</v>
      </c>
      <c r="Q321" t="s">
        <v>956</v>
      </c>
      <c r="R321" t="s">
        <v>960</v>
      </c>
      <c r="S321" s="2">
        <v>495</v>
      </c>
      <c r="T321" s="2">
        <v>2500</v>
      </c>
      <c r="U321" s="2">
        <v>669.34404283801871</v>
      </c>
      <c r="V321" t="s">
        <v>4210</v>
      </c>
      <c r="W321" t="s">
        <v>964</v>
      </c>
      <c r="Y321" s="30">
        <v>3664.3440428380186</v>
      </c>
      <c r="Z321" s="31"/>
      <c r="AA321" s="32">
        <v>3664.3440428380186</v>
      </c>
      <c r="AB321" s="33">
        <v>0.8</v>
      </c>
      <c r="AC321" s="30">
        <v>2931.4752342704151</v>
      </c>
      <c r="AD321" s="31">
        <v>0</v>
      </c>
      <c r="AE321" s="32">
        <v>2931.4752342704151</v>
      </c>
      <c r="AF321" s="34">
        <v>21</v>
      </c>
      <c r="AG321" s="41">
        <v>0.02</v>
      </c>
      <c r="AH321" s="30">
        <v>4443.1383505539425</v>
      </c>
      <c r="AI321" s="31">
        <v>0</v>
      </c>
      <c r="AJ321" s="32">
        <v>4443.1383505539425</v>
      </c>
      <c r="AK321" s="41">
        <v>0.1</v>
      </c>
      <c r="AL321" s="30">
        <v>600.40382203595141</v>
      </c>
      <c r="AM321" s="31">
        <v>0</v>
      </c>
      <c r="AN321" s="32">
        <v>600.40382203595141</v>
      </c>
    </row>
    <row r="322" spans="1:40" x14ac:dyDescent="0.25">
      <c r="A322" s="92" t="s">
        <v>4712</v>
      </c>
      <c r="B322" t="s">
        <v>12</v>
      </c>
      <c r="C322" t="s">
        <v>1790</v>
      </c>
      <c r="D322" t="s">
        <v>3247</v>
      </c>
      <c r="E322">
        <v>94</v>
      </c>
      <c r="F322" t="s">
        <v>3142</v>
      </c>
      <c r="G322" t="s">
        <v>3212</v>
      </c>
      <c r="H322" t="s">
        <v>2465</v>
      </c>
      <c r="I322" t="s">
        <v>3113</v>
      </c>
      <c r="J322">
        <v>0.6</v>
      </c>
      <c r="K322" t="s">
        <v>3213</v>
      </c>
      <c r="L322" t="s">
        <v>2</v>
      </c>
      <c r="M322" t="s">
        <v>3148</v>
      </c>
      <c r="N322" s="92" t="s">
        <v>3847</v>
      </c>
      <c r="O322" s="92" t="s">
        <v>4155</v>
      </c>
      <c r="P322">
        <v>80</v>
      </c>
      <c r="Q322" t="s">
        <v>956</v>
      </c>
      <c r="R322" t="s">
        <v>960</v>
      </c>
      <c r="S322" s="2">
        <v>900</v>
      </c>
      <c r="T322" s="2">
        <v>2500</v>
      </c>
      <c r="U322" s="2">
        <v>669.34404283801871</v>
      </c>
      <c r="V322" t="s">
        <v>4210</v>
      </c>
      <c r="W322" t="s">
        <v>964</v>
      </c>
      <c r="Y322" s="30">
        <v>4069.3440428380186</v>
      </c>
      <c r="Z322" s="31"/>
      <c r="AA322" s="32">
        <v>4069.3440428380186</v>
      </c>
      <c r="AB322" s="33">
        <v>0.8</v>
      </c>
      <c r="AC322" s="30">
        <v>3255.4752342704151</v>
      </c>
      <c r="AD322" s="31">
        <v>0</v>
      </c>
      <c r="AE322" s="32">
        <v>3255.4752342704151</v>
      </c>
      <c r="AF322" s="34">
        <v>21</v>
      </c>
      <c r="AG322" s="41">
        <v>0.02</v>
      </c>
      <c r="AH322" s="30">
        <v>4934.2142459768684</v>
      </c>
      <c r="AI322" s="31">
        <v>0</v>
      </c>
      <c r="AJ322" s="32">
        <v>4934.2142459768684</v>
      </c>
      <c r="AK322" s="41">
        <v>0.1</v>
      </c>
      <c r="AL322" s="30">
        <v>666.76318815492289</v>
      </c>
      <c r="AM322" s="31">
        <v>0</v>
      </c>
      <c r="AN322" s="32">
        <v>666.76318815492289</v>
      </c>
    </row>
    <row r="323" spans="1:40" x14ac:dyDescent="0.25">
      <c r="A323" s="92" t="s">
        <v>4713</v>
      </c>
      <c r="B323" t="s">
        <v>12</v>
      </c>
      <c r="C323" t="s">
        <v>1790</v>
      </c>
      <c r="D323" t="s">
        <v>3247</v>
      </c>
      <c r="E323">
        <v>99</v>
      </c>
      <c r="F323" t="s">
        <v>3142</v>
      </c>
      <c r="G323" t="s">
        <v>3212</v>
      </c>
      <c r="H323" t="s">
        <v>2914</v>
      </c>
      <c r="I323" t="s">
        <v>3114</v>
      </c>
      <c r="J323">
        <v>1.1299999999999999</v>
      </c>
      <c r="K323" t="s">
        <v>3213</v>
      </c>
      <c r="L323" t="s">
        <v>2</v>
      </c>
      <c r="M323" t="s">
        <v>3148</v>
      </c>
      <c r="N323" s="92" t="s">
        <v>3848</v>
      </c>
      <c r="O323" s="92" t="s">
        <v>4155</v>
      </c>
      <c r="P323">
        <v>80</v>
      </c>
      <c r="Q323" t="s">
        <v>956</v>
      </c>
      <c r="R323" t="s">
        <v>960</v>
      </c>
      <c r="S323" s="2">
        <v>1694.9999999999998</v>
      </c>
      <c r="T323" s="2">
        <v>2500</v>
      </c>
      <c r="U323" s="2">
        <v>669.34404283801871</v>
      </c>
      <c r="V323" t="s">
        <v>4210</v>
      </c>
      <c r="W323" t="s">
        <v>964</v>
      </c>
      <c r="Y323" s="30">
        <v>4864.344042838019</v>
      </c>
      <c r="Z323" s="31"/>
      <c r="AA323" s="32">
        <v>4864.344042838019</v>
      </c>
      <c r="AB323" s="33">
        <v>0.8</v>
      </c>
      <c r="AC323" s="30">
        <v>3891.4752342704155</v>
      </c>
      <c r="AD323" s="31">
        <v>0</v>
      </c>
      <c r="AE323" s="32">
        <v>3891.4752342704155</v>
      </c>
      <c r="AF323" s="34">
        <v>21</v>
      </c>
      <c r="AG323" s="41">
        <v>0.02</v>
      </c>
      <c r="AH323" s="30">
        <v>5898.1780406959469</v>
      </c>
      <c r="AI323" s="31">
        <v>0</v>
      </c>
      <c r="AJ323" s="32">
        <v>5898.1780406959469</v>
      </c>
      <c r="AK323" s="41">
        <v>0.1</v>
      </c>
      <c r="AL323" s="30">
        <v>797.02416609216334</v>
      </c>
      <c r="AM323" s="31">
        <v>0</v>
      </c>
      <c r="AN323" s="32">
        <v>797.02416609216334</v>
      </c>
    </row>
    <row r="324" spans="1:40" x14ac:dyDescent="0.25">
      <c r="A324" s="92" t="s">
        <v>4714</v>
      </c>
      <c r="B324" t="s">
        <v>12</v>
      </c>
      <c r="C324" t="s">
        <v>1790</v>
      </c>
      <c r="D324" t="s">
        <v>3247</v>
      </c>
      <c r="E324">
        <v>100</v>
      </c>
      <c r="F324" t="s">
        <v>3142</v>
      </c>
      <c r="G324" t="s">
        <v>3212</v>
      </c>
      <c r="H324" t="s">
        <v>2914</v>
      </c>
      <c r="I324" t="s">
        <v>3114</v>
      </c>
      <c r="J324">
        <v>1.1000000000000001</v>
      </c>
      <c r="K324" t="s">
        <v>3213</v>
      </c>
      <c r="L324" t="s">
        <v>2</v>
      </c>
      <c r="M324" t="s">
        <v>3148</v>
      </c>
      <c r="N324" s="92" t="s">
        <v>3849</v>
      </c>
      <c r="O324" s="92" t="s">
        <v>4155</v>
      </c>
      <c r="P324">
        <v>80</v>
      </c>
      <c r="Q324" t="s">
        <v>956</v>
      </c>
      <c r="R324" t="s">
        <v>960</v>
      </c>
      <c r="S324" s="2">
        <v>1650.0000000000002</v>
      </c>
      <c r="T324" s="2">
        <v>2500</v>
      </c>
      <c r="U324" s="2">
        <v>669.34404283801871</v>
      </c>
      <c r="V324" t="s">
        <v>4210</v>
      </c>
      <c r="W324" t="s">
        <v>964</v>
      </c>
      <c r="Y324" s="30">
        <v>4819.344042838019</v>
      </c>
      <c r="Z324" s="31"/>
      <c r="AA324" s="32">
        <v>4819.344042838019</v>
      </c>
      <c r="AB324" s="33">
        <v>0.8</v>
      </c>
      <c r="AC324" s="30">
        <v>3855.4752342704155</v>
      </c>
      <c r="AD324" s="31">
        <v>0</v>
      </c>
      <c r="AE324" s="32">
        <v>3855.4752342704155</v>
      </c>
      <c r="AF324" s="34">
        <v>21</v>
      </c>
      <c r="AG324" s="41">
        <v>0.02</v>
      </c>
      <c r="AH324" s="30">
        <v>5843.6140523156218</v>
      </c>
      <c r="AI324" s="31">
        <v>0</v>
      </c>
      <c r="AJ324" s="32">
        <v>5843.6140523156218</v>
      </c>
      <c r="AK324" s="41">
        <v>0.1</v>
      </c>
      <c r="AL324" s="30">
        <v>789.65090319005537</v>
      </c>
      <c r="AM324" s="31">
        <v>0</v>
      </c>
      <c r="AN324" s="32">
        <v>789.65090319005537</v>
      </c>
    </row>
    <row r="325" spans="1:40" x14ac:dyDescent="0.25">
      <c r="A325" s="92" t="s">
        <v>4715</v>
      </c>
      <c r="B325" t="s">
        <v>12</v>
      </c>
      <c r="C325" t="s">
        <v>1790</v>
      </c>
      <c r="D325" t="s">
        <v>3247</v>
      </c>
      <c r="E325">
        <v>101</v>
      </c>
      <c r="F325" t="s">
        <v>3142</v>
      </c>
      <c r="G325" t="s">
        <v>3212</v>
      </c>
      <c r="H325" t="s">
        <v>3114</v>
      </c>
      <c r="I325" t="s">
        <v>2471</v>
      </c>
      <c r="J325">
        <v>1.87</v>
      </c>
      <c r="K325" t="s">
        <v>3213</v>
      </c>
      <c r="L325" t="s">
        <v>2</v>
      </c>
      <c r="M325" t="s">
        <v>3148</v>
      </c>
      <c r="N325" s="92" t="s">
        <v>3850</v>
      </c>
      <c r="O325" s="92" t="s">
        <v>4155</v>
      </c>
      <c r="P325">
        <v>80</v>
      </c>
      <c r="Q325" t="s">
        <v>956</v>
      </c>
      <c r="R325" t="s">
        <v>960</v>
      </c>
      <c r="S325" s="2">
        <v>2805</v>
      </c>
      <c r="T325" s="2">
        <v>2500</v>
      </c>
      <c r="U325" s="2">
        <v>669.34404283801871</v>
      </c>
      <c r="V325" t="s">
        <v>4210</v>
      </c>
      <c r="W325" t="s">
        <v>964</v>
      </c>
      <c r="Y325" s="30">
        <v>5974.344042838019</v>
      </c>
      <c r="Z325" s="31"/>
      <c r="AA325" s="32">
        <v>5974.344042838019</v>
      </c>
      <c r="AB325" s="33">
        <v>0.8</v>
      </c>
      <c r="AC325" s="30">
        <v>4779.4752342704151</v>
      </c>
      <c r="AD325" s="31">
        <v>0</v>
      </c>
      <c r="AE325" s="32">
        <v>4779.4752342704151</v>
      </c>
      <c r="AF325" s="34">
        <v>21</v>
      </c>
      <c r="AG325" s="41">
        <v>0.02</v>
      </c>
      <c r="AH325" s="30">
        <v>7244.0897540773003</v>
      </c>
      <c r="AI325" s="31">
        <v>0</v>
      </c>
      <c r="AJ325" s="32">
        <v>7244.0897540773003</v>
      </c>
      <c r="AK325" s="41">
        <v>0.1</v>
      </c>
      <c r="AL325" s="30">
        <v>978.89798434415923</v>
      </c>
      <c r="AM325" s="31">
        <v>0</v>
      </c>
      <c r="AN325" s="32">
        <v>978.89798434415923</v>
      </c>
    </row>
    <row r="326" spans="1:40" x14ac:dyDescent="0.25">
      <c r="A326" s="92" t="s">
        <v>4716</v>
      </c>
      <c r="B326" t="s">
        <v>12</v>
      </c>
      <c r="C326" t="s">
        <v>1790</v>
      </c>
      <c r="D326" t="s">
        <v>3247</v>
      </c>
      <c r="E326">
        <v>102</v>
      </c>
      <c r="F326" t="s">
        <v>3142</v>
      </c>
      <c r="G326" t="s">
        <v>3212</v>
      </c>
      <c r="H326" t="s">
        <v>2387</v>
      </c>
      <c r="I326" t="s">
        <v>2498</v>
      </c>
      <c r="J326">
        <v>0.6</v>
      </c>
      <c r="K326" t="s">
        <v>3213</v>
      </c>
      <c r="L326" t="s">
        <v>3148</v>
      </c>
      <c r="M326" t="s">
        <v>3145</v>
      </c>
      <c r="N326" s="92" t="s">
        <v>3851</v>
      </c>
      <c r="O326" s="92" t="s">
        <v>4155</v>
      </c>
      <c r="P326">
        <v>80</v>
      </c>
      <c r="Q326" t="s">
        <v>956</v>
      </c>
      <c r="R326" t="s">
        <v>960</v>
      </c>
      <c r="S326" s="2">
        <v>900</v>
      </c>
      <c r="T326" s="2">
        <v>2500</v>
      </c>
      <c r="U326" s="2">
        <v>669.34404283801871</v>
      </c>
      <c r="V326" t="s">
        <v>4210</v>
      </c>
      <c r="W326" t="s">
        <v>964</v>
      </c>
      <c r="Y326" s="30">
        <v>4069.3440428380186</v>
      </c>
      <c r="Z326" s="31"/>
      <c r="AA326" s="32">
        <v>4069.3440428380186</v>
      </c>
      <c r="AB326" s="33">
        <v>0.8</v>
      </c>
      <c r="AC326" s="30">
        <v>3255.4752342704151</v>
      </c>
      <c r="AD326" s="31">
        <v>0</v>
      </c>
      <c r="AE326" s="32">
        <v>3255.4752342704151</v>
      </c>
      <c r="AF326" s="34">
        <v>21</v>
      </c>
      <c r="AG326" s="41">
        <v>0.02</v>
      </c>
      <c r="AH326" s="30">
        <v>4934.2142459768684</v>
      </c>
      <c r="AI326" s="31">
        <v>0</v>
      </c>
      <c r="AJ326" s="32">
        <v>4934.2142459768684</v>
      </c>
      <c r="AK326" s="41">
        <v>0.1</v>
      </c>
      <c r="AL326" s="30">
        <v>666.76318815492289</v>
      </c>
      <c r="AM326" s="31">
        <v>0</v>
      </c>
      <c r="AN326" s="32">
        <v>666.76318815492289</v>
      </c>
    </row>
    <row r="327" spans="1:40" x14ac:dyDescent="0.25">
      <c r="A327" s="92" t="s">
        <v>5013</v>
      </c>
      <c r="B327" t="s">
        <v>12</v>
      </c>
      <c r="C327" t="s">
        <v>1790</v>
      </c>
      <c r="D327" t="s">
        <v>3248</v>
      </c>
      <c r="E327">
        <v>1</v>
      </c>
      <c r="F327" t="s">
        <v>3147</v>
      </c>
      <c r="G327" t="s">
        <v>3212</v>
      </c>
      <c r="H327" t="s">
        <v>2852</v>
      </c>
      <c r="I327" t="s">
        <v>2497</v>
      </c>
      <c r="J327">
        <v>0.67</v>
      </c>
      <c r="K327" t="s">
        <v>3213</v>
      </c>
      <c r="L327" t="s">
        <v>3149</v>
      </c>
      <c r="M327" t="s">
        <v>3149</v>
      </c>
      <c r="N327" s="92" t="s">
        <v>3852</v>
      </c>
      <c r="O327" s="92" t="s">
        <v>4154</v>
      </c>
      <c r="P327">
        <v>80</v>
      </c>
      <c r="Q327" t="s">
        <v>956</v>
      </c>
      <c r="R327" t="s">
        <v>960</v>
      </c>
      <c r="S327" s="2">
        <v>0</v>
      </c>
      <c r="T327" s="2">
        <v>2500</v>
      </c>
      <c r="U327" s="2">
        <v>669.34404283801871</v>
      </c>
      <c r="V327" t="s">
        <v>4212</v>
      </c>
      <c r="W327">
        <v>1</v>
      </c>
      <c r="Y327" s="30">
        <v>3169.3440428380186</v>
      </c>
      <c r="Z327" s="31"/>
      <c r="AA327" s="32">
        <v>3169.3440428380186</v>
      </c>
      <c r="AB327" s="33">
        <v>0.8</v>
      </c>
      <c r="AC327" s="30">
        <v>2535.4752342704151</v>
      </c>
      <c r="AD327" s="31">
        <v>0</v>
      </c>
      <c r="AE327" s="32">
        <v>2535.4752342704151</v>
      </c>
      <c r="AF327" s="34">
        <v>1</v>
      </c>
      <c r="AG327" s="41">
        <v>0.02</v>
      </c>
      <c r="AH327" s="30">
        <v>2586.1847389558234</v>
      </c>
      <c r="AI327" s="31">
        <v>0</v>
      </c>
      <c r="AJ327" s="32">
        <v>2586.1847389558234</v>
      </c>
      <c r="AK327" s="41">
        <v>0.1</v>
      </c>
      <c r="AL327" s="30">
        <v>2351.0770354143847</v>
      </c>
      <c r="AM327" s="31">
        <v>0</v>
      </c>
      <c r="AN327" s="32">
        <v>2351.0770354143847</v>
      </c>
    </row>
    <row r="328" spans="1:40" x14ac:dyDescent="0.25">
      <c r="A328" s="92" t="s">
        <v>4986</v>
      </c>
      <c r="B328" t="s">
        <v>4134</v>
      </c>
      <c r="C328" t="s">
        <v>1790</v>
      </c>
      <c r="D328" t="s">
        <v>3250</v>
      </c>
      <c r="E328">
        <v>1</v>
      </c>
      <c r="F328" t="s">
        <v>967</v>
      </c>
      <c r="G328" t="s">
        <v>3189</v>
      </c>
      <c r="H328" t="s">
        <v>3095</v>
      </c>
      <c r="I328" t="s">
        <v>1905</v>
      </c>
      <c r="J328">
        <v>0.87</v>
      </c>
      <c r="K328" t="s">
        <v>3190</v>
      </c>
      <c r="L328" t="s">
        <v>3149</v>
      </c>
      <c r="M328" t="s">
        <v>3149</v>
      </c>
      <c r="N328" s="92" t="s">
        <v>3854</v>
      </c>
      <c r="O328" s="92" t="s">
        <v>4156</v>
      </c>
      <c r="P328">
        <v>80</v>
      </c>
      <c r="Q328" t="s">
        <v>956</v>
      </c>
      <c r="R328" t="s">
        <v>960</v>
      </c>
      <c r="S328" s="2">
        <v>0</v>
      </c>
      <c r="T328" s="2">
        <v>0</v>
      </c>
      <c r="U328" s="2"/>
      <c r="V328" t="s">
        <v>4211</v>
      </c>
      <c r="W328" t="s">
        <v>964</v>
      </c>
      <c r="Y328" s="30">
        <v>0</v>
      </c>
      <c r="Z328" s="31"/>
      <c r="AA328" s="32">
        <v>0</v>
      </c>
      <c r="AB328" s="33">
        <v>0.8</v>
      </c>
      <c r="AC328" s="30">
        <v>0</v>
      </c>
      <c r="AD328" s="31">
        <v>0</v>
      </c>
      <c r="AE328" s="32">
        <v>0</v>
      </c>
      <c r="AF328" s="34">
        <v>21</v>
      </c>
      <c r="AG328" s="41">
        <v>0.02</v>
      </c>
      <c r="AH328" s="30">
        <v>0</v>
      </c>
      <c r="AI328" s="31">
        <v>0</v>
      </c>
      <c r="AJ328" s="32">
        <v>0</v>
      </c>
      <c r="AK328" s="41">
        <v>0.1</v>
      </c>
      <c r="AL328" s="30">
        <v>0</v>
      </c>
      <c r="AM328" s="31">
        <v>0</v>
      </c>
      <c r="AN328" s="32">
        <v>0</v>
      </c>
    </row>
    <row r="329" spans="1:40" x14ac:dyDescent="0.25">
      <c r="A329" s="92" t="s">
        <v>4718</v>
      </c>
      <c r="B329" t="s">
        <v>12</v>
      </c>
      <c r="C329" t="s">
        <v>1790</v>
      </c>
      <c r="D329" t="s">
        <v>3251</v>
      </c>
      <c r="E329">
        <v>3</v>
      </c>
      <c r="F329" t="s">
        <v>3142</v>
      </c>
      <c r="G329" t="s">
        <v>3143</v>
      </c>
      <c r="H329" t="s">
        <v>2412</v>
      </c>
      <c r="I329" t="s">
        <v>3029</v>
      </c>
      <c r="J329">
        <v>1.07</v>
      </c>
      <c r="K329" t="s">
        <v>3144</v>
      </c>
      <c r="L329" t="s">
        <v>2</v>
      </c>
      <c r="M329" t="s">
        <v>3148</v>
      </c>
      <c r="N329" s="92" t="s">
        <v>3855</v>
      </c>
      <c r="O329" s="92" t="s">
        <v>4151</v>
      </c>
      <c r="P329">
        <v>100</v>
      </c>
      <c r="Q329" t="s">
        <v>956</v>
      </c>
      <c r="R329" t="s">
        <v>960</v>
      </c>
      <c r="S329" s="2">
        <v>535</v>
      </c>
      <c r="T329" s="2">
        <v>2000</v>
      </c>
      <c r="U329" s="2"/>
      <c r="V329" t="s">
        <v>4210</v>
      </c>
      <c r="W329" t="s">
        <v>964</v>
      </c>
      <c r="Y329" s="30">
        <v>2535</v>
      </c>
      <c r="Z329" s="31"/>
      <c r="AA329" s="32">
        <v>2535</v>
      </c>
      <c r="AB329" s="33">
        <v>1</v>
      </c>
      <c r="AC329" s="30">
        <v>2535</v>
      </c>
      <c r="AD329" s="31">
        <v>0</v>
      </c>
      <c r="AE329" s="32">
        <v>2535</v>
      </c>
      <c r="AF329" s="34">
        <v>21</v>
      </c>
      <c r="AG329" s="41">
        <v>0.02</v>
      </c>
      <c r="AH329" s="30">
        <v>3842.2141817812303</v>
      </c>
      <c r="AI329" s="31">
        <v>0</v>
      </c>
      <c r="AJ329" s="32">
        <v>3842.2141817812303</v>
      </c>
      <c r="AK329" s="41">
        <v>0.1</v>
      </c>
      <c r="AL329" s="30">
        <v>519.20059602343451</v>
      </c>
      <c r="AM329" s="31">
        <v>0</v>
      </c>
      <c r="AN329" s="32">
        <v>519.20059602343451</v>
      </c>
    </row>
    <row r="330" spans="1:40" x14ac:dyDescent="0.25">
      <c r="A330" s="92" t="s">
        <v>4719</v>
      </c>
      <c r="B330" t="s">
        <v>12</v>
      </c>
      <c r="C330" t="s">
        <v>1790</v>
      </c>
      <c r="D330" t="s">
        <v>3251</v>
      </c>
      <c r="E330">
        <v>6</v>
      </c>
      <c r="F330" t="s">
        <v>3142</v>
      </c>
      <c r="G330" t="s">
        <v>3143</v>
      </c>
      <c r="H330" t="s">
        <v>2403</v>
      </c>
      <c r="I330" t="s">
        <v>3234</v>
      </c>
      <c r="J330">
        <v>1.23</v>
      </c>
      <c r="K330" t="s">
        <v>3144</v>
      </c>
      <c r="L330" t="s">
        <v>2</v>
      </c>
      <c r="M330" t="s">
        <v>3148</v>
      </c>
      <c r="N330" s="92" t="s">
        <v>3856</v>
      </c>
      <c r="O330" s="92" t="s">
        <v>4151</v>
      </c>
      <c r="P330">
        <v>100</v>
      </c>
      <c r="Q330" t="s">
        <v>956</v>
      </c>
      <c r="R330" t="s">
        <v>960</v>
      </c>
      <c r="S330" s="2">
        <v>615</v>
      </c>
      <c r="T330" s="2">
        <v>2000</v>
      </c>
      <c r="U330" s="2"/>
      <c r="V330" t="s">
        <v>4210</v>
      </c>
      <c r="W330" t="s">
        <v>964</v>
      </c>
      <c r="Y330" s="30">
        <v>2615</v>
      </c>
      <c r="Z330" s="31"/>
      <c r="AA330" s="32">
        <v>2615</v>
      </c>
      <c r="AB330" s="33">
        <v>1</v>
      </c>
      <c r="AC330" s="30">
        <v>2615</v>
      </c>
      <c r="AD330" s="31">
        <v>0</v>
      </c>
      <c r="AE330" s="32">
        <v>2615</v>
      </c>
      <c r="AF330" s="34">
        <v>21</v>
      </c>
      <c r="AG330" s="41">
        <v>0.02</v>
      </c>
      <c r="AH330" s="30">
        <v>3963.4674892930639</v>
      </c>
      <c r="AI330" s="31">
        <v>0</v>
      </c>
      <c r="AJ330" s="32">
        <v>3963.4674892930639</v>
      </c>
      <c r="AK330" s="41">
        <v>0.1</v>
      </c>
      <c r="AL330" s="30">
        <v>535.58562469478545</v>
      </c>
      <c r="AM330" s="31">
        <v>0</v>
      </c>
      <c r="AN330" s="32">
        <v>535.58562469478545</v>
      </c>
    </row>
    <row r="331" spans="1:40" x14ac:dyDescent="0.25">
      <c r="A331" s="92" t="s">
        <v>4720</v>
      </c>
      <c r="B331" t="s">
        <v>12</v>
      </c>
      <c r="C331" t="s">
        <v>1790</v>
      </c>
      <c r="D331" t="s">
        <v>3251</v>
      </c>
      <c r="E331">
        <v>9</v>
      </c>
      <c r="F331" t="s">
        <v>3142</v>
      </c>
      <c r="G331" t="s">
        <v>3143</v>
      </c>
      <c r="H331" t="s">
        <v>2409</v>
      </c>
      <c r="I331" t="s">
        <v>2409</v>
      </c>
      <c r="J331">
        <v>0.2</v>
      </c>
      <c r="K331" t="s">
        <v>3144</v>
      </c>
      <c r="L331" t="s">
        <v>2</v>
      </c>
      <c r="M331" t="s">
        <v>3148</v>
      </c>
      <c r="N331" s="92" t="s">
        <v>3857</v>
      </c>
      <c r="O331" s="92" t="s">
        <v>4151</v>
      </c>
      <c r="P331">
        <v>100</v>
      </c>
      <c r="Q331" t="s">
        <v>956</v>
      </c>
      <c r="R331" t="s">
        <v>960</v>
      </c>
      <c r="S331" s="2">
        <v>100</v>
      </c>
      <c r="T331" s="2">
        <v>2000</v>
      </c>
      <c r="U331" s="2"/>
      <c r="V331" t="s">
        <v>4210</v>
      </c>
      <c r="W331" t="s">
        <v>964</v>
      </c>
      <c r="Y331" s="30">
        <v>2100</v>
      </c>
      <c r="Z331" s="31"/>
      <c r="AA331" s="32">
        <v>2100</v>
      </c>
      <c r="AB331" s="33">
        <v>1</v>
      </c>
      <c r="AC331" s="30">
        <v>2100</v>
      </c>
      <c r="AD331" s="31">
        <v>0</v>
      </c>
      <c r="AE331" s="32">
        <v>2100</v>
      </c>
      <c r="AF331" s="34">
        <v>21</v>
      </c>
      <c r="AG331" s="41">
        <v>0.02</v>
      </c>
      <c r="AH331" s="30">
        <v>3182.8993221856344</v>
      </c>
      <c r="AI331" s="31">
        <v>0</v>
      </c>
      <c r="AJ331" s="32">
        <v>3182.8993221856344</v>
      </c>
      <c r="AK331" s="41">
        <v>0.1</v>
      </c>
      <c r="AL331" s="30">
        <v>430.10700262296348</v>
      </c>
      <c r="AM331" s="31">
        <v>0</v>
      </c>
      <c r="AN331" s="32">
        <v>430.10700262296348</v>
      </c>
    </row>
    <row r="332" spans="1:40" x14ac:dyDescent="0.25">
      <c r="A332" s="92" t="s">
        <v>4721</v>
      </c>
      <c r="B332" t="s">
        <v>12</v>
      </c>
      <c r="C332" t="s">
        <v>1790</v>
      </c>
      <c r="D332" t="s">
        <v>3251</v>
      </c>
      <c r="E332">
        <v>12</v>
      </c>
      <c r="F332" t="s">
        <v>3142</v>
      </c>
      <c r="G332" t="s">
        <v>3143</v>
      </c>
      <c r="H332" t="s">
        <v>2407</v>
      </c>
      <c r="I332" t="s">
        <v>2407</v>
      </c>
      <c r="J332">
        <v>0.1</v>
      </c>
      <c r="K332" t="s">
        <v>3144</v>
      </c>
      <c r="L332" t="s">
        <v>2</v>
      </c>
      <c r="M332" t="s">
        <v>3148</v>
      </c>
      <c r="N332" s="92" t="s">
        <v>3858</v>
      </c>
      <c r="O332" s="92" t="s">
        <v>4151</v>
      </c>
      <c r="P332">
        <v>100</v>
      </c>
      <c r="Q332" t="s">
        <v>956</v>
      </c>
      <c r="R332" t="s">
        <v>960</v>
      </c>
      <c r="S332" s="2">
        <v>50</v>
      </c>
      <c r="T332" s="2">
        <v>2000</v>
      </c>
      <c r="U332" s="2"/>
      <c r="V332" t="s">
        <v>4210</v>
      </c>
      <c r="W332" t="s">
        <v>964</v>
      </c>
      <c r="Y332" s="30">
        <v>2050</v>
      </c>
      <c r="Z332" s="31"/>
      <c r="AA332" s="32">
        <v>2050</v>
      </c>
      <c r="AB332" s="33">
        <v>1</v>
      </c>
      <c r="AC332" s="30">
        <v>2050</v>
      </c>
      <c r="AD332" s="31">
        <v>0</v>
      </c>
      <c r="AE332" s="32">
        <v>2050</v>
      </c>
      <c r="AF332" s="34">
        <v>21</v>
      </c>
      <c r="AG332" s="41">
        <v>0.02</v>
      </c>
      <c r="AH332" s="30">
        <v>3107.1160049907385</v>
      </c>
      <c r="AI332" s="31">
        <v>0</v>
      </c>
      <c r="AJ332" s="32">
        <v>3107.1160049907385</v>
      </c>
      <c r="AK332" s="41">
        <v>0.1</v>
      </c>
      <c r="AL332" s="30">
        <v>419.86635970336914</v>
      </c>
      <c r="AM332" s="31">
        <v>0</v>
      </c>
      <c r="AN332" s="32">
        <v>419.86635970336914</v>
      </c>
    </row>
    <row r="333" spans="1:40" x14ac:dyDescent="0.25">
      <c r="A333" s="92" t="s">
        <v>4722</v>
      </c>
      <c r="B333" t="s">
        <v>12</v>
      </c>
      <c r="C333" t="s">
        <v>1790</v>
      </c>
      <c r="D333" t="s">
        <v>3251</v>
      </c>
      <c r="E333">
        <v>15</v>
      </c>
      <c r="F333" t="s">
        <v>3142</v>
      </c>
      <c r="G333" t="s">
        <v>3143</v>
      </c>
      <c r="H333" t="s">
        <v>2411</v>
      </c>
      <c r="I333" t="s">
        <v>2408</v>
      </c>
      <c r="J333">
        <v>1.17</v>
      </c>
      <c r="K333" t="s">
        <v>3144</v>
      </c>
      <c r="L333" t="s">
        <v>2</v>
      </c>
      <c r="M333" t="s">
        <v>3148</v>
      </c>
      <c r="N333" s="92" t="s">
        <v>3859</v>
      </c>
      <c r="O333" s="92" t="s">
        <v>4151</v>
      </c>
      <c r="P333">
        <v>100</v>
      </c>
      <c r="Q333" t="s">
        <v>956</v>
      </c>
      <c r="R333" t="s">
        <v>960</v>
      </c>
      <c r="S333" s="2">
        <v>585</v>
      </c>
      <c r="T333" s="2">
        <v>2000</v>
      </c>
      <c r="U333" s="2"/>
      <c r="V333" t="s">
        <v>4210</v>
      </c>
      <c r="W333" t="s">
        <v>964</v>
      </c>
      <c r="Y333" s="30">
        <v>2585</v>
      </c>
      <c r="Z333" s="31"/>
      <c r="AA333" s="32">
        <v>2585</v>
      </c>
      <c r="AB333" s="33">
        <v>1</v>
      </c>
      <c r="AC333" s="30">
        <v>2585</v>
      </c>
      <c r="AD333" s="31">
        <v>0</v>
      </c>
      <c r="AE333" s="32">
        <v>2585</v>
      </c>
      <c r="AF333" s="34">
        <v>21</v>
      </c>
      <c r="AG333" s="41">
        <v>0.02</v>
      </c>
      <c r="AH333" s="30">
        <v>3917.9974989761263</v>
      </c>
      <c r="AI333" s="31">
        <v>0</v>
      </c>
      <c r="AJ333" s="32">
        <v>3917.9974989761263</v>
      </c>
      <c r="AK333" s="41">
        <v>0.1</v>
      </c>
      <c r="AL333" s="30">
        <v>529.44123894302891</v>
      </c>
      <c r="AM333" s="31">
        <v>0</v>
      </c>
      <c r="AN333" s="32">
        <v>529.44123894302891</v>
      </c>
    </row>
    <row r="334" spans="1:40" x14ac:dyDescent="0.25">
      <c r="A334" s="92" t="s">
        <v>4723</v>
      </c>
      <c r="B334" t="s">
        <v>12</v>
      </c>
      <c r="C334" t="s">
        <v>1790</v>
      </c>
      <c r="D334" t="s">
        <v>3251</v>
      </c>
      <c r="E334">
        <v>18</v>
      </c>
      <c r="F334" t="s">
        <v>3142</v>
      </c>
      <c r="G334" t="s">
        <v>3143</v>
      </c>
      <c r="H334" t="s">
        <v>2408</v>
      </c>
      <c r="I334" t="s">
        <v>2408</v>
      </c>
      <c r="J334">
        <v>0.1</v>
      </c>
      <c r="K334" t="s">
        <v>3144</v>
      </c>
      <c r="L334" t="s">
        <v>2</v>
      </c>
      <c r="M334" t="s">
        <v>3148</v>
      </c>
      <c r="N334" s="92" t="s">
        <v>3860</v>
      </c>
      <c r="O334" s="92" t="s">
        <v>4151</v>
      </c>
      <c r="P334">
        <v>90</v>
      </c>
      <c r="Q334" t="s">
        <v>956</v>
      </c>
      <c r="R334" t="s">
        <v>960</v>
      </c>
      <c r="S334" s="2">
        <v>50</v>
      </c>
      <c r="T334" s="2">
        <v>2000</v>
      </c>
      <c r="U334" s="2"/>
      <c r="V334" t="s">
        <v>4210</v>
      </c>
      <c r="W334" t="s">
        <v>964</v>
      </c>
      <c r="Y334" s="30">
        <v>2050</v>
      </c>
      <c r="Z334" s="31"/>
      <c r="AA334" s="32">
        <v>2050</v>
      </c>
      <c r="AB334" s="33">
        <v>0.9</v>
      </c>
      <c r="AC334" s="30">
        <v>1845</v>
      </c>
      <c r="AD334" s="31">
        <v>0</v>
      </c>
      <c r="AE334" s="32">
        <v>1845</v>
      </c>
      <c r="AF334" s="34">
        <v>21</v>
      </c>
      <c r="AG334" s="41">
        <v>0.02</v>
      </c>
      <c r="AH334" s="30">
        <v>2796.4044044916645</v>
      </c>
      <c r="AI334" s="31">
        <v>0</v>
      </c>
      <c r="AJ334" s="32">
        <v>2796.4044044916645</v>
      </c>
      <c r="AK334" s="41">
        <v>0.1</v>
      </c>
      <c r="AL334" s="30">
        <v>377.87972373303222</v>
      </c>
      <c r="AM334" s="31">
        <v>0</v>
      </c>
      <c r="AN334" s="32">
        <v>377.87972373303222</v>
      </c>
    </row>
    <row r="335" spans="1:40" x14ac:dyDescent="0.25">
      <c r="A335" s="92" t="s">
        <v>4724</v>
      </c>
      <c r="B335" t="s">
        <v>12</v>
      </c>
      <c r="C335" t="s">
        <v>1790</v>
      </c>
      <c r="D335" t="s">
        <v>3251</v>
      </c>
      <c r="E335">
        <v>21</v>
      </c>
      <c r="F335" t="s">
        <v>3142</v>
      </c>
      <c r="G335" t="s">
        <v>3143</v>
      </c>
      <c r="H335" t="s">
        <v>1876</v>
      </c>
      <c r="I335" t="s">
        <v>2406</v>
      </c>
      <c r="J335">
        <v>1.9</v>
      </c>
      <c r="K335" t="s">
        <v>3144</v>
      </c>
      <c r="L335" t="s">
        <v>2</v>
      </c>
      <c r="M335" t="s">
        <v>3148</v>
      </c>
      <c r="N335" s="92" t="s">
        <v>3861</v>
      </c>
      <c r="O335" s="92" t="s">
        <v>4151</v>
      </c>
      <c r="P335">
        <v>100</v>
      </c>
      <c r="Q335" t="s">
        <v>956</v>
      </c>
      <c r="R335" t="s">
        <v>960</v>
      </c>
      <c r="S335" s="2">
        <v>950</v>
      </c>
      <c r="T335" s="2">
        <v>2000</v>
      </c>
      <c r="U335" s="2"/>
      <c r="V335" t="s">
        <v>4210</v>
      </c>
      <c r="W335" t="s">
        <v>964</v>
      </c>
      <c r="Y335" s="30">
        <v>2950</v>
      </c>
      <c r="Z335" s="31"/>
      <c r="AA335" s="32">
        <v>2950</v>
      </c>
      <c r="AB335" s="33">
        <v>1</v>
      </c>
      <c r="AC335" s="30">
        <v>2950</v>
      </c>
      <c r="AD335" s="31">
        <v>0</v>
      </c>
      <c r="AE335" s="32">
        <v>2950</v>
      </c>
      <c r="AF335" s="34">
        <v>21</v>
      </c>
      <c r="AG335" s="41">
        <v>0.02</v>
      </c>
      <c r="AH335" s="30">
        <v>4471.2157144988678</v>
      </c>
      <c r="AI335" s="31">
        <v>0</v>
      </c>
      <c r="AJ335" s="32">
        <v>4471.2157144988678</v>
      </c>
      <c r="AK335" s="41">
        <v>0.1</v>
      </c>
      <c r="AL335" s="30">
        <v>604.19793225606782</v>
      </c>
      <c r="AM335" s="31">
        <v>0</v>
      </c>
      <c r="AN335" s="32">
        <v>604.19793225606782</v>
      </c>
    </row>
    <row r="336" spans="1:40" x14ac:dyDescent="0.25">
      <c r="A336" s="92" t="s">
        <v>4725</v>
      </c>
      <c r="B336" t="s">
        <v>12</v>
      </c>
      <c r="C336" t="s">
        <v>1790</v>
      </c>
      <c r="D336" t="s">
        <v>3251</v>
      </c>
      <c r="E336">
        <v>22</v>
      </c>
      <c r="F336" t="s">
        <v>3142</v>
      </c>
      <c r="G336" t="s">
        <v>3143</v>
      </c>
      <c r="H336" t="s">
        <v>2408</v>
      </c>
      <c r="I336" t="s">
        <v>3252</v>
      </c>
      <c r="J336">
        <v>1.63</v>
      </c>
      <c r="K336" t="s">
        <v>3144</v>
      </c>
      <c r="L336" t="s">
        <v>3148</v>
      </c>
      <c r="M336" t="s">
        <v>3148</v>
      </c>
      <c r="N336" s="92" t="s">
        <v>3862</v>
      </c>
      <c r="O336" s="92" t="s">
        <v>4151</v>
      </c>
      <c r="P336">
        <v>90</v>
      </c>
      <c r="Q336" t="s">
        <v>956</v>
      </c>
      <c r="R336" t="s">
        <v>960</v>
      </c>
      <c r="S336" s="2">
        <v>815</v>
      </c>
      <c r="T336" s="2">
        <v>2000</v>
      </c>
      <c r="U336" s="2"/>
      <c r="V336" t="s">
        <v>4210</v>
      </c>
      <c r="W336" t="s">
        <v>964</v>
      </c>
      <c r="Y336" s="30">
        <v>2815</v>
      </c>
      <c r="Z336" s="31"/>
      <c r="AA336" s="32">
        <v>2815</v>
      </c>
      <c r="AB336" s="33">
        <v>0.9</v>
      </c>
      <c r="AC336" s="30">
        <v>2533.5</v>
      </c>
      <c r="AD336" s="31">
        <v>0</v>
      </c>
      <c r="AE336" s="32">
        <v>2533.5</v>
      </c>
      <c r="AF336" s="34">
        <v>21</v>
      </c>
      <c r="AG336" s="41">
        <v>0.02</v>
      </c>
      <c r="AH336" s="30">
        <v>3839.9406822653832</v>
      </c>
      <c r="AI336" s="31">
        <v>0</v>
      </c>
      <c r="AJ336" s="32">
        <v>3839.9406822653832</v>
      </c>
      <c r="AK336" s="41">
        <v>0.1</v>
      </c>
      <c r="AL336" s="30">
        <v>518.89337673584669</v>
      </c>
      <c r="AM336" s="31">
        <v>0</v>
      </c>
      <c r="AN336" s="32">
        <v>518.89337673584669</v>
      </c>
    </row>
    <row r="337" spans="1:40" x14ac:dyDescent="0.25">
      <c r="A337" s="92" t="s">
        <v>4726</v>
      </c>
      <c r="B337" t="s">
        <v>12</v>
      </c>
      <c r="C337" t="s">
        <v>1790</v>
      </c>
      <c r="D337" t="s">
        <v>3251</v>
      </c>
      <c r="E337">
        <v>23</v>
      </c>
      <c r="F337" t="s">
        <v>3142</v>
      </c>
      <c r="G337" t="s">
        <v>3143</v>
      </c>
      <c r="H337" t="s">
        <v>2407</v>
      </c>
      <c r="I337" t="s">
        <v>2924</v>
      </c>
      <c r="J337">
        <v>0.86</v>
      </c>
      <c r="K337" t="s">
        <v>3144</v>
      </c>
      <c r="L337" t="s">
        <v>3148</v>
      </c>
      <c r="M337" t="s">
        <v>3148</v>
      </c>
      <c r="N337" s="92" t="s">
        <v>3863</v>
      </c>
      <c r="O337" s="92" t="s">
        <v>4151</v>
      </c>
      <c r="P337">
        <v>100</v>
      </c>
      <c r="Q337" t="s">
        <v>956</v>
      </c>
      <c r="R337" t="s">
        <v>960</v>
      </c>
      <c r="S337" s="2">
        <v>430</v>
      </c>
      <c r="T337" s="2">
        <v>2000</v>
      </c>
      <c r="U337" s="2"/>
      <c r="V337" t="s">
        <v>4210</v>
      </c>
      <c r="W337" t="s">
        <v>964</v>
      </c>
      <c r="Y337" s="30">
        <v>2430</v>
      </c>
      <c r="Z337" s="31"/>
      <c r="AA337" s="32">
        <v>2430</v>
      </c>
      <c r="AB337" s="33">
        <v>1</v>
      </c>
      <c r="AC337" s="30">
        <v>2430</v>
      </c>
      <c r="AD337" s="31">
        <v>0</v>
      </c>
      <c r="AE337" s="32">
        <v>2430</v>
      </c>
      <c r="AF337" s="34">
        <v>21</v>
      </c>
      <c r="AG337" s="41">
        <v>0.02</v>
      </c>
      <c r="AH337" s="30">
        <v>3683.0692156719483</v>
      </c>
      <c r="AI337" s="31">
        <v>0</v>
      </c>
      <c r="AJ337" s="32">
        <v>3683.0692156719483</v>
      </c>
      <c r="AK337" s="41">
        <v>0.1</v>
      </c>
      <c r="AL337" s="30">
        <v>497.69524589228632</v>
      </c>
      <c r="AM337" s="31">
        <v>0</v>
      </c>
      <c r="AN337" s="32">
        <v>497.69524589228632</v>
      </c>
    </row>
    <row r="338" spans="1:40" x14ac:dyDescent="0.25">
      <c r="A338" s="92" t="s">
        <v>4727</v>
      </c>
      <c r="B338" t="s">
        <v>12</v>
      </c>
      <c r="C338" t="s">
        <v>1790</v>
      </c>
      <c r="D338" t="s">
        <v>3251</v>
      </c>
      <c r="E338">
        <v>26</v>
      </c>
      <c r="F338" t="s">
        <v>3142</v>
      </c>
      <c r="G338" t="s">
        <v>3143</v>
      </c>
      <c r="H338" t="s">
        <v>2406</v>
      </c>
      <c r="I338" t="s">
        <v>2404</v>
      </c>
      <c r="J338">
        <v>1.74</v>
      </c>
      <c r="K338" t="s">
        <v>3144</v>
      </c>
      <c r="L338" t="s">
        <v>2</v>
      </c>
      <c r="M338" t="s">
        <v>3148</v>
      </c>
      <c r="N338" s="92" t="s">
        <v>3864</v>
      </c>
      <c r="O338" s="92" t="s">
        <v>4151</v>
      </c>
      <c r="P338">
        <v>100</v>
      </c>
      <c r="Q338" t="s">
        <v>956</v>
      </c>
      <c r="R338" t="s">
        <v>960</v>
      </c>
      <c r="S338" s="2">
        <v>870</v>
      </c>
      <c r="T338" s="2">
        <v>2000</v>
      </c>
      <c r="U338" s="2"/>
      <c r="V338" t="s">
        <v>4210</v>
      </c>
      <c r="W338" t="s">
        <v>964</v>
      </c>
      <c r="Y338" s="30">
        <v>2870</v>
      </c>
      <c r="Z338" s="31"/>
      <c r="AA338" s="32">
        <v>2870</v>
      </c>
      <c r="AB338" s="33">
        <v>1</v>
      </c>
      <c r="AC338" s="30">
        <v>2870</v>
      </c>
      <c r="AD338" s="31">
        <v>0</v>
      </c>
      <c r="AE338" s="32">
        <v>2870</v>
      </c>
      <c r="AF338" s="34">
        <v>21</v>
      </c>
      <c r="AG338" s="41">
        <v>0.02</v>
      </c>
      <c r="AH338" s="30">
        <v>4349.9624069870342</v>
      </c>
      <c r="AI338" s="31">
        <v>0</v>
      </c>
      <c r="AJ338" s="32">
        <v>4349.9624069870342</v>
      </c>
      <c r="AK338" s="41">
        <v>0.1</v>
      </c>
      <c r="AL338" s="30">
        <v>587.81290358471688</v>
      </c>
      <c r="AM338" s="31">
        <v>0</v>
      </c>
      <c r="AN338" s="32">
        <v>587.81290358471688</v>
      </c>
    </row>
    <row r="339" spans="1:40" x14ac:dyDescent="0.25">
      <c r="A339" s="92" t="s">
        <v>4728</v>
      </c>
      <c r="B339" t="s">
        <v>12</v>
      </c>
      <c r="C339" t="s">
        <v>1790</v>
      </c>
      <c r="D339" t="s">
        <v>3251</v>
      </c>
      <c r="E339">
        <v>30</v>
      </c>
      <c r="F339" t="s">
        <v>3142</v>
      </c>
      <c r="G339" t="s">
        <v>3143</v>
      </c>
      <c r="H339" t="s">
        <v>2410</v>
      </c>
      <c r="I339" t="s">
        <v>3031</v>
      </c>
      <c r="J339">
        <v>0.82</v>
      </c>
      <c r="K339" t="s">
        <v>3144</v>
      </c>
      <c r="L339" t="s">
        <v>2</v>
      </c>
      <c r="M339" t="s">
        <v>3148</v>
      </c>
      <c r="N339" s="92" t="s">
        <v>3865</v>
      </c>
      <c r="O339" s="92" t="s">
        <v>4151</v>
      </c>
      <c r="P339">
        <v>100</v>
      </c>
      <c r="Q339" t="s">
        <v>956</v>
      </c>
      <c r="R339" t="s">
        <v>960</v>
      </c>
      <c r="S339" s="2">
        <v>410</v>
      </c>
      <c r="T339" s="2">
        <v>2000</v>
      </c>
      <c r="U339" s="2"/>
      <c r="V339" t="s">
        <v>4210</v>
      </c>
      <c r="W339" t="s">
        <v>964</v>
      </c>
      <c r="Y339" s="30">
        <v>2410</v>
      </c>
      <c r="Z339" s="31"/>
      <c r="AA339" s="32">
        <v>2410</v>
      </c>
      <c r="AB339" s="33">
        <v>1</v>
      </c>
      <c r="AC339" s="30">
        <v>2410</v>
      </c>
      <c r="AD339" s="31">
        <v>0</v>
      </c>
      <c r="AE339" s="32">
        <v>2410</v>
      </c>
      <c r="AF339" s="34">
        <v>21</v>
      </c>
      <c r="AG339" s="41">
        <v>0.02</v>
      </c>
      <c r="AH339" s="30">
        <v>3652.7558887939899</v>
      </c>
      <c r="AI339" s="31">
        <v>0</v>
      </c>
      <c r="AJ339" s="32">
        <v>3652.7558887939899</v>
      </c>
      <c r="AK339" s="41">
        <v>0.1</v>
      </c>
      <c r="AL339" s="30">
        <v>493.59898872444853</v>
      </c>
      <c r="AM339" s="31">
        <v>0</v>
      </c>
      <c r="AN339" s="32">
        <v>493.59898872444853</v>
      </c>
    </row>
    <row r="340" spans="1:40" x14ac:dyDescent="0.25">
      <c r="A340" s="92" t="s">
        <v>4729</v>
      </c>
      <c r="B340" t="s">
        <v>12</v>
      </c>
      <c r="C340" t="s">
        <v>1790</v>
      </c>
      <c r="D340" t="s">
        <v>3251</v>
      </c>
      <c r="E340">
        <v>33</v>
      </c>
      <c r="F340" t="s">
        <v>3142</v>
      </c>
      <c r="G340" t="s">
        <v>3143</v>
      </c>
      <c r="H340" t="s">
        <v>2405</v>
      </c>
      <c r="I340" t="s">
        <v>2924</v>
      </c>
      <c r="J340">
        <v>0.86</v>
      </c>
      <c r="K340" t="s">
        <v>3144</v>
      </c>
      <c r="L340" t="s">
        <v>2</v>
      </c>
      <c r="M340" t="s">
        <v>3148</v>
      </c>
      <c r="N340" s="92" t="s">
        <v>3866</v>
      </c>
      <c r="O340" s="92" t="s">
        <v>4151</v>
      </c>
      <c r="P340">
        <v>80</v>
      </c>
      <c r="Q340" t="s">
        <v>956</v>
      </c>
      <c r="R340" t="s">
        <v>960</v>
      </c>
      <c r="S340" s="2">
        <v>430</v>
      </c>
      <c r="T340" s="2">
        <v>2000</v>
      </c>
      <c r="U340" s="2"/>
      <c r="V340" t="s">
        <v>4210</v>
      </c>
      <c r="W340" t="s">
        <v>964</v>
      </c>
      <c r="Y340" s="30">
        <v>2430</v>
      </c>
      <c r="Z340" s="31"/>
      <c r="AA340" s="32">
        <v>2430</v>
      </c>
      <c r="AB340" s="33">
        <v>0.8</v>
      </c>
      <c r="AC340" s="30">
        <v>1944</v>
      </c>
      <c r="AD340" s="31">
        <v>0</v>
      </c>
      <c r="AE340" s="32">
        <v>1944</v>
      </c>
      <c r="AF340" s="34">
        <v>21</v>
      </c>
      <c r="AG340" s="41">
        <v>0.02</v>
      </c>
      <c r="AH340" s="30">
        <v>2946.455372537559</v>
      </c>
      <c r="AI340" s="31">
        <v>0</v>
      </c>
      <c r="AJ340" s="32">
        <v>2946.455372537559</v>
      </c>
      <c r="AK340" s="41">
        <v>0.1</v>
      </c>
      <c r="AL340" s="30">
        <v>398.1561967138291</v>
      </c>
      <c r="AM340" s="31">
        <v>0</v>
      </c>
      <c r="AN340" s="32">
        <v>398.1561967138291</v>
      </c>
    </row>
    <row r="341" spans="1:40" x14ac:dyDescent="0.25">
      <c r="A341" s="92" t="s">
        <v>4730</v>
      </c>
      <c r="B341" t="s">
        <v>12</v>
      </c>
      <c r="C341" t="s">
        <v>1790</v>
      </c>
      <c r="D341" t="s">
        <v>3251</v>
      </c>
      <c r="E341">
        <v>36</v>
      </c>
      <c r="F341" t="s">
        <v>3142</v>
      </c>
      <c r="G341" t="s">
        <v>3143</v>
      </c>
      <c r="H341" t="s">
        <v>2404</v>
      </c>
      <c r="I341" t="s">
        <v>2924</v>
      </c>
      <c r="J341">
        <v>0.82</v>
      </c>
      <c r="K341" t="s">
        <v>3144</v>
      </c>
      <c r="L341" t="s">
        <v>3148</v>
      </c>
      <c r="M341" t="s">
        <v>3148</v>
      </c>
      <c r="N341" s="92" t="s">
        <v>3867</v>
      </c>
      <c r="O341" s="92" t="s">
        <v>4151</v>
      </c>
      <c r="P341">
        <v>80</v>
      </c>
      <c r="Q341" t="s">
        <v>956</v>
      </c>
      <c r="R341" t="s">
        <v>960</v>
      </c>
      <c r="S341" s="2">
        <v>410</v>
      </c>
      <c r="T341" s="2">
        <v>2000</v>
      </c>
      <c r="U341" s="2"/>
      <c r="V341" t="s">
        <v>4210</v>
      </c>
      <c r="W341" t="s">
        <v>964</v>
      </c>
      <c r="Y341" s="30">
        <v>2410</v>
      </c>
      <c r="Z341" s="31"/>
      <c r="AA341" s="32">
        <v>2410</v>
      </c>
      <c r="AB341" s="33">
        <v>0.8</v>
      </c>
      <c r="AC341" s="30">
        <v>1928</v>
      </c>
      <c r="AD341" s="31">
        <v>0</v>
      </c>
      <c r="AE341" s="32">
        <v>1928</v>
      </c>
      <c r="AF341" s="34">
        <v>21</v>
      </c>
      <c r="AG341" s="41">
        <v>0.02</v>
      </c>
      <c r="AH341" s="30">
        <v>2922.2047110351923</v>
      </c>
      <c r="AI341" s="31">
        <v>0</v>
      </c>
      <c r="AJ341" s="32">
        <v>2922.2047110351923</v>
      </c>
      <c r="AK341" s="41">
        <v>0.1</v>
      </c>
      <c r="AL341" s="30">
        <v>394.87919097955887</v>
      </c>
      <c r="AM341" s="31">
        <v>0</v>
      </c>
      <c r="AN341" s="32">
        <v>394.87919097955887</v>
      </c>
    </row>
    <row r="342" spans="1:40" x14ac:dyDescent="0.25">
      <c r="A342" s="92" t="s">
        <v>4731</v>
      </c>
      <c r="B342" t="s">
        <v>12</v>
      </c>
      <c r="C342" t="s">
        <v>1790</v>
      </c>
      <c r="D342" t="s">
        <v>3251</v>
      </c>
      <c r="E342">
        <v>37</v>
      </c>
      <c r="F342" t="s">
        <v>3142</v>
      </c>
      <c r="G342" t="s">
        <v>3143</v>
      </c>
      <c r="H342" t="s">
        <v>2404</v>
      </c>
      <c r="I342" t="s">
        <v>2404</v>
      </c>
      <c r="J342">
        <v>0.1</v>
      </c>
      <c r="K342" t="s">
        <v>3144</v>
      </c>
      <c r="L342" t="s">
        <v>2</v>
      </c>
      <c r="M342" t="s">
        <v>3148</v>
      </c>
      <c r="N342" s="92" t="s">
        <v>3868</v>
      </c>
      <c r="O342" s="92" t="s">
        <v>4151</v>
      </c>
      <c r="P342">
        <v>80</v>
      </c>
      <c r="Q342" t="s">
        <v>956</v>
      </c>
      <c r="R342" t="s">
        <v>960</v>
      </c>
      <c r="S342" s="2">
        <v>50</v>
      </c>
      <c r="T342" s="2">
        <v>2000</v>
      </c>
      <c r="U342" s="2"/>
      <c r="V342" t="s">
        <v>4210</v>
      </c>
      <c r="W342" t="s">
        <v>964</v>
      </c>
      <c r="Y342" s="30">
        <v>2050</v>
      </c>
      <c r="Z342" s="31"/>
      <c r="AA342" s="32">
        <v>2050</v>
      </c>
      <c r="AB342" s="33">
        <v>0.8</v>
      </c>
      <c r="AC342" s="30">
        <v>1640</v>
      </c>
      <c r="AD342" s="31">
        <v>0</v>
      </c>
      <c r="AE342" s="32">
        <v>1640</v>
      </c>
      <c r="AF342" s="34">
        <v>21</v>
      </c>
      <c r="AG342" s="41">
        <v>0.02</v>
      </c>
      <c r="AH342" s="30">
        <v>2485.6928039925906</v>
      </c>
      <c r="AI342" s="31">
        <v>0</v>
      </c>
      <c r="AJ342" s="32">
        <v>2485.6928039925906</v>
      </c>
      <c r="AK342" s="41">
        <v>0.1</v>
      </c>
      <c r="AL342" s="30">
        <v>335.8930877626953</v>
      </c>
      <c r="AM342" s="31">
        <v>0</v>
      </c>
      <c r="AN342" s="32">
        <v>335.8930877626953</v>
      </c>
    </row>
    <row r="343" spans="1:40" x14ac:dyDescent="0.25">
      <c r="A343" s="92" t="s">
        <v>4732</v>
      </c>
      <c r="B343" t="s">
        <v>12</v>
      </c>
      <c r="C343" t="s">
        <v>1790</v>
      </c>
      <c r="D343" t="s">
        <v>3251</v>
      </c>
      <c r="E343">
        <v>38</v>
      </c>
      <c r="F343" t="s">
        <v>3142</v>
      </c>
      <c r="G343" t="s">
        <v>3143</v>
      </c>
      <c r="H343" t="s">
        <v>2404</v>
      </c>
      <c r="I343" t="s">
        <v>2420</v>
      </c>
      <c r="J343">
        <v>1.58</v>
      </c>
      <c r="K343" t="s">
        <v>3144</v>
      </c>
      <c r="L343" t="s">
        <v>3148</v>
      </c>
      <c r="M343" t="s">
        <v>3148</v>
      </c>
      <c r="N343" s="92" t="s">
        <v>3869</v>
      </c>
      <c r="O343" s="92" t="s">
        <v>4151</v>
      </c>
      <c r="P343">
        <v>80</v>
      </c>
      <c r="Q343" t="s">
        <v>956</v>
      </c>
      <c r="R343" t="s">
        <v>960</v>
      </c>
      <c r="S343" s="2">
        <v>790</v>
      </c>
      <c r="T343" s="2">
        <v>2000</v>
      </c>
      <c r="U343" s="2"/>
      <c r="V343" t="s">
        <v>4210</v>
      </c>
      <c r="W343" t="s">
        <v>964</v>
      </c>
      <c r="Y343" s="30">
        <v>2790</v>
      </c>
      <c r="Z343" s="31"/>
      <c r="AA343" s="32">
        <v>2790</v>
      </c>
      <c r="AB343" s="33">
        <v>0.8</v>
      </c>
      <c r="AC343" s="30">
        <v>2232</v>
      </c>
      <c r="AD343" s="31">
        <v>0</v>
      </c>
      <c r="AE343" s="32">
        <v>2232</v>
      </c>
      <c r="AF343" s="34">
        <v>21</v>
      </c>
      <c r="AG343" s="41">
        <v>0.02</v>
      </c>
      <c r="AH343" s="30">
        <v>3382.9672795801603</v>
      </c>
      <c r="AI343" s="31">
        <v>0</v>
      </c>
      <c r="AJ343" s="32">
        <v>3382.9672795801603</v>
      </c>
      <c r="AK343" s="41">
        <v>0.1</v>
      </c>
      <c r="AL343" s="30">
        <v>457.14229993069267</v>
      </c>
      <c r="AM343" s="31">
        <v>0</v>
      </c>
      <c r="AN343" s="32">
        <v>457.14229993069267</v>
      </c>
    </row>
    <row r="344" spans="1:40" x14ac:dyDescent="0.25">
      <c r="A344" s="92" t="s">
        <v>4733</v>
      </c>
      <c r="B344" t="s">
        <v>12</v>
      </c>
      <c r="C344" t="s">
        <v>1790</v>
      </c>
      <c r="D344" t="s">
        <v>3251</v>
      </c>
      <c r="E344">
        <v>41</v>
      </c>
      <c r="F344" t="s">
        <v>3142</v>
      </c>
      <c r="G344" t="s">
        <v>3143</v>
      </c>
      <c r="H344" t="s">
        <v>3228</v>
      </c>
      <c r="I344" t="s">
        <v>3022</v>
      </c>
      <c r="J344">
        <v>0.81</v>
      </c>
      <c r="K344" t="s">
        <v>3144</v>
      </c>
      <c r="L344" t="s">
        <v>3148</v>
      </c>
      <c r="M344" t="s">
        <v>3148</v>
      </c>
      <c r="N344" s="92" t="s">
        <v>3870</v>
      </c>
      <c r="O344" s="92" t="s">
        <v>4151</v>
      </c>
      <c r="P344">
        <v>100</v>
      </c>
      <c r="Q344" t="s">
        <v>956</v>
      </c>
      <c r="R344" t="s">
        <v>960</v>
      </c>
      <c r="S344" s="2">
        <v>405</v>
      </c>
      <c r="T344" s="2">
        <v>2000</v>
      </c>
      <c r="U344" s="2"/>
      <c r="V344" t="s">
        <v>4210</v>
      </c>
      <c r="W344" t="s">
        <v>964</v>
      </c>
      <c r="Y344" s="30">
        <v>2405</v>
      </c>
      <c r="Z344" s="31"/>
      <c r="AA344" s="32">
        <v>2405</v>
      </c>
      <c r="AB344" s="33">
        <v>1</v>
      </c>
      <c r="AC344" s="30">
        <v>2405</v>
      </c>
      <c r="AD344" s="31">
        <v>0</v>
      </c>
      <c r="AE344" s="32">
        <v>2405</v>
      </c>
      <c r="AF344" s="34">
        <v>21</v>
      </c>
      <c r="AG344" s="41">
        <v>0.02</v>
      </c>
      <c r="AH344" s="30">
        <v>3645.1775570745003</v>
      </c>
      <c r="AI344" s="31">
        <v>0</v>
      </c>
      <c r="AJ344" s="32">
        <v>3645.1775570745003</v>
      </c>
      <c r="AK344" s="41">
        <v>0.1</v>
      </c>
      <c r="AL344" s="30">
        <v>492.57492443248913</v>
      </c>
      <c r="AM344" s="31">
        <v>0</v>
      </c>
      <c r="AN344" s="32">
        <v>492.57492443248913</v>
      </c>
    </row>
    <row r="345" spans="1:40" x14ac:dyDescent="0.25">
      <c r="A345" s="92" t="s">
        <v>4734</v>
      </c>
      <c r="B345" t="s">
        <v>12</v>
      </c>
      <c r="C345" t="s">
        <v>1790</v>
      </c>
      <c r="D345" t="s">
        <v>3251</v>
      </c>
      <c r="E345">
        <v>48</v>
      </c>
      <c r="F345" t="s">
        <v>3142</v>
      </c>
      <c r="G345" t="s">
        <v>3143</v>
      </c>
      <c r="H345" t="s">
        <v>2383</v>
      </c>
      <c r="I345" t="s">
        <v>2403</v>
      </c>
      <c r="J345">
        <v>2.71</v>
      </c>
      <c r="K345" t="s">
        <v>3144</v>
      </c>
      <c r="L345" t="s">
        <v>3148</v>
      </c>
      <c r="M345" t="s">
        <v>3148</v>
      </c>
      <c r="N345" s="92" t="s">
        <v>3871</v>
      </c>
      <c r="O345" s="92" t="s">
        <v>4151</v>
      </c>
      <c r="P345">
        <v>100</v>
      </c>
      <c r="Q345" t="s">
        <v>956</v>
      </c>
      <c r="R345" t="s">
        <v>960</v>
      </c>
      <c r="S345" s="2">
        <v>1355</v>
      </c>
      <c r="T345" s="2">
        <v>2000</v>
      </c>
      <c r="U345" s="2"/>
      <c r="V345" t="s">
        <v>4210</v>
      </c>
      <c r="W345" t="s">
        <v>964</v>
      </c>
      <c r="Y345" s="30">
        <v>3355</v>
      </c>
      <c r="Z345" s="31"/>
      <c r="AA345" s="32">
        <v>3355</v>
      </c>
      <c r="AB345" s="33">
        <v>1</v>
      </c>
      <c r="AC345" s="30">
        <v>3355</v>
      </c>
      <c r="AD345" s="31">
        <v>0</v>
      </c>
      <c r="AE345" s="32">
        <v>3355</v>
      </c>
      <c r="AF345" s="34">
        <v>21</v>
      </c>
      <c r="AG345" s="41">
        <v>0.02</v>
      </c>
      <c r="AH345" s="30">
        <v>5085.0605837775256</v>
      </c>
      <c r="AI345" s="31">
        <v>0</v>
      </c>
      <c r="AJ345" s="32">
        <v>5085.0605837775256</v>
      </c>
      <c r="AK345" s="41">
        <v>0.1</v>
      </c>
      <c r="AL345" s="30">
        <v>687.14713990478219</v>
      </c>
      <c r="AM345" s="31">
        <v>0</v>
      </c>
      <c r="AN345" s="32">
        <v>687.14713990478219</v>
      </c>
    </row>
    <row r="346" spans="1:40" x14ac:dyDescent="0.25">
      <c r="A346" s="92" t="s">
        <v>4735</v>
      </c>
      <c r="B346" t="s">
        <v>12</v>
      </c>
      <c r="C346" t="s">
        <v>1790</v>
      </c>
      <c r="D346" t="s">
        <v>3251</v>
      </c>
      <c r="E346">
        <v>49</v>
      </c>
      <c r="F346" t="s">
        <v>3142</v>
      </c>
      <c r="G346" t="s">
        <v>3143</v>
      </c>
      <c r="H346" t="s">
        <v>2833</v>
      </c>
      <c r="I346" t="s">
        <v>2433</v>
      </c>
      <c r="J346">
        <v>3.76</v>
      </c>
      <c r="K346" t="s">
        <v>3144</v>
      </c>
      <c r="L346" t="s">
        <v>3148</v>
      </c>
      <c r="M346" t="s">
        <v>3148</v>
      </c>
      <c r="N346" s="92" t="s">
        <v>3872</v>
      </c>
      <c r="O346" s="92" t="s">
        <v>4151</v>
      </c>
      <c r="P346">
        <v>77.5</v>
      </c>
      <c r="Q346" t="s">
        <v>956</v>
      </c>
      <c r="R346" t="s">
        <v>960</v>
      </c>
      <c r="S346" s="2">
        <v>1880</v>
      </c>
      <c r="T346" s="2">
        <v>2000</v>
      </c>
      <c r="U346" s="2"/>
      <c r="V346" t="s">
        <v>4210</v>
      </c>
      <c r="W346" t="s">
        <v>964</v>
      </c>
      <c r="Y346" s="30">
        <v>3880</v>
      </c>
      <c r="Z346" s="31"/>
      <c r="AA346" s="32">
        <v>3880</v>
      </c>
      <c r="AB346" s="33">
        <v>0.77500000000000002</v>
      </c>
      <c r="AC346" s="30">
        <v>3007</v>
      </c>
      <c r="AD346" s="31">
        <v>0</v>
      </c>
      <c r="AE346" s="32">
        <v>3007</v>
      </c>
      <c r="AF346" s="34">
        <v>21</v>
      </c>
      <c r="AG346" s="41">
        <v>0.02</v>
      </c>
      <c r="AH346" s="30">
        <v>4557.6086961010487</v>
      </c>
      <c r="AI346" s="31">
        <v>0</v>
      </c>
      <c r="AJ346" s="32">
        <v>4557.6086961010487</v>
      </c>
      <c r="AK346" s="41">
        <v>0.1</v>
      </c>
      <c r="AL346" s="30">
        <v>615.87226518440525</v>
      </c>
      <c r="AM346" s="31">
        <v>0</v>
      </c>
      <c r="AN346" s="32">
        <v>615.87226518440525</v>
      </c>
    </row>
    <row r="347" spans="1:40" x14ac:dyDescent="0.25">
      <c r="A347" s="92" t="s">
        <v>4736</v>
      </c>
      <c r="B347" t="s">
        <v>12</v>
      </c>
      <c r="C347" t="s">
        <v>1790</v>
      </c>
      <c r="D347" t="s">
        <v>3251</v>
      </c>
      <c r="E347">
        <v>50</v>
      </c>
      <c r="F347" t="s">
        <v>3142</v>
      </c>
      <c r="G347" t="s">
        <v>3143</v>
      </c>
      <c r="H347" t="s">
        <v>2368</v>
      </c>
      <c r="I347" t="s">
        <v>2368</v>
      </c>
      <c r="J347">
        <v>0.26</v>
      </c>
      <c r="K347" t="s">
        <v>3144</v>
      </c>
      <c r="L347" t="s">
        <v>2</v>
      </c>
      <c r="M347" t="s">
        <v>3148</v>
      </c>
      <c r="N347" s="92" t="s">
        <v>3873</v>
      </c>
      <c r="O347" s="92" t="s">
        <v>4151</v>
      </c>
      <c r="P347">
        <v>100</v>
      </c>
      <c r="Q347" t="s">
        <v>956</v>
      </c>
      <c r="R347" t="s">
        <v>960</v>
      </c>
      <c r="S347" s="2">
        <v>130</v>
      </c>
      <c r="T347" s="2">
        <v>2000</v>
      </c>
      <c r="U347" s="2"/>
      <c r="V347" t="s">
        <v>4210</v>
      </c>
      <c r="W347" t="s">
        <v>964</v>
      </c>
      <c r="Y347" s="30">
        <v>2130</v>
      </c>
      <c r="Z347" s="31"/>
      <c r="AA347" s="32">
        <v>2130</v>
      </c>
      <c r="AB347" s="33">
        <v>1</v>
      </c>
      <c r="AC347" s="30">
        <v>2130</v>
      </c>
      <c r="AD347" s="31">
        <v>0</v>
      </c>
      <c r="AE347" s="32">
        <v>2130</v>
      </c>
      <c r="AF347" s="34">
        <v>21</v>
      </c>
      <c r="AG347" s="41">
        <v>0.02</v>
      </c>
      <c r="AH347" s="30">
        <v>3228.369312502572</v>
      </c>
      <c r="AI347" s="31">
        <v>0</v>
      </c>
      <c r="AJ347" s="32">
        <v>3228.369312502572</v>
      </c>
      <c r="AK347" s="41">
        <v>0.1</v>
      </c>
      <c r="AL347" s="30">
        <v>436.25138837472008</v>
      </c>
      <c r="AM347" s="31">
        <v>0</v>
      </c>
      <c r="AN347" s="32">
        <v>436.25138837472008</v>
      </c>
    </row>
    <row r="348" spans="1:40" x14ac:dyDescent="0.25">
      <c r="A348" s="92" t="s">
        <v>4737</v>
      </c>
      <c r="B348" t="s">
        <v>12</v>
      </c>
      <c r="C348" t="s">
        <v>1790</v>
      </c>
      <c r="D348" t="s">
        <v>3251</v>
      </c>
      <c r="E348">
        <v>54</v>
      </c>
      <c r="F348" t="s">
        <v>3142</v>
      </c>
      <c r="G348" t="s">
        <v>3143</v>
      </c>
      <c r="H348" t="s">
        <v>3039</v>
      </c>
      <c r="I348" t="s">
        <v>3234</v>
      </c>
      <c r="J348">
        <v>0.4</v>
      </c>
      <c r="K348" t="s">
        <v>3144</v>
      </c>
      <c r="L348" t="s">
        <v>3148</v>
      </c>
      <c r="M348" t="s">
        <v>3148</v>
      </c>
      <c r="N348" s="92" t="s">
        <v>3874</v>
      </c>
      <c r="O348" s="92" t="s">
        <v>4151</v>
      </c>
      <c r="P348">
        <v>100</v>
      </c>
      <c r="Q348" t="s">
        <v>956</v>
      </c>
      <c r="R348" t="s">
        <v>960</v>
      </c>
      <c r="S348" s="2">
        <v>200</v>
      </c>
      <c r="T348" s="2">
        <v>2000</v>
      </c>
      <c r="U348" s="2"/>
      <c r="V348" t="s">
        <v>4210</v>
      </c>
      <c r="W348" t="s">
        <v>964</v>
      </c>
      <c r="Y348" s="30">
        <v>2200</v>
      </c>
      <c r="Z348" s="31"/>
      <c r="AA348" s="32">
        <v>2200</v>
      </c>
      <c r="AB348" s="33">
        <v>1</v>
      </c>
      <c r="AC348" s="30">
        <v>2200</v>
      </c>
      <c r="AD348" s="31">
        <v>0</v>
      </c>
      <c r="AE348" s="32">
        <v>2200</v>
      </c>
      <c r="AF348" s="34">
        <v>21</v>
      </c>
      <c r="AG348" s="41">
        <v>0.02</v>
      </c>
      <c r="AH348" s="30">
        <v>3334.4659565754268</v>
      </c>
      <c r="AI348" s="31">
        <v>0</v>
      </c>
      <c r="AJ348" s="32">
        <v>3334.4659565754268</v>
      </c>
      <c r="AK348" s="41">
        <v>0.1</v>
      </c>
      <c r="AL348" s="30">
        <v>450.58828846215226</v>
      </c>
      <c r="AM348" s="31">
        <v>0</v>
      </c>
      <c r="AN348" s="32">
        <v>450.58828846215226</v>
      </c>
    </row>
    <row r="349" spans="1:40" x14ac:dyDescent="0.25">
      <c r="A349" s="92" t="s">
        <v>4738</v>
      </c>
      <c r="B349" t="s">
        <v>12</v>
      </c>
      <c r="C349" t="s">
        <v>1790</v>
      </c>
      <c r="D349" t="s">
        <v>3251</v>
      </c>
      <c r="E349">
        <v>55</v>
      </c>
      <c r="F349" t="s">
        <v>3142</v>
      </c>
      <c r="G349" t="s">
        <v>3143</v>
      </c>
      <c r="H349" t="s">
        <v>2407</v>
      </c>
      <c r="I349" t="s">
        <v>2409</v>
      </c>
      <c r="J349">
        <v>0.95</v>
      </c>
      <c r="K349" t="s">
        <v>3144</v>
      </c>
      <c r="L349" t="s">
        <v>3148</v>
      </c>
      <c r="M349" t="s">
        <v>3148</v>
      </c>
      <c r="N349" s="92" t="s">
        <v>3875</v>
      </c>
      <c r="O349" s="92" t="s">
        <v>4151</v>
      </c>
      <c r="P349">
        <v>100</v>
      </c>
      <c r="Q349" t="s">
        <v>956</v>
      </c>
      <c r="R349" t="s">
        <v>960</v>
      </c>
      <c r="S349" s="2">
        <v>475</v>
      </c>
      <c r="T349" s="2">
        <v>2000</v>
      </c>
      <c r="U349" s="2"/>
      <c r="V349" t="s">
        <v>4210</v>
      </c>
      <c r="W349" t="s">
        <v>964</v>
      </c>
      <c r="Y349" s="30">
        <v>2475</v>
      </c>
      <c r="Z349" s="31"/>
      <c r="AA349" s="32">
        <v>2475</v>
      </c>
      <c r="AB349" s="33">
        <v>1</v>
      </c>
      <c r="AC349" s="30">
        <v>2475</v>
      </c>
      <c r="AD349" s="31">
        <v>0</v>
      </c>
      <c r="AE349" s="32">
        <v>2475</v>
      </c>
      <c r="AF349" s="34">
        <v>21</v>
      </c>
      <c r="AG349" s="41">
        <v>0.02</v>
      </c>
      <c r="AH349" s="30">
        <v>3751.2742011473551</v>
      </c>
      <c r="AI349" s="31">
        <v>0</v>
      </c>
      <c r="AJ349" s="32">
        <v>3751.2742011473551</v>
      </c>
      <c r="AK349" s="41">
        <v>0.1</v>
      </c>
      <c r="AL349" s="30">
        <v>506.91182451992125</v>
      </c>
      <c r="AM349" s="31">
        <v>0</v>
      </c>
      <c r="AN349" s="32">
        <v>506.91182451992125</v>
      </c>
    </row>
    <row r="350" spans="1:40" x14ac:dyDescent="0.25">
      <c r="A350" s="92" t="s">
        <v>4739</v>
      </c>
      <c r="B350" t="s">
        <v>12</v>
      </c>
      <c r="C350" t="s">
        <v>1790</v>
      </c>
      <c r="D350" t="s">
        <v>3253</v>
      </c>
      <c r="E350">
        <v>2</v>
      </c>
      <c r="F350" t="s">
        <v>3142</v>
      </c>
      <c r="G350" t="s">
        <v>3143</v>
      </c>
      <c r="H350" t="s">
        <v>2455</v>
      </c>
      <c r="I350" t="s">
        <v>3254</v>
      </c>
      <c r="J350">
        <v>0.65</v>
      </c>
      <c r="K350" t="s">
        <v>3144</v>
      </c>
      <c r="L350" t="s">
        <v>3148</v>
      </c>
      <c r="M350" t="s">
        <v>3148</v>
      </c>
      <c r="N350" s="92" t="s">
        <v>3876</v>
      </c>
      <c r="O350" s="92" t="s">
        <v>4151</v>
      </c>
      <c r="P350">
        <v>100</v>
      </c>
      <c r="Q350" t="s">
        <v>956</v>
      </c>
      <c r="R350" t="s">
        <v>960</v>
      </c>
      <c r="S350" s="2">
        <v>325</v>
      </c>
      <c r="T350" s="2">
        <v>2000</v>
      </c>
      <c r="U350" s="2"/>
      <c r="V350" t="s">
        <v>4210</v>
      </c>
      <c r="W350" t="s">
        <v>964</v>
      </c>
      <c r="Y350" s="30">
        <v>2325</v>
      </c>
      <c r="Z350" s="31"/>
      <c r="AA350" s="32">
        <v>2325</v>
      </c>
      <c r="AB350" s="33">
        <v>1</v>
      </c>
      <c r="AC350" s="30">
        <v>2325</v>
      </c>
      <c r="AD350" s="31">
        <v>0</v>
      </c>
      <c r="AE350" s="32">
        <v>2325</v>
      </c>
      <c r="AF350" s="34">
        <v>21</v>
      </c>
      <c r="AG350" s="41">
        <v>0.02</v>
      </c>
      <c r="AH350" s="30">
        <v>3523.9242495626668</v>
      </c>
      <c r="AI350" s="31">
        <v>0</v>
      </c>
      <c r="AJ350" s="32">
        <v>3523.9242495626668</v>
      </c>
      <c r="AK350" s="41">
        <v>0.1</v>
      </c>
      <c r="AL350" s="30">
        <v>476.18989576113813</v>
      </c>
      <c r="AM350" s="31">
        <v>0</v>
      </c>
      <c r="AN350" s="32">
        <v>476.18989576113813</v>
      </c>
    </row>
    <row r="351" spans="1:40" x14ac:dyDescent="0.25">
      <c r="A351" s="92" t="s">
        <v>4740</v>
      </c>
      <c r="B351" t="s">
        <v>12</v>
      </c>
      <c r="C351" t="s">
        <v>1790</v>
      </c>
      <c r="D351" t="s">
        <v>3253</v>
      </c>
      <c r="E351">
        <v>4</v>
      </c>
      <c r="F351" t="s">
        <v>3142</v>
      </c>
      <c r="G351" t="s">
        <v>3143</v>
      </c>
      <c r="H351" t="s">
        <v>2463</v>
      </c>
      <c r="I351" t="s">
        <v>2465</v>
      </c>
      <c r="J351">
        <v>1.71</v>
      </c>
      <c r="K351" t="s">
        <v>3144</v>
      </c>
      <c r="L351" t="s">
        <v>2</v>
      </c>
      <c r="M351" t="s">
        <v>3148</v>
      </c>
      <c r="N351" s="92" t="s">
        <v>3877</v>
      </c>
      <c r="O351" s="92" t="s">
        <v>4151</v>
      </c>
      <c r="P351">
        <v>80</v>
      </c>
      <c r="Q351" t="s">
        <v>956</v>
      </c>
      <c r="R351" t="s">
        <v>960</v>
      </c>
      <c r="S351" s="2">
        <v>855</v>
      </c>
      <c r="T351" s="2">
        <v>2000</v>
      </c>
      <c r="U351" s="2"/>
      <c r="V351" t="s">
        <v>4210</v>
      </c>
      <c r="W351" t="s">
        <v>964</v>
      </c>
      <c r="Y351" s="30">
        <v>2855</v>
      </c>
      <c r="Z351" s="31"/>
      <c r="AA351" s="32">
        <v>2855</v>
      </c>
      <c r="AB351" s="33">
        <v>0.8</v>
      </c>
      <c r="AC351" s="30">
        <v>2284</v>
      </c>
      <c r="AD351" s="31">
        <v>0</v>
      </c>
      <c r="AE351" s="32">
        <v>2284</v>
      </c>
      <c r="AF351" s="34">
        <v>21</v>
      </c>
      <c r="AG351" s="41">
        <v>0.02</v>
      </c>
      <c r="AH351" s="30">
        <v>3461.7819294628521</v>
      </c>
      <c r="AI351" s="31">
        <v>0</v>
      </c>
      <c r="AJ351" s="32">
        <v>3461.7819294628521</v>
      </c>
      <c r="AK351" s="41">
        <v>0.1</v>
      </c>
      <c r="AL351" s="30">
        <v>467.79256856707076</v>
      </c>
      <c r="AM351" s="31">
        <v>0</v>
      </c>
      <c r="AN351" s="32">
        <v>467.79256856707076</v>
      </c>
    </row>
    <row r="352" spans="1:40" x14ac:dyDescent="0.25">
      <c r="A352" s="92" t="s">
        <v>4741</v>
      </c>
      <c r="B352" t="s">
        <v>12</v>
      </c>
      <c r="C352" t="s">
        <v>1790</v>
      </c>
      <c r="D352" t="s">
        <v>3253</v>
      </c>
      <c r="E352">
        <v>7</v>
      </c>
      <c r="F352" t="s">
        <v>3142</v>
      </c>
      <c r="G352" t="s">
        <v>3143</v>
      </c>
      <c r="H352" t="s">
        <v>2464</v>
      </c>
      <c r="I352" t="s">
        <v>2465</v>
      </c>
      <c r="J352">
        <v>1.31</v>
      </c>
      <c r="K352" t="s">
        <v>3144</v>
      </c>
      <c r="L352" t="s">
        <v>2</v>
      </c>
      <c r="M352" t="s">
        <v>3148</v>
      </c>
      <c r="N352" s="92" t="s">
        <v>3878</v>
      </c>
      <c r="O352" s="92" t="s">
        <v>4151</v>
      </c>
      <c r="P352">
        <v>80</v>
      </c>
      <c r="Q352" t="s">
        <v>956</v>
      </c>
      <c r="R352" t="s">
        <v>960</v>
      </c>
      <c r="S352" s="2">
        <v>655</v>
      </c>
      <c r="T352" s="2">
        <v>2000</v>
      </c>
      <c r="U352" s="2"/>
      <c r="V352" t="s">
        <v>4210</v>
      </c>
      <c r="W352" t="s">
        <v>964</v>
      </c>
      <c r="Y352" s="30">
        <v>2655</v>
      </c>
      <c r="Z352" s="31"/>
      <c r="AA352" s="32">
        <v>2655</v>
      </c>
      <c r="AB352" s="33">
        <v>0.8</v>
      </c>
      <c r="AC352" s="30">
        <v>2124</v>
      </c>
      <c r="AD352" s="31">
        <v>0</v>
      </c>
      <c r="AE352" s="32">
        <v>2124</v>
      </c>
      <c r="AF352" s="34">
        <v>21</v>
      </c>
      <c r="AG352" s="41">
        <v>0.02</v>
      </c>
      <c r="AH352" s="30">
        <v>3219.2753144391845</v>
      </c>
      <c r="AI352" s="31">
        <v>0</v>
      </c>
      <c r="AJ352" s="32">
        <v>3219.2753144391845</v>
      </c>
      <c r="AK352" s="41">
        <v>0.1</v>
      </c>
      <c r="AL352" s="30">
        <v>435.02251122436877</v>
      </c>
      <c r="AM352" s="31">
        <v>0</v>
      </c>
      <c r="AN352" s="32">
        <v>435.02251122436877</v>
      </c>
    </row>
    <row r="353" spans="1:40" x14ac:dyDescent="0.25">
      <c r="A353" s="92" t="s">
        <v>4742</v>
      </c>
      <c r="B353" t="s">
        <v>12</v>
      </c>
      <c r="C353" t="s">
        <v>1790</v>
      </c>
      <c r="D353" t="s">
        <v>3253</v>
      </c>
      <c r="E353">
        <v>9</v>
      </c>
      <c r="F353" t="s">
        <v>3142</v>
      </c>
      <c r="G353" t="s">
        <v>3143</v>
      </c>
      <c r="H353" t="s">
        <v>2465</v>
      </c>
      <c r="I353" t="s">
        <v>2465</v>
      </c>
      <c r="J353">
        <v>0.1</v>
      </c>
      <c r="K353" t="s">
        <v>3144</v>
      </c>
      <c r="L353" t="s">
        <v>2</v>
      </c>
      <c r="M353" t="s">
        <v>3148</v>
      </c>
      <c r="N353" s="92" t="s">
        <v>3879</v>
      </c>
      <c r="O353" s="92" t="s">
        <v>4151</v>
      </c>
      <c r="P353">
        <v>80</v>
      </c>
      <c r="Q353" t="s">
        <v>956</v>
      </c>
      <c r="R353" t="s">
        <v>960</v>
      </c>
      <c r="S353" s="2">
        <v>50</v>
      </c>
      <c r="T353" s="2">
        <v>2000</v>
      </c>
      <c r="U353" s="2"/>
      <c r="V353" t="s">
        <v>4210</v>
      </c>
      <c r="W353" t="s">
        <v>964</v>
      </c>
      <c r="Y353" s="30">
        <v>2050</v>
      </c>
      <c r="Z353" s="31"/>
      <c r="AA353" s="32">
        <v>2050</v>
      </c>
      <c r="AB353" s="33">
        <v>0.8</v>
      </c>
      <c r="AC353" s="30">
        <v>1640</v>
      </c>
      <c r="AD353" s="31">
        <v>0</v>
      </c>
      <c r="AE353" s="32">
        <v>1640</v>
      </c>
      <c r="AF353" s="34">
        <v>21</v>
      </c>
      <c r="AG353" s="41">
        <v>0.02</v>
      </c>
      <c r="AH353" s="30">
        <v>2485.6928039925906</v>
      </c>
      <c r="AI353" s="31">
        <v>0</v>
      </c>
      <c r="AJ353" s="32">
        <v>2485.6928039925906</v>
      </c>
      <c r="AK353" s="41">
        <v>0.1</v>
      </c>
      <c r="AL353" s="30">
        <v>335.8930877626953</v>
      </c>
      <c r="AM353" s="31">
        <v>0</v>
      </c>
      <c r="AN353" s="32">
        <v>335.8930877626953</v>
      </c>
    </row>
    <row r="354" spans="1:40" x14ac:dyDescent="0.25">
      <c r="A354" s="92" t="s">
        <v>4743</v>
      </c>
      <c r="B354" t="s">
        <v>12</v>
      </c>
      <c r="C354" t="s">
        <v>1790</v>
      </c>
      <c r="D354" t="s">
        <v>3253</v>
      </c>
      <c r="E354">
        <v>10</v>
      </c>
      <c r="F354" t="s">
        <v>3142</v>
      </c>
      <c r="G354" t="s">
        <v>3143</v>
      </c>
      <c r="H354" t="s">
        <v>2465</v>
      </c>
      <c r="I354" t="s">
        <v>3080</v>
      </c>
      <c r="J354">
        <v>1.61</v>
      </c>
      <c r="K354" t="s">
        <v>3144</v>
      </c>
      <c r="L354" t="s">
        <v>3148</v>
      </c>
      <c r="M354" t="s">
        <v>3148</v>
      </c>
      <c r="N354" s="92" t="s">
        <v>3880</v>
      </c>
      <c r="O354" s="92" t="s">
        <v>4151</v>
      </c>
      <c r="P354">
        <v>80</v>
      </c>
      <c r="Q354" t="s">
        <v>956</v>
      </c>
      <c r="R354" t="s">
        <v>960</v>
      </c>
      <c r="S354" s="2">
        <v>805</v>
      </c>
      <c r="T354" s="2">
        <v>2000</v>
      </c>
      <c r="U354" s="2"/>
      <c r="V354" t="s">
        <v>4210</v>
      </c>
      <c r="W354" t="s">
        <v>964</v>
      </c>
      <c r="Y354" s="30">
        <v>2805</v>
      </c>
      <c r="Z354" s="31"/>
      <c r="AA354" s="32">
        <v>2805</v>
      </c>
      <c r="AB354" s="33">
        <v>0.8</v>
      </c>
      <c r="AC354" s="30">
        <v>2244</v>
      </c>
      <c r="AD354" s="31">
        <v>0</v>
      </c>
      <c r="AE354" s="32">
        <v>2244</v>
      </c>
      <c r="AF354" s="34">
        <v>21</v>
      </c>
      <c r="AG354" s="41">
        <v>0.02</v>
      </c>
      <c r="AH354" s="30">
        <v>3401.1552757069353</v>
      </c>
      <c r="AI354" s="31">
        <v>0</v>
      </c>
      <c r="AJ354" s="32">
        <v>3401.1552757069353</v>
      </c>
      <c r="AK354" s="41">
        <v>0.1</v>
      </c>
      <c r="AL354" s="30">
        <v>459.60005423139529</v>
      </c>
      <c r="AM354" s="31">
        <v>0</v>
      </c>
      <c r="AN354" s="32">
        <v>459.60005423139529</v>
      </c>
    </row>
    <row r="355" spans="1:40" x14ac:dyDescent="0.25">
      <c r="A355" s="92" t="s">
        <v>4744</v>
      </c>
      <c r="B355" t="s">
        <v>12</v>
      </c>
      <c r="C355" t="s">
        <v>1790</v>
      </c>
      <c r="D355" t="s">
        <v>3253</v>
      </c>
      <c r="E355">
        <v>12</v>
      </c>
      <c r="F355" t="s">
        <v>3142</v>
      </c>
      <c r="G355" t="s">
        <v>3143</v>
      </c>
      <c r="H355" t="s">
        <v>2486</v>
      </c>
      <c r="I355" t="s">
        <v>2963</v>
      </c>
      <c r="J355">
        <v>0.88</v>
      </c>
      <c r="K355" t="s">
        <v>3144</v>
      </c>
      <c r="L355" t="s">
        <v>2</v>
      </c>
      <c r="M355" t="s">
        <v>3148</v>
      </c>
      <c r="N355" s="92" t="s">
        <v>3881</v>
      </c>
      <c r="O355" s="92" t="s">
        <v>4151</v>
      </c>
      <c r="P355">
        <v>80</v>
      </c>
      <c r="Q355" t="s">
        <v>956</v>
      </c>
      <c r="R355" t="s">
        <v>960</v>
      </c>
      <c r="S355" s="2">
        <v>440</v>
      </c>
      <c r="T355" s="2">
        <v>2000</v>
      </c>
      <c r="U355" s="2"/>
      <c r="V355" t="s">
        <v>4210</v>
      </c>
      <c r="W355" t="s">
        <v>964</v>
      </c>
      <c r="Y355" s="30">
        <v>2440</v>
      </c>
      <c r="Z355" s="31"/>
      <c r="AA355" s="32">
        <v>2440</v>
      </c>
      <c r="AB355" s="33">
        <v>0.8</v>
      </c>
      <c r="AC355" s="30">
        <v>1952</v>
      </c>
      <c r="AD355" s="31">
        <v>0</v>
      </c>
      <c r="AE355" s="32">
        <v>1952</v>
      </c>
      <c r="AF355" s="34">
        <v>21</v>
      </c>
      <c r="AG355" s="41">
        <v>0.02</v>
      </c>
      <c r="AH355" s="30">
        <v>2958.5807032887424</v>
      </c>
      <c r="AI355" s="31">
        <v>0</v>
      </c>
      <c r="AJ355" s="32">
        <v>2958.5807032887424</v>
      </c>
      <c r="AK355" s="41">
        <v>0.1</v>
      </c>
      <c r="AL355" s="30">
        <v>399.79469958096416</v>
      </c>
      <c r="AM355" s="31">
        <v>0</v>
      </c>
      <c r="AN355" s="32">
        <v>399.79469958096416</v>
      </c>
    </row>
    <row r="356" spans="1:40" x14ac:dyDescent="0.25">
      <c r="A356" s="92" t="s">
        <v>4745</v>
      </c>
      <c r="B356" t="s">
        <v>12</v>
      </c>
      <c r="C356" t="s">
        <v>1790</v>
      </c>
      <c r="D356" t="s">
        <v>3253</v>
      </c>
      <c r="E356">
        <v>14</v>
      </c>
      <c r="F356" t="s">
        <v>3142</v>
      </c>
      <c r="G356" t="s">
        <v>3143</v>
      </c>
      <c r="H356" t="s">
        <v>2462</v>
      </c>
      <c r="I356" t="s">
        <v>2462</v>
      </c>
      <c r="J356">
        <v>0.1</v>
      </c>
      <c r="K356" t="s">
        <v>3144</v>
      </c>
      <c r="L356" t="s">
        <v>2</v>
      </c>
      <c r="M356" t="s">
        <v>3148</v>
      </c>
      <c r="N356" s="92" t="s">
        <v>3882</v>
      </c>
      <c r="O356" s="92" t="s">
        <v>4151</v>
      </c>
      <c r="P356">
        <v>80</v>
      </c>
      <c r="Q356" t="s">
        <v>956</v>
      </c>
      <c r="R356" t="s">
        <v>960</v>
      </c>
      <c r="S356" s="2">
        <v>50</v>
      </c>
      <c r="T356" s="2">
        <v>2000</v>
      </c>
      <c r="U356" s="2"/>
      <c r="V356" t="s">
        <v>4210</v>
      </c>
      <c r="W356" t="s">
        <v>964</v>
      </c>
      <c r="Y356" s="30">
        <v>2050</v>
      </c>
      <c r="Z356" s="31"/>
      <c r="AA356" s="32">
        <v>2050</v>
      </c>
      <c r="AB356" s="33">
        <v>0.8</v>
      </c>
      <c r="AC356" s="30">
        <v>1640</v>
      </c>
      <c r="AD356" s="31">
        <v>0</v>
      </c>
      <c r="AE356" s="32">
        <v>1640</v>
      </c>
      <c r="AF356" s="34">
        <v>21</v>
      </c>
      <c r="AG356" s="41">
        <v>0.02</v>
      </c>
      <c r="AH356" s="30">
        <v>2485.6928039925906</v>
      </c>
      <c r="AI356" s="31">
        <v>0</v>
      </c>
      <c r="AJ356" s="32">
        <v>2485.6928039925906</v>
      </c>
      <c r="AK356" s="41">
        <v>0.1</v>
      </c>
      <c r="AL356" s="30">
        <v>335.8930877626953</v>
      </c>
      <c r="AM356" s="31">
        <v>0</v>
      </c>
      <c r="AN356" s="32">
        <v>335.8930877626953</v>
      </c>
    </row>
    <row r="357" spans="1:40" x14ac:dyDescent="0.25">
      <c r="A357" s="92" t="s">
        <v>4746</v>
      </c>
      <c r="B357" t="s">
        <v>12</v>
      </c>
      <c r="C357" t="s">
        <v>1790</v>
      </c>
      <c r="D357" t="s">
        <v>3253</v>
      </c>
      <c r="E357">
        <v>16</v>
      </c>
      <c r="F357" t="s">
        <v>3142</v>
      </c>
      <c r="G357" t="s">
        <v>3143</v>
      </c>
      <c r="H357" t="s">
        <v>2402</v>
      </c>
      <c r="I357" t="s">
        <v>2910</v>
      </c>
      <c r="J357">
        <v>0.82</v>
      </c>
      <c r="K357" t="s">
        <v>3144</v>
      </c>
      <c r="L357" t="s">
        <v>2</v>
      </c>
      <c r="M357" t="s">
        <v>3148</v>
      </c>
      <c r="N357" s="92" t="s">
        <v>3883</v>
      </c>
      <c r="O357" s="92" t="s">
        <v>4151</v>
      </c>
      <c r="P357">
        <v>80</v>
      </c>
      <c r="Q357" t="s">
        <v>956</v>
      </c>
      <c r="R357" t="s">
        <v>960</v>
      </c>
      <c r="S357" s="2">
        <v>410</v>
      </c>
      <c r="T357" s="2">
        <v>2000</v>
      </c>
      <c r="U357" s="2"/>
      <c r="V357" t="s">
        <v>4210</v>
      </c>
      <c r="W357" t="s">
        <v>964</v>
      </c>
      <c r="Y357" s="30">
        <v>2410</v>
      </c>
      <c r="Z357" s="31"/>
      <c r="AA357" s="32">
        <v>2410</v>
      </c>
      <c r="AB357" s="33">
        <v>0.8</v>
      </c>
      <c r="AC357" s="30">
        <v>1928</v>
      </c>
      <c r="AD357" s="31">
        <v>0</v>
      </c>
      <c r="AE357" s="32">
        <v>1928</v>
      </c>
      <c r="AF357" s="34">
        <v>21</v>
      </c>
      <c r="AG357" s="41">
        <v>0.02</v>
      </c>
      <c r="AH357" s="30">
        <v>2922.2047110351923</v>
      </c>
      <c r="AI357" s="31">
        <v>0</v>
      </c>
      <c r="AJ357" s="32">
        <v>2922.2047110351923</v>
      </c>
      <c r="AK357" s="41">
        <v>0.1</v>
      </c>
      <c r="AL357" s="30">
        <v>394.87919097955887</v>
      </c>
      <c r="AM357" s="31">
        <v>0</v>
      </c>
      <c r="AN357" s="32">
        <v>394.87919097955887</v>
      </c>
    </row>
    <row r="358" spans="1:40" x14ac:dyDescent="0.25">
      <c r="A358" s="92" t="s">
        <v>4747</v>
      </c>
      <c r="B358" t="s">
        <v>12</v>
      </c>
      <c r="C358" t="s">
        <v>1790</v>
      </c>
      <c r="D358" t="s">
        <v>3253</v>
      </c>
      <c r="E358">
        <v>17</v>
      </c>
      <c r="F358" t="s">
        <v>3142</v>
      </c>
      <c r="G358" t="s">
        <v>3143</v>
      </c>
      <c r="H358" t="s">
        <v>2462</v>
      </c>
      <c r="I358" t="s">
        <v>2460</v>
      </c>
      <c r="J358">
        <v>1.61</v>
      </c>
      <c r="K358" t="s">
        <v>3144</v>
      </c>
      <c r="L358" t="s">
        <v>3148</v>
      </c>
      <c r="M358" t="s">
        <v>3148</v>
      </c>
      <c r="N358" s="92" t="s">
        <v>3884</v>
      </c>
      <c r="O358" s="92" t="s">
        <v>4151</v>
      </c>
      <c r="P358">
        <v>80</v>
      </c>
      <c r="Q358" t="s">
        <v>956</v>
      </c>
      <c r="R358" t="s">
        <v>960</v>
      </c>
      <c r="S358" s="2">
        <v>805</v>
      </c>
      <c r="T358" s="2">
        <v>2000</v>
      </c>
      <c r="U358" s="2"/>
      <c r="V358" t="s">
        <v>4210</v>
      </c>
      <c r="W358" t="s">
        <v>964</v>
      </c>
      <c r="Y358" s="30">
        <v>2805</v>
      </c>
      <c r="Z358" s="31"/>
      <c r="AA358" s="32">
        <v>2805</v>
      </c>
      <c r="AB358" s="33">
        <v>0.8</v>
      </c>
      <c r="AC358" s="30">
        <v>2244</v>
      </c>
      <c r="AD358" s="31">
        <v>0</v>
      </c>
      <c r="AE358" s="32">
        <v>2244</v>
      </c>
      <c r="AF358" s="34">
        <v>21</v>
      </c>
      <c r="AG358" s="41">
        <v>0.02</v>
      </c>
      <c r="AH358" s="30">
        <v>3401.1552757069353</v>
      </c>
      <c r="AI358" s="31">
        <v>0</v>
      </c>
      <c r="AJ358" s="32">
        <v>3401.1552757069353</v>
      </c>
      <c r="AK358" s="41">
        <v>0.1</v>
      </c>
      <c r="AL358" s="30">
        <v>459.60005423139529</v>
      </c>
      <c r="AM358" s="31">
        <v>0</v>
      </c>
      <c r="AN358" s="32">
        <v>459.60005423139529</v>
      </c>
    </row>
    <row r="359" spans="1:40" x14ac:dyDescent="0.25">
      <c r="A359" s="92" t="s">
        <v>4748</v>
      </c>
      <c r="B359" t="s">
        <v>12</v>
      </c>
      <c r="C359" t="s">
        <v>1790</v>
      </c>
      <c r="D359" t="s">
        <v>3253</v>
      </c>
      <c r="E359">
        <v>19</v>
      </c>
      <c r="F359" t="s">
        <v>3142</v>
      </c>
      <c r="G359" t="s">
        <v>3143</v>
      </c>
      <c r="H359" t="s">
        <v>2461</v>
      </c>
      <c r="I359" t="s">
        <v>2914</v>
      </c>
      <c r="J359">
        <v>1.1499999999999999</v>
      </c>
      <c r="K359" t="s">
        <v>3144</v>
      </c>
      <c r="L359" t="s">
        <v>2</v>
      </c>
      <c r="M359" t="s">
        <v>3148</v>
      </c>
      <c r="N359" s="92" t="s">
        <v>3885</v>
      </c>
      <c r="O359" s="92" t="s">
        <v>4151</v>
      </c>
      <c r="P359">
        <v>80</v>
      </c>
      <c r="Q359" t="s">
        <v>956</v>
      </c>
      <c r="R359" t="s">
        <v>960</v>
      </c>
      <c r="S359" s="2">
        <v>575</v>
      </c>
      <c r="T359" s="2">
        <v>2000</v>
      </c>
      <c r="U359" s="2"/>
      <c r="V359" t="s">
        <v>4210</v>
      </c>
      <c r="W359" t="s">
        <v>964</v>
      </c>
      <c r="Y359" s="30">
        <v>2575</v>
      </c>
      <c r="Z359" s="31"/>
      <c r="AA359" s="32">
        <v>2575</v>
      </c>
      <c r="AB359" s="33">
        <v>0.8</v>
      </c>
      <c r="AC359" s="30">
        <v>2060</v>
      </c>
      <c r="AD359" s="31">
        <v>0</v>
      </c>
      <c r="AE359" s="32">
        <v>2060</v>
      </c>
      <c r="AF359" s="34">
        <v>21</v>
      </c>
      <c r="AG359" s="41">
        <v>0.02</v>
      </c>
      <c r="AH359" s="30">
        <v>3122.2726684297177</v>
      </c>
      <c r="AI359" s="31">
        <v>0</v>
      </c>
      <c r="AJ359" s="32">
        <v>3122.2726684297177</v>
      </c>
      <c r="AK359" s="41">
        <v>0.1</v>
      </c>
      <c r="AL359" s="30">
        <v>421.91448828728801</v>
      </c>
      <c r="AM359" s="31">
        <v>0</v>
      </c>
      <c r="AN359" s="32">
        <v>421.91448828728801</v>
      </c>
    </row>
    <row r="360" spans="1:40" x14ac:dyDescent="0.25">
      <c r="A360" s="92" t="s">
        <v>4749</v>
      </c>
      <c r="B360" t="s">
        <v>12</v>
      </c>
      <c r="C360" t="s">
        <v>1790</v>
      </c>
      <c r="D360" t="s">
        <v>3253</v>
      </c>
      <c r="E360">
        <v>21</v>
      </c>
      <c r="F360" t="s">
        <v>3142</v>
      </c>
      <c r="G360" t="s">
        <v>3143</v>
      </c>
      <c r="H360" t="s">
        <v>2460</v>
      </c>
      <c r="I360" t="s">
        <v>2460</v>
      </c>
      <c r="J360">
        <v>0.1</v>
      </c>
      <c r="K360" t="s">
        <v>3144</v>
      </c>
      <c r="L360" t="s">
        <v>2</v>
      </c>
      <c r="M360" t="s">
        <v>3148</v>
      </c>
      <c r="N360" s="92" t="s">
        <v>3886</v>
      </c>
      <c r="O360" s="92" t="s">
        <v>4151</v>
      </c>
      <c r="P360">
        <v>80</v>
      </c>
      <c r="Q360" t="s">
        <v>956</v>
      </c>
      <c r="R360" t="s">
        <v>960</v>
      </c>
      <c r="S360" s="2">
        <v>50</v>
      </c>
      <c r="T360" s="2">
        <v>2000</v>
      </c>
      <c r="U360" s="2"/>
      <c r="V360" t="s">
        <v>4210</v>
      </c>
      <c r="W360" t="s">
        <v>964</v>
      </c>
      <c r="Y360" s="30">
        <v>2050</v>
      </c>
      <c r="Z360" s="31"/>
      <c r="AA360" s="32">
        <v>2050</v>
      </c>
      <c r="AB360" s="33">
        <v>0.8</v>
      </c>
      <c r="AC360" s="30">
        <v>1640</v>
      </c>
      <c r="AD360" s="31">
        <v>0</v>
      </c>
      <c r="AE360" s="32">
        <v>1640</v>
      </c>
      <c r="AF360" s="34">
        <v>21</v>
      </c>
      <c r="AG360" s="41">
        <v>0.02</v>
      </c>
      <c r="AH360" s="30">
        <v>2485.6928039925906</v>
      </c>
      <c r="AI360" s="31">
        <v>0</v>
      </c>
      <c r="AJ360" s="32">
        <v>2485.6928039925906</v>
      </c>
      <c r="AK360" s="41">
        <v>0.1</v>
      </c>
      <c r="AL360" s="30">
        <v>335.8930877626953</v>
      </c>
      <c r="AM360" s="31">
        <v>0</v>
      </c>
      <c r="AN360" s="32">
        <v>335.8930877626953</v>
      </c>
    </row>
    <row r="361" spans="1:40" x14ac:dyDescent="0.25">
      <c r="A361" s="92" t="s">
        <v>4750</v>
      </c>
      <c r="B361" t="s">
        <v>12</v>
      </c>
      <c r="C361" t="s">
        <v>1790</v>
      </c>
      <c r="D361" t="s">
        <v>3253</v>
      </c>
      <c r="E361">
        <v>22</v>
      </c>
      <c r="F361" t="s">
        <v>3142</v>
      </c>
      <c r="G361" t="s">
        <v>3143</v>
      </c>
      <c r="H361" t="s">
        <v>2460</v>
      </c>
      <c r="I361" t="s">
        <v>3085</v>
      </c>
      <c r="J361">
        <v>1.61</v>
      </c>
      <c r="K361" t="s">
        <v>3144</v>
      </c>
      <c r="L361" t="s">
        <v>3148</v>
      </c>
      <c r="M361" t="s">
        <v>3148</v>
      </c>
      <c r="N361" s="92" t="s">
        <v>3887</v>
      </c>
      <c r="O361" s="92" t="s">
        <v>4151</v>
      </c>
      <c r="P361">
        <v>80</v>
      </c>
      <c r="Q361" t="s">
        <v>956</v>
      </c>
      <c r="R361" t="s">
        <v>960</v>
      </c>
      <c r="S361" s="2">
        <v>805</v>
      </c>
      <c r="T361" s="2">
        <v>2000</v>
      </c>
      <c r="U361" s="2"/>
      <c r="V361" t="s">
        <v>4210</v>
      </c>
      <c r="W361" t="s">
        <v>964</v>
      </c>
      <c r="Y361" s="30">
        <v>2805</v>
      </c>
      <c r="Z361" s="31"/>
      <c r="AA361" s="32">
        <v>2805</v>
      </c>
      <c r="AB361" s="33">
        <v>0.8</v>
      </c>
      <c r="AC361" s="30">
        <v>2244</v>
      </c>
      <c r="AD361" s="31">
        <v>0</v>
      </c>
      <c r="AE361" s="32">
        <v>2244</v>
      </c>
      <c r="AF361" s="34">
        <v>21</v>
      </c>
      <c r="AG361" s="41">
        <v>0.02</v>
      </c>
      <c r="AH361" s="30">
        <v>3401.1552757069353</v>
      </c>
      <c r="AI361" s="31">
        <v>0</v>
      </c>
      <c r="AJ361" s="32">
        <v>3401.1552757069353</v>
      </c>
      <c r="AK361" s="41">
        <v>0.1</v>
      </c>
      <c r="AL361" s="30">
        <v>459.60005423139529</v>
      </c>
      <c r="AM361" s="31">
        <v>0</v>
      </c>
      <c r="AN361" s="32">
        <v>459.60005423139529</v>
      </c>
    </row>
    <row r="362" spans="1:40" x14ac:dyDescent="0.25">
      <c r="A362" s="92" t="s">
        <v>4751</v>
      </c>
      <c r="B362" t="s">
        <v>12</v>
      </c>
      <c r="C362" t="s">
        <v>1790</v>
      </c>
      <c r="D362" t="s">
        <v>3253</v>
      </c>
      <c r="E362">
        <v>23</v>
      </c>
      <c r="F362" t="s">
        <v>3142</v>
      </c>
      <c r="G362" t="s">
        <v>3143</v>
      </c>
      <c r="H362" t="s">
        <v>3255</v>
      </c>
      <c r="I362" t="s">
        <v>3254</v>
      </c>
      <c r="J362">
        <v>0.41</v>
      </c>
      <c r="K362" t="s">
        <v>3144</v>
      </c>
      <c r="L362" t="s">
        <v>3148</v>
      </c>
      <c r="M362" t="s">
        <v>3148</v>
      </c>
      <c r="N362" s="92" t="s">
        <v>3888</v>
      </c>
      <c r="O362" s="92" t="s">
        <v>4151</v>
      </c>
      <c r="P362">
        <v>80</v>
      </c>
      <c r="Q362" t="s">
        <v>956</v>
      </c>
      <c r="R362" t="s">
        <v>960</v>
      </c>
      <c r="S362" s="2">
        <v>205</v>
      </c>
      <c r="T362" s="2">
        <v>2000</v>
      </c>
      <c r="U362" s="2"/>
      <c r="V362" t="s">
        <v>4210</v>
      </c>
      <c r="W362" t="s">
        <v>964</v>
      </c>
      <c r="Y362" s="30">
        <v>2205</v>
      </c>
      <c r="Z362" s="31"/>
      <c r="AA362" s="32">
        <v>2205</v>
      </c>
      <c r="AB362" s="33">
        <v>0.8</v>
      </c>
      <c r="AC362" s="30">
        <v>1764</v>
      </c>
      <c r="AD362" s="31">
        <v>0</v>
      </c>
      <c r="AE362" s="32">
        <v>1764</v>
      </c>
      <c r="AF362" s="34">
        <v>21</v>
      </c>
      <c r="AG362" s="41">
        <v>0.02</v>
      </c>
      <c r="AH362" s="30">
        <v>2673.6354306359331</v>
      </c>
      <c r="AI362" s="31">
        <v>0</v>
      </c>
      <c r="AJ362" s="32">
        <v>2673.6354306359331</v>
      </c>
      <c r="AK362" s="41">
        <v>0.1</v>
      </c>
      <c r="AL362" s="30">
        <v>361.28988220328932</v>
      </c>
      <c r="AM362" s="31">
        <v>0</v>
      </c>
      <c r="AN362" s="32">
        <v>361.28988220328932</v>
      </c>
    </row>
    <row r="363" spans="1:40" x14ac:dyDescent="0.25">
      <c r="A363" s="92" t="s">
        <v>4752</v>
      </c>
      <c r="B363" t="s">
        <v>12</v>
      </c>
      <c r="C363" t="s">
        <v>1790</v>
      </c>
      <c r="D363" t="s">
        <v>3253</v>
      </c>
      <c r="E363">
        <v>24</v>
      </c>
      <c r="F363" t="s">
        <v>3142</v>
      </c>
      <c r="G363" t="s">
        <v>3143</v>
      </c>
      <c r="H363" t="s">
        <v>3254</v>
      </c>
      <c r="I363" t="s">
        <v>2463</v>
      </c>
      <c r="J363">
        <v>0.5</v>
      </c>
      <c r="K363" t="s">
        <v>3144</v>
      </c>
      <c r="L363" t="s">
        <v>3148</v>
      </c>
      <c r="M363" t="s">
        <v>3148</v>
      </c>
      <c r="N363" s="92" t="s">
        <v>3889</v>
      </c>
      <c r="O363" s="92" t="s">
        <v>4151</v>
      </c>
      <c r="P363">
        <v>100</v>
      </c>
      <c r="Q363" t="s">
        <v>956</v>
      </c>
      <c r="R363" t="s">
        <v>960</v>
      </c>
      <c r="S363" s="2">
        <v>250</v>
      </c>
      <c r="T363" s="2">
        <v>2000</v>
      </c>
      <c r="U363" s="2"/>
      <c r="V363" t="s">
        <v>4210</v>
      </c>
      <c r="W363" t="s">
        <v>964</v>
      </c>
      <c r="Y363" s="30">
        <v>2250</v>
      </c>
      <c r="Z363" s="31"/>
      <c r="AA363" s="32">
        <v>2250</v>
      </c>
      <c r="AB363" s="33">
        <v>1</v>
      </c>
      <c r="AC363" s="30">
        <v>2250</v>
      </c>
      <c r="AD363" s="31">
        <v>0</v>
      </c>
      <c r="AE363" s="32">
        <v>2250</v>
      </c>
      <c r="AF363" s="34">
        <v>21</v>
      </c>
      <c r="AG363" s="41">
        <v>0.02</v>
      </c>
      <c r="AH363" s="30">
        <v>3410.2492737703228</v>
      </c>
      <c r="AI363" s="31">
        <v>0</v>
      </c>
      <c r="AJ363" s="32">
        <v>3410.2492737703228</v>
      </c>
      <c r="AK363" s="41">
        <v>0.1</v>
      </c>
      <c r="AL363" s="30">
        <v>460.8289313817466</v>
      </c>
      <c r="AM363" s="31">
        <v>0</v>
      </c>
      <c r="AN363" s="32">
        <v>460.8289313817466</v>
      </c>
    </row>
    <row r="364" spans="1:40" x14ac:dyDescent="0.25">
      <c r="A364" s="92" t="s">
        <v>4753</v>
      </c>
      <c r="B364" t="s">
        <v>12</v>
      </c>
      <c r="C364" t="s">
        <v>1790</v>
      </c>
      <c r="D364" t="s">
        <v>3253</v>
      </c>
      <c r="E364">
        <v>26</v>
      </c>
      <c r="F364" t="s">
        <v>3142</v>
      </c>
      <c r="G364" t="s">
        <v>3143</v>
      </c>
      <c r="H364" t="s">
        <v>2910</v>
      </c>
      <c r="I364" t="s">
        <v>2910</v>
      </c>
      <c r="J364">
        <v>0.16</v>
      </c>
      <c r="K364" t="s">
        <v>3144</v>
      </c>
      <c r="L364" t="s">
        <v>2</v>
      </c>
      <c r="M364" t="s">
        <v>3148</v>
      </c>
      <c r="N364" s="92" t="s">
        <v>3890</v>
      </c>
      <c r="O364" s="92" t="s">
        <v>4151</v>
      </c>
      <c r="P364">
        <v>80</v>
      </c>
      <c r="Q364" t="s">
        <v>956</v>
      </c>
      <c r="R364" t="s">
        <v>960</v>
      </c>
      <c r="S364" s="2">
        <v>80</v>
      </c>
      <c r="T364" s="2">
        <v>2000</v>
      </c>
      <c r="U364" s="2"/>
      <c r="V364" t="s">
        <v>4210</v>
      </c>
      <c r="W364" t="s">
        <v>964</v>
      </c>
      <c r="Y364" s="30">
        <v>2080</v>
      </c>
      <c r="Z364" s="31"/>
      <c r="AA364" s="32">
        <v>2080</v>
      </c>
      <c r="AB364" s="33">
        <v>0.8</v>
      </c>
      <c r="AC364" s="30">
        <v>1664</v>
      </c>
      <c r="AD364" s="31">
        <v>0</v>
      </c>
      <c r="AE364" s="32">
        <v>1664</v>
      </c>
      <c r="AF364" s="34">
        <v>21</v>
      </c>
      <c r="AG364" s="41">
        <v>0.02</v>
      </c>
      <c r="AH364" s="30">
        <v>2522.0687962461407</v>
      </c>
      <c r="AI364" s="31">
        <v>0</v>
      </c>
      <c r="AJ364" s="32">
        <v>2522.0687962461407</v>
      </c>
      <c r="AK364" s="41">
        <v>0.1</v>
      </c>
      <c r="AL364" s="30">
        <v>340.80859636410059</v>
      </c>
      <c r="AM364" s="31">
        <v>0</v>
      </c>
      <c r="AN364" s="32">
        <v>340.80859636410059</v>
      </c>
    </row>
    <row r="365" spans="1:40" x14ac:dyDescent="0.25">
      <c r="A365" s="92" t="s">
        <v>4754</v>
      </c>
      <c r="B365" t="s">
        <v>12</v>
      </c>
      <c r="C365" t="s">
        <v>1790</v>
      </c>
      <c r="D365" t="s">
        <v>3253</v>
      </c>
      <c r="E365">
        <v>27</v>
      </c>
      <c r="F365" t="s">
        <v>3142</v>
      </c>
      <c r="G365" t="s">
        <v>3143</v>
      </c>
      <c r="H365" t="s">
        <v>2912</v>
      </c>
      <c r="I365" t="s">
        <v>2464</v>
      </c>
      <c r="J365">
        <v>0.54</v>
      </c>
      <c r="K365" t="s">
        <v>3144</v>
      </c>
      <c r="L365" t="s">
        <v>2</v>
      </c>
      <c r="M365" t="s">
        <v>3148</v>
      </c>
      <c r="N365" s="92" t="s">
        <v>3891</v>
      </c>
      <c r="O365" s="92" t="s">
        <v>4151</v>
      </c>
      <c r="P365">
        <v>80</v>
      </c>
      <c r="Q365" t="s">
        <v>956</v>
      </c>
      <c r="R365" t="s">
        <v>960</v>
      </c>
      <c r="S365" s="2">
        <v>270</v>
      </c>
      <c r="T365" s="2">
        <v>2000</v>
      </c>
      <c r="U365" s="2"/>
      <c r="V365" t="s">
        <v>4210</v>
      </c>
      <c r="W365" t="s">
        <v>964</v>
      </c>
      <c r="Y365" s="30">
        <v>2270</v>
      </c>
      <c r="Z365" s="31"/>
      <c r="AA365" s="32">
        <v>2270</v>
      </c>
      <c r="AB365" s="33">
        <v>0.8</v>
      </c>
      <c r="AC365" s="30">
        <v>1816</v>
      </c>
      <c r="AD365" s="31">
        <v>0</v>
      </c>
      <c r="AE365" s="32">
        <v>1816</v>
      </c>
      <c r="AF365" s="34">
        <v>21</v>
      </c>
      <c r="AG365" s="41">
        <v>0.02</v>
      </c>
      <c r="AH365" s="30">
        <v>2752.4500805186249</v>
      </c>
      <c r="AI365" s="31">
        <v>0</v>
      </c>
      <c r="AJ365" s="32">
        <v>2752.4500805186249</v>
      </c>
      <c r="AK365" s="41">
        <v>0.1</v>
      </c>
      <c r="AL365" s="30">
        <v>371.94015083966747</v>
      </c>
      <c r="AM365" s="31">
        <v>0</v>
      </c>
      <c r="AN365" s="32">
        <v>371.94015083966747</v>
      </c>
    </row>
    <row r="366" spans="1:40" x14ac:dyDescent="0.25">
      <c r="A366" s="92" t="s">
        <v>4755</v>
      </c>
      <c r="B366" t="s">
        <v>12</v>
      </c>
      <c r="C366" t="s">
        <v>1790</v>
      </c>
      <c r="D366" t="s">
        <v>3253</v>
      </c>
      <c r="E366">
        <v>28</v>
      </c>
      <c r="F366" t="s">
        <v>3142</v>
      </c>
      <c r="G366" t="s">
        <v>3143</v>
      </c>
      <c r="H366" t="s">
        <v>2902</v>
      </c>
      <c r="I366" t="s">
        <v>3255</v>
      </c>
      <c r="J366">
        <v>0.28999999999999998</v>
      </c>
      <c r="K366" t="s">
        <v>3144</v>
      </c>
      <c r="L366" t="s">
        <v>2</v>
      </c>
      <c r="M366" t="s">
        <v>3148</v>
      </c>
      <c r="N366" s="92" t="s">
        <v>3892</v>
      </c>
      <c r="O366" s="92" t="s">
        <v>4151</v>
      </c>
      <c r="P366">
        <v>80</v>
      </c>
      <c r="Q366" t="s">
        <v>956</v>
      </c>
      <c r="R366" t="s">
        <v>960</v>
      </c>
      <c r="S366" s="2">
        <v>145</v>
      </c>
      <c r="T366" s="2">
        <v>2000</v>
      </c>
      <c r="U366" s="2"/>
      <c r="V366" t="s">
        <v>4210</v>
      </c>
      <c r="W366" t="s">
        <v>964</v>
      </c>
      <c r="Y366" s="30">
        <v>2145</v>
      </c>
      <c r="Z366" s="31"/>
      <c r="AA366" s="32">
        <v>2145</v>
      </c>
      <c r="AB366" s="33">
        <v>0.8</v>
      </c>
      <c r="AC366" s="30">
        <v>1716</v>
      </c>
      <c r="AD366" s="31">
        <v>0</v>
      </c>
      <c r="AE366" s="32">
        <v>1716</v>
      </c>
      <c r="AF366" s="34">
        <v>21</v>
      </c>
      <c r="AG366" s="41">
        <v>0.02</v>
      </c>
      <c r="AH366" s="30">
        <v>2600.8834461288329</v>
      </c>
      <c r="AI366" s="31">
        <v>0</v>
      </c>
      <c r="AJ366" s="32">
        <v>2600.8834461288329</v>
      </c>
      <c r="AK366" s="41">
        <v>0.1</v>
      </c>
      <c r="AL366" s="30">
        <v>351.45886500047874</v>
      </c>
      <c r="AM366" s="31">
        <v>0</v>
      </c>
      <c r="AN366" s="32">
        <v>351.45886500047874</v>
      </c>
    </row>
    <row r="367" spans="1:40" x14ac:dyDescent="0.25">
      <c r="A367" s="92" t="s">
        <v>4756</v>
      </c>
      <c r="B367" t="s">
        <v>12</v>
      </c>
      <c r="C367" t="s">
        <v>1790</v>
      </c>
      <c r="D367" t="s">
        <v>3253</v>
      </c>
      <c r="E367">
        <v>29</v>
      </c>
      <c r="F367" t="s">
        <v>3142</v>
      </c>
      <c r="G367" t="s">
        <v>3143</v>
      </c>
      <c r="H367" t="s">
        <v>2455</v>
      </c>
      <c r="I367" t="s">
        <v>2455</v>
      </c>
      <c r="J367">
        <v>0.05</v>
      </c>
      <c r="K367" t="s">
        <v>3144</v>
      </c>
      <c r="L367" t="s">
        <v>2</v>
      </c>
      <c r="M367" t="s">
        <v>3148</v>
      </c>
      <c r="N367" s="92" t="s">
        <v>3893</v>
      </c>
      <c r="O367" s="92" t="s">
        <v>4151</v>
      </c>
      <c r="P367">
        <v>80</v>
      </c>
      <c r="Q367" t="s">
        <v>956</v>
      </c>
      <c r="R367" t="s">
        <v>960</v>
      </c>
      <c r="S367" s="2">
        <v>25</v>
      </c>
      <c r="T367" s="2">
        <v>2000</v>
      </c>
      <c r="U367" s="2"/>
      <c r="V367" t="s">
        <v>4210</v>
      </c>
      <c r="W367" t="s">
        <v>964</v>
      </c>
      <c r="Y367" s="30">
        <v>2025</v>
      </c>
      <c r="Z367" s="31"/>
      <c r="AA367" s="32">
        <v>2025</v>
      </c>
      <c r="AB367" s="33">
        <v>0.8</v>
      </c>
      <c r="AC367" s="30">
        <v>1620</v>
      </c>
      <c r="AD367" s="31">
        <v>0</v>
      </c>
      <c r="AE367" s="32">
        <v>1620</v>
      </c>
      <c r="AF367" s="34">
        <v>21</v>
      </c>
      <c r="AG367" s="41">
        <v>0.02</v>
      </c>
      <c r="AH367" s="30">
        <v>2455.3794771146322</v>
      </c>
      <c r="AI367" s="31">
        <v>0</v>
      </c>
      <c r="AJ367" s="32">
        <v>2455.3794771146322</v>
      </c>
      <c r="AK367" s="41">
        <v>0.1</v>
      </c>
      <c r="AL367" s="30">
        <v>331.79683059485751</v>
      </c>
      <c r="AM367" s="31">
        <v>0</v>
      </c>
      <c r="AN367" s="32">
        <v>331.79683059485751</v>
      </c>
    </row>
    <row r="368" spans="1:40" x14ac:dyDescent="0.25">
      <c r="A368" s="92" t="s">
        <v>4757</v>
      </c>
      <c r="B368" t="s">
        <v>12</v>
      </c>
      <c r="C368" t="s">
        <v>1790</v>
      </c>
      <c r="D368" t="s">
        <v>3253</v>
      </c>
      <c r="E368">
        <v>31</v>
      </c>
      <c r="F368" t="s">
        <v>3142</v>
      </c>
      <c r="G368" t="s">
        <v>3143</v>
      </c>
      <c r="H368" t="s">
        <v>2963</v>
      </c>
      <c r="I368" t="s">
        <v>2462</v>
      </c>
      <c r="J368">
        <v>0.73</v>
      </c>
      <c r="K368" t="s">
        <v>3144</v>
      </c>
      <c r="L368" t="s">
        <v>3148</v>
      </c>
      <c r="M368" t="s">
        <v>3148</v>
      </c>
      <c r="N368" s="92" t="s">
        <v>3894</v>
      </c>
      <c r="O368" s="92" t="s">
        <v>4151</v>
      </c>
      <c r="P368">
        <v>80</v>
      </c>
      <c r="Q368" t="s">
        <v>956</v>
      </c>
      <c r="R368" t="s">
        <v>960</v>
      </c>
      <c r="S368" s="2">
        <v>365</v>
      </c>
      <c r="T368" s="2">
        <v>2000</v>
      </c>
      <c r="U368" s="2"/>
      <c r="V368" t="s">
        <v>4210</v>
      </c>
      <c r="W368" t="s">
        <v>964</v>
      </c>
      <c r="Y368" s="30">
        <v>2365</v>
      </c>
      <c r="Z368" s="31"/>
      <c r="AA368" s="32">
        <v>2365</v>
      </c>
      <c r="AB368" s="33">
        <v>0.8</v>
      </c>
      <c r="AC368" s="30">
        <v>1892</v>
      </c>
      <c r="AD368" s="31">
        <v>0</v>
      </c>
      <c r="AE368" s="32">
        <v>1892</v>
      </c>
      <c r="AF368" s="34">
        <v>21</v>
      </c>
      <c r="AG368" s="41">
        <v>0.02</v>
      </c>
      <c r="AH368" s="30">
        <v>2867.6407226548667</v>
      </c>
      <c r="AI368" s="31">
        <v>0</v>
      </c>
      <c r="AJ368" s="32">
        <v>2867.6407226548667</v>
      </c>
      <c r="AK368" s="41">
        <v>0.1</v>
      </c>
      <c r="AL368" s="30">
        <v>387.5059280774509</v>
      </c>
      <c r="AM368" s="31">
        <v>0</v>
      </c>
      <c r="AN368" s="32">
        <v>387.5059280774509</v>
      </c>
    </row>
    <row r="369" spans="1:40" x14ac:dyDescent="0.25">
      <c r="A369" s="92" t="s">
        <v>4987</v>
      </c>
      <c r="B369" t="s">
        <v>4134</v>
      </c>
      <c r="C369" t="s">
        <v>1790</v>
      </c>
      <c r="D369" t="s">
        <v>3256</v>
      </c>
      <c r="E369">
        <v>9</v>
      </c>
      <c r="F369" t="s">
        <v>967</v>
      </c>
      <c r="G369" t="s">
        <v>3143</v>
      </c>
      <c r="H369" t="s">
        <v>2381</v>
      </c>
      <c r="I369" t="s">
        <v>3105</v>
      </c>
      <c r="J369">
        <v>0.6</v>
      </c>
      <c r="K369" t="s">
        <v>3144</v>
      </c>
      <c r="L369" t="s">
        <v>3149</v>
      </c>
      <c r="M369" t="s">
        <v>3149</v>
      </c>
      <c r="N369" s="92" t="s">
        <v>3895</v>
      </c>
      <c r="O369" s="92" t="s">
        <v>4153</v>
      </c>
      <c r="P369">
        <v>0.8</v>
      </c>
      <c r="Q369" t="s">
        <v>956</v>
      </c>
      <c r="R369" t="s">
        <v>960</v>
      </c>
      <c r="S369" s="2">
        <v>0</v>
      </c>
      <c r="T369" s="2">
        <v>0</v>
      </c>
      <c r="U369" s="2"/>
      <c r="V369" t="s">
        <v>4211</v>
      </c>
      <c r="W369" t="s">
        <v>964</v>
      </c>
      <c r="Y369" s="30">
        <v>0</v>
      </c>
      <c r="Z369" s="31"/>
      <c r="AA369" s="32">
        <v>0</v>
      </c>
      <c r="AB369" s="33">
        <v>8.0000000000000002E-3</v>
      </c>
      <c r="AC369" s="30">
        <v>0</v>
      </c>
      <c r="AD369" s="31">
        <v>0</v>
      </c>
      <c r="AE369" s="32">
        <v>0</v>
      </c>
      <c r="AF369" s="34">
        <v>21</v>
      </c>
      <c r="AG369" s="41">
        <v>0.02</v>
      </c>
      <c r="AH369" s="30">
        <v>0</v>
      </c>
      <c r="AI369" s="31">
        <v>0</v>
      </c>
      <c r="AJ369" s="32">
        <v>0</v>
      </c>
      <c r="AK369" s="41">
        <v>0.1</v>
      </c>
      <c r="AL369" s="30">
        <v>0</v>
      </c>
      <c r="AM369" s="31">
        <v>0</v>
      </c>
      <c r="AN369" s="32">
        <v>0</v>
      </c>
    </row>
    <row r="370" spans="1:40" x14ac:dyDescent="0.25">
      <c r="A370" s="92" t="s">
        <v>4758</v>
      </c>
      <c r="B370" t="s">
        <v>12</v>
      </c>
      <c r="C370" t="s">
        <v>1790</v>
      </c>
      <c r="D370" t="s">
        <v>3256</v>
      </c>
      <c r="E370">
        <v>10</v>
      </c>
      <c r="F370" t="s">
        <v>3142</v>
      </c>
      <c r="G370" t="s">
        <v>3143</v>
      </c>
      <c r="H370" t="s">
        <v>2472</v>
      </c>
      <c r="I370" t="s">
        <v>2472</v>
      </c>
      <c r="J370">
        <v>0.15</v>
      </c>
      <c r="K370" t="s">
        <v>3144</v>
      </c>
      <c r="L370" t="s">
        <v>2</v>
      </c>
      <c r="M370" t="s">
        <v>3148</v>
      </c>
      <c r="N370" s="92" t="s">
        <v>3896</v>
      </c>
      <c r="O370" s="92" t="s">
        <v>4151</v>
      </c>
      <c r="P370">
        <v>80</v>
      </c>
      <c r="Q370" t="s">
        <v>956</v>
      </c>
      <c r="R370" t="s">
        <v>960</v>
      </c>
      <c r="S370" s="2">
        <v>75</v>
      </c>
      <c r="T370" s="2">
        <v>2000</v>
      </c>
      <c r="U370" s="2"/>
      <c r="V370" t="s">
        <v>4210</v>
      </c>
      <c r="W370" t="s">
        <v>964</v>
      </c>
      <c r="Y370" s="30">
        <v>2075</v>
      </c>
      <c r="Z370" s="31"/>
      <c r="AA370" s="32">
        <v>2075</v>
      </c>
      <c r="AB370" s="33">
        <v>0.8</v>
      </c>
      <c r="AC370" s="30">
        <v>1660</v>
      </c>
      <c r="AD370" s="31">
        <v>0</v>
      </c>
      <c r="AE370" s="32">
        <v>1660</v>
      </c>
      <c r="AF370" s="34">
        <v>21</v>
      </c>
      <c r="AG370" s="41">
        <v>0.02</v>
      </c>
      <c r="AH370" s="30">
        <v>2516.006130870549</v>
      </c>
      <c r="AI370" s="31">
        <v>0</v>
      </c>
      <c r="AJ370" s="32">
        <v>2516.006130870549</v>
      </c>
      <c r="AK370" s="41">
        <v>0.1</v>
      </c>
      <c r="AL370" s="30">
        <v>339.98934493053304</v>
      </c>
      <c r="AM370" s="31">
        <v>0</v>
      </c>
      <c r="AN370" s="32">
        <v>339.98934493053304</v>
      </c>
    </row>
    <row r="371" spans="1:40" x14ac:dyDescent="0.25">
      <c r="A371" s="92" t="s">
        <v>4759</v>
      </c>
      <c r="B371" t="s">
        <v>12</v>
      </c>
      <c r="C371" t="s">
        <v>1790</v>
      </c>
      <c r="D371" t="s">
        <v>3256</v>
      </c>
      <c r="E371">
        <v>11</v>
      </c>
      <c r="F371" t="s">
        <v>3142</v>
      </c>
      <c r="G371" t="s">
        <v>3143</v>
      </c>
      <c r="H371" t="s">
        <v>2370</v>
      </c>
      <c r="I371" t="s">
        <v>3257</v>
      </c>
      <c r="J371">
        <v>0.2</v>
      </c>
      <c r="K371" t="s">
        <v>3144</v>
      </c>
      <c r="L371" t="s">
        <v>2</v>
      </c>
      <c r="M371" t="s">
        <v>3148</v>
      </c>
      <c r="N371" s="92" t="s">
        <v>3897</v>
      </c>
      <c r="O371" s="92" t="s">
        <v>4151</v>
      </c>
      <c r="P371">
        <v>100</v>
      </c>
      <c r="Q371" t="s">
        <v>956</v>
      </c>
      <c r="R371" t="s">
        <v>960</v>
      </c>
      <c r="S371" s="2">
        <v>100</v>
      </c>
      <c r="T371" s="2">
        <v>2000</v>
      </c>
      <c r="U371" s="2"/>
      <c r="V371" t="s">
        <v>4210</v>
      </c>
      <c r="W371" t="s">
        <v>964</v>
      </c>
      <c r="Y371" s="30">
        <v>2100</v>
      </c>
      <c r="Z371" s="31"/>
      <c r="AA371" s="32">
        <v>2100</v>
      </c>
      <c r="AB371" s="33">
        <v>1</v>
      </c>
      <c r="AC371" s="30">
        <v>2100</v>
      </c>
      <c r="AD371" s="31">
        <v>0</v>
      </c>
      <c r="AE371" s="32">
        <v>2100</v>
      </c>
      <c r="AF371" s="34">
        <v>21</v>
      </c>
      <c r="AG371" s="41">
        <v>0.02</v>
      </c>
      <c r="AH371" s="30">
        <v>3182.8993221856344</v>
      </c>
      <c r="AI371" s="31">
        <v>0</v>
      </c>
      <c r="AJ371" s="32">
        <v>3182.8993221856344</v>
      </c>
      <c r="AK371" s="41">
        <v>0.1</v>
      </c>
      <c r="AL371" s="30">
        <v>430.10700262296348</v>
      </c>
      <c r="AM371" s="31">
        <v>0</v>
      </c>
      <c r="AN371" s="32">
        <v>430.10700262296348</v>
      </c>
    </row>
    <row r="372" spans="1:40" x14ac:dyDescent="0.25">
      <c r="A372" s="92" t="s">
        <v>4760</v>
      </c>
      <c r="B372" t="s">
        <v>12</v>
      </c>
      <c r="C372" t="s">
        <v>1790</v>
      </c>
      <c r="D372" t="s">
        <v>3258</v>
      </c>
      <c r="E372">
        <v>29</v>
      </c>
      <c r="F372" t="s">
        <v>3142</v>
      </c>
      <c r="G372" t="s">
        <v>3189</v>
      </c>
      <c r="H372" t="s">
        <v>2366</v>
      </c>
      <c r="I372" t="s">
        <v>2400</v>
      </c>
      <c r="J372">
        <v>0.66</v>
      </c>
      <c r="K372" t="s">
        <v>3190</v>
      </c>
      <c r="L372" t="s">
        <v>3148</v>
      </c>
      <c r="M372" t="s">
        <v>2</v>
      </c>
      <c r="N372" s="92" t="s">
        <v>3898</v>
      </c>
      <c r="O372" s="92" t="s">
        <v>4155</v>
      </c>
      <c r="P372">
        <v>100</v>
      </c>
      <c r="Q372" t="s">
        <v>956</v>
      </c>
      <c r="R372" t="s">
        <v>960</v>
      </c>
      <c r="S372" s="2">
        <v>990</v>
      </c>
      <c r="T372" s="2">
        <v>2500</v>
      </c>
      <c r="U372" s="2">
        <v>669.34404283801871</v>
      </c>
      <c r="V372" t="s">
        <v>4210</v>
      </c>
      <c r="W372" t="s">
        <v>964</v>
      </c>
      <c r="Y372" s="30">
        <v>4159.344042838019</v>
      </c>
      <c r="Z372" s="31"/>
      <c r="AA372" s="32">
        <v>4159.344042838019</v>
      </c>
      <c r="AB372" s="33">
        <v>1</v>
      </c>
      <c r="AC372" s="30">
        <v>4159.344042838019</v>
      </c>
      <c r="AD372" s="31">
        <v>0</v>
      </c>
      <c r="AE372" s="32">
        <v>4159.344042838019</v>
      </c>
      <c r="AF372" s="34">
        <v>21</v>
      </c>
      <c r="AG372" s="41">
        <v>0.02</v>
      </c>
      <c r="AH372" s="30">
        <v>6304.1777784218993</v>
      </c>
      <c r="AI372" s="31">
        <v>0</v>
      </c>
      <c r="AJ372" s="32">
        <v>6304.1777784218993</v>
      </c>
      <c r="AK372" s="41">
        <v>0.1</v>
      </c>
      <c r="AL372" s="30">
        <v>851.88714244892356</v>
      </c>
      <c r="AM372" s="31">
        <v>0</v>
      </c>
      <c r="AN372" s="32">
        <v>851.88714244892356</v>
      </c>
    </row>
    <row r="373" spans="1:40" x14ac:dyDescent="0.25">
      <c r="A373" s="92" t="s">
        <v>4761</v>
      </c>
      <c r="B373" t="s">
        <v>12</v>
      </c>
      <c r="C373" t="s">
        <v>1790</v>
      </c>
      <c r="D373" t="s">
        <v>3259</v>
      </c>
      <c r="E373">
        <v>2</v>
      </c>
      <c r="F373" t="s">
        <v>3142</v>
      </c>
      <c r="G373" t="s">
        <v>3143</v>
      </c>
      <c r="H373" t="s">
        <v>2069</v>
      </c>
      <c r="I373" t="s">
        <v>2465</v>
      </c>
      <c r="J373">
        <v>3.3</v>
      </c>
      <c r="K373" t="s">
        <v>3144</v>
      </c>
      <c r="L373" t="s">
        <v>3148</v>
      </c>
      <c r="M373" t="s">
        <v>3148</v>
      </c>
      <c r="N373" s="92" t="s">
        <v>3899</v>
      </c>
      <c r="O373" s="92" t="s">
        <v>4151</v>
      </c>
      <c r="P373">
        <v>80</v>
      </c>
      <c r="Q373" t="s">
        <v>956</v>
      </c>
      <c r="R373" t="s">
        <v>960</v>
      </c>
      <c r="S373" s="2">
        <v>1650</v>
      </c>
      <c r="T373" s="2">
        <v>2000</v>
      </c>
      <c r="U373" s="2"/>
      <c r="V373" t="s">
        <v>4210</v>
      </c>
      <c r="W373" t="s">
        <v>964</v>
      </c>
      <c r="Y373" s="30">
        <v>3650</v>
      </c>
      <c r="Z373" s="31"/>
      <c r="AA373" s="32">
        <v>3650</v>
      </c>
      <c r="AB373" s="33">
        <v>0.8</v>
      </c>
      <c r="AC373" s="30">
        <v>2920</v>
      </c>
      <c r="AD373" s="31">
        <v>0</v>
      </c>
      <c r="AE373" s="32">
        <v>2920</v>
      </c>
      <c r="AF373" s="34">
        <v>21</v>
      </c>
      <c r="AG373" s="41">
        <v>0.02</v>
      </c>
      <c r="AH373" s="30">
        <v>4425.7457241819302</v>
      </c>
      <c r="AI373" s="31">
        <v>0</v>
      </c>
      <c r="AJ373" s="32">
        <v>4425.7457241819302</v>
      </c>
      <c r="AK373" s="41">
        <v>0.1</v>
      </c>
      <c r="AL373" s="30">
        <v>598.05354650431116</v>
      </c>
      <c r="AM373" s="31">
        <v>0</v>
      </c>
      <c r="AN373" s="32">
        <v>598.05354650431116</v>
      </c>
    </row>
    <row r="374" spans="1:40" x14ac:dyDescent="0.25">
      <c r="A374" s="92" t="s">
        <v>4762</v>
      </c>
      <c r="B374" t="s">
        <v>12</v>
      </c>
      <c r="C374" t="s">
        <v>1790</v>
      </c>
      <c r="D374" t="s">
        <v>3259</v>
      </c>
      <c r="E374">
        <v>6</v>
      </c>
      <c r="F374" t="s">
        <v>3142</v>
      </c>
      <c r="G374" t="s">
        <v>3143</v>
      </c>
      <c r="H374" t="s">
        <v>2914</v>
      </c>
      <c r="I374" t="s">
        <v>2914</v>
      </c>
      <c r="J374">
        <v>0.16</v>
      </c>
      <c r="K374" t="s">
        <v>3144</v>
      </c>
      <c r="L374" t="s">
        <v>2</v>
      </c>
      <c r="M374" t="s">
        <v>3148</v>
      </c>
      <c r="N374" s="92" t="s">
        <v>3900</v>
      </c>
      <c r="O374" s="92" t="s">
        <v>4151</v>
      </c>
      <c r="P374">
        <v>80</v>
      </c>
      <c r="Q374" t="s">
        <v>956</v>
      </c>
      <c r="R374" t="s">
        <v>960</v>
      </c>
      <c r="S374" s="2">
        <v>80</v>
      </c>
      <c r="T374" s="2">
        <v>2000</v>
      </c>
      <c r="U374" s="2"/>
      <c r="V374" t="s">
        <v>4210</v>
      </c>
      <c r="W374" t="s">
        <v>964</v>
      </c>
      <c r="Y374" s="30">
        <v>2080</v>
      </c>
      <c r="Z374" s="31"/>
      <c r="AA374" s="32">
        <v>2080</v>
      </c>
      <c r="AB374" s="33">
        <v>0.8</v>
      </c>
      <c r="AC374" s="30">
        <v>1664</v>
      </c>
      <c r="AD374" s="31">
        <v>0</v>
      </c>
      <c r="AE374" s="32">
        <v>1664</v>
      </c>
      <c r="AF374" s="34">
        <v>21</v>
      </c>
      <c r="AG374" s="41">
        <v>0.02</v>
      </c>
      <c r="AH374" s="30">
        <v>2522.0687962461407</v>
      </c>
      <c r="AI374" s="31">
        <v>0</v>
      </c>
      <c r="AJ374" s="32">
        <v>2522.0687962461407</v>
      </c>
      <c r="AK374" s="41">
        <v>0.1</v>
      </c>
      <c r="AL374" s="30">
        <v>340.80859636410059</v>
      </c>
      <c r="AM374" s="31">
        <v>0</v>
      </c>
      <c r="AN374" s="32">
        <v>340.80859636410059</v>
      </c>
    </row>
    <row r="375" spans="1:40" x14ac:dyDescent="0.25">
      <c r="A375" s="92" t="s">
        <v>4763</v>
      </c>
      <c r="B375" t="s">
        <v>12</v>
      </c>
      <c r="C375" t="s">
        <v>1790</v>
      </c>
      <c r="D375" t="s">
        <v>3259</v>
      </c>
      <c r="E375">
        <v>7</v>
      </c>
      <c r="F375" t="s">
        <v>3142</v>
      </c>
      <c r="G375" t="s">
        <v>3143</v>
      </c>
      <c r="H375" t="s">
        <v>3064</v>
      </c>
      <c r="I375" t="s">
        <v>3063</v>
      </c>
      <c r="J375">
        <v>0.99</v>
      </c>
      <c r="K375" t="s">
        <v>3144</v>
      </c>
      <c r="L375" t="s">
        <v>2</v>
      </c>
      <c r="M375" t="s">
        <v>3148</v>
      </c>
      <c r="N375" s="92" t="s">
        <v>3901</v>
      </c>
      <c r="O375" s="92" t="s">
        <v>4151</v>
      </c>
      <c r="P375">
        <v>100</v>
      </c>
      <c r="Q375" t="s">
        <v>956</v>
      </c>
      <c r="R375" t="s">
        <v>960</v>
      </c>
      <c r="S375" s="2">
        <v>495</v>
      </c>
      <c r="T375" s="2">
        <v>2000</v>
      </c>
      <c r="U375" s="2"/>
      <c r="V375" t="s">
        <v>4210</v>
      </c>
      <c r="W375" t="s">
        <v>964</v>
      </c>
      <c r="Y375" s="30">
        <v>2495</v>
      </c>
      <c r="Z375" s="31"/>
      <c r="AA375" s="32">
        <v>2495</v>
      </c>
      <c r="AB375" s="33">
        <v>1</v>
      </c>
      <c r="AC375" s="30">
        <v>2495</v>
      </c>
      <c r="AD375" s="31">
        <v>0</v>
      </c>
      <c r="AE375" s="32">
        <v>2495</v>
      </c>
      <c r="AF375" s="34">
        <v>21</v>
      </c>
      <c r="AG375" s="41">
        <v>0.02</v>
      </c>
      <c r="AH375" s="30">
        <v>3781.5875280253135</v>
      </c>
      <c r="AI375" s="31">
        <v>0</v>
      </c>
      <c r="AJ375" s="32">
        <v>3781.5875280253135</v>
      </c>
      <c r="AK375" s="41">
        <v>0.1</v>
      </c>
      <c r="AL375" s="30">
        <v>511.00808168775905</v>
      </c>
      <c r="AM375" s="31">
        <v>0</v>
      </c>
      <c r="AN375" s="32">
        <v>511.00808168775905</v>
      </c>
    </row>
    <row r="376" spans="1:40" x14ac:dyDescent="0.25">
      <c r="A376" s="92" t="s">
        <v>4764</v>
      </c>
      <c r="B376" t="s">
        <v>12</v>
      </c>
      <c r="C376" t="s">
        <v>1790</v>
      </c>
      <c r="D376" t="s">
        <v>3259</v>
      </c>
      <c r="E376">
        <v>8</v>
      </c>
      <c r="F376" t="s">
        <v>3142</v>
      </c>
      <c r="G376" t="s">
        <v>3143</v>
      </c>
      <c r="H376" t="s">
        <v>3063</v>
      </c>
      <c r="I376" t="s">
        <v>2794</v>
      </c>
      <c r="J376">
        <v>0.8</v>
      </c>
      <c r="K376" t="s">
        <v>3144</v>
      </c>
      <c r="L376" t="s">
        <v>2</v>
      </c>
      <c r="M376" t="s">
        <v>3148</v>
      </c>
      <c r="N376" s="92" t="s">
        <v>3902</v>
      </c>
      <c r="O376" s="92" t="s">
        <v>4151</v>
      </c>
      <c r="P376">
        <v>100</v>
      </c>
      <c r="Q376" t="s">
        <v>956</v>
      </c>
      <c r="R376" t="s">
        <v>960</v>
      </c>
      <c r="S376" s="2">
        <v>400</v>
      </c>
      <c r="T376" s="2">
        <v>2000</v>
      </c>
      <c r="U376" s="2"/>
      <c r="V376" t="s">
        <v>4210</v>
      </c>
      <c r="W376" t="s">
        <v>964</v>
      </c>
      <c r="Y376" s="30">
        <v>2400</v>
      </c>
      <c r="Z376" s="31"/>
      <c r="AA376" s="32">
        <v>2400</v>
      </c>
      <c r="AB376" s="33">
        <v>1</v>
      </c>
      <c r="AC376" s="30">
        <v>2400</v>
      </c>
      <c r="AD376" s="31">
        <v>0</v>
      </c>
      <c r="AE376" s="32">
        <v>2400</v>
      </c>
      <c r="AF376" s="34">
        <v>21</v>
      </c>
      <c r="AG376" s="41">
        <v>0.02</v>
      </c>
      <c r="AH376" s="30">
        <v>3637.5992253550107</v>
      </c>
      <c r="AI376" s="31">
        <v>0</v>
      </c>
      <c r="AJ376" s="32">
        <v>3637.5992253550107</v>
      </c>
      <c r="AK376" s="41">
        <v>0.1</v>
      </c>
      <c r="AL376" s="30">
        <v>491.55086014052966</v>
      </c>
      <c r="AM376" s="31">
        <v>0</v>
      </c>
      <c r="AN376" s="32">
        <v>491.55086014052966</v>
      </c>
    </row>
    <row r="377" spans="1:40" x14ac:dyDescent="0.25">
      <c r="A377" s="92" t="s">
        <v>4765</v>
      </c>
      <c r="B377" t="s">
        <v>12</v>
      </c>
      <c r="C377" t="s">
        <v>1790</v>
      </c>
      <c r="D377" t="s">
        <v>3259</v>
      </c>
      <c r="E377">
        <v>12</v>
      </c>
      <c r="F377" t="s">
        <v>3142</v>
      </c>
      <c r="G377" t="s">
        <v>3143</v>
      </c>
      <c r="H377" t="s">
        <v>2503</v>
      </c>
      <c r="I377" t="s">
        <v>3070</v>
      </c>
      <c r="J377">
        <v>0.67</v>
      </c>
      <c r="K377" t="s">
        <v>3144</v>
      </c>
      <c r="L377" t="s">
        <v>2</v>
      </c>
      <c r="M377" t="s">
        <v>3148</v>
      </c>
      <c r="N377" s="92" t="s">
        <v>3903</v>
      </c>
      <c r="O377" s="92" t="s">
        <v>4151</v>
      </c>
      <c r="P377">
        <v>100</v>
      </c>
      <c r="Q377" t="s">
        <v>956</v>
      </c>
      <c r="R377" t="s">
        <v>960</v>
      </c>
      <c r="S377" s="2">
        <v>335</v>
      </c>
      <c r="T377" s="2">
        <v>2000</v>
      </c>
      <c r="U377" s="2"/>
      <c r="V377" t="s">
        <v>4210</v>
      </c>
      <c r="W377" t="s">
        <v>964</v>
      </c>
      <c r="Y377" s="30">
        <v>2335</v>
      </c>
      <c r="Z377" s="31"/>
      <c r="AA377" s="32">
        <v>2335</v>
      </c>
      <c r="AB377" s="33">
        <v>1</v>
      </c>
      <c r="AC377" s="30">
        <v>2335</v>
      </c>
      <c r="AD377" s="31">
        <v>0</v>
      </c>
      <c r="AE377" s="32">
        <v>2335</v>
      </c>
      <c r="AF377" s="34">
        <v>21</v>
      </c>
      <c r="AG377" s="41">
        <v>0.02</v>
      </c>
      <c r="AH377" s="30">
        <v>3539.080913001646</v>
      </c>
      <c r="AI377" s="31">
        <v>0</v>
      </c>
      <c r="AJ377" s="32">
        <v>3539.080913001646</v>
      </c>
      <c r="AK377" s="41">
        <v>0.1</v>
      </c>
      <c r="AL377" s="30">
        <v>478.238024345057</v>
      </c>
      <c r="AM377" s="31">
        <v>0</v>
      </c>
      <c r="AN377" s="32">
        <v>478.238024345057</v>
      </c>
    </row>
    <row r="378" spans="1:40" x14ac:dyDescent="0.25">
      <c r="A378" s="92" t="s">
        <v>4766</v>
      </c>
      <c r="B378" t="s">
        <v>12</v>
      </c>
      <c r="C378" t="s">
        <v>1790</v>
      </c>
      <c r="D378" t="s">
        <v>3259</v>
      </c>
      <c r="E378">
        <v>13</v>
      </c>
      <c r="F378" t="s">
        <v>3142</v>
      </c>
      <c r="G378" t="s">
        <v>3143</v>
      </c>
      <c r="H378" t="s">
        <v>3070</v>
      </c>
      <c r="I378" t="s">
        <v>3116</v>
      </c>
      <c r="J378">
        <v>0.53</v>
      </c>
      <c r="K378" t="s">
        <v>3144</v>
      </c>
      <c r="L378" t="s">
        <v>2</v>
      </c>
      <c r="M378" t="s">
        <v>3148</v>
      </c>
      <c r="N378" s="92" t="s">
        <v>3904</v>
      </c>
      <c r="O378" s="92" t="s">
        <v>4151</v>
      </c>
      <c r="P378">
        <v>100</v>
      </c>
      <c r="Q378" t="s">
        <v>956</v>
      </c>
      <c r="R378" t="s">
        <v>960</v>
      </c>
      <c r="S378" s="2">
        <v>265</v>
      </c>
      <c r="T378" s="2">
        <v>2000</v>
      </c>
      <c r="U378" s="2"/>
      <c r="V378" t="s">
        <v>4210</v>
      </c>
      <c r="W378" t="s">
        <v>964</v>
      </c>
      <c r="Y378" s="30">
        <v>2265</v>
      </c>
      <c r="Z378" s="31"/>
      <c r="AA378" s="32">
        <v>2265</v>
      </c>
      <c r="AB378" s="33">
        <v>1</v>
      </c>
      <c r="AC378" s="30">
        <v>2265</v>
      </c>
      <c r="AD378" s="31">
        <v>0</v>
      </c>
      <c r="AE378" s="32">
        <v>2265</v>
      </c>
      <c r="AF378" s="34">
        <v>21</v>
      </c>
      <c r="AG378" s="41">
        <v>0.02</v>
      </c>
      <c r="AH378" s="30">
        <v>3432.9842689287916</v>
      </c>
      <c r="AI378" s="31">
        <v>0</v>
      </c>
      <c r="AJ378" s="32">
        <v>3432.9842689287916</v>
      </c>
      <c r="AK378" s="41">
        <v>0.1</v>
      </c>
      <c r="AL378" s="30">
        <v>463.90112425762493</v>
      </c>
      <c r="AM378" s="31">
        <v>0</v>
      </c>
      <c r="AN378" s="32">
        <v>463.90112425762493</v>
      </c>
    </row>
    <row r="379" spans="1:40" x14ac:dyDescent="0.25">
      <c r="A379" s="92" t="s">
        <v>4767</v>
      </c>
      <c r="B379" t="s">
        <v>12</v>
      </c>
      <c r="C379" t="s">
        <v>1790</v>
      </c>
      <c r="D379" t="s">
        <v>3259</v>
      </c>
      <c r="E379">
        <v>16</v>
      </c>
      <c r="F379" t="s">
        <v>3142</v>
      </c>
      <c r="G379" t="s">
        <v>3143</v>
      </c>
      <c r="H379" t="s">
        <v>2467</v>
      </c>
      <c r="I379" t="s">
        <v>2467</v>
      </c>
      <c r="J379">
        <v>0.23</v>
      </c>
      <c r="K379" t="s">
        <v>3144</v>
      </c>
      <c r="L379" t="s">
        <v>2</v>
      </c>
      <c r="M379" t="s">
        <v>3148</v>
      </c>
      <c r="N379" s="92" t="s">
        <v>3905</v>
      </c>
      <c r="O379" s="92" t="s">
        <v>4151</v>
      </c>
      <c r="P379">
        <v>80</v>
      </c>
      <c r="Q379" t="s">
        <v>956</v>
      </c>
      <c r="R379" t="s">
        <v>960</v>
      </c>
      <c r="S379" s="2">
        <v>115</v>
      </c>
      <c r="T379" s="2">
        <v>2000</v>
      </c>
      <c r="U379" s="2"/>
      <c r="V379" t="s">
        <v>4210</v>
      </c>
      <c r="W379" t="s">
        <v>964</v>
      </c>
      <c r="Y379" s="30">
        <v>2115</v>
      </c>
      <c r="Z379" s="31"/>
      <c r="AA379" s="32">
        <v>2115</v>
      </c>
      <c r="AB379" s="33">
        <v>0.8</v>
      </c>
      <c r="AC379" s="30">
        <v>1692</v>
      </c>
      <c r="AD379" s="31">
        <v>0</v>
      </c>
      <c r="AE379" s="32">
        <v>1692</v>
      </c>
      <c r="AF379" s="34">
        <v>21</v>
      </c>
      <c r="AG379" s="41">
        <v>0.02</v>
      </c>
      <c r="AH379" s="30">
        <v>2564.5074538752829</v>
      </c>
      <c r="AI379" s="31">
        <v>0</v>
      </c>
      <c r="AJ379" s="32">
        <v>2564.5074538752829</v>
      </c>
      <c r="AK379" s="41">
        <v>0.1</v>
      </c>
      <c r="AL379" s="30">
        <v>346.54335639907345</v>
      </c>
      <c r="AM379" s="31">
        <v>0</v>
      </c>
      <c r="AN379" s="32">
        <v>346.54335639907345</v>
      </c>
    </row>
    <row r="380" spans="1:40" x14ac:dyDescent="0.25">
      <c r="A380" s="92" t="s">
        <v>4768</v>
      </c>
      <c r="B380" t="s">
        <v>12</v>
      </c>
      <c r="C380" t="s">
        <v>1790</v>
      </c>
      <c r="D380" t="s">
        <v>3260</v>
      </c>
      <c r="E380">
        <v>1</v>
      </c>
      <c r="F380" t="s">
        <v>3142</v>
      </c>
      <c r="G380" t="s">
        <v>3143</v>
      </c>
      <c r="H380" t="s">
        <v>2365</v>
      </c>
      <c r="I380" t="s">
        <v>2037</v>
      </c>
      <c r="J380">
        <v>1.1000000000000001</v>
      </c>
      <c r="K380" t="s">
        <v>3144</v>
      </c>
      <c r="L380" t="s">
        <v>2</v>
      </c>
      <c r="M380" t="s">
        <v>3148</v>
      </c>
      <c r="N380" s="92" t="s">
        <v>3906</v>
      </c>
      <c r="O380" s="92" t="s">
        <v>4151</v>
      </c>
      <c r="P380">
        <v>100</v>
      </c>
      <c r="Q380" t="s">
        <v>956</v>
      </c>
      <c r="R380" t="s">
        <v>960</v>
      </c>
      <c r="S380" s="2">
        <v>550</v>
      </c>
      <c r="T380" s="2">
        <v>2000</v>
      </c>
      <c r="U380" s="2"/>
      <c r="V380" t="s">
        <v>4210</v>
      </c>
      <c r="W380" t="s">
        <v>964</v>
      </c>
      <c r="Y380" s="30">
        <v>2550</v>
      </c>
      <c r="Z380" s="31"/>
      <c r="AA380" s="32">
        <v>2550</v>
      </c>
      <c r="AB380" s="33">
        <v>1</v>
      </c>
      <c r="AC380" s="30">
        <v>2550</v>
      </c>
      <c r="AD380" s="31">
        <v>0</v>
      </c>
      <c r="AE380" s="32">
        <v>2550</v>
      </c>
      <c r="AF380" s="34">
        <v>21</v>
      </c>
      <c r="AG380" s="41">
        <v>0.02</v>
      </c>
      <c r="AH380" s="30">
        <v>3864.9491769396991</v>
      </c>
      <c r="AI380" s="31">
        <v>0</v>
      </c>
      <c r="AJ380" s="32">
        <v>3864.9491769396991</v>
      </c>
      <c r="AK380" s="41">
        <v>0.1</v>
      </c>
      <c r="AL380" s="30">
        <v>522.27278889931279</v>
      </c>
      <c r="AM380" s="31">
        <v>0</v>
      </c>
      <c r="AN380" s="32">
        <v>522.27278889931279</v>
      </c>
    </row>
    <row r="381" spans="1:40" x14ac:dyDescent="0.25">
      <c r="A381" s="92" t="s">
        <v>4769</v>
      </c>
      <c r="B381" t="s">
        <v>12</v>
      </c>
      <c r="C381" t="s">
        <v>1790</v>
      </c>
      <c r="D381" t="s">
        <v>3260</v>
      </c>
      <c r="E381">
        <v>2</v>
      </c>
      <c r="F381" t="s">
        <v>3142</v>
      </c>
      <c r="G381" t="s">
        <v>3143</v>
      </c>
      <c r="H381" t="s">
        <v>2365</v>
      </c>
      <c r="I381" t="s">
        <v>2365</v>
      </c>
      <c r="J381">
        <v>0.21</v>
      </c>
      <c r="K381" t="s">
        <v>3144</v>
      </c>
      <c r="L381" t="s">
        <v>2</v>
      </c>
      <c r="M381" t="s">
        <v>3148</v>
      </c>
      <c r="N381" s="92" t="s">
        <v>3907</v>
      </c>
      <c r="O381" s="92" t="s">
        <v>4151</v>
      </c>
      <c r="P381">
        <v>100</v>
      </c>
      <c r="Q381" t="s">
        <v>956</v>
      </c>
      <c r="R381" t="s">
        <v>960</v>
      </c>
      <c r="S381" s="2">
        <v>105</v>
      </c>
      <c r="T381" s="2">
        <v>2000</v>
      </c>
      <c r="U381" s="2"/>
      <c r="V381" t="s">
        <v>4210</v>
      </c>
      <c r="W381" t="s">
        <v>964</v>
      </c>
      <c r="Y381" s="30">
        <v>2105</v>
      </c>
      <c r="Z381" s="31"/>
      <c r="AA381" s="32">
        <v>2105</v>
      </c>
      <c r="AB381" s="33">
        <v>1</v>
      </c>
      <c r="AC381" s="30">
        <v>2105</v>
      </c>
      <c r="AD381" s="31">
        <v>0</v>
      </c>
      <c r="AE381" s="32">
        <v>2105</v>
      </c>
      <c r="AF381" s="34">
        <v>21</v>
      </c>
      <c r="AG381" s="41">
        <v>0.02</v>
      </c>
      <c r="AH381" s="30">
        <v>3190.477653905124</v>
      </c>
      <c r="AI381" s="31">
        <v>0</v>
      </c>
      <c r="AJ381" s="32">
        <v>3190.477653905124</v>
      </c>
      <c r="AK381" s="41">
        <v>0.1</v>
      </c>
      <c r="AL381" s="30">
        <v>431.13106691492294</v>
      </c>
      <c r="AM381" s="31">
        <v>0</v>
      </c>
      <c r="AN381" s="32">
        <v>431.13106691492294</v>
      </c>
    </row>
    <row r="382" spans="1:40" x14ac:dyDescent="0.25">
      <c r="A382" s="92" t="s">
        <v>4770</v>
      </c>
      <c r="B382" t="s">
        <v>12</v>
      </c>
      <c r="C382" t="s">
        <v>1790</v>
      </c>
      <c r="D382" t="s">
        <v>3261</v>
      </c>
      <c r="E382">
        <v>10</v>
      </c>
      <c r="F382" t="s">
        <v>3142</v>
      </c>
      <c r="G382" t="s">
        <v>3212</v>
      </c>
      <c r="H382" t="s">
        <v>3101</v>
      </c>
      <c r="I382" t="s">
        <v>2470</v>
      </c>
      <c r="J382">
        <v>0.8</v>
      </c>
      <c r="K382" t="s">
        <v>3213</v>
      </c>
      <c r="L382" t="s">
        <v>3214</v>
      </c>
      <c r="M382" t="s">
        <v>3145</v>
      </c>
      <c r="N382" s="92" t="s">
        <v>3908</v>
      </c>
      <c r="O382" s="92" t="s">
        <v>4155</v>
      </c>
      <c r="P382">
        <v>100</v>
      </c>
      <c r="Q382" t="s">
        <v>956</v>
      </c>
      <c r="R382" t="s">
        <v>960</v>
      </c>
      <c r="S382" s="2">
        <v>1200</v>
      </c>
      <c r="T382" s="2">
        <v>2500</v>
      </c>
      <c r="U382" s="2">
        <v>669.34404283801871</v>
      </c>
      <c r="V382" t="s">
        <v>4210</v>
      </c>
      <c r="W382" t="s">
        <v>964</v>
      </c>
      <c r="Y382" s="30">
        <v>4369.344042838019</v>
      </c>
      <c r="Z382" s="31"/>
      <c r="AA382" s="32">
        <v>4369.344042838019</v>
      </c>
      <c r="AB382" s="33">
        <v>1</v>
      </c>
      <c r="AC382" s="30">
        <v>4369.344042838019</v>
      </c>
      <c r="AD382" s="31">
        <v>0</v>
      </c>
      <c r="AE382" s="32">
        <v>4369.344042838019</v>
      </c>
      <c r="AF382" s="34">
        <v>21</v>
      </c>
      <c r="AG382" s="41">
        <v>0.02</v>
      </c>
      <c r="AH382" s="30">
        <v>6622.4677106404624</v>
      </c>
      <c r="AI382" s="31">
        <v>0</v>
      </c>
      <c r="AJ382" s="32">
        <v>6622.4677106404624</v>
      </c>
      <c r="AK382" s="41">
        <v>0.1</v>
      </c>
      <c r="AL382" s="30">
        <v>894.89784271121994</v>
      </c>
      <c r="AM382" s="31">
        <v>0</v>
      </c>
      <c r="AN382" s="32">
        <v>894.89784271121994</v>
      </c>
    </row>
    <row r="383" spans="1:40" x14ac:dyDescent="0.25">
      <c r="A383" s="92" t="s">
        <v>4771</v>
      </c>
      <c r="B383" t="s">
        <v>12</v>
      </c>
      <c r="C383" t="s">
        <v>1790</v>
      </c>
      <c r="D383" t="s">
        <v>3261</v>
      </c>
      <c r="E383">
        <v>23</v>
      </c>
      <c r="F383" t="s">
        <v>3142</v>
      </c>
      <c r="G383" t="s">
        <v>3212</v>
      </c>
      <c r="H383" t="s">
        <v>2003</v>
      </c>
      <c r="I383" t="s">
        <v>3101</v>
      </c>
      <c r="J383">
        <v>0.4</v>
      </c>
      <c r="K383" t="s">
        <v>3213</v>
      </c>
      <c r="L383" t="s">
        <v>2</v>
      </c>
      <c r="M383" t="s">
        <v>3214</v>
      </c>
      <c r="N383" s="92" t="s">
        <v>3909</v>
      </c>
      <c r="O383" s="92" t="s">
        <v>4155</v>
      </c>
      <c r="P383">
        <v>100</v>
      </c>
      <c r="Q383" t="s">
        <v>956</v>
      </c>
      <c r="R383" t="s">
        <v>960</v>
      </c>
      <c r="S383" s="2">
        <v>600</v>
      </c>
      <c r="T383" s="2">
        <v>2500</v>
      </c>
      <c r="U383" s="2">
        <v>669.34404283801871</v>
      </c>
      <c r="V383" t="s">
        <v>4210</v>
      </c>
      <c r="W383" t="s">
        <v>964</v>
      </c>
      <c r="Y383" s="30">
        <v>3769.3440428380186</v>
      </c>
      <c r="Z383" s="31"/>
      <c r="AA383" s="32">
        <v>3769.3440428380186</v>
      </c>
      <c r="AB383" s="33">
        <v>1</v>
      </c>
      <c r="AC383" s="30">
        <v>3769.3440428380186</v>
      </c>
      <c r="AD383" s="31">
        <v>0</v>
      </c>
      <c r="AE383" s="32">
        <v>3769.3440428380186</v>
      </c>
      <c r="AF383" s="34">
        <v>21</v>
      </c>
      <c r="AG383" s="41">
        <v>0.02</v>
      </c>
      <c r="AH383" s="30">
        <v>5713.0679043017089</v>
      </c>
      <c r="AI383" s="31">
        <v>0</v>
      </c>
      <c r="AJ383" s="32">
        <v>5713.0679043017089</v>
      </c>
      <c r="AK383" s="41">
        <v>0.1</v>
      </c>
      <c r="AL383" s="30">
        <v>772.01012767608734</v>
      </c>
      <c r="AM383" s="31">
        <v>0</v>
      </c>
      <c r="AN383" s="32">
        <v>772.01012767608734</v>
      </c>
    </row>
    <row r="384" spans="1:40" x14ac:dyDescent="0.25">
      <c r="A384" s="92" t="s">
        <v>5014</v>
      </c>
      <c r="B384" t="s">
        <v>12</v>
      </c>
      <c r="C384" t="s">
        <v>1790</v>
      </c>
      <c r="D384" t="s">
        <v>3261</v>
      </c>
      <c r="E384">
        <v>27</v>
      </c>
      <c r="F384" t="s">
        <v>3147</v>
      </c>
      <c r="G384" t="s">
        <v>3212</v>
      </c>
      <c r="H384" t="s">
        <v>2343</v>
      </c>
      <c r="I384" t="s">
        <v>2468</v>
      </c>
      <c r="J384">
        <v>0.38</v>
      </c>
      <c r="K384" t="s">
        <v>3213</v>
      </c>
      <c r="L384" t="s">
        <v>3149</v>
      </c>
      <c r="M384" t="s">
        <v>3149</v>
      </c>
      <c r="N384" s="92" t="s">
        <v>3910</v>
      </c>
      <c r="O384" s="92" t="s">
        <v>4154</v>
      </c>
      <c r="P384">
        <v>100</v>
      </c>
      <c r="Q384" t="s">
        <v>956</v>
      </c>
      <c r="R384" t="s">
        <v>960</v>
      </c>
      <c r="S384" s="2">
        <v>0</v>
      </c>
      <c r="T384" s="2">
        <v>2500</v>
      </c>
      <c r="U384" s="2">
        <v>669.34404283801871</v>
      </c>
      <c r="V384" t="s">
        <v>4212</v>
      </c>
      <c r="W384">
        <v>1</v>
      </c>
      <c r="Y384" s="30">
        <v>3169.3440428380186</v>
      </c>
      <c r="Z384" s="31"/>
      <c r="AA384" s="32">
        <v>3169.3440428380186</v>
      </c>
      <c r="AB384" s="33">
        <v>1</v>
      </c>
      <c r="AC384" s="30">
        <v>3169.3440428380186</v>
      </c>
      <c r="AD384" s="31">
        <v>0</v>
      </c>
      <c r="AE384" s="32">
        <v>3169.3440428380186</v>
      </c>
      <c r="AF384" s="34">
        <v>1</v>
      </c>
      <c r="AG384" s="41">
        <v>0.02</v>
      </c>
      <c r="AH384" s="30">
        <v>3232.730923694779</v>
      </c>
      <c r="AI384" s="31">
        <v>0</v>
      </c>
      <c r="AJ384" s="32">
        <v>3232.730923694779</v>
      </c>
      <c r="AK384" s="41">
        <v>0.1</v>
      </c>
      <c r="AL384" s="30">
        <v>2938.8462942679807</v>
      </c>
      <c r="AM384" s="31">
        <v>0</v>
      </c>
      <c r="AN384" s="32">
        <v>2938.8462942679807</v>
      </c>
    </row>
    <row r="385" spans="1:40" x14ac:dyDescent="0.25">
      <c r="A385" s="92" t="s">
        <v>5015</v>
      </c>
      <c r="B385" t="s">
        <v>12</v>
      </c>
      <c r="C385" t="s">
        <v>1790</v>
      </c>
      <c r="D385" t="s">
        <v>3261</v>
      </c>
      <c r="E385">
        <v>28</v>
      </c>
      <c r="F385" t="s">
        <v>3147</v>
      </c>
      <c r="G385" t="s">
        <v>3212</v>
      </c>
      <c r="H385" t="s">
        <v>2343</v>
      </c>
      <c r="I385" t="s">
        <v>2468</v>
      </c>
      <c r="J385">
        <v>0.25</v>
      </c>
      <c r="K385" t="s">
        <v>3213</v>
      </c>
      <c r="L385" t="s">
        <v>3149</v>
      </c>
      <c r="M385" t="s">
        <v>3149</v>
      </c>
      <c r="N385" s="92" t="s">
        <v>3911</v>
      </c>
      <c r="O385" s="92" t="s">
        <v>4154</v>
      </c>
      <c r="P385">
        <v>100</v>
      </c>
      <c r="Q385" t="s">
        <v>956</v>
      </c>
      <c r="R385" t="s">
        <v>960</v>
      </c>
      <c r="S385" s="2">
        <v>0</v>
      </c>
      <c r="T385" s="2">
        <v>2500</v>
      </c>
      <c r="U385" s="2">
        <v>669.34404283801871</v>
      </c>
      <c r="V385" t="s">
        <v>4212</v>
      </c>
      <c r="W385">
        <v>2</v>
      </c>
      <c r="Y385" s="30">
        <v>3169.3440428380186</v>
      </c>
      <c r="Z385" s="31"/>
      <c r="AA385" s="32">
        <v>3169.3440428380186</v>
      </c>
      <c r="AB385" s="33">
        <v>1</v>
      </c>
      <c r="AC385" s="30">
        <v>3169.3440428380186</v>
      </c>
      <c r="AD385" s="31">
        <v>0</v>
      </c>
      <c r="AE385" s="32">
        <v>3169.3440428380186</v>
      </c>
      <c r="AF385" s="34">
        <v>2</v>
      </c>
      <c r="AG385" s="41">
        <v>0.02</v>
      </c>
      <c r="AH385" s="30">
        <v>3297.3855421686744</v>
      </c>
      <c r="AI385" s="31">
        <v>0</v>
      </c>
      <c r="AJ385" s="32">
        <v>3297.3855421686744</v>
      </c>
      <c r="AK385" s="41">
        <v>0.1</v>
      </c>
      <c r="AL385" s="30">
        <v>2725.1120183212183</v>
      </c>
      <c r="AM385" s="31">
        <v>0</v>
      </c>
      <c r="AN385" s="32">
        <v>2725.1120183212183</v>
      </c>
    </row>
    <row r="386" spans="1:40" x14ac:dyDescent="0.25">
      <c r="A386" s="92" t="s">
        <v>5016</v>
      </c>
      <c r="B386" t="s">
        <v>12</v>
      </c>
      <c r="C386" t="s">
        <v>1790</v>
      </c>
      <c r="D386" t="s">
        <v>3261</v>
      </c>
      <c r="E386">
        <v>29</v>
      </c>
      <c r="F386" t="s">
        <v>3147</v>
      </c>
      <c r="G386" t="s">
        <v>3212</v>
      </c>
      <c r="H386" t="s">
        <v>2343</v>
      </c>
      <c r="I386" t="s">
        <v>2468</v>
      </c>
      <c r="J386">
        <v>0.28000000000000003</v>
      </c>
      <c r="K386" t="s">
        <v>3213</v>
      </c>
      <c r="L386" t="s">
        <v>3149</v>
      </c>
      <c r="M386" t="s">
        <v>3149</v>
      </c>
      <c r="N386" s="92" t="s">
        <v>3912</v>
      </c>
      <c r="O386" s="92" t="s">
        <v>4154</v>
      </c>
      <c r="P386">
        <v>100</v>
      </c>
      <c r="Q386" t="s">
        <v>956</v>
      </c>
      <c r="R386" t="s">
        <v>960</v>
      </c>
      <c r="S386" s="2">
        <v>0</v>
      </c>
      <c r="T386" s="2">
        <v>2500</v>
      </c>
      <c r="U386" s="2">
        <v>669.34404283801871</v>
      </c>
      <c r="V386" t="s">
        <v>4212</v>
      </c>
      <c r="W386">
        <v>3</v>
      </c>
      <c r="Y386" s="30">
        <v>3169.3440428380186</v>
      </c>
      <c r="Z386" s="31"/>
      <c r="AA386" s="32">
        <v>3169.3440428380186</v>
      </c>
      <c r="AB386" s="33">
        <v>1</v>
      </c>
      <c r="AC386" s="30">
        <v>3169.3440428380186</v>
      </c>
      <c r="AD386" s="31">
        <v>0</v>
      </c>
      <c r="AE386" s="32">
        <v>3169.3440428380186</v>
      </c>
      <c r="AF386" s="34">
        <v>3</v>
      </c>
      <c r="AG386" s="41">
        <v>0.02</v>
      </c>
      <c r="AH386" s="30">
        <v>3363.3332530120479</v>
      </c>
      <c r="AI386" s="31">
        <v>0</v>
      </c>
      <c r="AJ386" s="32">
        <v>3363.3332530120479</v>
      </c>
      <c r="AK386" s="41">
        <v>0.1</v>
      </c>
      <c r="AL386" s="30">
        <v>2526.9220533524017</v>
      </c>
      <c r="AM386" s="31">
        <v>0</v>
      </c>
      <c r="AN386" s="32">
        <v>2526.9220533524017</v>
      </c>
    </row>
    <row r="387" spans="1:40" x14ac:dyDescent="0.25">
      <c r="A387" s="92" t="s">
        <v>4772</v>
      </c>
      <c r="B387" t="s">
        <v>12</v>
      </c>
      <c r="C387" t="s">
        <v>1790</v>
      </c>
      <c r="D387" t="s">
        <v>3261</v>
      </c>
      <c r="E387">
        <v>41</v>
      </c>
      <c r="F387" t="s">
        <v>3142</v>
      </c>
      <c r="G387" t="s">
        <v>3212</v>
      </c>
      <c r="H387" t="s">
        <v>2003</v>
      </c>
      <c r="I387" t="s">
        <v>2003</v>
      </c>
      <c r="J387">
        <v>0.17</v>
      </c>
      <c r="K387" t="s">
        <v>3213</v>
      </c>
      <c r="L387" t="s">
        <v>2</v>
      </c>
      <c r="M387" t="s">
        <v>3148</v>
      </c>
      <c r="N387" s="92" t="s">
        <v>3913</v>
      </c>
      <c r="O387" s="92" t="s">
        <v>4155</v>
      </c>
      <c r="P387">
        <v>100</v>
      </c>
      <c r="Q387" t="s">
        <v>956</v>
      </c>
      <c r="R387" t="s">
        <v>960</v>
      </c>
      <c r="S387" s="2">
        <v>255.00000000000003</v>
      </c>
      <c r="T387" s="2">
        <v>2500</v>
      </c>
      <c r="U387" s="2">
        <v>669.34404283801871</v>
      </c>
      <c r="V387" t="s">
        <v>4210</v>
      </c>
      <c r="W387" t="s">
        <v>964</v>
      </c>
      <c r="Y387" s="30">
        <v>3424.3440428380186</v>
      </c>
      <c r="Z387" s="31"/>
      <c r="AA387" s="32">
        <v>3424.3440428380186</v>
      </c>
      <c r="AB387" s="33">
        <v>1</v>
      </c>
      <c r="AC387" s="30">
        <v>3424.3440428380186</v>
      </c>
      <c r="AD387" s="31">
        <v>0</v>
      </c>
      <c r="AE387" s="32">
        <v>3424.3440428380186</v>
      </c>
      <c r="AF387" s="34">
        <v>21</v>
      </c>
      <c r="AG387" s="41">
        <v>0.02</v>
      </c>
      <c r="AH387" s="30">
        <v>5190.1630156569263</v>
      </c>
      <c r="AI387" s="31">
        <v>0</v>
      </c>
      <c r="AJ387" s="32">
        <v>5190.1630156569263</v>
      </c>
      <c r="AK387" s="41">
        <v>0.1</v>
      </c>
      <c r="AL387" s="30">
        <v>701.34969153088628</v>
      </c>
      <c r="AM387" s="31">
        <v>0</v>
      </c>
      <c r="AN387" s="32">
        <v>701.34969153088628</v>
      </c>
    </row>
    <row r="388" spans="1:40" x14ac:dyDescent="0.25">
      <c r="A388" s="92" t="s">
        <v>5017</v>
      </c>
      <c r="B388" t="s">
        <v>12</v>
      </c>
      <c r="C388" t="s">
        <v>1790</v>
      </c>
      <c r="D388" t="s">
        <v>3261</v>
      </c>
      <c r="E388">
        <v>49</v>
      </c>
      <c r="F388" t="s">
        <v>3147</v>
      </c>
      <c r="G388" t="s">
        <v>3212</v>
      </c>
      <c r="H388" t="s">
        <v>2057</v>
      </c>
      <c r="I388" t="s">
        <v>3107</v>
      </c>
      <c r="J388">
        <v>0.19</v>
      </c>
      <c r="K388" t="s">
        <v>3213</v>
      </c>
      <c r="L388" t="s">
        <v>3149</v>
      </c>
      <c r="M388" t="s">
        <v>3149</v>
      </c>
      <c r="N388" s="92" t="s">
        <v>3914</v>
      </c>
      <c r="O388" s="92" t="s">
        <v>4154</v>
      </c>
      <c r="P388">
        <v>100</v>
      </c>
      <c r="Q388" t="s">
        <v>956</v>
      </c>
      <c r="R388" t="s">
        <v>960</v>
      </c>
      <c r="S388" s="2">
        <v>0</v>
      </c>
      <c r="T388" s="2">
        <v>2500</v>
      </c>
      <c r="U388" s="2">
        <v>669.34404283801871</v>
      </c>
      <c r="V388" t="s">
        <v>4212</v>
      </c>
      <c r="W388">
        <v>10</v>
      </c>
      <c r="Y388" s="30">
        <v>3169.3440428380186</v>
      </c>
      <c r="Z388" s="31"/>
      <c r="AA388" s="32">
        <v>3169.3440428380186</v>
      </c>
      <c r="AB388" s="33">
        <v>1</v>
      </c>
      <c r="AC388" s="30">
        <v>3169.3440428380186</v>
      </c>
      <c r="AD388" s="31">
        <v>0</v>
      </c>
      <c r="AE388" s="32">
        <v>3169.3440428380186</v>
      </c>
      <c r="AF388" s="34">
        <v>10</v>
      </c>
      <c r="AG388" s="41">
        <v>0.02</v>
      </c>
      <c r="AH388" s="30">
        <v>3863.4127032631691</v>
      </c>
      <c r="AI388" s="31">
        <v>0</v>
      </c>
      <c r="AJ388" s="32">
        <v>3863.4127032631691</v>
      </c>
      <c r="AK388" s="41">
        <v>0.1</v>
      </c>
      <c r="AL388" s="30">
        <v>1489.5128420399205</v>
      </c>
      <c r="AM388" s="31">
        <v>0</v>
      </c>
      <c r="AN388" s="32">
        <v>1489.5128420399205</v>
      </c>
    </row>
    <row r="389" spans="1:40" x14ac:dyDescent="0.25">
      <c r="A389" s="92" t="s">
        <v>4773</v>
      </c>
      <c r="B389" t="s">
        <v>12</v>
      </c>
      <c r="C389" t="s">
        <v>1790</v>
      </c>
      <c r="D389" t="s">
        <v>3261</v>
      </c>
      <c r="E389">
        <v>61</v>
      </c>
      <c r="F389" t="s">
        <v>3142</v>
      </c>
      <c r="G389" t="s">
        <v>3212</v>
      </c>
      <c r="H389" t="s">
        <v>2343</v>
      </c>
      <c r="I389" t="s">
        <v>2468</v>
      </c>
      <c r="J389">
        <v>0.26</v>
      </c>
      <c r="K389" t="s">
        <v>3213</v>
      </c>
      <c r="L389" t="s">
        <v>2</v>
      </c>
      <c r="M389" t="s">
        <v>3214</v>
      </c>
      <c r="N389" s="92" t="s">
        <v>3915</v>
      </c>
      <c r="O389" s="92" t="s">
        <v>4155</v>
      </c>
      <c r="P389">
        <v>100</v>
      </c>
      <c r="Q389" t="s">
        <v>956</v>
      </c>
      <c r="R389" t="s">
        <v>960</v>
      </c>
      <c r="S389" s="2">
        <v>390</v>
      </c>
      <c r="T389" s="2">
        <v>2500</v>
      </c>
      <c r="U389" s="2">
        <v>669.34404283801871</v>
      </c>
      <c r="V389" t="s">
        <v>4210</v>
      </c>
      <c r="W389" t="s">
        <v>964</v>
      </c>
      <c r="Y389" s="30">
        <v>3559.3440428380186</v>
      </c>
      <c r="Z389" s="31"/>
      <c r="AA389" s="32">
        <v>3559.3440428380186</v>
      </c>
      <c r="AB389" s="33">
        <v>1</v>
      </c>
      <c r="AC389" s="30">
        <v>3559.3440428380186</v>
      </c>
      <c r="AD389" s="31">
        <v>0</v>
      </c>
      <c r="AE389" s="32">
        <v>3559.3440428380186</v>
      </c>
      <c r="AF389" s="34">
        <v>21</v>
      </c>
      <c r="AG389" s="41">
        <v>0.02</v>
      </c>
      <c r="AH389" s="30">
        <v>5394.7779720831459</v>
      </c>
      <c r="AI389" s="31">
        <v>0</v>
      </c>
      <c r="AJ389" s="32">
        <v>5394.7779720831459</v>
      </c>
      <c r="AK389" s="41">
        <v>0.1</v>
      </c>
      <c r="AL389" s="30">
        <v>728.99942741379107</v>
      </c>
      <c r="AM389" s="31">
        <v>0</v>
      </c>
      <c r="AN389" s="32">
        <v>728.99942741379107</v>
      </c>
    </row>
    <row r="390" spans="1:40" x14ac:dyDescent="0.25">
      <c r="A390" s="92" t="s">
        <v>5018</v>
      </c>
      <c r="B390" t="s">
        <v>12</v>
      </c>
      <c r="C390" t="s">
        <v>1790</v>
      </c>
      <c r="D390" t="s">
        <v>3261</v>
      </c>
      <c r="E390">
        <v>70</v>
      </c>
      <c r="F390" t="s">
        <v>3147</v>
      </c>
      <c r="G390" t="s">
        <v>3212</v>
      </c>
      <c r="H390" t="s">
        <v>2003</v>
      </c>
      <c r="I390" t="s">
        <v>2003</v>
      </c>
      <c r="J390">
        <v>0.26</v>
      </c>
      <c r="K390" t="s">
        <v>3213</v>
      </c>
      <c r="L390" t="s">
        <v>3149</v>
      </c>
      <c r="M390" t="s">
        <v>3149</v>
      </c>
      <c r="N390" s="92" t="s">
        <v>3916</v>
      </c>
      <c r="O390" s="92" t="s">
        <v>4154</v>
      </c>
      <c r="P390">
        <v>100</v>
      </c>
      <c r="Q390" t="s">
        <v>956</v>
      </c>
      <c r="R390" t="s">
        <v>960</v>
      </c>
      <c r="S390" s="2">
        <v>0</v>
      </c>
      <c r="T390" s="2">
        <v>2500</v>
      </c>
      <c r="U390" s="2">
        <v>669.34404283801871</v>
      </c>
      <c r="V390" t="s">
        <v>4212</v>
      </c>
      <c r="W390">
        <v>5</v>
      </c>
      <c r="Y390" s="30">
        <v>3169.3440428380186</v>
      </c>
      <c r="Z390" s="31"/>
      <c r="AA390" s="32">
        <v>3169.3440428380186</v>
      </c>
      <c r="AB390" s="33">
        <v>1</v>
      </c>
      <c r="AC390" s="30">
        <v>3169.3440428380186</v>
      </c>
      <c r="AD390" s="31">
        <v>0</v>
      </c>
      <c r="AE390" s="32">
        <v>3169.3440428380186</v>
      </c>
      <c r="AF390" s="34">
        <v>5</v>
      </c>
      <c r="AG390" s="41">
        <v>0.02</v>
      </c>
      <c r="AH390" s="30">
        <v>3499.211916433735</v>
      </c>
      <c r="AI390" s="31">
        <v>0</v>
      </c>
      <c r="AJ390" s="32">
        <v>3499.211916433735</v>
      </c>
      <c r="AK390" s="41">
        <v>0.1</v>
      </c>
      <c r="AL390" s="30">
        <v>2172.7352928163959</v>
      </c>
      <c r="AM390" s="31">
        <v>0</v>
      </c>
      <c r="AN390" s="32">
        <v>2172.7352928163959</v>
      </c>
    </row>
    <row r="391" spans="1:40" x14ac:dyDescent="0.25">
      <c r="A391" s="92" t="s">
        <v>4774</v>
      </c>
      <c r="B391" t="s">
        <v>12</v>
      </c>
      <c r="C391" t="s">
        <v>1790</v>
      </c>
      <c r="D391" t="s">
        <v>3261</v>
      </c>
      <c r="E391">
        <v>93</v>
      </c>
      <c r="F391" t="s">
        <v>3142</v>
      </c>
      <c r="G391" t="s">
        <v>3212</v>
      </c>
      <c r="H391" t="s">
        <v>3104</v>
      </c>
      <c r="I391" t="s">
        <v>2466</v>
      </c>
      <c r="J391">
        <v>1.19</v>
      </c>
      <c r="K391" t="s">
        <v>3213</v>
      </c>
      <c r="L391" t="s">
        <v>3148</v>
      </c>
      <c r="M391" t="s">
        <v>3148</v>
      </c>
      <c r="N391" s="92" t="s">
        <v>3917</v>
      </c>
      <c r="O391" s="92" t="s">
        <v>4155</v>
      </c>
      <c r="P391">
        <v>100</v>
      </c>
      <c r="Q391" t="s">
        <v>956</v>
      </c>
      <c r="R391" t="s">
        <v>960</v>
      </c>
      <c r="S391" s="2">
        <v>1785</v>
      </c>
      <c r="T391" s="2">
        <v>2500</v>
      </c>
      <c r="U391" s="2">
        <v>669.34404283801871</v>
      </c>
      <c r="V391" t="s">
        <v>4210</v>
      </c>
      <c r="W391" t="s">
        <v>964</v>
      </c>
      <c r="Y391" s="30">
        <v>4954.344042838019</v>
      </c>
      <c r="Z391" s="31"/>
      <c r="AA391" s="32">
        <v>4954.344042838019</v>
      </c>
      <c r="AB391" s="33">
        <v>1</v>
      </c>
      <c r="AC391" s="30">
        <v>4954.344042838019</v>
      </c>
      <c r="AD391" s="31">
        <v>0</v>
      </c>
      <c r="AE391" s="32">
        <v>4954.344042838019</v>
      </c>
      <c r="AF391" s="34">
        <v>21</v>
      </c>
      <c r="AG391" s="41">
        <v>0.02</v>
      </c>
      <c r="AH391" s="30">
        <v>7509.1325218207467</v>
      </c>
      <c r="AI391" s="31">
        <v>0</v>
      </c>
      <c r="AJ391" s="32">
        <v>7509.1325218207467</v>
      </c>
      <c r="AK391" s="41">
        <v>0.1</v>
      </c>
      <c r="AL391" s="30">
        <v>1014.713364870474</v>
      </c>
      <c r="AM391" s="31">
        <v>0</v>
      </c>
      <c r="AN391" s="32">
        <v>1014.713364870474</v>
      </c>
    </row>
    <row r="392" spans="1:40" x14ac:dyDescent="0.25">
      <c r="A392" s="92" t="s">
        <v>4775</v>
      </c>
      <c r="B392" t="s">
        <v>12</v>
      </c>
      <c r="C392" t="s">
        <v>1790</v>
      </c>
      <c r="D392" t="s">
        <v>3261</v>
      </c>
      <c r="E392">
        <v>94</v>
      </c>
      <c r="F392" t="s">
        <v>3142</v>
      </c>
      <c r="G392" t="s">
        <v>3212</v>
      </c>
      <c r="H392" t="s">
        <v>2003</v>
      </c>
      <c r="I392" t="s">
        <v>3101</v>
      </c>
      <c r="J392">
        <v>0.39</v>
      </c>
      <c r="K392" t="s">
        <v>3213</v>
      </c>
      <c r="L392" t="s">
        <v>2</v>
      </c>
      <c r="M392" t="s">
        <v>3214</v>
      </c>
      <c r="N392" s="92" t="s">
        <v>3918</v>
      </c>
      <c r="O392" s="92" t="s">
        <v>4155</v>
      </c>
      <c r="P392">
        <v>100</v>
      </c>
      <c r="Q392" t="s">
        <v>956</v>
      </c>
      <c r="R392" t="s">
        <v>960</v>
      </c>
      <c r="S392" s="2">
        <v>585</v>
      </c>
      <c r="T392" s="2">
        <v>2500</v>
      </c>
      <c r="U392" s="2">
        <v>669.34404283801871</v>
      </c>
      <c r="V392" t="s">
        <v>4210</v>
      </c>
      <c r="W392" t="s">
        <v>964</v>
      </c>
      <c r="Y392" s="30">
        <v>3754.3440428380186</v>
      </c>
      <c r="Z392" s="31"/>
      <c r="AA392" s="32">
        <v>3754.3440428380186</v>
      </c>
      <c r="AB392" s="33">
        <v>1</v>
      </c>
      <c r="AC392" s="30">
        <v>3754.3440428380186</v>
      </c>
      <c r="AD392" s="31">
        <v>0</v>
      </c>
      <c r="AE392" s="32">
        <v>3754.3440428380186</v>
      </c>
      <c r="AF392" s="34">
        <v>21</v>
      </c>
      <c r="AG392" s="41">
        <v>0.02</v>
      </c>
      <c r="AH392" s="30">
        <v>5690.3329091432397</v>
      </c>
      <c r="AI392" s="31">
        <v>0</v>
      </c>
      <c r="AJ392" s="32">
        <v>5690.3329091432397</v>
      </c>
      <c r="AK392" s="41">
        <v>0.1</v>
      </c>
      <c r="AL392" s="30">
        <v>768.93793480020895</v>
      </c>
      <c r="AM392" s="31">
        <v>0</v>
      </c>
      <c r="AN392" s="32">
        <v>768.93793480020895</v>
      </c>
    </row>
    <row r="393" spans="1:40" x14ac:dyDescent="0.25">
      <c r="A393" s="92" t="s">
        <v>4776</v>
      </c>
      <c r="B393" t="s">
        <v>12</v>
      </c>
      <c r="C393" t="s">
        <v>1790</v>
      </c>
      <c r="D393" t="s">
        <v>3262</v>
      </c>
      <c r="E393">
        <v>4</v>
      </c>
      <c r="F393" t="s">
        <v>3142</v>
      </c>
      <c r="G393" t="s">
        <v>3143</v>
      </c>
      <c r="H393" t="s">
        <v>1918</v>
      </c>
      <c r="I393" t="s">
        <v>3264</v>
      </c>
      <c r="J393">
        <v>0.37</v>
      </c>
      <c r="K393" t="s">
        <v>3144</v>
      </c>
      <c r="L393" t="s">
        <v>3148</v>
      </c>
      <c r="M393" t="s">
        <v>3148</v>
      </c>
      <c r="N393" s="92" t="s">
        <v>3919</v>
      </c>
      <c r="O393" s="92" t="s">
        <v>4151</v>
      </c>
      <c r="P393">
        <v>100</v>
      </c>
      <c r="Q393" t="s">
        <v>956</v>
      </c>
      <c r="R393" t="s">
        <v>960</v>
      </c>
      <c r="S393" s="2">
        <v>185</v>
      </c>
      <c r="T393" s="2">
        <v>2000</v>
      </c>
      <c r="U393" s="2"/>
      <c r="V393" t="s">
        <v>4210</v>
      </c>
      <c r="W393" t="s">
        <v>964</v>
      </c>
      <c r="Y393" s="30">
        <v>2185</v>
      </c>
      <c r="Z393" s="31"/>
      <c r="AA393" s="32">
        <v>2185</v>
      </c>
      <c r="AB393" s="33">
        <v>1</v>
      </c>
      <c r="AC393" s="30">
        <v>2185</v>
      </c>
      <c r="AD393" s="31">
        <v>0</v>
      </c>
      <c r="AE393" s="32">
        <v>2185</v>
      </c>
      <c r="AF393" s="34">
        <v>21</v>
      </c>
      <c r="AG393" s="41">
        <v>0.02</v>
      </c>
      <c r="AH393" s="30">
        <v>3311.7309614169581</v>
      </c>
      <c r="AI393" s="31">
        <v>0</v>
      </c>
      <c r="AJ393" s="32">
        <v>3311.7309614169581</v>
      </c>
      <c r="AK393" s="41">
        <v>0.1</v>
      </c>
      <c r="AL393" s="30">
        <v>447.51609558627393</v>
      </c>
      <c r="AM393" s="31">
        <v>0</v>
      </c>
      <c r="AN393" s="32">
        <v>447.51609558627393</v>
      </c>
    </row>
    <row r="394" spans="1:40" x14ac:dyDescent="0.25">
      <c r="A394" s="92" t="s">
        <v>4988</v>
      </c>
      <c r="B394" t="s">
        <v>4134</v>
      </c>
      <c r="C394" t="s">
        <v>1790</v>
      </c>
      <c r="D394" t="s">
        <v>3262</v>
      </c>
      <c r="E394">
        <v>5</v>
      </c>
      <c r="F394" t="s">
        <v>967</v>
      </c>
      <c r="G394" t="s">
        <v>3143</v>
      </c>
      <c r="H394" t="s">
        <v>3264</v>
      </c>
      <c r="I394" t="s">
        <v>1918</v>
      </c>
      <c r="J394">
        <v>0.43</v>
      </c>
      <c r="K394" t="s">
        <v>3144</v>
      </c>
      <c r="L394" t="s">
        <v>3149</v>
      </c>
      <c r="M394" t="s">
        <v>3149</v>
      </c>
      <c r="N394" s="92" t="s">
        <v>3920</v>
      </c>
      <c r="O394" s="92" t="s">
        <v>4153</v>
      </c>
      <c r="P394">
        <v>100</v>
      </c>
      <c r="Q394" t="s">
        <v>956</v>
      </c>
      <c r="R394" t="s">
        <v>960</v>
      </c>
      <c r="S394" s="2">
        <v>0</v>
      </c>
      <c r="T394" s="2">
        <v>0</v>
      </c>
      <c r="U394" s="2"/>
      <c r="V394" t="s">
        <v>4211</v>
      </c>
      <c r="W394" t="s">
        <v>964</v>
      </c>
      <c r="Y394" s="30">
        <v>0</v>
      </c>
      <c r="Z394" s="31"/>
      <c r="AA394" s="32">
        <v>0</v>
      </c>
      <c r="AB394" s="33">
        <v>1</v>
      </c>
      <c r="AC394" s="30">
        <v>0</v>
      </c>
      <c r="AD394" s="31">
        <v>0</v>
      </c>
      <c r="AE394" s="32">
        <v>0</v>
      </c>
      <c r="AF394" s="34">
        <v>21</v>
      </c>
      <c r="AG394" s="41">
        <v>0.02</v>
      </c>
      <c r="AH394" s="30">
        <v>0</v>
      </c>
      <c r="AI394" s="31">
        <v>0</v>
      </c>
      <c r="AJ394" s="32">
        <v>0</v>
      </c>
      <c r="AK394" s="41">
        <v>0.1</v>
      </c>
      <c r="AL394" s="30">
        <v>0</v>
      </c>
      <c r="AM394" s="31">
        <v>0</v>
      </c>
      <c r="AN394" s="32">
        <v>0</v>
      </c>
    </row>
    <row r="395" spans="1:40" x14ac:dyDescent="0.25">
      <c r="A395" s="92" t="s">
        <v>4777</v>
      </c>
      <c r="B395" t="s">
        <v>12</v>
      </c>
      <c r="C395" t="s">
        <v>1790</v>
      </c>
      <c r="D395" t="s">
        <v>3262</v>
      </c>
      <c r="E395">
        <v>7</v>
      </c>
      <c r="F395" t="s">
        <v>3142</v>
      </c>
      <c r="G395" t="s">
        <v>3143</v>
      </c>
      <c r="H395" t="s">
        <v>3264</v>
      </c>
      <c r="I395" t="s">
        <v>3263</v>
      </c>
      <c r="J395">
        <v>1.34</v>
      </c>
      <c r="K395" t="s">
        <v>3144</v>
      </c>
      <c r="L395" t="s">
        <v>3148</v>
      </c>
      <c r="M395" t="s">
        <v>3148</v>
      </c>
      <c r="N395" s="92" t="s">
        <v>3921</v>
      </c>
      <c r="O395" s="92" t="s">
        <v>4151</v>
      </c>
      <c r="P395">
        <v>100</v>
      </c>
      <c r="Q395" t="s">
        <v>956</v>
      </c>
      <c r="R395" t="s">
        <v>960</v>
      </c>
      <c r="S395" s="2">
        <v>670</v>
      </c>
      <c r="T395" s="2">
        <v>2000</v>
      </c>
      <c r="U395" s="2"/>
      <c r="V395" t="s">
        <v>4210</v>
      </c>
      <c r="W395" t="s">
        <v>964</v>
      </c>
      <c r="Y395" s="30">
        <v>2670</v>
      </c>
      <c r="Z395" s="31"/>
      <c r="AA395" s="32">
        <v>2670</v>
      </c>
      <c r="AB395" s="33">
        <v>1</v>
      </c>
      <c r="AC395" s="30">
        <v>2670</v>
      </c>
      <c r="AD395" s="31">
        <v>0</v>
      </c>
      <c r="AE395" s="32">
        <v>2670</v>
      </c>
      <c r="AF395" s="34">
        <v>21</v>
      </c>
      <c r="AG395" s="41">
        <v>0.02</v>
      </c>
      <c r="AH395" s="30">
        <v>4046.8291382074494</v>
      </c>
      <c r="AI395" s="31">
        <v>0</v>
      </c>
      <c r="AJ395" s="32">
        <v>4046.8291382074494</v>
      </c>
      <c r="AK395" s="41">
        <v>0.1</v>
      </c>
      <c r="AL395" s="30">
        <v>546.85033190633931</v>
      </c>
      <c r="AM395" s="31">
        <v>0</v>
      </c>
      <c r="AN395" s="32">
        <v>546.85033190633931</v>
      </c>
    </row>
    <row r="396" spans="1:40" x14ac:dyDescent="0.25">
      <c r="A396" s="92" t="s">
        <v>4778</v>
      </c>
      <c r="B396" t="s">
        <v>12</v>
      </c>
      <c r="C396" t="s">
        <v>1790</v>
      </c>
      <c r="D396" t="s">
        <v>3265</v>
      </c>
      <c r="E396">
        <v>14</v>
      </c>
      <c r="F396" t="s">
        <v>3142</v>
      </c>
      <c r="G396" t="s">
        <v>3212</v>
      </c>
      <c r="H396" t="s">
        <v>3082</v>
      </c>
      <c r="I396" t="s">
        <v>2529</v>
      </c>
      <c r="J396">
        <v>2.54</v>
      </c>
      <c r="K396" t="s">
        <v>3213</v>
      </c>
      <c r="L396" t="s">
        <v>3148</v>
      </c>
      <c r="M396" t="s">
        <v>3148</v>
      </c>
      <c r="N396" s="92" t="s">
        <v>3922</v>
      </c>
      <c r="O396" s="92" t="s">
        <v>4155</v>
      </c>
      <c r="P396">
        <v>80</v>
      </c>
      <c r="Q396" t="s">
        <v>956</v>
      </c>
      <c r="R396" t="s">
        <v>960</v>
      </c>
      <c r="S396" s="2">
        <v>3810</v>
      </c>
      <c r="T396" s="2">
        <v>2500</v>
      </c>
      <c r="U396" s="2">
        <v>669.34404283801871</v>
      </c>
      <c r="V396" t="s">
        <v>4210</v>
      </c>
      <c r="W396" t="s">
        <v>964</v>
      </c>
      <c r="Y396" s="30">
        <v>6979.344042838019</v>
      </c>
      <c r="Z396" s="31"/>
      <c r="AA396" s="32">
        <v>6979.344042838019</v>
      </c>
      <c r="AB396" s="33">
        <v>0.8</v>
      </c>
      <c r="AC396" s="30">
        <v>5583.475234270416</v>
      </c>
      <c r="AD396" s="31">
        <v>0</v>
      </c>
      <c r="AE396" s="32">
        <v>5583.475234270416</v>
      </c>
      <c r="AF396" s="34">
        <v>21</v>
      </c>
      <c r="AG396" s="41">
        <v>0.02</v>
      </c>
      <c r="AH396" s="30">
        <v>8462.6854945712312</v>
      </c>
      <c r="AI396" s="31">
        <v>0</v>
      </c>
      <c r="AJ396" s="32">
        <v>8462.6854945712312</v>
      </c>
      <c r="AK396" s="41">
        <v>0.1</v>
      </c>
      <c r="AL396" s="30">
        <v>1143.567522491237</v>
      </c>
      <c r="AM396" s="31">
        <v>0</v>
      </c>
      <c r="AN396" s="32">
        <v>1143.567522491237</v>
      </c>
    </row>
    <row r="397" spans="1:40" x14ac:dyDescent="0.25">
      <c r="A397" s="92" t="s">
        <v>4779</v>
      </c>
      <c r="B397" t="s">
        <v>12</v>
      </c>
      <c r="C397" t="s">
        <v>1790</v>
      </c>
      <c r="D397" t="s">
        <v>3265</v>
      </c>
      <c r="E397">
        <v>15</v>
      </c>
      <c r="F397" t="s">
        <v>3142</v>
      </c>
      <c r="G397" t="s">
        <v>3212</v>
      </c>
      <c r="H397" t="s">
        <v>3082</v>
      </c>
      <c r="I397" t="s">
        <v>2529</v>
      </c>
      <c r="J397">
        <v>2.54</v>
      </c>
      <c r="K397" t="s">
        <v>3213</v>
      </c>
      <c r="L397" t="s">
        <v>3148</v>
      </c>
      <c r="M397" t="s">
        <v>3148</v>
      </c>
      <c r="N397" s="92" t="s">
        <v>3923</v>
      </c>
      <c r="O397" s="92" t="s">
        <v>4155</v>
      </c>
      <c r="P397">
        <v>80</v>
      </c>
      <c r="Q397" t="s">
        <v>956</v>
      </c>
      <c r="R397" t="s">
        <v>960</v>
      </c>
      <c r="S397" s="2">
        <v>3810</v>
      </c>
      <c r="T397" s="2">
        <v>2500</v>
      </c>
      <c r="U397" s="2">
        <v>669.34404283801871</v>
      </c>
      <c r="V397" t="s">
        <v>4210</v>
      </c>
      <c r="W397" t="s">
        <v>964</v>
      </c>
      <c r="Y397" s="30">
        <v>6979.344042838019</v>
      </c>
      <c r="Z397" s="31"/>
      <c r="AA397" s="32">
        <v>6979.344042838019</v>
      </c>
      <c r="AB397" s="33">
        <v>0.8</v>
      </c>
      <c r="AC397" s="30">
        <v>5583.475234270416</v>
      </c>
      <c r="AD397" s="31">
        <v>0</v>
      </c>
      <c r="AE397" s="32">
        <v>5583.475234270416</v>
      </c>
      <c r="AF397" s="34">
        <v>21</v>
      </c>
      <c r="AG397" s="41">
        <v>0.02</v>
      </c>
      <c r="AH397" s="30">
        <v>8462.6854945712312</v>
      </c>
      <c r="AI397" s="31">
        <v>0</v>
      </c>
      <c r="AJ397" s="32">
        <v>8462.6854945712312</v>
      </c>
      <c r="AK397" s="41">
        <v>0.1</v>
      </c>
      <c r="AL397" s="30">
        <v>1143.567522491237</v>
      </c>
      <c r="AM397" s="31">
        <v>0</v>
      </c>
      <c r="AN397" s="32">
        <v>1143.567522491237</v>
      </c>
    </row>
    <row r="398" spans="1:40" x14ac:dyDescent="0.25">
      <c r="A398" s="92" t="s">
        <v>5019</v>
      </c>
      <c r="B398" t="s">
        <v>12</v>
      </c>
      <c r="C398" t="s">
        <v>1790</v>
      </c>
      <c r="D398" t="s">
        <v>3265</v>
      </c>
      <c r="E398">
        <v>20</v>
      </c>
      <c r="F398" t="s">
        <v>3147</v>
      </c>
      <c r="G398" t="s">
        <v>3212</v>
      </c>
      <c r="H398" t="s">
        <v>2960</v>
      </c>
      <c r="I398" t="s">
        <v>3108</v>
      </c>
      <c r="J398">
        <v>0.56000000000000005</v>
      </c>
      <c r="K398" t="s">
        <v>3213</v>
      </c>
      <c r="L398" t="s">
        <v>3149</v>
      </c>
      <c r="M398" t="s">
        <v>3149</v>
      </c>
      <c r="N398" s="92" t="s">
        <v>3924</v>
      </c>
      <c r="O398" s="92" t="s">
        <v>4154</v>
      </c>
      <c r="P398">
        <v>80</v>
      </c>
      <c r="Q398" t="s">
        <v>956</v>
      </c>
      <c r="R398" t="s">
        <v>960</v>
      </c>
      <c r="S398" s="2">
        <v>0</v>
      </c>
      <c r="T398" s="2">
        <v>2500</v>
      </c>
      <c r="U398" s="2">
        <v>669.34404283801871</v>
      </c>
      <c r="V398" t="s">
        <v>4212</v>
      </c>
      <c r="W398">
        <v>11</v>
      </c>
      <c r="Y398" s="30">
        <v>3169.3440428380186</v>
      </c>
      <c r="Z398" s="31"/>
      <c r="AA398" s="32">
        <v>3169.3440428380186</v>
      </c>
      <c r="AB398" s="33">
        <v>0.8</v>
      </c>
      <c r="AC398" s="30">
        <v>2535.4752342704151</v>
      </c>
      <c r="AD398" s="31">
        <v>0</v>
      </c>
      <c r="AE398" s="32">
        <v>2535.4752342704151</v>
      </c>
      <c r="AF398" s="34">
        <v>11</v>
      </c>
      <c r="AG398" s="41">
        <v>0.02</v>
      </c>
      <c r="AH398" s="30">
        <v>3152.5447658627454</v>
      </c>
      <c r="AI398" s="31">
        <v>0</v>
      </c>
      <c r="AJ398" s="32">
        <v>3152.5447658627454</v>
      </c>
      <c r="AK398" s="41">
        <v>0.1</v>
      </c>
      <c r="AL398" s="30">
        <v>1104.9477082768863</v>
      </c>
      <c r="AM398" s="31">
        <v>0</v>
      </c>
      <c r="AN398" s="32">
        <v>1104.9477082768863</v>
      </c>
    </row>
    <row r="399" spans="1:40" x14ac:dyDescent="0.25">
      <c r="A399" s="92" t="s">
        <v>4780</v>
      </c>
      <c r="B399" t="s">
        <v>12</v>
      </c>
      <c r="C399" t="s">
        <v>1790</v>
      </c>
      <c r="D399" t="s">
        <v>3266</v>
      </c>
      <c r="E399">
        <v>3</v>
      </c>
      <c r="F399" t="s">
        <v>3142</v>
      </c>
      <c r="G399" t="s">
        <v>3143</v>
      </c>
      <c r="H399" t="s">
        <v>3062</v>
      </c>
      <c r="I399" t="s">
        <v>3061</v>
      </c>
      <c r="J399">
        <v>1.07</v>
      </c>
      <c r="K399" t="s">
        <v>3144</v>
      </c>
      <c r="L399" t="s">
        <v>2</v>
      </c>
      <c r="M399" t="s">
        <v>3148</v>
      </c>
      <c r="N399" s="92" t="s">
        <v>3925</v>
      </c>
      <c r="O399" s="92" t="s">
        <v>4151</v>
      </c>
      <c r="P399">
        <v>100</v>
      </c>
      <c r="Q399" t="s">
        <v>956</v>
      </c>
      <c r="R399" t="s">
        <v>960</v>
      </c>
      <c r="S399" s="2">
        <v>535</v>
      </c>
      <c r="T399" s="2">
        <v>2000</v>
      </c>
      <c r="U399" s="2"/>
      <c r="V399" t="s">
        <v>4210</v>
      </c>
      <c r="W399" t="s">
        <v>964</v>
      </c>
      <c r="Y399" s="30">
        <v>2535</v>
      </c>
      <c r="Z399" s="31"/>
      <c r="AA399" s="32">
        <v>2535</v>
      </c>
      <c r="AB399" s="33">
        <v>1</v>
      </c>
      <c r="AC399" s="30">
        <v>2535</v>
      </c>
      <c r="AD399" s="31">
        <v>0</v>
      </c>
      <c r="AE399" s="32">
        <v>2535</v>
      </c>
      <c r="AF399" s="34">
        <v>21</v>
      </c>
      <c r="AG399" s="41">
        <v>0.02</v>
      </c>
      <c r="AH399" s="30">
        <v>3842.2141817812303</v>
      </c>
      <c r="AI399" s="31">
        <v>0</v>
      </c>
      <c r="AJ399" s="32">
        <v>3842.2141817812303</v>
      </c>
      <c r="AK399" s="41">
        <v>0.1</v>
      </c>
      <c r="AL399" s="30">
        <v>519.20059602343451</v>
      </c>
      <c r="AM399" s="31">
        <v>0</v>
      </c>
      <c r="AN399" s="32">
        <v>519.20059602343451</v>
      </c>
    </row>
    <row r="400" spans="1:40" x14ac:dyDescent="0.25">
      <c r="A400" s="92" t="s">
        <v>4781</v>
      </c>
      <c r="B400" t="s">
        <v>12</v>
      </c>
      <c r="C400" t="s">
        <v>1790</v>
      </c>
      <c r="D400" t="s">
        <v>3266</v>
      </c>
      <c r="E400">
        <v>4</v>
      </c>
      <c r="F400" t="s">
        <v>3142</v>
      </c>
      <c r="G400" t="s">
        <v>3143</v>
      </c>
      <c r="H400" t="s">
        <v>2793</v>
      </c>
      <c r="I400" t="s">
        <v>3062</v>
      </c>
      <c r="J400">
        <v>0.78</v>
      </c>
      <c r="K400" t="s">
        <v>3144</v>
      </c>
      <c r="L400" t="s">
        <v>3148</v>
      </c>
      <c r="M400" t="s">
        <v>3148</v>
      </c>
      <c r="N400" s="92" t="s">
        <v>3926</v>
      </c>
      <c r="O400" s="92" t="s">
        <v>4151</v>
      </c>
      <c r="P400">
        <v>95</v>
      </c>
      <c r="Q400" t="s">
        <v>956</v>
      </c>
      <c r="R400" t="s">
        <v>960</v>
      </c>
      <c r="S400" s="2">
        <v>390</v>
      </c>
      <c r="T400" s="2">
        <v>2000</v>
      </c>
      <c r="U400" s="2"/>
      <c r="V400" t="s">
        <v>4210</v>
      </c>
      <c r="W400" t="s">
        <v>964</v>
      </c>
      <c r="Y400" s="30">
        <v>2390</v>
      </c>
      <c r="Z400" s="31"/>
      <c r="AA400" s="32">
        <v>2390</v>
      </c>
      <c r="AB400" s="33">
        <v>0.95</v>
      </c>
      <c r="AC400" s="30">
        <v>2270.5</v>
      </c>
      <c r="AD400" s="31">
        <v>0</v>
      </c>
      <c r="AE400" s="32">
        <v>2270.5</v>
      </c>
      <c r="AF400" s="34">
        <v>21</v>
      </c>
      <c r="AG400" s="41">
        <v>0.02</v>
      </c>
      <c r="AH400" s="30">
        <v>3441.3204338202299</v>
      </c>
      <c r="AI400" s="31">
        <v>0</v>
      </c>
      <c r="AJ400" s="32">
        <v>3441.3204338202299</v>
      </c>
      <c r="AK400" s="41">
        <v>0.1</v>
      </c>
      <c r="AL400" s="30">
        <v>465.02759497878026</v>
      </c>
      <c r="AM400" s="31">
        <v>0</v>
      </c>
      <c r="AN400" s="32">
        <v>465.02759497878026</v>
      </c>
    </row>
    <row r="401" spans="1:40" x14ac:dyDescent="0.25">
      <c r="A401" s="92" t="s">
        <v>4782</v>
      </c>
      <c r="B401" t="s">
        <v>12</v>
      </c>
      <c r="C401" t="s">
        <v>1790</v>
      </c>
      <c r="D401" t="s">
        <v>3266</v>
      </c>
      <c r="E401">
        <v>5</v>
      </c>
      <c r="F401" t="s">
        <v>3142</v>
      </c>
      <c r="G401" t="s">
        <v>3143</v>
      </c>
      <c r="H401" t="s">
        <v>2984</v>
      </c>
      <c r="I401" t="s">
        <v>2793</v>
      </c>
      <c r="J401">
        <v>0.48</v>
      </c>
      <c r="K401" t="s">
        <v>3144</v>
      </c>
      <c r="L401" t="s">
        <v>2</v>
      </c>
      <c r="M401" t="s">
        <v>3148</v>
      </c>
      <c r="N401" s="92" t="s">
        <v>3927</v>
      </c>
      <c r="O401" s="92" t="s">
        <v>4151</v>
      </c>
      <c r="P401">
        <v>95</v>
      </c>
      <c r="Q401" t="s">
        <v>956</v>
      </c>
      <c r="R401" t="s">
        <v>960</v>
      </c>
      <c r="S401" s="2">
        <v>240</v>
      </c>
      <c r="T401" s="2">
        <v>2000</v>
      </c>
      <c r="U401" s="2"/>
      <c r="V401" t="s">
        <v>4210</v>
      </c>
      <c r="W401" t="s">
        <v>964</v>
      </c>
      <c r="Y401" s="30">
        <v>2240</v>
      </c>
      <c r="Z401" s="31"/>
      <c r="AA401" s="32">
        <v>2240</v>
      </c>
      <c r="AB401" s="33">
        <v>0.95</v>
      </c>
      <c r="AC401" s="30">
        <v>2128</v>
      </c>
      <c r="AD401" s="31">
        <v>0</v>
      </c>
      <c r="AE401" s="32">
        <v>2128</v>
      </c>
      <c r="AF401" s="34">
        <v>21</v>
      </c>
      <c r="AG401" s="41">
        <v>0.02</v>
      </c>
      <c r="AH401" s="30">
        <v>3225.3379798147762</v>
      </c>
      <c r="AI401" s="31">
        <v>0</v>
      </c>
      <c r="AJ401" s="32">
        <v>3225.3379798147762</v>
      </c>
      <c r="AK401" s="41">
        <v>0.1</v>
      </c>
      <c r="AL401" s="30">
        <v>435.84176265793633</v>
      </c>
      <c r="AM401" s="31">
        <v>0</v>
      </c>
      <c r="AN401" s="32">
        <v>435.84176265793633</v>
      </c>
    </row>
    <row r="402" spans="1:40" x14ac:dyDescent="0.25">
      <c r="A402" s="92" t="s">
        <v>4989</v>
      </c>
      <c r="B402" t="s">
        <v>4134</v>
      </c>
      <c r="C402" t="s">
        <v>1790</v>
      </c>
      <c r="D402" t="s">
        <v>3266</v>
      </c>
      <c r="E402">
        <v>6</v>
      </c>
      <c r="F402" t="s">
        <v>967</v>
      </c>
      <c r="G402" t="s">
        <v>3143</v>
      </c>
      <c r="H402" t="s">
        <v>2984</v>
      </c>
      <c r="I402" t="s">
        <v>3111</v>
      </c>
      <c r="J402">
        <v>0.33</v>
      </c>
      <c r="K402" t="s">
        <v>3144</v>
      </c>
      <c r="L402" t="s">
        <v>3149</v>
      </c>
      <c r="M402" t="s">
        <v>3149</v>
      </c>
      <c r="N402" s="92" t="s">
        <v>3928</v>
      </c>
      <c r="O402" s="92" t="s">
        <v>4153</v>
      </c>
      <c r="P402">
        <v>95</v>
      </c>
      <c r="Q402" t="s">
        <v>956</v>
      </c>
      <c r="R402" t="s">
        <v>960</v>
      </c>
      <c r="S402" s="2">
        <v>0</v>
      </c>
      <c r="T402" s="2">
        <v>0</v>
      </c>
      <c r="U402" s="2"/>
      <c r="V402" t="s">
        <v>4211</v>
      </c>
      <c r="W402" t="s">
        <v>964</v>
      </c>
      <c r="Y402" s="30">
        <v>0</v>
      </c>
      <c r="Z402" s="31"/>
      <c r="AA402" s="32">
        <v>0</v>
      </c>
      <c r="AB402" s="33">
        <v>0.95</v>
      </c>
      <c r="AC402" s="30">
        <v>0</v>
      </c>
      <c r="AD402" s="31">
        <v>0</v>
      </c>
      <c r="AE402" s="32">
        <v>0</v>
      </c>
      <c r="AF402" s="34">
        <v>21</v>
      </c>
      <c r="AG402" s="41">
        <v>0.02</v>
      </c>
      <c r="AH402" s="30">
        <v>0</v>
      </c>
      <c r="AI402" s="31">
        <v>0</v>
      </c>
      <c r="AJ402" s="32">
        <v>0</v>
      </c>
      <c r="AK402" s="41">
        <v>0.1</v>
      </c>
      <c r="AL402" s="30">
        <v>0</v>
      </c>
      <c r="AM402" s="31">
        <v>0</v>
      </c>
      <c r="AN402" s="32">
        <v>0</v>
      </c>
    </row>
    <row r="403" spans="1:40" x14ac:dyDescent="0.25">
      <c r="A403" s="92" t="s">
        <v>4783</v>
      </c>
      <c r="B403" t="s">
        <v>12</v>
      </c>
      <c r="C403" t="s">
        <v>1790</v>
      </c>
      <c r="D403" t="s">
        <v>3266</v>
      </c>
      <c r="E403">
        <v>7</v>
      </c>
      <c r="F403" t="s">
        <v>3142</v>
      </c>
      <c r="G403" t="s">
        <v>3143</v>
      </c>
      <c r="H403" t="s">
        <v>3257</v>
      </c>
      <c r="I403" t="s">
        <v>3112</v>
      </c>
      <c r="J403">
        <v>0.65</v>
      </c>
      <c r="K403" t="s">
        <v>3144</v>
      </c>
      <c r="L403" t="s">
        <v>3148</v>
      </c>
      <c r="M403" t="s">
        <v>3148</v>
      </c>
      <c r="N403" s="92" t="s">
        <v>3929</v>
      </c>
      <c r="O403" s="92" t="s">
        <v>4151</v>
      </c>
      <c r="P403">
        <v>100</v>
      </c>
      <c r="Q403" t="s">
        <v>956</v>
      </c>
      <c r="R403" t="s">
        <v>960</v>
      </c>
      <c r="S403" s="2">
        <v>325</v>
      </c>
      <c r="T403" s="2">
        <v>2000</v>
      </c>
      <c r="U403" s="2"/>
      <c r="V403" t="s">
        <v>4210</v>
      </c>
      <c r="W403" t="s">
        <v>964</v>
      </c>
      <c r="Y403" s="30">
        <v>2325</v>
      </c>
      <c r="Z403" s="31"/>
      <c r="AA403" s="32">
        <v>2325</v>
      </c>
      <c r="AB403" s="33">
        <v>1</v>
      </c>
      <c r="AC403" s="30">
        <v>2325</v>
      </c>
      <c r="AD403" s="31">
        <v>0</v>
      </c>
      <c r="AE403" s="32">
        <v>2325</v>
      </c>
      <c r="AF403" s="34">
        <v>21</v>
      </c>
      <c r="AG403" s="41">
        <v>0.02</v>
      </c>
      <c r="AH403" s="30">
        <v>3523.9242495626668</v>
      </c>
      <c r="AI403" s="31">
        <v>0</v>
      </c>
      <c r="AJ403" s="32">
        <v>3523.9242495626668</v>
      </c>
      <c r="AK403" s="41">
        <v>0.1</v>
      </c>
      <c r="AL403" s="30">
        <v>476.18989576113813</v>
      </c>
      <c r="AM403" s="31">
        <v>0</v>
      </c>
      <c r="AN403" s="32">
        <v>476.18989576113813</v>
      </c>
    </row>
    <row r="404" spans="1:40" x14ac:dyDescent="0.25">
      <c r="A404" s="92" t="s">
        <v>4784</v>
      </c>
      <c r="B404" t="s">
        <v>12</v>
      </c>
      <c r="C404" t="s">
        <v>1790</v>
      </c>
      <c r="D404" t="s">
        <v>3267</v>
      </c>
      <c r="E404">
        <v>1</v>
      </c>
      <c r="F404" t="s">
        <v>3142</v>
      </c>
      <c r="G404" t="s">
        <v>3143</v>
      </c>
      <c r="H404" t="s">
        <v>2893</v>
      </c>
      <c r="I404" t="s">
        <v>2952</v>
      </c>
      <c r="J404">
        <v>0.43</v>
      </c>
      <c r="K404" t="s">
        <v>3144</v>
      </c>
      <c r="L404" t="s">
        <v>2</v>
      </c>
      <c r="M404" t="s">
        <v>3148</v>
      </c>
      <c r="N404" s="92" t="s">
        <v>3930</v>
      </c>
      <c r="O404" s="92" t="s">
        <v>4151</v>
      </c>
      <c r="P404">
        <v>80</v>
      </c>
      <c r="Q404" t="s">
        <v>956</v>
      </c>
      <c r="R404" t="s">
        <v>960</v>
      </c>
      <c r="S404" s="2">
        <v>215</v>
      </c>
      <c r="T404" s="2">
        <v>2000</v>
      </c>
      <c r="U404" s="2"/>
      <c r="V404" t="s">
        <v>4210</v>
      </c>
      <c r="W404" t="s">
        <v>964</v>
      </c>
      <c r="Y404" s="30">
        <v>2215</v>
      </c>
      <c r="Z404" s="31"/>
      <c r="AA404" s="32">
        <v>2215</v>
      </c>
      <c r="AB404" s="33">
        <v>0.8</v>
      </c>
      <c r="AC404" s="30">
        <v>1772</v>
      </c>
      <c r="AD404" s="31">
        <v>0</v>
      </c>
      <c r="AE404" s="32">
        <v>1772</v>
      </c>
      <c r="AF404" s="34">
        <v>21</v>
      </c>
      <c r="AG404" s="41">
        <v>0.02</v>
      </c>
      <c r="AH404" s="30">
        <v>2685.7607613871164</v>
      </c>
      <c r="AI404" s="31">
        <v>0</v>
      </c>
      <c r="AJ404" s="32">
        <v>2685.7607613871164</v>
      </c>
      <c r="AK404" s="41">
        <v>0.1</v>
      </c>
      <c r="AL404" s="30">
        <v>362.92838507042444</v>
      </c>
      <c r="AM404" s="31">
        <v>0</v>
      </c>
      <c r="AN404" s="32">
        <v>362.92838507042444</v>
      </c>
    </row>
    <row r="405" spans="1:40" x14ac:dyDescent="0.25">
      <c r="A405" s="92" t="s">
        <v>4785</v>
      </c>
      <c r="B405" t="s">
        <v>12</v>
      </c>
      <c r="C405" t="s">
        <v>1790</v>
      </c>
      <c r="D405" t="s">
        <v>3267</v>
      </c>
      <c r="E405">
        <v>2</v>
      </c>
      <c r="F405" t="s">
        <v>3142</v>
      </c>
      <c r="G405" t="s">
        <v>3143</v>
      </c>
      <c r="H405" t="s">
        <v>2892</v>
      </c>
      <c r="I405" t="s">
        <v>3089</v>
      </c>
      <c r="J405">
        <v>0.5</v>
      </c>
      <c r="K405" t="s">
        <v>3144</v>
      </c>
      <c r="L405" t="s">
        <v>2</v>
      </c>
      <c r="M405" t="s">
        <v>3148</v>
      </c>
      <c r="N405" s="92" t="s">
        <v>3931</v>
      </c>
      <c r="O405" s="92" t="s">
        <v>4151</v>
      </c>
      <c r="P405">
        <v>80</v>
      </c>
      <c r="Q405" t="s">
        <v>956</v>
      </c>
      <c r="R405" t="s">
        <v>960</v>
      </c>
      <c r="S405" s="2">
        <v>250</v>
      </c>
      <c r="T405" s="2">
        <v>2000</v>
      </c>
      <c r="U405" s="2"/>
      <c r="V405" t="s">
        <v>4210</v>
      </c>
      <c r="W405" t="s">
        <v>964</v>
      </c>
      <c r="Y405" s="30">
        <v>2250</v>
      </c>
      <c r="Z405" s="31"/>
      <c r="AA405" s="32">
        <v>2250</v>
      </c>
      <c r="AB405" s="33">
        <v>0.8</v>
      </c>
      <c r="AC405" s="30">
        <v>1800</v>
      </c>
      <c r="AD405" s="31">
        <v>0</v>
      </c>
      <c r="AE405" s="32">
        <v>1800</v>
      </c>
      <c r="AF405" s="34">
        <v>21</v>
      </c>
      <c r="AG405" s="41">
        <v>0.02</v>
      </c>
      <c r="AH405" s="30">
        <v>2728.1994190162582</v>
      </c>
      <c r="AI405" s="31">
        <v>0</v>
      </c>
      <c r="AJ405" s="32">
        <v>2728.1994190162582</v>
      </c>
      <c r="AK405" s="41">
        <v>0.1</v>
      </c>
      <c r="AL405" s="30">
        <v>368.66314510539729</v>
      </c>
      <c r="AM405" s="31">
        <v>0</v>
      </c>
      <c r="AN405" s="32">
        <v>368.66314510539729</v>
      </c>
    </row>
    <row r="406" spans="1:40" x14ac:dyDescent="0.25">
      <c r="A406" s="92" t="s">
        <v>4786</v>
      </c>
      <c r="B406" t="s">
        <v>12</v>
      </c>
      <c r="C406" t="s">
        <v>1790</v>
      </c>
      <c r="D406" t="s">
        <v>3267</v>
      </c>
      <c r="E406">
        <v>3</v>
      </c>
      <c r="F406" t="s">
        <v>3142</v>
      </c>
      <c r="G406" t="s">
        <v>3143</v>
      </c>
      <c r="H406" t="s">
        <v>2879</v>
      </c>
      <c r="I406" t="s">
        <v>2937</v>
      </c>
      <c r="J406">
        <v>0.48</v>
      </c>
      <c r="K406" t="s">
        <v>3144</v>
      </c>
      <c r="L406" t="s">
        <v>2</v>
      </c>
      <c r="M406" t="s">
        <v>3148</v>
      </c>
      <c r="N406" s="92" t="s">
        <v>3932</v>
      </c>
      <c r="O406" s="92" t="s">
        <v>4151</v>
      </c>
      <c r="P406">
        <v>80</v>
      </c>
      <c r="Q406" t="s">
        <v>956</v>
      </c>
      <c r="R406" t="s">
        <v>960</v>
      </c>
      <c r="S406" s="2">
        <v>240</v>
      </c>
      <c r="T406" s="2">
        <v>2000</v>
      </c>
      <c r="U406" s="2"/>
      <c r="V406" t="s">
        <v>4210</v>
      </c>
      <c r="W406" t="s">
        <v>964</v>
      </c>
      <c r="Y406" s="30">
        <v>2240</v>
      </c>
      <c r="Z406" s="31"/>
      <c r="AA406" s="32">
        <v>2240</v>
      </c>
      <c r="AB406" s="33">
        <v>0.8</v>
      </c>
      <c r="AC406" s="30">
        <v>1792</v>
      </c>
      <c r="AD406" s="31">
        <v>0</v>
      </c>
      <c r="AE406" s="32">
        <v>1792</v>
      </c>
      <c r="AF406" s="34">
        <v>21</v>
      </c>
      <c r="AG406" s="41">
        <v>0.02</v>
      </c>
      <c r="AH406" s="30">
        <v>2716.0740882650748</v>
      </c>
      <c r="AI406" s="31">
        <v>0</v>
      </c>
      <c r="AJ406" s="32">
        <v>2716.0740882650748</v>
      </c>
      <c r="AK406" s="41">
        <v>0.1</v>
      </c>
      <c r="AL406" s="30">
        <v>367.02464223826217</v>
      </c>
      <c r="AM406" s="31">
        <v>0</v>
      </c>
      <c r="AN406" s="32">
        <v>367.02464223826217</v>
      </c>
    </row>
    <row r="407" spans="1:40" x14ac:dyDescent="0.25">
      <c r="A407" s="92" t="s">
        <v>4787</v>
      </c>
      <c r="B407" t="s">
        <v>12</v>
      </c>
      <c r="C407" t="s">
        <v>1790</v>
      </c>
      <c r="D407" t="s">
        <v>3267</v>
      </c>
      <c r="E407">
        <v>4</v>
      </c>
      <c r="F407" t="s">
        <v>3142</v>
      </c>
      <c r="G407" t="s">
        <v>3143</v>
      </c>
      <c r="H407" t="s">
        <v>2861</v>
      </c>
      <c r="I407" t="s">
        <v>3090</v>
      </c>
      <c r="J407">
        <v>0.62</v>
      </c>
      <c r="K407" t="s">
        <v>3144</v>
      </c>
      <c r="L407" t="s">
        <v>2</v>
      </c>
      <c r="M407" t="s">
        <v>3148</v>
      </c>
      <c r="N407" s="92" t="s">
        <v>3933</v>
      </c>
      <c r="O407" s="92" t="s">
        <v>4151</v>
      </c>
      <c r="P407">
        <v>80</v>
      </c>
      <c r="Q407" t="s">
        <v>956</v>
      </c>
      <c r="R407" t="s">
        <v>960</v>
      </c>
      <c r="S407" s="2">
        <v>310</v>
      </c>
      <c r="T407" s="2">
        <v>2000</v>
      </c>
      <c r="U407" s="2"/>
      <c r="V407" t="s">
        <v>4210</v>
      </c>
      <c r="W407" t="s">
        <v>964</v>
      </c>
      <c r="Y407" s="30">
        <v>2310</v>
      </c>
      <c r="Z407" s="31"/>
      <c r="AA407" s="32">
        <v>2310</v>
      </c>
      <c r="AB407" s="33">
        <v>0.8</v>
      </c>
      <c r="AC407" s="30">
        <v>1848</v>
      </c>
      <c r="AD407" s="31">
        <v>0</v>
      </c>
      <c r="AE407" s="32">
        <v>1848</v>
      </c>
      <c r="AF407" s="34">
        <v>21</v>
      </c>
      <c r="AG407" s="41">
        <v>0.02</v>
      </c>
      <c r="AH407" s="30">
        <v>2800.9514035233583</v>
      </c>
      <c r="AI407" s="31">
        <v>0</v>
      </c>
      <c r="AJ407" s="32">
        <v>2800.9514035233583</v>
      </c>
      <c r="AK407" s="41">
        <v>0.1</v>
      </c>
      <c r="AL407" s="30">
        <v>378.49416230820788</v>
      </c>
      <c r="AM407" s="31">
        <v>0</v>
      </c>
      <c r="AN407" s="32">
        <v>378.49416230820788</v>
      </c>
    </row>
    <row r="408" spans="1:40" x14ac:dyDescent="0.25">
      <c r="A408" s="92" t="s">
        <v>4788</v>
      </c>
      <c r="B408" t="s">
        <v>12</v>
      </c>
      <c r="C408" t="s">
        <v>1790</v>
      </c>
      <c r="D408" t="s">
        <v>3267</v>
      </c>
      <c r="E408">
        <v>5</v>
      </c>
      <c r="F408" t="s">
        <v>3142</v>
      </c>
      <c r="G408" t="s">
        <v>3143</v>
      </c>
      <c r="H408" t="s">
        <v>2860</v>
      </c>
      <c r="I408" t="s">
        <v>3091</v>
      </c>
      <c r="J408">
        <v>0.48</v>
      </c>
      <c r="K408" t="s">
        <v>3144</v>
      </c>
      <c r="L408" t="s">
        <v>2</v>
      </c>
      <c r="M408" t="s">
        <v>3148</v>
      </c>
      <c r="N408" s="92" t="s">
        <v>3934</v>
      </c>
      <c r="O408" s="92" t="s">
        <v>4151</v>
      </c>
      <c r="P408">
        <v>80</v>
      </c>
      <c r="Q408" t="s">
        <v>956</v>
      </c>
      <c r="R408" t="s">
        <v>960</v>
      </c>
      <c r="S408" s="2">
        <v>240</v>
      </c>
      <c r="T408" s="2">
        <v>2000</v>
      </c>
      <c r="U408" s="2"/>
      <c r="V408" t="s">
        <v>4210</v>
      </c>
      <c r="W408" t="s">
        <v>964</v>
      </c>
      <c r="Y408" s="30">
        <v>2240</v>
      </c>
      <c r="Z408" s="31"/>
      <c r="AA408" s="32">
        <v>2240</v>
      </c>
      <c r="AB408" s="33">
        <v>0.8</v>
      </c>
      <c r="AC408" s="30">
        <v>1792</v>
      </c>
      <c r="AD408" s="31">
        <v>0</v>
      </c>
      <c r="AE408" s="32">
        <v>1792</v>
      </c>
      <c r="AF408" s="34">
        <v>21</v>
      </c>
      <c r="AG408" s="41">
        <v>0.02</v>
      </c>
      <c r="AH408" s="30">
        <v>2716.0740882650748</v>
      </c>
      <c r="AI408" s="31">
        <v>0</v>
      </c>
      <c r="AJ408" s="32">
        <v>2716.0740882650748</v>
      </c>
      <c r="AK408" s="41">
        <v>0.1</v>
      </c>
      <c r="AL408" s="30">
        <v>367.02464223826217</v>
      </c>
      <c r="AM408" s="31">
        <v>0</v>
      </c>
      <c r="AN408" s="32">
        <v>367.02464223826217</v>
      </c>
    </row>
    <row r="409" spans="1:40" x14ac:dyDescent="0.25">
      <c r="A409" s="92" t="s">
        <v>4789</v>
      </c>
      <c r="B409" t="s">
        <v>12</v>
      </c>
      <c r="C409" t="s">
        <v>1790</v>
      </c>
      <c r="D409" t="s">
        <v>3267</v>
      </c>
      <c r="E409">
        <v>6</v>
      </c>
      <c r="F409" t="s">
        <v>3142</v>
      </c>
      <c r="G409" t="s">
        <v>3143</v>
      </c>
      <c r="H409" t="s">
        <v>2881</v>
      </c>
      <c r="I409" t="s">
        <v>2881</v>
      </c>
      <c r="J409">
        <v>0.13</v>
      </c>
      <c r="K409" t="s">
        <v>3144</v>
      </c>
      <c r="L409" t="s">
        <v>2</v>
      </c>
      <c r="M409" t="s">
        <v>3148</v>
      </c>
      <c r="N409" s="92" t="s">
        <v>3935</v>
      </c>
      <c r="O409" s="92" t="s">
        <v>4151</v>
      </c>
      <c r="P409">
        <v>80</v>
      </c>
      <c r="Q409" t="s">
        <v>956</v>
      </c>
      <c r="R409" t="s">
        <v>960</v>
      </c>
      <c r="S409" s="2">
        <v>65</v>
      </c>
      <c r="T409" s="2">
        <v>2000</v>
      </c>
      <c r="U409" s="2"/>
      <c r="V409" t="s">
        <v>4210</v>
      </c>
      <c r="W409" t="s">
        <v>964</v>
      </c>
      <c r="Y409" s="30">
        <v>2065</v>
      </c>
      <c r="Z409" s="31"/>
      <c r="AA409" s="32">
        <v>2065</v>
      </c>
      <c r="AB409" s="33">
        <v>0.8</v>
      </c>
      <c r="AC409" s="30">
        <v>1652</v>
      </c>
      <c r="AD409" s="31">
        <v>0</v>
      </c>
      <c r="AE409" s="32">
        <v>1652</v>
      </c>
      <c r="AF409" s="34">
        <v>21</v>
      </c>
      <c r="AG409" s="41">
        <v>0.02</v>
      </c>
      <c r="AH409" s="30">
        <v>2503.8808001193656</v>
      </c>
      <c r="AI409" s="31">
        <v>0</v>
      </c>
      <c r="AJ409" s="32">
        <v>2503.8808001193656</v>
      </c>
      <c r="AK409" s="41">
        <v>0.1</v>
      </c>
      <c r="AL409" s="30">
        <v>338.35084206339792</v>
      </c>
      <c r="AM409" s="31">
        <v>0</v>
      </c>
      <c r="AN409" s="32">
        <v>338.35084206339792</v>
      </c>
    </row>
    <row r="410" spans="1:40" x14ac:dyDescent="0.25">
      <c r="A410" s="92" t="s">
        <v>4790</v>
      </c>
      <c r="B410" t="s">
        <v>12</v>
      </c>
      <c r="C410" t="s">
        <v>1790</v>
      </c>
      <c r="D410" t="s">
        <v>3267</v>
      </c>
      <c r="E410">
        <v>7</v>
      </c>
      <c r="F410" t="s">
        <v>3142</v>
      </c>
      <c r="G410" t="s">
        <v>3143</v>
      </c>
      <c r="H410" t="s">
        <v>2985</v>
      </c>
      <c r="I410" t="s">
        <v>3268</v>
      </c>
      <c r="J410">
        <v>0.35</v>
      </c>
      <c r="K410" t="s">
        <v>3144</v>
      </c>
      <c r="L410" t="s">
        <v>2</v>
      </c>
      <c r="M410" t="s">
        <v>3148</v>
      </c>
      <c r="N410" s="92" t="s">
        <v>3936</v>
      </c>
      <c r="O410" s="92" t="s">
        <v>4151</v>
      </c>
      <c r="P410">
        <v>80</v>
      </c>
      <c r="Q410" t="s">
        <v>956</v>
      </c>
      <c r="R410" t="s">
        <v>960</v>
      </c>
      <c r="S410" s="2">
        <v>175</v>
      </c>
      <c r="T410" s="2">
        <v>2000</v>
      </c>
      <c r="U410" s="2"/>
      <c r="V410" t="s">
        <v>4210</v>
      </c>
      <c r="W410" t="s">
        <v>964</v>
      </c>
      <c r="Y410" s="30">
        <v>2175</v>
      </c>
      <c r="Z410" s="31"/>
      <c r="AA410" s="32">
        <v>2175</v>
      </c>
      <c r="AB410" s="33">
        <v>0.8</v>
      </c>
      <c r="AC410" s="30">
        <v>1740</v>
      </c>
      <c r="AD410" s="31">
        <v>0</v>
      </c>
      <c r="AE410" s="32">
        <v>1740</v>
      </c>
      <c r="AF410" s="34">
        <v>21</v>
      </c>
      <c r="AG410" s="41">
        <v>0.02</v>
      </c>
      <c r="AH410" s="30">
        <v>2637.259438382383</v>
      </c>
      <c r="AI410" s="31">
        <v>0</v>
      </c>
      <c r="AJ410" s="32">
        <v>2637.259438382383</v>
      </c>
      <c r="AK410" s="41">
        <v>0.1</v>
      </c>
      <c r="AL410" s="30">
        <v>356.37437360188403</v>
      </c>
      <c r="AM410" s="31">
        <v>0</v>
      </c>
      <c r="AN410" s="32">
        <v>356.37437360188403</v>
      </c>
    </row>
    <row r="411" spans="1:40" x14ac:dyDescent="0.25">
      <c r="A411" s="92" t="s">
        <v>4791</v>
      </c>
      <c r="B411" t="s">
        <v>12</v>
      </c>
      <c r="C411" t="s">
        <v>1790</v>
      </c>
      <c r="D411" t="s">
        <v>3267</v>
      </c>
      <c r="E411">
        <v>8</v>
      </c>
      <c r="F411" t="s">
        <v>3142</v>
      </c>
      <c r="G411" t="s">
        <v>3143</v>
      </c>
      <c r="H411" t="s">
        <v>2882</v>
      </c>
      <c r="I411" t="s">
        <v>2922</v>
      </c>
      <c r="J411">
        <v>0.46</v>
      </c>
      <c r="K411" t="s">
        <v>3144</v>
      </c>
      <c r="L411" t="s">
        <v>2</v>
      </c>
      <c r="M411" t="s">
        <v>3148</v>
      </c>
      <c r="N411" s="92" t="s">
        <v>3937</v>
      </c>
      <c r="O411" s="92" t="s">
        <v>4151</v>
      </c>
      <c r="P411">
        <v>80</v>
      </c>
      <c r="Q411" t="s">
        <v>956</v>
      </c>
      <c r="R411" t="s">
        <v>960</v>
      </c>
      <c r="S411" s="2">
        <v>230</v>
      </c>
      <c r="T411" s="2">
        <v>2000</v>
      </c>
      <c r="U411" s="2"/>
      <c r="V411" t="s">
        <v>4210</v>
      </c>
      <c r="W411" t="s">
        <v>964</v>
      </c>
      <c r="Y411" s="30">
        <v>2230</v>
      </c>
      <c r="Z411" s="31"/>
      <c r="AA411" s="32">
        <v>2230</v>
      </c>
      <c r="AB411" s="33">
        <v>0.8</v>
      </c>
      <c r="AC411" s="30">
        <v>1784</v>
      </c>
      <c r="AD411" s="31">
        <v>0</v>
      </c>
      <c r="AE411" s="32">
        <v>1784</v>
      </c>
      <c r="AF411" s="34">
        <v>21</v>
      </c>
      <c r="AG411" s="41">
        <v>0.02</v>
      </c>
      <c r="AH411" s="30">
        <v>2703.9487575138915</v>
      </c>
      <c r="AI411" s="31">
        <v>0</v>
      </c>
      <c r="AJ411" s="32">
        <v>2703.9487575138915</v>
      </c>
      <c r="AK411" s="41">
        <v>0.1</v>
      </c>
      <c r="AL411" s="30">
        <v>365.38613937112706</v>
      </c>
      <c r="AM411" s="31">
        <v>0</v>
      </c>
      <c r="AN411" s="32">
        <v>365.38613937112706</v>
      </c>
    </row>
    <row r="412" spans="1:40" x14ac:dyDescent="0.25">
      <c r="A412" s="92" t="s">
        <v>4792</v>
      </c>
      <c r="B412" t="s">
        <v>12</v>
      </c>
      <c r="C412" t="s">
        <v>1790</v>
      </c>
      <c r="D412" t="s">
        <v>3269</v>
      </c>
      <c r="E412">
        <v>1</v>
      </c>
      <c r="F412" t="s">
        <v>3142</v>
      </c>
      <c r="G412" t="s">
        <v>3143</v>
      </c>
      <c r="H412" t="s">
        <v>2884</v>
      </c>
      <c r="I412" t="s">
        <v>2423</v>
      </c>
      <c r="J412">
        <v>0.47</v>
      </c>
      <c r="K412" t="s">
        <v>3144</v>
      </c>
      <c r="L412" t="s">
        <v>2</v>
      </c>
      <c r="M412" t="s">
        <v>3148</v>
      </c>
      <c r="N412" s="92" t="s">
        <v>3938</v>
      </c>
      <c r="O412" s="92" t="s">
        <v>4151</v>
      </c>
      <c r="P412">
        <v>80</v>
      </c>
      <c r="Q412" t="s">
        <v>956</v>
      </c>
      <c r="R412" t="s">
        <v>960</v>
      </c>
      <c r="S412" s="2">
        <v>235</v>
      </c>
      <c r="T412" s="2">
        <v>2000</v>
      </c>
      <c r="U412" s="2"/>
      <c r="V412" t="s">
        <v>4210</v>
      </c>
      <c r="W412" t="s">
        <v>964</v>
      </c>
      <c r="Y412" s="30">
        <v>2235</v>
      </c>
      <c r="Z412" s="31"/>
      <c r="AA412" s="32">
        <v>2235</v>
      </c>
      <c r="AB412" s="33">
        <v>0.8</v>
      </c>
      <c r="AC412" s="30">
        <v>1788</v>
      </c>
      <c r="AD412" s="31">
        <v>0</v>
      </c>
      <c r="AE412" s="32">
        <v>1788</v>
      </c>
      <c r="AF412" s="34">
        <v>21</v>
      </c>
      <c r="AG412" s="41">
        <v>0.02</v>
      </c>
      <c r="AH412" s="30">
        <v>2710.0114228894831</v>
      </c>
      <c r="AI412" s="31">
        <v>0</v>
      </c>
      <c r="AJ412" s="32">
        <v>2710.0114228894831</v>
      </c>
      <c r="AK412" s="41">
        <v>0.1</v>
      </c>
      <c r="AL412" s="30">
        <v>366.20539080469462</v>
      </c>
      <c r="AM412" s="31">
        <v>0</v>
      </c>
      <c r="AN412" s="32">
        <v>366.20539080469462</v>
      </c>
    </row>
    <row r="413" spans="1:40" x14ac:dyDescent="0.25">
      <c r="A413" s="92" t="s">
        <v>4793</v>
      </c>
      <c r="B413" t="s">
        <v>12</v>
      </c>
      <c r="C413" t="s">
        <v>1790</v>
      </c>
      <c r="D413" t="s">
        <v>3269</v>
      </c>
      <c r="E413">
        <v>2</v>
      </c>
      <c r="F413" t="s">
        <v>3142</v>
      </c>
      <c r="G413" t="s">
        <v>3143</v>
      </c>
      <c r="H413" t="s">
        <v>2894</v>
      </c>
      <c r="I413" t="s">
        <v>2884</v>
      </c>
      <c r="J413">
        <v>0.75</v>
      </c>
      <c r="K413" t="s">
        <v>3144</v>
      </c>
      <c r="L413" t="s">
        <v>2</v>
      </c>
      <c r="M413" t="s">
        <v>3148</v>
      </c>
      <c r="N413" s="92" t="s">
        <v>3939</v>
      </c>
      <c r="O413" s="92" t="s">
        <v>4151</v>
      </c>
      <c r="P413">
        <v>80</v>
      </c>
      <c r="Q413" t="s">
        <v>956</v>
      </c>
      <c r="R413" t="s">
        <v>960</v>
      </c>
      <c r="S413" s="2">
        <v>375</v>
      </c>
      <c r="T413" s="2">
        <v>2000</v>
      </c>
      <c r="U413" s="2"/>
      <c r="V413" t="s">
        <v>4210</v>
      </c>
      <c r="W413" t="s">
        <v>964</v>
      </c>
      <c r="Y413" s="30">
        <v>2375</v>
      </c>
      <c r="Z413" s="31"/>
      <c r="AA413" s="32">
        <v>2375</v>
      </c>
      <c r="AB413" s="33">
        <v>0.8</v>
      </c>
      <c r="AC413" s="30">
        <v>1900</v>
      </c>
      <c r="AD413" s="31">
        <v>0</v>
      </c>
      <c r="AE413" s="32">
        <v>1900</v>
      </c>
      <c r="AF413" s="34">
        <v>21</v>
      </c>
      <c r="AG413" s="41">
        <v>0.02</v>
      </c>
      <c r="AH413" s="30">
        <v>2879.7660534060501</v>
      </c>
      <c r="AI413" s="31">
        <v>0</v>
      </c>
      <c r="AJ413" s="32">
        <v>2879.7660534060501</v>
      </c>
      <c r="AK413" s="41">
        <v>0.1</v>
      </c>
      <c r="AL413" s="30">
        <v>389.14443094458602</v>
      </c>
      <c r="AM413" s="31">
        <v>0</v>
      </c>
      <c r="AN413" s="32">
        <v>389.14443094458602</v>
      </c>
    </row>
    <row r="414" spans="1:40" x14ac:dyDescent="0.25">
      <c r="A414" s="92" t="s">
        <v>4794</v>
      </c>
      <c r="B414" t="s">
        <v>12</v>
      </c>
      <c r="C414" t="s">
        <v>1790</v>
      </c>
      <c r="D414" t="s">
        <v>3269</v>
      </c>
      <c r="E414">
        <v>3</v>
      </c>
      <c r="F414" t="s">
        <v>3142</v>
      </c>
      <c r="G414" t="s">
        <v>3143</v>
      </c>
      <c r="H414" t="s">
        <v>2883</v>
      </c>
      <c r="I414" t="s">
        <v>3270</v>
      </c>
      <c r="J414">
        <v>0.49</v>
      </c>
      <c r="K414" t="s">
        <v>3144</v>
      </c>
      <c r="L414" t="s">
        <v>2</v>
      </c>
      <c r="M414" t="s">
        <v>3148</v>
      </c>
      <c r="N414" s="92" t="s">
        <v>3940</v>
      </c>
      <c r="O414" s="92" t="s">
        <v>4151</v>
      </c>
      <c r="P414">
        <v>80</v>
      </c>
      <c r="Q414" t="s">
        <v>956</v>
      </c>
      <c r="R414" t="s">
        <v>960</v>
      </c>
      <c r="S414" s="2">
        <v>245</v>
      </c>
      <c r="T414" s="2">
        <v>2000</v>
      </c>
      <c r="U414" s="2"/>
      <c r="V414" t="s">
        <v>4210</v>
      </c>
      <c r="W414" t="s">
        <v>964</v>
      </c>
      <c r="Y414" s="30">
        <v>2245</v>
      </c>
      <c r="Z414" s="31"/>
      <c r="AA414" s="32">
        <v>2245</v>
      </c>
      <c r="AB414" s="33">
        <v>0.8</v>
      </c>
      <c r="AC414" s="30">
        <v>1796</v>
      </c>
      <c r="AD414" s="31">
        <v>0</v>
      </c>
      <c r="AE414" s="32">
        <v>1796</v>
      </c>
      <c r="AF414" s="34">
        <v>21</v>
      </c>
      <c r="AG414" s="41">
        <v>0.02</v>
      </c>
      <c r="AH414" s="30">
        <v>2722.1367536406665</v>
      </c>
      <c r="AI414" s="31">
        <v>0</v>
      </c>
      <c r="AJ414" s="32">
        <v>2722.1367536406665</v>
      </c>
      <c r="AK414" s="41">
        <v>0.1</v>
      </c>
      <c r="AL414" s="30">
        <v>367.84389367182973</v>
      </c>
      <c r="AM414" s="31">
        <v>0</v>
      </c>
      <c r="AN414" s="32">
        <v>367.84389367182973</v>
      </c>
    </row>
    <row r="415" spans="1:40" x14ac:dyDescent="0.25">
      <c r="A415" s="92" t="s">
        <v>4795</v>
      </c>
      <c r="B415" t="s">
        <v>12</v>
      </c>
      <c r="C415" t="s">
        <v>1790</v>
      </c>
      <c r="D415" t="s">
        <v>3269</v>
      </c>
      <c r="E415">
        <v>4</v>
      </c>
      <c r="F415" t="s">
        <v>3142</v>
      </c>
      <c r="G415" t="s">
        <v>3143</v>
      </c>
      <c r="H415" t="s">
        <v>2886</v>
      </c>
      <c r="I415" t="s">
        <v>3270</v>
      </c>
      <c r="J415">
        <v>0.27</v>
      </c>
      <c r="K415" t="s">
        <v>3144</v>
      </c>
      <c r="L415" t="s">
        <v>2</v>
      </c>
      <c r="M415" t="s">
        <v>3148</v>
      </c>
      <c r="N415" s="92" t="s">
        <v>3941</v>
      </c>
      <c r="O415" s="92" t="s">
        <v>4151</v>
      </c>
      <c r="P415">
        <v>80</v>
      </c>
      <c r="Q415" t="s">
        <v>956</v>
      </c>
      <c r="R415" t="s">
        <v>960</v>
      </c>
      <c r="S415" s="2">
        <v>135</v>
      </c>
      <c r="T415" s="2">
        <v>2000</v>
      </c>
      <c r="U415" s="2"/>
      <c r="V415" t="s">
        <v>4210</v>
      </c>
      <c r="W415" t="s">
        <v>964</v>
      </c>
      <c r="Y415" s="30">
        <v>2135</v>
      </c>
      <c r="Z415" s="31"/>
      <c r="AA415" s="32">
        <v>2135</v>
      </c>
      <c r="AB415" s="33">
        <v>0.8</v>
      </c>
      <c r="AC415" s="30">
        <v>1708</v>
      </c>
      <c r="AD415" s="31">
        <v>0</v>
      </c>
      <c r="AE415" s="32">
        <v>1708</v>
      </c>
      <c r="AF415" s="34">
        <v>21</v>
      </c>
      <c r="AG415" s="41">
        <v>0.02</v>
      </c>
      <c r="AH415" s="30">
        <v>2588.7581153776496</v>
      </c>
      <c r="AI415" s="31">
        <v>0</v>
      </c>
      <c r="AJ415" s="32">
        <v>2588.7581153776496</v>
      </c>
      <c r="AK415" s="41">
        <v>0.1</v>
      </c>
      <c r="AL415" s="30">
        <v>349.82036213334368</v>
      </c>
      <c r="AM415" s="31">
        <v>0</v>
      </c>
      <c r="AN415" s="32">
        <v>349.82036213334368</v>
      </c>
    </row>
    <row r="416" spans="1:40" x14ac:dyDescent="0.25">
      <c r="A416" s="92" t="s">
        <v>4796</v>
      </c>
      <c r="B416" t="s">
        <v>12</v>
      </c>
      <c r="C416" t="s">
        <v>1790</v>
      </c>
      <c r="D416" t="s">
        <v>3269</v>
      </c>
      <c r="E416">
        <v>5</v>
      </c>
      <c r="F416" t="s">
        <v>3142</v>
      </c>
      <c r="G416" t="s">
        <v>3143</v>
      </c>
      <c r="H416" t="s">
        <v>2900</v>
      </c>
      <c r="I416" t="s">
        <v>2426</v>
      </c>
      <c r="J416">
        <v>0.57999999999999996</v>
      </c>
      <c r="K416" t="s">
        <v>3144</v>
      </c>
      <c r="L416" t="s">
        <v>2</v>
      </c>
      <c r="M416" t="s">
        <v>3148</v>
      </c>
      <c r="N416" s="92" t="s">
        <v>3942</v>
      </c>
      <c r="O416" s="92" t="s">
        <v>4151</v>
      </c>
      <c r="P416">
        <v>80</v>
      </c>
      <c r="Q416" t="s">
        <v>956</v>
      </c>
      <c r="R416" t="s">
        <v>960</v>
      </c>
      <c r="S416" s="2">
        <v>290</v>
      </c>
      <c r="T416" s="2">
        <v>2000</v>
      </c>
      <c r="U416" s="2"/>
      <c r="V416" t="s">
        <v>4210</v>
      </c>
      <c r="W416" t="s">
        <v>964</v>
      </c>
      <c r="Y416" s="30">
        <v>2290</v>
      </c>
      <c r="Z416" s="31"/>
      <c r="AA416" s="32">
        <v>2290</v>
      </c>
      <c r="AB416" s="33">
        <v>0.8</v>
      </c>
      <c r="AC416" s="30">
        <v>1832</v>
      </c>
      <c r="AD416" s="31">
        <v>0</v>
      </c>
      <c r="AE416" s="32">
        <v>1832</v>
      </c>
      <c r="AF416" s="34">
        <v>21</v>
      </c>
      <c r="AG416" s="41">
        <v>0.02</v>
      </c>
      <c r="AH416" s="30">
        <v>2776.7007420209916</v>
      </c>
      <c r="AI416" s="31">
        <v>0</v>
      </c>
      <c r="AJ416" s="32">
        <v>2776.7007420209916</v>
      </c>
      <c r="AK416" s="41">
        <v>0.1</v>
      </c>
      <c r="AL416" s="30">
        <v>375.21715657393764</v>
      </c>
      <c r="AM416" s="31">
        <v>0</v>
      </c>
      <c r="AN416" s="32">
        <v>375.21715657393764</v>
      </c>
    </row>
    <row r="417" spans="1:40" x14ac:dyDescent="0.25">
      <c r="A417" s="92" t="s">
        <v>4797</v>
      </c>
      <c r="B417" t="s">
        <v>12</v>
      </c>
      <c r="C417" t="s">
        <v>1790</v>
      </c>
      <c r="D417" t="s">
        <v>3269</v>
      </c>
      <c r="E417">
        <v>6</v>
      </c>
      <c r="F417" t="s">
        <v>3142</v>
      </c>
      <c r="G417" t="s">
        <v>3143</v>
      </c>
      <c r="H417" t="s">
        <v>2901</v>
      </c>
      <c r="I417" t="s">
        <v>2426</v>
      </c>
      <c r="J417">
        <v>0.42</v>
      </c>
      <c r="K417" t="s">
        <v>3144</v>
      </c>
      <c r="L417" t="s">
        <v>2</v>
      </c>
      <c r="M417" t="s">
        <v>3148</v>
      </c>
      <c r="N417" s="92" t="s">
        <v>3943</v>
      </c>
      <c r="O417" s="92" t="s">
        <v>4151</v>
      </c>
      <c r="P417">
        <v>80</v>
      </c>
      <c r="Q417" t="s">
        <v>956</v>
      </c>
      <c r="R417" t="s">
        <v>960</v>
      </c>
      <c r="S417" s="2">
        <v>210</v>
      </c>
      <c r="T417" s="2">
        <v>2000</v>
      </c>
      <c r="U417" s="2"/>
      <c r="V417" t="s">
        <v>4210</v>
      </c>
      <c r="W417" t="s">
        <v>964</v>
      </c>
      <c r="Y417" s="30">
        <v>2210</v>
      </c>
      <c r="Z417" s="31"/>
      <c r="AA417" s="32">
        <v>2210</v>
      </c>
      <c r="AB417" s="33">
        <v>0.8</v>
      </c>
      <c r="AC417" s="30">
        <v>1768</v>
      </c>
      <c r="AD417" s="31">
        <v>0</v>
      </c>
      <c r="AE417" s="32">
        <v>1768</v>
      </c>
      <c r="AF417" s="34">
        <v>21</v>
      </c>
      <c r="AG417" s="41">
        <v>0.02</v>
      </c>
      <c r="AH417" s="30">
        <v>2679.6980960115247</v>
      </c>
      <c r="AI417" s="31">
        <v>0</v>
      </c>
      <c r="AJ417" s="32">
        <v>2679.6980960115247</v>
      </c>
      <c r="AK417" s="41">
        <v>0.1</v>
      </c>
      <c r="AL417" s="30">
        <v>362.10913363685688</v>
      </c>
      <c r="AM417" s="31">
        <v>0</v>
      </c>
      <c r="AN417" s="32">
        <v>362.10913363685688</v>
      </c>
    </row>
    <row r="418" spans="1:40" x14ac:dyDescent="0.25">
      <c r="A418" s="92" t="s">
        <v>4798</v>
      </c>
      <c r="B418" t="s">
        <v>12</v>
      </c>
      <c r="C418" t="s">
        <v>1790</v>
      </c>
      <c r="D418" t="s">
        <v>3269</v>
      </c>
      <c r="E418">
        <v>7</v>
      </c>
      <c r="F418" t="s">
        <v>3142</v>
      </c>
      <c r="G418" t="s">
        <v>3143</v>
      </c>
      <c r="H418" t="s">
        <v>2897</v>
      </c>
      <c r="I418" t="s">
        <v>2362</v>
      </c>
      <c r="J418">
        <v>0.59</v>
      </c>
      <c r="K418" t="s">
        <v>3144</v>
      </c>
      <c r="L418" t="s">
        <v>2</v>
      </c>
      <c r="M418" t="s">
        <v>3148</v>
      </c>
      <c r="N418" s="92" t="s">
        <v>3944</v>
      </c>
      <c r="O418" s="92" t="s">
        <v>4151</v>
      </c>
      <c r="P418">
        <v>80</v>
      </c>
      <c r="Q418" t="s">
        <v>956</v>
      </c>
      <c r="R418" t="s">
        <v>960</v>
      </c>
      <c r="S418" s="2">
        <v>295</v>
      </c>
      <c r="T418" s="2">
        <v>2000</v>
      </c>
      <c r="U418" s="2"/>
      <c r="V418" t="s">
        <v>4210</v>
      </c>
      <c r="W418" t="s">
        <v>964</v>
      </c>
      <c r="Y418" s="30">
        <v>2295</v>
      </c>
      <c r="Z418" s="31"/>
      <c r="AA418" s="32">
        <v>2295</v>
      </c>
      <c r="AB418" s="33">
        <v>0.8</v>
      </c>
      <c r="AC418" s="30">
        <v>1836</v>
      </c>
      <c r="AD418" s="31">
        <v>0</v>
      </c>
      <c r="AE418" s="32">
        <v>1836</v>
      </c>
      <c r="AF418" s="34">
        <v>21</v>
      </c>
      <c r="AG418" s="41">
        <v>0.02</v>
      </c>
      <c r="AH418" s="30">
        <v>2782.7634073965833</v>
      </c>
      <c r="AI418" s="31">
        <v>0</v>
      </c>
      <c r="AJ418" s="32">
        <v>2782.7634073965833</v>
      </c>
      <c r="AK418" s="41">
        <v>0.1</v>
      </c>
      <c r="AL418" s="30">
        <v>376.0364080075052</v>
      </c>
      <c r="AM418" s="31">
        <v>0</v>
      </c>
      <c r="AN418" s="32">
        <v>376.0364080075052</v>
      </c>
    </row>
    <row r="419" spans="1:40" x14ac:dyDescent="0.25">
      <c r="A419" s="92" t="s">
        <v>4799</v>
      </c>
      <c r="B419" t="s">
        <v>12</v>
      </c>
      <c r="C419" t="s">
        <v>1790</v>
      </c>
      <c r="D419" t="s">
        <v>3269</v>
      </c>
      <c r="E419">
        <v>8</v>
      </c>
      <c r="F419" t="s">
        <v>3142</v>
      </c>
      <c r="G419" t="s">
        <v>3143</v>
      </c>
      <c r="H419" t="s">
        <v>2895</v>
      </c>
      <c r="I419" t="s">
        <v>2362</v>
      </c>
      <c r="J419">
        <v>0.69</v>
      </c>
      <c r="K419" t="s">
        <v>3144</v>
      </c>
      <c r="L419" t="s">
        <v>2</v>
      </c>
      <c r="M419" t="s">
        <v>3148</v>
      </c>
      <c r="N419" s="92" t="s">
        <v>3945</v>
      </c>
      <c r="O419" s="92" t="s">
        <v>4151</v>
      </c>
      <c r="P419">
        <v>80</v>
      </c>
      <c r="Q419" t="s">
        <v>956</v>
      </c>
      <c r="R419" t="s">
        <v>960</v>
      </c>
      <c r="S419" s="2">
        <v>345</v>
      </c>
      <c r="T419" s="2">
        <v>2000</v>
      </c>
      <c r="U419" s="2"/>
      <c r="V419" t="s">
        <v>4210</v>
      </c>
      <c r="W419" t="s">
        <v>964</v>
      </c>
      <c r="Y419" s="30">
        <v>2345</v>
      </c>
      <c r="Z419" s="31"/>
      <c r="AA419" s="32">
        <v>2345</v>
      </c>
      <c r="AB419" s="33">
        <v>0.8</v>
      </c>
      <c r="AC419" s="30">
        <v>1876</v>
      </c>
      <c r="AD419" s="31">
        <v>0</v>
      </c>
      <c r="AE419" s="32">
        <v>1876</v>
      </c>
      <c r="AF419" s="34">
        <v>21</v>
      </c>
      <c r="AG419" s="41">
        <v>0.02</v>
      </c>
      <c r="AH419" s="30">
        <v>2843.3900611525</v>
      </c>
      <c r="AI419" s="31">
        <v>0</v>
      </c>
      <c r="AJ419" s="32">
        <v>2843.3900611525</v>
      </c>
      <c r="AK419" s="41">
        <v>0.1</v>
      </c>
      <c r="AL419" s="30">
        <v>384.22892234318073</v>
      </c>
      <c r="AM419" s="31">
        <v>0</v>
      </c>
      <c r="AN419" s="32">
        <v>384.22892234318073</v>
      </c>
    </row>
    <row r="420" spans="1:40" x14ac:dyDescent="0.25">
      <c r="A420" s="92" t="s">
        <v>4800</v>
      </c>
      <c r="B420" t="s">
        <v>12</v>
      </c>
      <c r="C420" t="s">
        <v>1790</v>
      </c>
      <c r="D420" t="s">
        <v>3269</v>
      </c>
      <c r="E420">
        <v>9</v>
      </c>
      <c r="F420" t="s">
        <v>3142</v>
      </c>
      <c r="G420" t="s">
        <v>3143</v>
      </c>
      <c r="H420" t="s">
        <v>2899</v>
      </c>
      <c r="I420" t="s">
        <v>2899</v>
      </c>
      <c r="J420">
        <v>0.08</v>
      </c>
      <c r="K420" t="s">
        <v>3144</v>
      </c>
      <c r="L420" t="s">
        <v>2</v>
      </c>
      <c r="M420" t="s">
        <v>3148</v>
      </c>
      <c r="N420" s="92" t="s">
        <v>3946</v>
      </c>
      <c r="O420" s="92" t="s">
        <v>4151</v>
      </c>
      <c r="P420">
        <v>80</v>
      </c>
      <c r="Q420" t="s">
        <v>956</v>
      </c>
      <c r="R420" t="s">
        <v>960</v>
      </c>
      <c r="S420" s="2">
        <v>40</v>
      </c>
      <c r="T420" s="2">
        <v>2000</v>
      </c>
      <c r="U420" s="2"/>
      <c r="V420" t="s">
        <v>4210</v>
      </c>
      <c r="W420" t="s">
        <v>964</v>
      </c>
      <c r="Y420" s="30">
        <v>2040</v>
      </c>
      <c r="Z420" s="31"/>
      <c r="AA420" s="32">
        <v>2040</v>
      </c>
      <c r="AB420" s="33">
        <v>0.8</v>
      </c>
      <c r="AC420" s="30">
        <v>1632</v>
      </c>
      <c r="AD420" s="31">
        <v>0</v>
      </c>
      <c r="AE420" s="32">
        <v>1632</v>
      </c>
      <c r="AF420" s="34">
        <v>21</v>
      </c>
      <c r="AG420" s="41">
        <v>0.02</v>
      </c>
      <c r="AH420" s="30">
        <v>2473.5674732414072</v>
      </c>
      <c r="AI420" s="31">
        <v>0</v>
      </c>
      <c r="AJ420" s="32">
        <v>2473.5674732414072</v>
      </c>
      <c r="AK420" s="41">
        <v>0.1</v>
      </c>
      <c r="AL420" s="30">
        <v>334.25458489556019</v>
      </c>
      <c r="AM420" s="31">
        <v>0</v>
      </c>
      <c r="AN420" s="32">
        <v>334.25458489556019</v>
      </c>
    </row>
    <row r="421" spans="1:40" x14ac:dyDescent="0.25">
      <c r="A421" s="92" t="s">
        <v>4801</v>
      </c>
      <c r="B421" t="s">
        <v>12</v>
      </c>
      <c r="C421" t="s">
        <v>1790</v>
      </c>
      <c r="D421" t="s">
        <v>3269</v>
      </c>
      <c r="E421">
        <v>10</v>
      </c>
      <c r="F421" t="s">
        <v>3142</v>
      </c>
      <c r="G421" t="s">
        <v>3143</v>
      </c>
      <c r="H421" t="s">
        <v>2898</v>
      </c>
      <c r="I421" t="s">
        <v>2908</v>
      </c>
      <c r="J421">
        <v>0.53</v>
      </c>
      <c r="K421" t="s">
        <v>3144</v>
      </c>
      <c r="L421" t="s">
        <v>2</v>
      </c>
      <c r="M421" t="s">
        <v>3148</v>
      </c>
      <c r="N421" s="92" t="s">
        <v>3947</v>
      </c>
      <c r="O421" s="92" t="s">
        <v>4151</v>
      </c>
      <c r="P421">
        <v>80</v>
      </c>
      <c r="Q421" t="s">
        <v>956</v>
      </c>
      <c r="R421" t="s">
        <v>960</v>
      </c>
      <c r="S421" s="2">
        <v>265</v>
      </c>
      <c r="T421" s="2">
        <v>2000</v>
      </c>
      <c r="U421" s="2"/>
      <c r="V421" t="s">
        <v>4210</v>
      </c>
      <c r="W421" t="s">
        <v>964</v>
      </c>
      <c r="Y421" s="30">
        <v>2265</v>
      </c>
      <c r="Z421" s="31"/>
      <c r="AA421" s="32">
        <v>2265</v>
      </c>
      <c r="AB421" s="33">
        <v>0.8</v>
      </c>
      <c r="AC421" s="30">
        <v>1812</v>
      </c>
      <c r="AD421" s="31">
        <v>0</v>
      </c>
      <c r="AE421" s="32">
        <v>1812</v>
      </c>
      <c r="AF421" s="34">
        <v>21</v>
      </c>
      <c r="AG421" s="41">
        <v>0.02</v>
      </c>
      <c r="AH421" s="30">
        <v>2746.3874151430332</v>
      </c>
      <c r="AI421" s="31">
        <v>0</v>
      </c>
      <c r="AJ421" s="32">
        <v>2746.3874151430332</v>
      </c>
      <c r="AK421" s="41">
        <v>0.1</v>
      </c>
      <c r="AL421" s="30">
        <v>371.12089940609991</v>
      </c>
      <c r="AM421" s="31">
        <v>0</v>
      </c>
      <c r="AN421" s="32">
        <v>371.12089940609991</v>
      </c>
    </row>
    <row r="422" spans="1:40" x14ac:dyDescent="0.25">
      <c r="A422" s="92" t="s">
        <v>4802</v>
      </c>
      <c r="B422" t="s">
        <v>12</v>
      </c>
      <c r="C422" t="s">
        <v>1790</v>
      </c>
      <c r="D422" t="s">
        <v>3269</v>
      </c>
      <c r="E422">
        <v>11</v>
      </c>
      <c r="F422" t="s">
        <v>3142</v>
      </c>
      <c r="G422" t="s">
        <v>3143</v>
      </c>
      <c r="H422" t="s">
        <v>2888</v>
      </c>
      <c r="I422" t="s">
        <v>2888</v>
      </c>
      <c r="J422">
        <v>0.09</v>
      </c>
      <c r="K422" t="s">
        <v>3144</v>
      </c>
      <c r="L422" t="s">
        <v>2</v>
      </c>
      <c r="M422" t="s">
        <v>3148</v>
      </c>
      <c r="N422" s="92" t="s">
        <v>3948</v>
      </c>
      <c r="O422" s="92" t="s">
        <v>4151</v>
      </c>
      <c r="P422">
        <v>80</v>
      </c>
      <c r="Q422" t="s">
        <v>956</v>
      </c>
      <c r="R422" t="s">
        <v>960</v>
      </c>
      <c r="S422" s="2">
        <v>45</v>
      </c>
      <c r="T422" s="2">
        <v>2000</v>
      </c>
      <c r="U422" s="2"/>
      <c r="V422" t="s">
        <v>4210</v>
      </c>
      <c r="W422" t="s">
        <v>964</v>
      </c>
      <c r="Y422" s="30">
        <v>2045</v>
      </c>
      <c r="Z422" s="31"/>
      <c r="AA422" s="32">
        <v>2045</v>
      </c>
      <c r="AB422" s="33">
        <v>0.8</v>
      </c>
      <c r="AC422" s="30">
        <v>1636</v>
      </c>
      <c r="AD422" s="31">
        <v>0</v>
      </c>
      <c r="AE422" s="32">
        <v>1636</v>
      </c>
      <c r="AF422" s="34">
        <v>21</v>
      </c>
      <c r="AG422" s="41">
        <v>0.02</v>
      </c>
      <c r="AH422" s="30">
        <v>2479.6301386169989</v>
      </c>
      <c r="AI422" s="31">
        <v>0</v>
      </c>
      <c r="AJ422" s="32">
        <v>2479.6301386169989</v>
      </c>
      <c r="AK422" s="41">
        <v>0.1</v>
      </c>
      <c r="AL422" s="30">
        <v>335.07383632912774</v>
      </c>
      <c r="AM422" s="31">
        <v>0</v>
      </c>
      <c r="AN422" s="32">
        <v>335.07383632912774</v>
      </c>
    </row>
    <row r="423" spans="1:40" x14ac:dyDescent="0.25">
      <c r="A423" s="92" t="s">
        <v>4803</v>
      </c>
      <c r="B423" t="s">
        <v>12</v>
      </c>
      <c r="C423" t="s">
        <v>1790</v>
      </c>
      <c r="D423" t="s">
        <v>3269</v>
      </c>
      <c r="E423">
        <v>12</v>
      </c>
      <c r="F423" t="s">
        <v>3142</v>
      </c>
      <c r="G423" t="s">
        <v>3143</v>
      </c>
      <c r="H423" t="s">
        <v>2885</v>
      </c>
      <c r="I423" t="s">
        <v>2885</v>
      </c>
      <c r="J423">
        <v>0.1</v>
      </c>
      <c r="K423" t="s">
        <v>3144</v>
      </c>
      <c r="L423" t="s">
        <v>2</v>
      </c>
      <c r="M423" t="s">
        <v>3148</v>
      </c>
      <c r="N423" s="92" t="s">
        <v>3949</v>
      </c>
      <c r="O423" s="92" t="s">
        <v>4151</v>
      </c>
      <c r="P423">
        <v>80</v>
      </c>
      <c r="Q423" t="s">
        <v>956</v>
      </c>
      <c r="R423" t="s">
        <v>960</v>
      </c>
      <c r="S423" s="2">
        <v>50</v>
      </c>
      <c r="T423" s="2">
        <v>2000</v>
      </c>
      <c r="U423" s="2"/>
      <c r="V423" t="s">
        <v>4210</v>
      </c>
      <c r="W423" t="s">
        <v>964</v>
      </c>
      <c r="Y423" s="30">
        <v>2050</v>
      </c>
      <c r="Z423" s="31"/>
      <c r="AA423" s="32">
        <v>2050</v>
      </c>
      <c r="AB423" s="33">
        <v>0.8</v>
      </c>
      <c r="AC423" s="30">
        <v>1640</v>
      </c>
      <c r="AD423" s="31">
        <v>0</v>
      </c>
      <c r="AE423" s="32">
        <v>1640</v>
      </c>
      <c r="AF423" s="34">
        <v>21</v>
      </c>
      <c r="AG423" s="41">
        <v>0.02</v>
      </c>
      <c r="AH423" s="30">
        <v>2485.6928039925906</v>
      </c>
      <c r="AI423" s="31">
        <v>0</v>
      </c>
      <c r="AJ423" s="32">
        <v>2485.6928039925906</v>
      </c>
      <c r="AK423" s="41">
        <v>0.1</v>
      </c>
      <c r="AL423" s="30">
        <v>335.8930877626953</v>
      </c>
      <c r="AM423" s="31">
        <v>0</v>
      </c>
      <c r="AN423" s="32">
        <v>335.8930877626953</v>
      </c>
    </row>
    <row r="424" spans="1:40" x14ac:dyDescent="0.25">
      <c r="A424" s="92" t="s">
        <v>4804</v>
      </c>
      <c r="B424" t="s">
        <v>12</v>
      </c>
      <c r="C424" t="s">
        <v>1790</v>
      </c>
      <c r="D424" t="s">
        <v>3269</v>
      </c>
      <c r="E424">
        <v>13</v>
      </c>
      <c r="F424" t="s">
        <v>3142</v>
      </c>
      <c r="G424" t="s">
        <v>3143</v>
      </c>
      <c r="H424" t="s">
        <v>2887</v>
      </c>
      <c r="I424" t="s">
        <v>2425</v>
      </c>
      <c r="J424">
        <v>0.56999999999999995</v>
      </c>
      <c r="K424" t="s">
        <v>3144</v>
      </c>
      <c r="L424" t="s">
        <v>2</v>
      </c>
      <c r="M424" t="s">
        <v>3148</v>
      </c>
      <c r="N424" s="92" t="s">
        <v>3950</v>
      </c>
      <c r="O424" s="92" t="s">
        <v>4151</v>
      </c>
      <c r="P424">
        <v>80</v>
      </c>
      <c r="Q424" t="s">
        <v>956</v>
      </c>
      <c r="R424" t="s">
        <v>960</v>
      </c>
      <c r="S424" s="2">
        <v>285</v>
      </c>
      <c r="T424" s="2">
        <v>2000</v>
      </c>
      <c r="U424" s="2"/>
      <c r="V424" t="s">
        <v>4210</v>
      </c>
      <c r="W424" t="s">
        <v>964</v>
      </c>
      <c r="Y424" s="30">
        <v>2285</v>
      </c>
      <c r="Z424" s="31"/>
      <c r="AA424" s="32">
        <v>2285</v>
      </c>
      <c r="AB424" s="33">
        <v>0.8</v>
      </c>
      <c r="AC424" s="30">
        <v>1828</v>
      </c>
      <c r="AD424" s="31">
        <v>0</v>
      </c>
      <c r="AE424" s="32">
        <v>1828</v>
      </c>
      <c r="AF424" s="34">
        <v>21</v>
      </c>
      <c r="AG424" s="41">
        <v>0.02</v>
      </c>
      <c r="AH424" s="30">
        <v>2770.6380766453999</v>
      </c>
      <c r="AI424" s="31">
        <v>0</v>
      </c>
      <c r="AJ424" s="32">
        <v>2770.6380766453999</v>
      </c>
      <c r="AK424" s="41">
        <v>0.1</v>
      </c>
      <c r="AL424" s="30">
        <v>374.39790514037014</v>
      </c>
      <c r="AM424" s="31">
        <v>0</v>
      </c>
      <c r="AN424" s="32">
        <v>374.39790514037014</v>
      </c>
    </row>
    <row r="425" spans="1:40" x14ac:dyDescent="0.25">
      <c r="A425" s="92" t="s">
        <v>4805</v>
      </c>
      <c r="B425" t="s">
        <v>12</v>
      </c>
      <c r="C425" t="s">
        <v>1790</v>
      </c>
      <c r="D425" t="s">
        <v>3269</v>
      </c>
      <c r="E425">
        <v>14</v>
      </c>
      <c r="F425" t="s">
        <v>3142</v>
      </c>
      <c r="G425" t="s">
        <v>3143</v>
      </c>
      <c r="H425" t="s">
        <v>2891</v>
      </c>
      <c r="I425" t="s">
        <v>2891</v>
      </c>
      <c r="J425">
        <v>0.05</v>
      </c>
      <c r="K425" t="s">
        <v>3144</v>
      </c>
      <c r="L425" t="s">
        <v>2</v>
      </c>
      <c r="M425" t="s">
        <v>3148</v>
      </c>
      <c r="N425" s="92" t="s">
        <v>3951</v>
      </c>
      <c r="O425" s="92" t="s">
        <v>4151</v>
      </c>
      <c r="P425">
        <v>80</v>
      </c>
      <c r="Q425" t="s">
        <v>956</v>
      </c>
      <c r="R425" t="s">
        <v>960</v>
      </c>
      <c r="S425" s="2">
        <v>25</v>
      </c>
      <c r="T425" s="2">
        <v>2000</v>
      </c>
      <c r="U425" s="2"/>
      <c r="V425" t="s">
        <v>4210</v>
      </c>
      <c r="W425" t="s">
        <v>964</v>
      </c>
      <c r="Y425" s="30">
        <v>2025</v>
      </c>
      <c r="Z425" s="31"/>
      <c r="AA425" s="32">
        <v>2025</v>
      </c>
      <c r="AB425" s="33">
        <v>0.8</v>
      </c>
      <c r="AC425" s="30">
        <v>1620</v>
      </c>
      <c r="AD425" s="31">
        <v>0</v>
      </c>
      <c r="AE425" s="32">
        <v>1620</v>
      </c>
      <c r="AF425" s="34">
        <v>21</v>
      </c>
      <c r="AG425" s="41">
        <v>0.02</v>
      </c>
      <c r="AH425" s="30">
        <v>2455.3794771146322</v>
      </c>
      <c r="AI425" s="31">
        <v>0</v>
      </c>
      <c r="AJ425" s="32">
        <v>2455.3794771146322</v>
      </c>
      <c r="AK425" s="41">
        <v>0.1</v>
      </c>
      <c r="AL425" s="30">
        <v>331.79683059485751</v>
      </c>
      <c r="AM425" s="31">
        <v>0</v>
      </c>
      <c r="AN425" s="32">
        <v>331.79683059485751</v>
      </c>
    </row>
    <row r="426" spans="1:40" x14ac:dyDescent="0.25">
      <c r="A426" s="92" t="s">
        <v>4806</v>
      </c>
      <c r="B426" t="s">
        <v>12</v>
      </c>
      <c r="C426" t="s">
        <v>1790</v>
      </c>
      <c r="D426" t="s">
        <v>3269</v>
      </c>
      <c r="E426">
        <v>15</v>
      </c>
      <c r="F426" t="s">
        <v>3142</v>
      </c>
      <c r="G426" t="s">
        <v>3143</v>
      </c>
      <c r="H426" t="s">
        <v>2986</v>
      </c>
      <c r="I426" t="s">
        <v>2986</v>
      </c>
      <c r="J426">
        <v>0.05</v>
      </c>
      <c r="K426" t="s">
        <v>3144</v>
      </c>
      <c r="L426" t="s">
        <v>2</v>
      </c>
      <c r="M426" t="s">
        <v>3148</v>
      </c>
      <c r="N426" s="92" t="s">
        <v>3952</v>
      </c>
      <c r="O426" s="92" t="s">
        <v>4151</v>
      </c>
      <c r="P426">
        <v>80</v>
      </c>
      <c r="Q426" t="s">
        <v>956</v>
      </c>
      <c r="R426" t="s">
        <v>960</v>
      </c>
      <c r="S426" s="2">
        <v>25</v>
      </c>
      <c r="T426" s="2">
        <v>2000</v>
      </c>
      <c r="U426" s="2"/>
      <c r="V426" t="s">
        <v>4210</v>
      </c>
      <c r="W426" t="s">
        <v>964</v>
      </c>
      <c r="Y426" s="30">
        <v>2025</v>
      </c>
      <c r="Z426" s="31"/>
      <c r="AA426" s="32">
        <v>2025</v>
      </c>
      <c r="AB426" s="33">
        <v>0.8</v>
      </c>
      <c r="AC426" s="30">
        <v>1620</v>
      </c>
      <c r="AD426" s="31">
        <v>0</v>
      </c>
      <c r="AE426" s="32">
        <v>1620</v>
      </c>
      <c r="AF426" s="34">
        <v>21</v>
      </c>
      <c r="AG426" s="41">
        <v>0.02</v>
      </c>
      <c r="AH426" s="30">
        <v>2455.3794771146322</v>
      </c>
      <c r="AI426" s="31">
        <v>0</v>
      </c>
      <c r="AJ426" s="32">
        <v>2455.3794771146322</v>
      </c>
      <c r="AK426" s="41">
        <v>0.1</v>
      </c>
      <c r="AL426" s="30">
        <v>331.79683059485751</v>
      </c>
      <c r="AM426" s="31">
        <v>0</v>
      </c>
      <c r="AN426" s="32">
        <v>331.79683059485751</v>
      </c>
    </row>
    <row r="427" spans="1:40" x14ac:dyDescent="0.25">
      <c r="A427" s="92" t="s">
        <v>4807</v>
      </c>
      <c r="B427" t="s">
        <v>12</v>
      </c>
      <c r="C427" t="s">
        <v>1790</v>
      </c>
      <c r="D427" t="s">
        <v>3269</v>
      </c>
      <c r="E427">
        <v>16</v>
      </c>
      <c r="F427" t="s">
        <v>3142</v>
      </c>
      <c r="G427" t="s">
        <v>3143</v>
      </c>
      <c r="H427" t="s">
        <v>2896</v>
      </c>
      <c r="I427" t="s">
        <v>2428</v>
      </c>
      <c r="J427">
        <v>0.75</v>
      </c>
      <c r="K427" t="s">
        <v>3144</v>
      </c>
      <c r="L427" t="s">
        <v>2</v>
      </c>
      <c r="M427" t="s">
        <v>3148</v>
      </c>
      <c r="N427" s="92" t="s">
        <v>3953</v>
      </c>
      <c r="O427" s="92" t="s">
        <v>4151</v>
      </c>
      <c r="P427">
        <v>80</v>
      </c>
      <c r="Q427" t="s">
        <v>956</v>
      </c>
      <c r="R427" t="s">
        <v>960</v>
      </c>
      <c r="S427" s="2">
        <v>375</v>
      </c>
      <c r="T427" s="2">
        <v>2000</v>
      </c>
      <c r="U427" s="2"/>
      <c r="V427" t="s">
        <v>4210</v>
      </c>
      <c r="W427" t="s">
        <v>964</v>
      </c>
      <c r="Y427" s="30">
        <v>2375</v>
      </c>
      <c r="Z427" s="31"/>
      <c r="AA427" s="32">
        <v>2375</v>
      </c>
      <c r="AB427" s="33">
        <v>0.8</v>
      </c>
      <c r="AC427" s="30">
        <v>1900</v>
      </c>
      <c r="AD427" s="31">
        <v>0</v>
      </c>
      <c r="AE427" s="32">
        <v>1900</v>
      </c>
      <c r="AF427" s="34">
        <v>21</v>
      </c>
      <c r="AG427" s="41">
        <v>0.02</v>
      </c>
      <c r="AH427" s="30">
        <v>2879.7660534060501</v>
      </c>
      <c r="AI427" s="31">
        <v>0</v>
      </c>
      <c r="AJ427" s="32">
        <v>2879.7660534060501</v>
      </c>
      <c r="AK427" s="41">
        <v>0.1</v>
      </c>
      <c r="AL427" s="30">
        <v>389.14443094458602</v>
      </c>
      <c r="AM427" s="31">
        <v>0</v>
      </c>
      <c r="AN427" s="32">
        <v>389.14443094458602</v>
      </c>
    </row>
    <row r="428" spans="1:40" x14ac:dyDescent="0.25">
      <c r="A428" s="92" t="s">
        <v>4808</v>
      </c>
      <c r="B428" t="s">
        <v>12</v>
      </c>
      <c r="C428" t="s">
        <v>1790</v>
      </c>
      <c r="D428" t="s">
        <v>3269</v>
      </c>
      <c r="E428">
        <v>17</v>
      </c>
      <c r="F428" t="s">
        <v>3142</v>
      </c>
      <c r="G428" t="s">
        <v>3143</v>
      </c>
      <c r="H428" t="s">
        <v>3060</v>
      </c>
      <c r="I428" t="s">
        <v>3060</v>
      </c>
      <c r="J428">
        <v>0.05</v>
      </c>
      <c r="K428" t="s">
        <v>3144</v>
      </c>
      <c r="L428" t="s">
        <v>2</v>
      </c>
      <c r="M428" t="s">
        <v>3148</v>
      </c>
      <c r="N428" s="92" t="s">
        <v>3954</v>
      </c>
      <c r="O428" s="92" t="s">
        <v>4151</v>
      </c>
      <c r="P428">
        <v>100</v>
      </c>
      <c r="Q428" t="s">
        <v>956</v>
      </c>
      <c r="R428" t="s">
        <v>960</v>
      </c>
      <c r="S428" s="2">
        <v>25</v>
      </c>
      <c r="T428" s="2">
        <v>2000</v>
      </c>
      <c r="U428" s="2"/>
      <c r="V428" t="s">
        <v>4210</v>
      </c>
      <c r="W428" t="s">
        <v>964</v>
      </c>
      <c r="Y428" s="30">
        <v>2025</v>
      </c>
      <c r="Z428" s="31"/>
      <c r="AA428" s="32">
        <v>2025</v>
      </c>
      <c r="AB428" s="33">
        <v>1</v>
      </c>
      <c r="AC428" s="30">
        <v>2025</v>
      </c>
      <c r="AD428" s="31">
        <v>0</v>
      </c>
      <c r="AE428" s="32">
        <v>2025</v>
      </c>
      <c r="AF428" s="34">
        <v>21</v>
      </c>
      <c r="AG428" s="41">
        <v>0.02</v>
      </c>
      <c r="AH428" s="30">
        <v>3069.2243463932905</v>
      </c>
      <c r="AI428" s="31">
        <v>0</v>
      </c>
      <c r="AJ428" s="32">
        <v>3069.2243463932905</v>
      </c>
      <c r="AK428" s="41">
        <v>0.1</v>
      </c>
      <c r="AL428" s="30">
        <v>414.74603824357195</v>
      </c>
      <c r="AM428" s="31">
        <v>0</v>
      </c>
      <c r="AN428" s="32">
        <v>414.74603824357195</v>
      </c>
    </row>
    <row r="429" spans="1:40" x14ac:dyDescent="0.25">
      <c r="A429" s="92" t="s">
        <v>4809</v>
      </c>
      <c r="B429" t="s">
        <v>12</v>
      </c>
      <c r="C429" t="s">
        <v>1790</v>
      </c>
      <c r="D429" t="s">
        <v>3269</v>
      </c>
      <c r="E429">
        <v>19</v>
      </c>
      <c r="F429" t="s">
        <v>3142</v>
      </c>
      <c r="G429" t="s">
        <v>3143</v>
      </c>
      <c r="H429" t="s">
        <v>2818</v>
      </c>
      <c r="I429" t="s">
        <v>2818</v>
      </c>
      <c r="J429">
        <v>0.05</v>
      </c>
      <c r="K429" t="s">
        <v>3144</v>
      </c>
      <c r="L429" t="s">
        <v>2</v>
      </c>
      <c r="M429" t="s">
        <v>3148</v>
      </c>
      <c r="N429" s="92" t="s">
        <v>3955</v>
      </c>
      <c r="O429" s="92" t="s">
        <v>4151</v>
      </c>
      <c r="P429">
        <v>80</v>
      </c>
      <c r="Q429" t="s">
        <v>956</v>
      </c>
      <c r="R429" t="s">
        <v>960</v>
      </c>
      <c r="S429" s="2">
        <v>25</v>
      </c>
      <c r="T429" s="2">
        <v>2000</v>
      </c>
      <c r="U429" s="2"/>
      <c r="V429" t="s">
        <v>4210</v>
      </c>
      <c r="W429" t="s">
        <v>964</v>
      </c>
      <c r="Y429" s="30">
        <v>2025</v>
      </c>
      <c r="Z429" s="31"/>
      <c r="AA429" s="32">
        <v>2025</v>
      </c>
      <c r="AB429" s="33">
        <v>0.8</v>
      </c>
      <c r="AC429" s="30">
        <v>1620</v>
      </c>
      <c r="AD429" s="31">
        <v>0</v>
      </c>
      <c r="AE429" s="32">
        <v>1620</v>
      </c>
      <c r="AF429" s="34">
        <v>21</v>
      </c>
      <c r="AG429" s="41">
        <v>0.02</v>
      </c>
      <c r="AH429" s="30">
        <v>2455.3794771146322</v>
      </c>
      <c r="AI429" s="31">
        <v>0</v>
      </c>
      <c r="AJ429" s="32">
        <v>2455.3794771146322</v>
      </c>
      <c r="AK429" s="41">
        <v>0.1</v>
      </c>
      <c r="AL429" s="30">
        <v>331.79683059485751</v>
      </c>
      <c r="AM429" s="31">
        <v>0</v>
      </c>
      <c r="AN429" s="32">
        <v>331.79683059485751</v>
      </c>
    </row>
    <row r="430" spans="1:40" x14ac:dyDescent="0.25">
      <c r="A430" s="92" t="s">
        <v>4810</v>
      </c>
      <c r="B430" t="s">
        <v>12</v>
      </c>
      <c r="C430" t="s">
        <v>1790</v>
      </c>
      <c r="D430" t="s">
        <v>3269</v>
      </c>
      <c r="E430">
        <v>20</v>
      </c>
      <c r="F430" t="s">
        <v>3142</v>
      </c>
      <c r="G430" t="s">
        <v>3143</v>
      </c>
      <c r="H430" t="s">
        <v>3050</v>
      </c>
      <c r="I430" t="s">
        <v>2388</v>
      </c>
      <c r="J430">
        <v>0.42</v>
      </c>
      <c r="K430" t="s">
        <v>3144</v>
      </c>
      <c r="L430" t="s">
        <v>2</v>
      </c>
      <c r="M430" t="s">
        <v>3148</v>
      </c>
      <c r="N430" s="92" t="s">
        <v>3956</v>
      </c>
      <c r="O430" s="92" t="s">
        <v>4151</v>
      </c>
      <c r="P430">
        <v>100</v>
      </c>
      <c r="Q430" t="s">
        <v>956</v>
      </c>
      <c r="R430" t="s">
        <v>960</v>
      </c>
      <c r="S430" s="2">
        <v>210</v>
      </c>
      <c r="T430" s="2">
        <v>2000</v>
      </c>
      <c r="U430" s="2"/>
      <c r="V430" t="s">
        <v>4210</v>
      </c>
      <c r="W430" t="s">
        <v>964</v>
      </c>
      <c r="Y430" s="30">
        <v>2210</v>
      </c>
      <c r="Z430" s="31"/>
      <c r="AA430" s="32">
        <v>2210</v>
      </c>
      <c r="AB430" s="33">
        <v>1</v>
      </c>
      <c r="AC430" s="30">
        <v>2210</v>
      </c>
      <c r="AD430" s="31">
        <v>0</v>
      </c>
      <c r="AE430" s="32">
        <v>2210</v>
      </c>
      <c r="AF430" s="34">
        <v>21</v>
      </c>
      <c r="AG430" s="41">
        <v>0.02</v>
      </c>
      <c r="AH430" s="30">
        <v>3349.622620014406</v>
      </c>
      <c r="AI430" s="31">
        <v>0</v>
      </c>
      <c r="AJ430" s="32">
        <v>3349.622620014406</v>
      </c>
      <c r="AK430" s="41">
        <v>0.1</v>
      </c>
      <c r="AL430" s="30">
        <v>452.63641704607113</v>
      </c>
      <c r="AM430" s="31">
        <v>0</v>
      </c>
      <c r="AN430" s="32">
        <v>452.63641704607113</v>
      </c>
    </row>
    <row r="431" spans="1:40" x14ac:dyDescent="0.25">
      <c r="A431" s="92" t="s">
        <v>4811</v>
      </c>
      <c r="B431" t="s">
        <v>12</v>
      </c>
      <c r="C431" t="s">
        <v>1790</v>
      </c>
      <c r="D431" t="s">
        <v>3269</v>
      </c>
      <c r="E431">
        <v>21</v>
      </c>
      <c r="F431" t="s">
        <v>3142</v>
      </c>
      <c r="G431" t="s">
        <v>3143</v>
      </c>
      <c r="H431" t="s">
        <v>3053</v>
      </c>
      <c r="I431" t="s">
        <v>2363</v>
      </c>
      <c r="J431">
        <v>0.47</v>
      </c>
      <c r="K431" t="s">
        <v>3144</v>
      </c>
      <c r="L431" t="s">
        <v>2</v>
      </c>
      <c r="M431" t="s">
        <v>3148</v>
      </c>
      <c r="N431" s="92" t="s">
        <v>3957</v>
      </c>
      <c r="O431" s="92" t="s">
        <v>4151</v>
      </c>
      <c r="P431">
        <v>100</v>
      </c>
      <c r="Q431" t="s">
        <v>956</v>
      </c>
      <c r="R431" t="s">
        <v>960</v>
      </c>
      <c r="S431" s="2">
        <v>235</v>
      </c>
      <c r="T431" s="2">
        <v>2000</v>
      </c>
      <c r="U431" s="2"/>
      <c r="V431" t="s">
        <v>4210</v>
      </c>
      <c r="W431" t="s">
        <v>964</v>
      </c>
      <c r="Y431" s="30">
        <v>2235</v>
      </c>
      <c r="Z431" s="31"/>
      <c r="AA431" s="32">
        <v>2235</v>
      </c>
      <c r="AB431" s="33">
        <v>1</v>
      </c>
      <c r="AC431" s="30">
        <v>2235</v>
      </c>
      <c r="AD431" s="31">
        <v>0</v>
      </c>
      <c r="AE431" s="32">
        <v>2235</v>
      </c>
      <c r="AF431" s="34">
        <v>21</v>
      </c>
      <c r="AG431" s="41">
        <v>0.02</v>
      </c>
      <c r="AH431" s="30">
        <v>3387.514278611854</v>
      </c>
      <c r="AI431" s="31">
        <v>0</v>
      </c>
      <c r="AJ431" s="32">
        <v>3387.514278611854</v>
      </c>
      <c r="AK431" s="41">
        <v>0.1</v>
      </c>
      <c r="AL431" s="30">
        <v>457.75673850586833</v>
      </c>
      <c r="AM431" s="31">
        <v>0</v>
      </c>
      <c r="AN431" s="32">
        <v>457.75673850586833</v>
      </c>
    </row>
    <row r="432" spans="1:40" x14ac:dyDescent="0.25">
      <c r="A432" s="92" t="s">
        <v>4812</v>
      </c>
      <c r="B432" t="s">
        <v>12</v>
      </c>
      <c r="C432" t="s">
        <v>1790</v>
      </c>
      <c r="D432" t="s">
        <v>3269</v>
      </c>
      <c r="E432">
        <v>22</v>
      </c>
      <c r="F432" t="s">
        <v>3142</v>
      </c>
      <c r="G432" t="s">
        <v>3143</v>
      </c>
      <c r="H432" t="s">
        <v>2865</v>
      </c>
      <c r="I432" t="s">
        <v>2424</v>
      </c>
      <c r="J432">
        <v>0.31</v>
      </c>
      <c r="K432" t="s">
        <v>3144</v>
      </c>
      <c r="L432" t="s">
        <v>2</v>
      </c>
      <c r="M432" t="s">
        <v>3148</v>
      </c>
      <c r="N432" s="92" t="s">
        <v>3958</v>
      </c>
      <c r="O432" s="92" t="s">
        <v>4151</v>
      </c>
      <c r="P432">
        <v>80</v>
      </c>
      <c r="Q432" t="s">
        <v>956</v>
      </c>
      <c r="R432" t="s">
        <v>960</v>
      </c>
      <c r="S432" s="2">
        <v>155</v>
      </c>
      <c r="T432" s="2">
        <v>2000</v>
      </c>
      <c r="U432" s="2"/>
      <c r="V432" t="s">
        <v>4210</v>
      </c>
      <c r="W432" t="s">
        <v>964</v>
      </c>
      <c r="Y432" s="30">
        <v>2155</v>
      </c>
      <c r="Z432" s="31"/>
      <c r="AA432" s="32">
        <v>2155</v>
      </c>
      <c r="AB432" s="33">
        <v>0.8</v>
      </c>
      <c r="AC432" s="30">
        <v>1724</v>
      </c>
      <c r="AD432" s="31">
        <v>0</v>
      </c>
      <c r="AE432" s="32">
        <v>1724</v>
      </c>
      <c r="AF432" s="34">
        <v>21</v>
      </c>
      <c r="AG432" s="41">
        <v>0.02</v>
      </c>
      <c r="AH432" s="30">
        <v>2613.0087768800163</v>
      </c>
      <c r="AI432" s="31">
        <v>0</v>
      </c>
      <c r="AJ432" s="32">
        <v>2613.0087768800163</v>
      </c>
      <c r="AK432" s="41">
        <v>0.1</v>
      </c>
      <c r="AL432" s="30">
        <v>353.09736786761385</v>
      </c>
      <c r="AM432" s="31">
        <v>0</v>
      </c>
      <c r="AN432" s="32">
        <v>353.09736786761385</v>
      </c>
    </row>
    <row r="433" spans="1:40" x14ac:dyDescent="0.25">
      <c r="A433" s="92" t="s">
        <v>4813</v>
      </c>
      <c r="B433" t="s">
        <v>12</v>
      </c>
      <c r="C433" t="s">
        <v>1790</v>
      </c>
      <c r="D433" t="s">
        <v>3269</v>
      </c>
      <c r="E433">
        <v>23</v>
      </c>
      <c r="F433" t="s">
        <v>3142</v>
      </c>
      <c r="G433" t="s">
        <v>3143</v>
      </c>
      <c r="H433" t="s">
        <v>2878</v>
      </c>
      <c r="I433" t="s">
        <v>2424</v>
      </c>
      <c r="J433">
        <v>0.71</v>
      </c>
      <c r="K433" t="s">
        <v>3144</v>
      </c>
      <c r="L433" t="s">
        <v>2</v>
      </c>
      <c r="M433" t="s">
        <v>3148</v>
      </c>
      <c r="N433" s="92" t="s">
        <v>3959</v>
      </c>
      <c r="O433" s="92" t="s">
        <v>4151</v>
      </c>
      <c r="P433">
        <v>80</v>
      </c>
      <c r="Q433" t="s">
        <v>956</v>
      </c>
      <c r="R433" t="s">
        <v>960</v>
      </c>
      <c r="S433" s="2">
        <v>355</v>
      </c>
      <c r="T433" s="2">
        <v>2000</v>
      </c>
      <c r="U433" s="2"/>
      <c r="V433" t="s">
        <v>4210</v>
      </c>
      <c r="W433" t="s">
        <v>964</v>
      </c>
      <c r="Y433" s="30">
        <v>2355</v>
      </c>
      <c r="Z433" s="31"/>
      <c r="AA433" s="32">
        <v>2355</v>
      </c>
      <c r="AB433" s="33">
        <v>0.8</v>
      </c>
      <c r="AC433" s="30">
        <v>1884</v>
      </c>
      <c r="AD433" s="31">
        <v>0</v>
      </c>
      <c r="AE433" s="32">
        <v>1884</v>
      </c>
      <c r="AF433" s="34">
        <v>21</v>
      </c>
      <c r="AG433" s="41">
        <v>0.02</v>
      </c>
      <c r="AH433" s="30">
        <v>2855.5153919036834</v>
      </c>
      <c r="AI433" s="31">
        <v>0</v>
      </c>
      <c r="AJ433" s="32">
        <v>2855.5153919036834</v>
      </c>
      <c r="AK433" s="41">
        <v>0.1</v>
      </c>
      <c r="AL433" s="30">
        <v>385.86742521031579</v>
      </c>
      <c r="AM433" s="31">
        <v>0</v>
      </c>
      <c r="AN433" s="32">
        <v>385.86742521031579</v>
      </c>
    </row>
    <row r="434" spans="1:40" x14ac:dyDescent="0.25">
      <c r="A434" s="92" t="s">
        <v>4814</v>
      </c>
      <c r="B434" t="s">
        <v>12</v>
      </c>
      <c r="C434" t="s">
        <v>1790</v>
      </c>
      <c r="D434" t="s">
        <v>3269</v>
      </c>
      <c r="E434">
        <v>24</v>
      </c>
      <c r="F434" t="s">
        <v>3142</v>
      </c>
      <c r="G434" t="s">
        <v>3143</v>
      </c>
      <c r="H434" t="s">
        <v>2979</v>
      </c>
      <c r="I434" t="s">
        <v>3099</v>
      </c>
      <c r="J434">
        <v>0.52</v>
      </c>
      <c r="K434" t="s">
        <v>3144</v>
      </c>
      <c r="L434" t="s">
        <v>2</v>
      </c>
      <c r="M434" t="s">
        <v>3148</v>
      </c>
      <c r="N434" s="92" t="s">
        <v>3960</v>
      </c>
      <c r="O434" s="92" t="s">
        <v>4151</v>
      </c>
      <c r="P434">
        <v>90</v>
      </c>
      <c r="Q434" t="s">
        <v>956</v>
      </c>
      <c r="R434" t="s">
        <v>960</v>
      </c>
      <c r="S434" s="2">
        <v>260</v>
      </c>
      <c r="T434" s="2">
        <v>2000</v>
      </c>
      <c r="U434" s="2"/>
      <c r="V434" t="s">
        <v>4210</v>
      </c>
      <c r="W434" t="s">
        <v>964</v>
      </c>
      <c r="Y434" s="30">
        <v>2260</v>
      </c>
      <c r="Z434" s="31"/>
      <c r="AA434" s="32">
        <v>2260</v>
      </c>
      <c r="AB434" s="33">
        <v>0.9</v>
      </c>
      <c r="AC434" s="30">
        <v>2034</v>
      </c>
      <c r="AD434" s="31">
        <v>0</v>
      </c>
      <c r="AE434" s="32">
        <v>2034</v>
      </c>
      <c r="AF434" s="34">
        <v>21</v>
      </c>
      <c r="AG434" s="41">
        <v>0.02</v>
      </c>
      <c r="AH434" s="30">
        <v>3082.8653434883718</v>
      </c>
      <c r="AI434" s="31">
        <v>0</v>
      </c>
      <c r="AJ434" s="32">
        <v>3082.8653434883718</v>
      </c>
      <c r="AK434" s="41">
        <v>0.1</v>
      </c>
      <c r="AL434" s="30">
        <v>416.58935396909891</v>
      </c>
      <c r="AM434" s="31">
        <v>0</v>
      </c>
      <c r="AN434" s="32">
        <v>416.58935396909891</v>
      </c>
    </row>
    <row r="435" spans="1:40" x14ac:dyDescent="0.25">
      <c r="A435" s="92" t="s">
        <v>4815</v>
      </c>
      <c r="B435" t="s">
        <v>12</v>
      </c>
      <c r="C435" t="s">
        <v>1790</v>
      </c>
      <c r="D435" t="s">
        <v>3269</v>
      </c>
      <c r="E435">
        <v>25</v>
      </c>
      <c r="F435" t="s">
        <v>3142</v>
      </c>
      <c r="G435" t="s">
        <v>3143</v>
      </c>
      <c r="H435" t="s">
        <v>2980</v>
      </c>
      <c r="I435" t="s">
        <v>2980</v>
      </c>
      <c r="J435">
        <v>0.05</v>
      </c>
      <c r="K435" t="s">
        <v>3144</v>
      </c>
      <c r="L435" t="s">
        <v>2</v>
      </c>
      <c r="M435" t="s">
        <v>3148</v>
      </c>
      <c r="N435" s="92" t="s">
        <v>3961</v>
      </c>
      <c r="O435" s="92" t="s">
        <v>4151</v>
      </c>
      <c r="P435">
        <v>90</v>
      </c>
      <c r="Q435" t="s">
        <v>956</v>
      </c>
      <c r="R435" t="s">
        <v>960</v>
      </c>
      <c r="S435" s="2">
        <v>25</v>
      </c>
      <c r="T435" s="2">
        <v>2000</v>
      </c>
      <c r="U435" s="2"/>
      <c r="V435" t="s">
        <v>4210</v>
      </c>
      <c r="W435" t="s">
        <v>964</v>
      </c>
      <c r="Y435" s="30">
        <v>2025</v>
      </c>
      <c r="Z435" s="31"/>
      <c r="AA435" s="32">
        <v>2025</v>
      </c>
      <c r="AB435" s="33">
        <v>0.9</v>
      </c>
      <c r="AC435" s="30">
        <v>1822.5</v>
      </c>
      <c r="AD435" s="31">
        <v>0</v>
      </c>
      <c r="AE435" s="32">
        <v>1822.5</v>
      </c>
      <c r="AF435" s="34">
        <v>21</v>
      </c>
      <c r="AG435" s="41">
        <v>0.02</v>
      </c>
      <c r="AH435" s="30">
        <v>2762.3019117539616</v>
      </c>
      <c r="AI435" s="31">
        <v>0</v>
      </c>
      <c r="AJ435" s="32">
        <v>2762.3019117539616</v>
      </c>
      <c r="AK435" s="41">
        <v>0.1</v>
      </c>
      <c r="AL435" s="30">
        <v>373.27143441921476</v>
      </c>
      <c r="AM435" s="31">
        <v>0</v>
      </c>
      <c r="AN435" s="32">
        <v>373.27143441921476</v>
      </c>
    </row>
    <row r="436" spans="1:40" x14ac:dyDescent="0.25">
      <c r="A436" s="92" t="s">
        <v>4816</v>
      </c>
      <c r="B436" t="s">
        <v>12</v>
      </c>
      <c r="C436" t="s">
        <v>1790</v>
      </c>
      <c r="D436" t="s">
        <v>3269</v>
      </c>
      <c r="E436">
        <v>26</v>
      </c>
      <c r="F436" t="s">
        <v>3142</v>
      </c>
      <c r="G436" t="s">
        <v>3143</v>
      </c>
      <c r="H436" t="s">
        <v>1877</v>
      </c>
      <c r="I436" t="s">
        <v>2987</v>
      </c>
      <c r="J436">
        <v>0.59</v>
      </c>
      <c r="K436" t="s">
        <v>3144</v>
      </c>
      <c r="L436" t="s">
        <v>2</v>
      </c>
      <c r="M436" t="s">
        <v>3148</v>
      </c>
      <c r="N436" s="92" t="s">
        <v>3962</v>
      </c>
      <c r="O436" s="92" t="s">
        <v>4151</v>
      </c>
      <c r="P436">
        <v>100</v>
      </c>
      <c r="Q436" t="s">
        <v>956</v>
      </c>
      <c r="R436" t="s">
        <v>960</v>
      </c>
      <c r="S436" s="2">
        <v>295</v>
      </c>
      <c r="T436" s="2">
        <v>2000</v>
      </c>
      <c r="U436" s="2"/>
      <c r="V436" t="s">
        <v>4210</v>
      </c>
      <c r="W436" t="s">
        <v>964</v>
      </c>
      <c r="Y436" s="30">
        <v>2295</v>
      </c>
      <c r="Z436" s="31"/>
      <c r="AA436" s="32">
        <v>2295</v>
      </c>
      <c r="AB436" s="33">
        <v>1</v>
      </c>
      <c r="AC436" s="30">
        <v>2295</v>
      </c>
      <c r="AD436" s="31">
        <v>0</v>
      </c>
      <c r="AE436" s="32">
        <v>2295</v>
      </c>
      <c r="AF436" s="34">
        <v>21</v>
      </c>
      <c r="AG436" s="41">
        <v>0.02</v>
      </c>
      <c r="AH436" s="30">
        <v>3478.4542592457292</v>
      </c>
      <c r="AI436" s="31">
        <v>0</v>
      </c>
      <c r="AJ436" s="32">
        <v>3478.4542592457292</v>
      </c>
      <c r="AK436" s="41">
        <v>0.1</v>
      </c>
      <c r="AL436" s="30">
        <v>470.04551000938153</v>
      </c>
      <c r="AM436" s="31">
        <v>0</v>
      </c>
      <c r="AN436" s="32">
        <v>470.04551000938153</v>
      </c>
    </row>
    <row r="437" spans="1:40" x14ac:dyDescent="0.25">
      <c r="A437" s="92" t="s">
        <v>4817</v>
      </c>
      <c r="B437" t="s">
        <v>12</v>
      </c>
      <c r="C437" t="s">
        <v>1790</v>
      </c>
      <c r="D437" t="s">
        <v>3269</v>
      </c>
      <c r="E437">
        <v>27</v>
      </c>
      <c r="F437" t="s">
        <v>3142</v>
      </c>
      <c r="G437" t="s">
        <v>3143</v>
      </c>
      <c r="H437" t="s">
        <v>3001</v>
      </c>
      <c r="I437" t="s">
        <v>3227</v>
      </c>
      <c r="J437">
        <v>0.6</v>
      </c>
      <c r="K437" t="s">
        <v>3144</v>
      </c>
      <c r="L437" t="s">
        <v>2</v>
      </c>
      <c r="M437" t="s">
        <v>3148</v>
      </c>
      <c r="N437" s="92" t="s">
        <v>3963</v>
      </c>
      <c r="O437" s="92" t="s">
        <v>4151</v>
      </c>
      <c r="P437">
        <v>100</v>
      </c>
      <c r="Q437" t="s">
        <v>956</v>
      </c>
      <c r="R437" t="s">
        <v>960</v>
      </c>
      <c r="S437" s="2">
        <v>300</v>
      </c>
      <c r="T437" s="2">
        <v>2000</v>
      </c>
      <c r="U437" s="2"/>
      <c r="V437" t="s">
        <v>4210</v>
      </c>
      <c r="W437" t="s">
        <v>964</v>
      </c>
      <c r="Y437" s="30">
        <v>2300</v>
      </c>
      <c r="Z437" s="31"/>
      <c r="AA437" s="32">
        <v>2300</v>
      </c>
      <c r="AB437" s="33">
        <v>1</v>
      </c>
      <c r="AC437" s="30">
        <v>2300</v>
      </c>
      <c r="AD437" s="31">
        <v>0</v>
      </c>
      <c r="AE437" s="32">
        <v>2300</v>
      </c>
      <c r="AF437" s="34">
        <v>21</v>
      </c>
      <c r="AG437" s="41">
        <v>0.02</v>
      </c>
      <c r="AH437" s="30">
        <v>3486.0325909652188</v>
      </c>
      <c r="AI437" s="31">
        <v>0</v>
      </c>
      <c r="AJ437" s="32">
        <v>3486.0325909652188</v>
      </c>
      <c r="AK437" s="41">
        <v>0.1</v>
      </c>
      <c r="AL437" s="30">
        <v>471.06957430134099</v>
      </c>
      <c r="AM437" s="31">
        <v>0</v>
      </c>
      <c r="AN437" s="32">
        <v>471.06957430134099</v>
      </c>
    </row>
    <row r="438" spans="1:40" x14ac:dyDescent="0.25">
      <c r="A438" s="92" t="s">
        <v>4818</v>
      </c>
      <c r="B438" t="s">
        <v>12</v>
      </c>
      <c r="C438" t="s">
        <v>1790</v>
      </c>
      <c r="D438" t="s">
        <v>3269</v>
      </c>
      <c r="E438">
        <v>28</v>
      </c>
      <c r="F438" t="s">
        <v>3142</v>
      </c>
      <c r="G438" t="s">
        <v>3143</v>
      </c>
      <c r="H438" t="s">
        <v>2475</v>
      </c>
      <c r="I438" t="s">
        <v>1873</v>
      </c>
      <c r="J438">
        <v>0.56000000000000005</v>
      </c>
      <c r="K438" t="s">
        <v>3144</v>
      </c>
      <c r="L438" t="s">
        <v>2</v>
      </c>
      <c r="M438" t="s">
        <v>3148</v>
      </c>
      <c r="N438" s="92" t="s">
        <v>3964</v>
      </c>
      <c r="O438" s="92" t="s">
        <v>4151</v>
      </c>
      <c r="P438">
        <v>80</v>
      </c>
      <c r="Q438" t="s">
        <v>956</v>
      </c>
      <c r="R438" t="s">
        <v>960</v>
      </c>
      <c r="S438" s="2">
        <v>280</v>
      </c>
      <c r="T438" s="2">
        <v>2000</v>
      </c>
      <c r="U438" s="2"/>
      <c r="V438" t="s">
        <v>4210</v>
      </c>
      <c r="W438" t="s">
        <v>964</v>
      </c>
      <c r="Y438" s="30">
        <v>2280</v>
      </c>
      <c r="Z438" s="31"/>
      <c r="AA438" s="32">
        <v>2280</v>
      </c>
      <c r="AB438" s="33">
        <v>0.8</v>
      </c>
      <c r="AC438" s="30">
        <v>1824</v>
      </c>
      <c r="AD438" s="31">
        <v>0</v>
      </c>
      <c r="AE438" s="32">
        <v>1824</v>
      </c>
      <c r="AF438" s="34">
        <v>21</v>
      </c>
      <c r="AG438" s="41">
        <v>0.02</v>
      </c>
      <c r="AH438" s="30">
        <v>2764.5754112698082</v>
      </c>
      <c r="AI438" s="31">
        <v>0</v>
      </c>
      <c r="AJ438" s="32">
        <v>2764.5754112698082</v>
      </c>
      <c r="AK438" s="41">
        <v>0.1</v>
      </c>
      <c r="AL438" s="30">
        <v>373.57865370680258</v>
      </c>
      <c r="AM438" s="31">
        <v>0</v>
      </c>
      <c r="AN438" s="32">
        <v>373.57865370680258</v>
      </c>
    </row>
    <row r="439" spans="1:40" x14ac:dyDescent="0.25">
      <c r="A439" s="92" t="s">
        <v>4819</v>
      </c>
      <c r="B439" t="s">
        <v>12</v>
      </c>
      <c r="C439" t="s">
        <v>1790</v>
      </c>
      <c r="D439" t="s">
        <v>3271</v>
      </c>
      <c r="E439">
        <v>1</v>
      </c>
      <c r="F439" t="s">
        <v>3142</v>
      </c>
      <c r="G439" t="s">
        <v>3143</v>
      </c>
      <c r="H439" t="s">
        <v>2809</v>
      </c>
      <c r="I439" t="s">
        <v>2809</v>
      </c>
      <c r="J439">
        <v>0.13</v>
      </c>
      <c r="K439" t="s">
        <v>3144</v>
      </c>
      <c r="L439" t="s">
        <v>2</v>
      </c>
      <c r="M439" t="s">
        <v>3148</v>
      </c>
      <c r="N439" s="92" t="s">
        <v>3965</v>
      </c>
      <c r="O439" s="92" t="s">
        <v>4151</v>
      </c>
      <c r="P439">
        <v>80</v>
      </c>
      <c r="Q439" t="s">
        <v>956</v>
      </c>
      <c r="R439" t="s">
        <v>960</v>
      </c>
      <c r="S439" s="2">
        <v>65</v>
      </c>
      <c r="T439" s="2">
        <v>2000</v>
      </c>
      <c r="U439" s="2"/>
      <c r="V439" t="s">
        <v>4210</v>
      </c>
      <c r="W439" t="s">
        <v>964</v>
      </c>
      <c r="Y439" s="30">
        <v>2065</v>
      </c>
      <c r="Z439" s="31"/>
      <c r="AA439" s="32">
        <v>2065</v>
      </c>
      <c r="AB439" s="33">
        <v>0.8</v>
      </c>
      <c r="AC439" s="30">
        <v>1652</v>
      </c>
      <c r="AD439" s="31">
        <v>0</v>
      </c>
      <c r="AE439" s="32">
        <v>1652</v>
      </c>
      <c r="AF439" s="34">
        <v>21</v>
      </c>
      <c r="AG439" s="41">
        <v>0.02</v>
      </c>
      <c r="AH439" s="30">
        <v>2503.8808001193656</v>
      </c>
      <c r="AI439" s="31">
        <v>0</v>
      </c>
      <c r="AJ439" s="32">
        <v>2503.8808001193656</v>
      </c>
      <c r="AK439" s="41">
        <v>0.1</v>
      </c>
      <c r="AL439" s="30">
        <v>338.35084206339792</v>
      </c>
      <c r="AM439" s="31">
        <v>0</v>
      </c>
      <c r="AN439" s="32">
        <v>338.35084206339792</v>
      </c>
    </row>
    <row r="440" spans="1:40" x14ac:dyDescent="0.25">
      <c r="A440" s="92" t="s">
        <v>4820</v>
      </c>
      <c r="B440" t="s">
        <v>12</v>
      </c>
      <c r="C440" t="s">
        <v>1790</v>
      </c>
      <c r="D440" t="s">
        <v>3271</v>
      </c>
      <c r="E440">
        <v>2</v>
      </c>
      <c r="F440" t="s">
        <v>3142</v>
      </c>
      <c r="G440" t="s">
        <v>3143</v>
      </c>
      <c r="H440" t="s">
        <v>2748</v>
      </c>
      <c r="I440" t="s">
        <v>2748</v>
      </c>
      <c r="J440">
        <v>0.32</v>
      </c>
      <c r="K440" t="s">
        <v>3144</v>
      </c>
      <c r="L440" t="s">
        <v>2</v>
      </c>
      <c r="M440" t="s">
        <v>3148</v>
      </c>
      <c r="N440" s="92" t="s">
        <v>3966</v>
      </c>
      <c r="O440" s="92" t="s">
        <v>4151</v>
      </c>
      <c r="P440">
        <v>80</v>
      </c>
      <c r="Q440" t="s">
        <v>956</v>
      </c>
      <c r="R440" t="s">
        <v>960</v>
      </c>
      <c r="S440" s="2">
        <v>160</v>
      </c>
      <c r="T440" s="2">
        <v>2000</v>
      </c>
      <c r="U440" s="2"/>
      <c r="V440" t="s">
        <v>4210</v>
      </c>
      <c r="W440" t="s">
        <v>964</v>
      </c>
      <c r="Y440" s="30">
        <v>2160</v>
      </c>
      <c r="Z440" s="31"/>
      <c r="AA440" s="32">
        <v>2160</v>
      </c>
      <c r="AB440" s="33">
        <v>0.8</v>
      </c>
      <c r="AC440" s="30">
        <v>1728</v>
      </c>
      <c r="AD440" s="31">
        <v>0</v>
      </c>
      <c r="AE440" s="32">
        <v>1728</v>
      </c>
      <c r="AF440" s="34">
        <v>21</v>
      </c>
      <c r="AG440" s="41">
        <v>0.02</v>
      </c>
      <c r="AH440" s="30">
        <v>2619.071442255608</v>
      </c>
      <c r="AI440" s="31">
        <v>0</v>
      </c>
      <c r="AJ440" s="32">
        <v>2619.071442255608</v>
      </c>
      <c r="AK440" s="41">
        <v>0.1</v>
      </c>
      <c r="AL440" s="30">
        <v>353.91661930118141</v>
      </c>
      <c r="AM440" s="31">
        <v>0</v>
      </c>
      <c r="AN440" s="32">
        <v>353.91661930118141</v>
      </c>
    </row>
    <row r="441" spans="1:40" x14ac:dyDescent="0.25">
      <c r="A441" s="92" t="s">
        <v>4821</v>
      </c>
      <c r="B441" t="s">
        <v>12</v>
      </c>
      <c r="C441" t="s">
        <v>1790</v>
      </c>
      <c r="D441" t="s">
        <v>3271</v>
      </c>
      <c r="E441">
        <v>3</v>
      </c>
      <c r="F441" t="s">
        <v>3142</v>
      </c>
      <c r="G441" t="s">
        <v>3143</v>
      </c>
      <c r="H441" t="s">
        <v>2820</v>
      </c>
      <c r="I441" t="s">
        <v>2401</v>
      </c>
      <c r="J441">
        <v>0.64</v>
      </c>
      <c r="K441" t="s">
        <v>3144</v>
      </c>
      <c r="L441" t="s">
        <v>2</v>
      </c>
      <c r="M441" t="s">
        <v>3148</v>
      </c>
      <c r="N441" s="92" t="s">
        <v>3967</v>
      </c>
      <c r="O441" s="92" t="s">
        <v>4151</v>
      </c>
      <c r="P441">
        <v>80</v>
      </c>
      <c r="Q441" t="s">
        <v>956</v>
      </c>
      <c r="R441" t="s">
        <v>960</v>
      </c>
      <c r="S441" s="2">
        <v>320</v>
      </c>
      <c r="T441" s="2">
        <v>2000</v>
      </c>
      <c r="U441" s="2"/>
      <c r="V441" t="s">
        <v>4210</v>
      </c>
      <c r="W441" t="s">
        <v>964</v>
      </c>
      <c r="Y441" s="30">
        <v>2320</v>
      </c>
      <c r="Z441" s="31"/>
      <c r="AA441" s="32">
        <v>2320</v>
      </c>
      <c r="AB441" s="33">
        <v>0.8</v>
      </c>
      <c r="AC441" s="30">
        <v>1856</v>
      </c>
      <c r="AD441" s="31">
        <v>0</v>
      </c>
      <c r="AE441" s="32">
        <v>1856</v>
      </c>
      <c r="AF441" s="34">
        <v>21</v>
      </c>
      <c r="AG441" s="41">
        <v>0.02</v>
      </c>
      <c r="AH441" s="30">
        <v>2813.0767342745416</v>
      </c>
      <c r="AI441" s="31">
        <v>0</v>
      </c>
      <c r="AJ441" s="32">
        <v>2813.0767342745416</v>
      </c>
      <c r="AK441" s="41">
        <v>0.1</v>
      </c>
      <c r="AL441" s="30">
        <v>380.13266517534294</v>
      </c>
      <c r="AM441" s="31">
        <v>0</v>
      </c>
      <c r="AN441" s="32">
        <v>380.13266517534294</v>
      </c>
    </row>
    <row r="442" spans="1:40" x14ac:dyDescent="0.25">
      <c r="A442" s="92" t="s">
        <v>4822</v>
      </c>
      <c r="B442" t="s">
        <v>12</v>
      </c>
      <c r="C442" t="s">
        <v>1790</v>
      </c>
      <c r="D442" t="s">
        <v>3271</v>
      </c>
      <c r="E442">
        <v>4</v>
      </c>
      <c r="F442" t="s">
        <v>3142</v>
      </c>
      <c r="G442" t="s">
        <v>3143</v>
      </c>
      <c r="H442" t="s">
        <v>2819</v>
      </c>
      <c r="I442" t="s">
        <v>2819</v>
      </c>
      <c r="J442">
        <v>0.08</v>
      </c>
      <c r="K442" t="s">
        <v>3144</v>
      </c>
      <c r="L442" t="s">
        <v>2</v>
      </c>
      <c r="M442" t="s">
        <v>3148</v>
      </c>
      <c r="N442" s="92" t="s">
        <v>3968</v>
      </c>
      <c r="O442" s="92" t="s">
        <v>4151</v>
      </c>
      <c r="P442">
        <v>80</v>
      </c>
      <c r="Q442" t="s">
        <v>956</v>
      </c>
      <c r="R442" t="s">
        <v>960</v>
      </c>
      <c r="S442" s="2">
        <v>40</v>
      </c>
      <c r="T442" s="2">
        <v>2000</v>
      </c>
      <c r="U442" s="2"/>
      <c r="V442" t="s">
        <v>4210</v>
      </c>
      <c r="W442" t="s">
        <v>964</v>
      </c>
      <c r="Y442" s="30">
        <v>2040</v>
      </c>
      <c r="Z442" s="31"/>
      <c r="AA442" s="32">
        <v>2040</v>
      </c>
      <c r="AB442" s="33">
        <v>0.8</v>
      </c>
      <c r="AC442" s="30">
        <v>1632</v>
      </c>
      <c r="AD442" s="31">
        <v>0</v>
      </c>
      <c r="AE442" s="32">
        <v>1632</v>
      </c>
      <c r="AF442" s="34">
        <v>21</v>
      </c>
      <c r="AG442" s="41">
        <v>0.02</v>
      </c>
      <c r="AH442" s="30">
        <v>2473.5674732414072</v>
      </c>
      <c r="AI442" s="31">
        <v>0</v>
      </c>
      <c r="AJ442" s="32">
        <v>2473.5674732414072</v>
      </c>
      <c r="AK442" s="41">
        <v>0.1</v>
      </c>
      <c r="AL442" s="30">
        <v>334.25458489556019</v>
      </c>
      <c r="AM442" s="31">
        <v>0</v>
      </c>
      <c r="AN442" s="32">
        <v>334.25458489556019</v>
      </c>
    </row>
    <row r="443" spans="1:40" x14ac:dyDescent="0.25">
      <c r="A443" s="92" t="s">
        <v>4823</v>
      </c>
      <c r="B443" t="s">
        <v>12</v>
      </c>
      <c r="C443" t="s">
        <v>1790</v>
      </c>
      <c r="D443" t="s">
        <v>3271</v>
      </c>
      <c r="E443">
        <v>5</v>
      </c>
      <c r="F443" t="s">
        <v>3142</v>
      </c>
      <c r="G443" t="s">
        <v>3143</v>
      </c>
      <c r="H443" t="s">
        <v>2816</v>
      </c>
      <c r="I443" t="s">
        <v>2819</v>
      </c>
      <c r="J443">
        <v>0.64</v>
      </c>
      <c r="K443" t="s">
        <v>3144</v>
      </c>
      <c r="L443" t="s">
        <v>2</v>
      </c>
      <c r="M443" t="s">
        <v>3148</v>
      </c>
      <c r="N443" s="92" t="s">
        <v>3969</v>
      </c>
      <c r="O443" s="92" t="s">
        <v>4151</v>
      </c>
      <c r="P443">
        <v>80</v>
      </c>
      <c r="Q443" t="s">
        <v>956</v>
      </c>
      <c r="R443" t="s">
        <v>960</v>
      </c>
      <c r="S443" s="2">
        <v>320</v>
      </c>
      <c r="T443" s="2">
        <v>2000</v>
      </c>
      <c r="U443" s="2"/>
      <c r="V443" t="s">
        <v>4210</v>
      </c>
      <c r="W443" t="s">
        <v>964</v>
      </c>
      <c r="Y443" s="30">
        <v>2320</v>
      </c>
      <c r="Z443" s="31"/>
      <c r="AA443" s="32">
        <v>2320</v>
      </c>
      <c r="AB443" s="33">
        <v>0.8</v>
      </c>
      <c r="AC443" s="30">
        <v>1856</v>
      </c>
      <c r="AD443" s="31">
        <v>0</v>
      </c>
      <c r="AE443" s="32">
        <v>1856</v>
      </c>
      <c r="AF443" s="34">
        <v>21</v>
      </c>
      <c r="AG443" s="41">
        <v>0.02</v>
      </c>
      <c r="AH443" s="30">
        <v>2813.0767342745416</v>
      </c>
      <c r="AI443" s="31">
        <v>0</v>
      </c>
      <c r="AJ443" s="32">
        <v>2813.0767342745416</v>
      </c>
      <c r="AK443" s="41">
        <v>0.1</v>
      </c>
      <c r="AL443" s="30">
        <v>380.13266517534294</v>
      </c>
      <c r="AM443" s="31">
        <v>0</v>
      </c>
      <c r="AN443" s="32">
        <v>380.13266517534294</v>
      </c>
    </row>
    <row r="444" spans="1:40" x14ac:dyDescent="0.25">
      <c r="A444" s="92" t="s">
        <v>4824</v>
      </c>
      <c r="B444" t="s">
        <v>12</v>
      </c>
      <c r="C444" t="s">
        <v>1790</v>
      </c>
      <c r="D444" t="s">
        <v>3271</v>
      </c>
      <c r="E444">
        <v>6</v>
      </c>
      <c r="F444" t="s">
        <v>3142</v>
      </c>
      <c r="G444" t="s">
        <v>3143</v>
      </c>
      <c r="H444" t="s">
        <v>2889</v>
      </c>
      <c r="I444" t="s">
        <v>2889</v>
      </c>
      <c r="J444">
        <v>0.09</v>
      </c>
      <c r="K444" t="s">
        <v>3144</v>
      </c>
      <c r="L444" t="s">
        <v>2</v>
      </c>
      <c r="M444" t="s">
        <v>3148</v>
      </c>
      <c r="N444" s="92" t="s">
        <v>3970</v>
      </c>
      <c r="O444" s="92" t="s">
        <v>4151</v>
      </c>
      <c r="P444">
        <v>80</v>
      </c>
      <c r="Q444" t="s">
        <v>956</v>
      </c>
      <c r="R444" t="s">
        <v>960</v>
      </c>
      <c r="S444" s="2">
        <v>45</v>
      </c>
      <c r="T444" s="2">
        <v>2000</v>
      </c>
      <c r="U444" s="2"/>
      <c r="V444" t="s">
        <v>4210</v>
      </c>
      <c r="W444" t="s">
        <v>964</v>
      </c>
      <c r="Y444" s="30">
        <v>2045</v>
      </c>
      <c r="Z444" s="31"/>
      <c r="AA444" s="32">
        <v>2045</v>
      </c>
      <c r="AB444" s="33">
        <v>0.8</v>
      </c>
      <c r="AC444" s="30">
        <v>1636</v>
      </c>
      <c r="AD444" s="31">
        <v>0</v>
      </c>
      <c r="AE444" s="32">
        <v>1636</v>
      </c>
      <c r="AF444" s="34">
        <v>21</v>
      </c>
      <c r="AG444" s="41">
        <v>0.02</v>
      </c>
      <c r="AH444" s="30">
        <v>2479.6301386169989</v>
      </c>
      <c r="AI444" s="31">
        <v>0</v>
      </c>
      <c r="AJ444" s="32">
        <v>2479.6301386169989</v>
      </c>
      <c r="AK444" s="41">
        <v>0.1</v>
      </c>
      <c r="AL444" s="30">
        <v>335.07383632912774</v>
      </c>
      <c r="AM444" s="31">
        <v>0</v>
      </c>
      <c r="AN444" s="32">
        <v>335.07383632912774</v>
      </c>
    </row>
    <row r="445" spans="1:40" x14ac:dyDescent="0.25">
      <c r="A445" s="92" t="s">
        <v>4825</v>
      </c>
      <c r="B445" t="s">
        <v>12</v>
      </c>
      <c r="C445" t="s">
        <v>1790</v>
      </c>
      <c r="D445" t="s">
        <v>3271</v>
      </c>
      <c r="E445">
        <v>7</v>
      </c>
      <c r="F445" t="s">
        <v>3142</v>
      </c>
      <c r="G445" t="s">
        <v>3143</v>
      </c>
      <c r="H445" t="s">
        <v>2890</v>
      </c>
      <c r="I445" t="s">
        <v>2889</v>
      </c>
      <c r="J445">
        <v>0.79</v>
      </c>
      <c r="K445" t="s">
        <v>3144</v>
      </c>
      <c r="L445" t="s">
        <v>2</v>
      </c>
      <c r="M445" t="s">
        <v>3148</v>
      </c>
      <c r="N445" s="92" t="s">
        <v>3971</v>
      </c>
      <c r="O445" s="92" t="s">
        <v>4151</v>
      </c>
      <c r="P445">
        <v>80</v>
      </c>
      <c r="Q445" t="s">
        <v>956</v>
      </c>
      <c r="R445" t="s">
        <v>960</v>
      </c>
      <c r="S445" s="2">
        <v>395</v>
      </c>
      <c r="T445" s="2">
        <v>2000</v>
      </c>
      <c r="U445" s="2"/>
      <c r="V445" t="s">
        <v>4210</v>
      </c>
      <c r="W445" t="s">
        <v>964</v>
      </c>
      <c r="Y445" s="30">
        <v>2395</v>
      </c>
      <c r="Z445" s="31"/>
      <c r="AA445" s="32">
        <v>2395</v>
      </c>
      <c r="AB445" s="33">
        <v>0.8</v>
      </c>
      <c r="AC445" s="30">
        <v>1916</v>
      </c>
      <c r="AD445" s="31">
        <v>0</v>
      </c>
      <c r="AE445" s="32">
        <v>1916</v>
      </c>
      <c r="AF445" s="34">
        <v>21</v>
      </c>
      <c r="AG445" s="41">
        <v>0.02</v>
      </c>
      <c r="AH445" s="30">
        <v>2904.0167149084168</v>
      </c>
      <c r="AI445" s="31">
        <v>0</v>
      </c>
      <c r="AJ445" s="32">
        <v>2904.0167149084168</v>
      </c>
      <c r="AK445" s="41">
        <v>0.1</v>
      </c>
      <c r="AL445" s="30">
        <v>392.4214366788562</v>
      </c>
      <c r="AM445" s="31">
        <v>0</v>
      </c>
      <c r="AN445" s="32">
        <v>392.4214366788562</v>
      </c>
    </row>
    <row r="446" spans="1:40" x14ac:dyDescent="0.25">
      <c r="A446" s="92" t="s">
        <v>4826</v>
      </c>
      <c r="B446" t="s">
        <v>12</v>
      </c>
      <c r="C446" t="s">
        <v>1790</v>
      </c>
      <c r="D446" t="s">
        <v>3271</v>
      </c>
      <c r="E446">
        <v>8</v>
      </c>
      <c r="F446" t="s">
        <v>3142</v>
      </c>
      <c r="G446" t="s">
        <v>3143</v>
      </c>
      <c r="H446" t="s">
        <v>3006</v>
      </c>
      <c r="I446" t="s">
        <v>2435</v>
      </c>
      <c r="J446">
        <v>0.35</v>
      </c>
      <c r="K446" t="s">
        <v>3144</v>
      </c>
      <c r="L446" t="s">
        <v>2</v>
      </c>
      <c r="M446" t="s">
        <v>3148</v>
      </c>
      <c r="N446" s="92" t="s">
        <v>3972</v>
      </c>
      <c r="O446" s="92" t="s">
        <v>4151</v>
      </c>
      <c r="P446">
        <v>100</v>
      </c>
      <c r="Q446" t="s">
        <v>956</v>
      </c>
      <c r="R446" t="s">
        <v>960</v>
      </c>
      <c r="S446" s="2">
        <v>175</v>
      </c>
      <c r="T446" s="2">
        <v>2000</v>
      </c>
      <c r="U446" s="2"/>
      <c r="V446" t="s">
        <v>4210</v>
      </c>
      <c r="W446" t="s">
        <v>964</v>
      </c>
      <c r="Y446" s="30">
        <v>2175</v>
      </c>
      <c r="Z446" s="31"/>
      <c r="AA446" s="32">
        <v>2175</v>
      </c>
      <c r="AB446" s="33">
        <v>1</v>
      </c>
      <c r="AC446" s="30">
        <v>2175</v>
      </c>
      <c r="AD446" s="31">
        <v>0</v>
      </c>
      <c r="AE446" s="32">
        <v>2175</v>
      </c>
      <c r="AF446" s="34">
        <v>21</v>
      </c>
      <c r="AG446" s="41">
        <v>0.02</v>
      </c>
      <c r="AH446" s="30">
        <v>3296.5742979779784</v>
      </c>
      <c r="AI446" s="31">
        <v>0</v>
      </c>
      <c r="AJ446" s="32">
        <v>3296.5742979779784</v>
      </c>
      <c r="AK446" s="41">
        <v>0.1</v>
      </c>
      <c r="AL446" s="30">
        <v>445.46796700235501</v>
      </c>
      <c r="AM446" s="31">
        <v>0</v>
      </c>
      <c r="AN446" s="32">
        <v>445.46796700235501</v>
      </c>
    </row>
    <row r="447" spans="1:40" x14ac:dyDescent="0.25">
      <c r="A447" s="92" t="s">
        <v>4827</v>
      </c>
      <c r="B447" t="s">
        <v>12</v>
      </c>
      <c r="C447" t="s">
        <v>1790</v>
      </c>
      <c r="D447" t="s">
        <v>3271</v>
      </c>
      <c r="E447">
        <v>9</v>
      </c>
      <c r="F447" t="s">
        <v>3142</v>
      </c>
      <c r="G447" t="s">
        <v>3143</v>
      </c>
      <c r="H447" t="s">
        <v>3008</v>
      </c>
      <c r="I447" t="s">
        <v>3037</v>
      </c>
      <c r="J447">
        <v>0.44</v>
      </c>
      <c r="K447" t="s">
        <v>3144</v>
      </c>
      <c r="L447" t="s">
        <v>2</v>
      </c>
      <c r="M447" t="s">
        <v>3148</v>
      </c>
      <c r="N447" s="92" t="s">
        <v>3973</v>
      </c>
      <c r="O447" s="92" t="s">
        <v>4151</v>
      </c>
      <c r="P447">
        <v>100</v>
      </c>
      <c r="Q447" t="s">
        <v>956</v>
      </c>
      <c r="R447" t="s">
        <v>960</v>
      </c>
      <c r="S447" s="2">
        <v>220</v>
      </c>
      <c r="T447" s="2">
        <v>2000</v>
      </c>
      <c r="U447" s="2"/>
      <c r="V447" t="s">
        <v>4210</v>
      </c>
      <c r="W447" t="s">
        <v>964</v>
      </c>
      <c r="Y447" s="30">
        <v>2220</v>
      </c>
      <c r="Z447" s="31"/>
      <c r="AA447" s="32">
        <v>2220</v>
      </c>
      <c r="AB447" s="33">
        <v>1</v>
      </c>
      <c r="AC447" s="30">
        <v>2220</v>
      </c>
      <c r="AD447" s="31">
        <v>0</v>
      </c>
      <c r="AE447" s="32">
        <v>2220</v>
      </c>
      <c r="AF447" s="34">
        <v>21</v>
      </c>
      <c r="AG447" s="41">
        <v>0.02</v>
      </c>
      <c r="AH447" s="30">
        <v>3364.7792834533852</v>
      </c>
      <c r="AI447" s="31">
        <v>0</v>
      </c>
      <c r="AJ447" s="32">
        <v>3364.7792834533852</v>
      </c>
      <c r="AK447" s="41">
        <v>0.1</v>
      </c>
      <c r="AL447" s="30">
        <v>454.68454562999</v>
      </c>
      <c r="AM447" s="31">
        <v>0</v>
      </c>
      <c r="AN447" s="32">
        <v>454.68454562999</v>
      </c>
    </row>
    <row r="448" spans="1:40" x14ac:dyDescent="0.25">
      <c r="A448" s="92" t="s">
        <v>4828</v>
      </c>
      <c r="B448" t="s">
        <v>12</v>
      </c>
      <c r="C448" t="s">
        <v>1790</v>
      </c>
      <c r="D448" t="s">
        <v>3271</v>
      </c>
      <c r="E448">
        <v>10</v>
      </c>
      <c r="F448" t="s">
        <v>3142</v>
      </c>
      <c r="G448" t="s">
        <v>3143</v>
      </c>
      <c r="H448" t="s">
        <v>2817</v>
      </c>
      <c r="I448" t="s">
        <v>2817</v>
      </c>
      <c r="J448">
        <v>0.05</v>
      </c>
      <c r="K448" t="s">
        <v>3144</v>
      </c>
      <c r="L448" t="s">
        <v>2</v>
      </c>
      <c r="M448" t="s">
        <v>3148</v>
      </c>
      <c r="N448" s="92" t="s">
        <v>3974</v>
      </c>
      <c r="O448" s="92" t="s">
        <v>4151</v>
      </c>
      <c r="P448">
        <v>80</v>
      </c>
      <c r="Q448" t="s">
        <v>956</v>
      </c>
      <c r="R448" t="s">
        <v>960</v>
      </c>
      <c r="S448" s="2">
        <v>25</v>
      </c>
      <c r="T448" s="2">
        <v>2000</v>
      </c>
      <c r="U448" s="2"/>
      <c r="V448" t="s">
        <v>4210</v>
      </c>
      <c r="W448" t="s">
        <v>964</v>
      </c>
      <c r="Y448" s="30">
        <v>2025</v>
      </c>
      <c r="Z448" s="31"/>
      <c r="AA448" s="32">
        <v>2025</v>
      </c>
      <c r="AB448" s="33">
        <v>0.8</v>
      </c>
      <c r="AC448" s="30">
        <v>1620</v>
      </c>
      <c r="AD448" s="31">
        <v>0</v>
      </c>
      <c r="AE448" s="32">
        <v>1620</v>
      </c>
      <c r="AF448" s="34">
        <v>21</v>
      </c>
      <c r="AG448" s="41">
        <v>0.02</v>
      </c>
      <c r="AH448" s="30">
        <v>2455.3794771146322</v>
      </c>
      <c r="AI448" s="31">
        <v>0</v>
      </c>
      <c r="AJ448" s="32">
        <v>2455.3794771146322</v>
      </c>
      <c r="AK448" s="41">
        <v>0.1</v>
      </c>
      <c r="AL448" s="30">
        <v>331.79683059485751</v>
      </c>
      <c r="AM448" s="31">
        <v>0</v>
      </c>
      <c r="AN448" s="32">
        <v>331.79683059485751</v>
      </c>
    </row>
    <row r="449" spans="1:40" x14ac:dyDescent="0.25">
      <c r="A449" s="92" t="s">
        <v>4829</v>
      </c>
      <c r="B449" t="s">
        <v>12</v>
      </c>
      <c r="C449" t="s">
        <v>1790</v>
      </c>
      <c r="D449" t="s">
        <v>3271</v>
      </c>
      <c r="E449">
        <v>11</v>
      </c>
      <c r="F449" t="s">
        <v>3142</v>
      </c>
      <c r="G449" t="s">
        <v>3143</v>
      </c>
      <c r="H449" t="s">
        <v>2812</v>
      </c>
      <c r="I449" t="s">
        <v>2440</v>
      </c>
      <c r="J449">
        <v>0.42</v>
      </c>
      <c r="K449" t="s">
        <v>3144</v>
      </c>
      <c r="L449" t="s">
        <v>2</v>
      </c>
      <c r="M449" t="s">
        <v>3148</v>
      </c>
      <c r="N449" s="92" t="s">
        <v>3975</v>
      </c>
      <c r="O449" s="92" t="s">
        <v>4151</v>
      </c>
      <c r="P449">
        <v>80</v>
      </c>
      <c r="Q449" t="s">
        <v>956</v>
      </c>
      <c r="R449" t="s">
        <v>960</v>
      </c>
      <c r="S449" s="2">
        <v>210</v>
      </c>
      <c r="T449" s="2">
        <v>2000</v>
      </c>
      <c r="U449" s="2"/>
      <c r="V449" t="s">
        <v>4210</v>
      </c>
      <c r="W449" t="s">
        <v>964</v>
      </c>
      <c r="Y449" s="30">
        <v>2210</v>
      </c>
      <c r="Z449" s="31"/>
      <c r="AA449" s="32">
        <v>2210</v>
      </c>
      <c r="AB449" s="33">
        <v>0.8</v>
      </c>
      <c r="AC449" s="30">
        <v>1768</v>
      </c>
      <c r="AD449" s="31">
        <v>0</v>
      </c>
      <c r="AE449" s="32">
        <v>1768</v>
      </c>
      <c r="AF449" s="34">
        <v>21</v>
      </c>
      <c r="AG449" s="41">
        <v>0.02</v>
      </c>
      <c r="AH449" s="30">
        <v>2679.6980960115247</v>
      </c>
      <c r="AI449" s="31">
        <v>0</v>
      </c>
      <c r="AJ449" s="32">
        <v>2679.6980960115247</v>
      </c>
      <c r="AK449" s="41">
        <v>0.1</v>
      </c>
      <c r="AL449" s="30">
        <v>362.10913363685688</v>
      </c>
      <c r="AM449" s="31">
        <v>0</v>
      </c>
      <c r="AN449" s="32">
        <v>362.10913363685688</v>
      </c>
    </row>
    <row r="450" spans="1:40" x14ac:dyDescent="0.25">
      <c r="A450" s="92" t="s">
        <v>4830</v>
      </c>
      <c r="B450" t="s">
        <v>12</v>
      </c>
      <c r="C450" t="s">
        <v>1790</v>
      </c>
      <c r="D450" t="s">
        <v>3271</v>
      </c>
      <c r="E450">
        <v>12</v>
      </c>
      <c r="F450" t="s">
        <v>3142</v>
      </c>
      <c r="G450" t="s">
        <v>3143</v>
      </c>
      <c r="H450" t="s">
        <v>3016</v>
      </c>
      <c r="I450" t="s">
        <v>3272</v>
      </c>
      <c r="J450">
        <v>0.35</v>
      </c>
      <c r="K450" t="s">
        <v>3144</v>
      </c>
      <c r="L450" t="s">
        <v>2</v>
      </c>
      <c r="M450" t="s">
        <v>3148</v>
      </c>
      <c r="N450" s="92" t="s">
        <v>3976</v>
      </c>
      <c r="O450" s="92" t="s">
        <v>4151</v>
      </c>
      <c r="P450">
        <v>100</v>
      </c>
      <c r="Q450" t="s">
        <v>956</v>
      </c>
      <c r="R450" t="s">
        <v>960</v>
      </c>
      <c r="S450" s="2">
        <v>175</v>
      </c>
      <c r="T450" s="2">
        <v>2000</v>
      </c>
      <c r="U450" s="2"/>
      <c r="V450" t="s">
        <v>4210</v>
      </c>
      <c r="W450" t="s">
        <v>964</v>
      </c>
      <c r="Y450" s="30">
        <v>2175</v>
      </c>
      <c r="Z450" s="31"/>
      <c r="AA450" s="32">
        <v>2175</v>
      </c>
      <c r="AB450" s="33">
        <v>1</v>
      </c>
      <c r="AC450" s="30">
        <v>2175</v>
      </c>
      <c r="AD450" s="31">
        <v>0</v>
      </c>
      <c r="AE450" s="32">
        <v>2175</v>
      </c>
      <c r="AF450" s="34">
        <v>21</v>
      </c>
      <c r="AG450" s="41">
        <v>0.02</v>
      </c>
      <c r="AH450" s="30">
        <v>3296.5742979779784</v>
      </c>
      <c r="AI450" s="31">
        <v>0</v>
      </c>
      <c r="AJ450" s="32">
        <v>3296.5742979779784</v>
      </c>
      <c r="AK450" s="41">
        <v>0.1</v>
      </c>
      <c r="AL450" s="30">
        <v>445.46796700235501</v>
      </c>
      <c r="AM450" s="31">
        <v>0</v>
      </c>
      <c r="AN450" s="32">
        <v>445.46796700235501</v>
      </c>
    </row>
    <row r="451" spans="1:40" x14ac:dyDescent="0.25">
      <c r="A451" s="92" t="s">
        <v>4831</v>
      </c>
      <c r="B451" t="s">
        <v>12</v>
      </c>
      <c r="C451" t="s">
        <v>1790</v>
      </c>
      <c r="D451" t="s">
        <v>3271</v>
      </c>
      <c r="E451">
        <v>13</v>
      </c>
      <c r="F451" t="s">
        <v>3142</v>
      </c>
      <c r="G451" t="s">
        <v>3143</v>
      </c>
      <c r="H451" t="s">
        <v>3009</v>
      </c>
      <c r="I451" t="s">
        <v>3009</v>
      </c>
      <c r="J451">
        <v>0.12</v>
      </c>
      <c r="K451" t="s">
        <v>3144</v>
      </c>
      <c r="L451" t="s">
        <v>2</v>
      </c>
      <c r="M451" t="s">
        <v>3148</v>
      </c>
      <c r="N451" s="92" t="s">
        <v>3977</v>
      </c>
      <c r="O451" s="92" t="s">
        <v>4151</v>
      </c>
      <c r="P451">
        <v>100</v>
      </c>
      <c r="Q451" t="s">
        <v>956</v>
      </c>
      <c r="R451" t="s">
        <v>960</v>
      </c>
      <c r="S451" s="2">
        <v>60</v>
      </c>
      <c r="T451" s="2">
        <v>2000</v>
      </c>
      <c r="U451" s="2"/>
      <c r="V451" t="s">
        <v>4210</v>
      </c>
      <c r="W451" t="s">
        <v>964</v>
      </c>
      <c r="Y451" s="30">
        <v>2060</v>
      </c>
      <c r="Z451" s="31"/>
      <c r="AA451" s="32">
        <v>2060</v>
      </c>
      <c r="AB451" s="33">
        <v>1</v>
      </c>
      <c r="AC451" s="30">
        <v>2060</v>
      </c>
      <c r="AD451" s="31">
        <v>0</v>
      </c>
      <c r="AE451" s="32">
        <v>2060</v>
      </c>
      <c r="AF451" s="34">
        <v>21</v>
      </c>
      <c r="AG451" s="41">
        <v>0.02</v>
      </c>
      <c r="AH451" s="30">
        <v>3122.2726684297177</v>
      </c>
      <c r="AI451" s="31">
        <v>0</v>
      </c>
      <c r="AJ451" s="32">
        <v>3122.2726684297177</v>
      </c>
      <c r="AK451" s="41">
        <v>0.1</v>
      </c>
      <c r="AL451" s="30">
        <v>421.91448828728801</v>
      </c>
      <c r="AM451" s="31">
        <v>0</v>
      </c>
      <c r="AN451" s="32">
        <v>421.91448828728801</v>
      </c>
    </row>
    <row r="452" spans="1:40" x14ac:dyDescent="0.25">
      <c r="A452" s="92" t="s">
        <v>4832</v>
      </c>
      <c r="B452" t="s">
        <v>12</v>
      </c>
      <c r="C452" t="s">
        <v>1790</v>
      </c>
      <c r="D452" t="s">
        <v>3271</v>
      </c>
      <c r="E452">
        <v>14</v>
      </c>
      <c r="F452" t="s">
        <v>3142</v>
      </c>
      <c r="G452" t="s">
        <v>3143</v>
      </c>
      <c r="H452" t="s">
        <v>3007</v>
      </c>
      <c r="I452" t="s">
        <v>3007</v>
      </c>
      <c r="J452">
        <v>0.05</v>
      </c>
      <c r="K452" t="s">
        <v>3144</v>
      </c>
      <c r="L452" t="s">
        <v>2</v>
      </c>
      <c r="M452" t="s">
        <v>3148</v>
      </c>
      <c r="N452" s="92" t="s">
        <v>3978</v>
      </c>
      <c r="O452" s="92" t="s">
        <v>4151</v>
      </c>
      <c r="P452">
        <v>100</v>
      </c>
      <c r="Q452" t="s">
        <v>956</v>
      </c>
      <c r="R452" t="s">
        <v>960</v>
      </c>
      <c r="S452" s="2">
        <v>25</v>
      </c>
      <c r="T452" s="2">
        <v>2000</v>
      </c>
      <c r="U452" s="2"/>
      <c r="V452" t="s">
        <v>4210</v>
      </c>
      <c r="W452" t="s">
        <v>964</v>
      </c>
      <c r="Y452" s="30">
        <v>2025</v>
      </c>
      <c r="Z452" s="31"/>
      <c r="AA452" s="32">
        <v>2025</v>
      </c>
      <c r="AB452" s="33">
        <v>1</v>
      </c>
      <c r="AC452" s="30">
        <v>2025</v>
      </c>
      <c r="AD452" s="31">
        <v>0</v>
      </c>
      <c r="AE452" s="32">
        <v>2025</v>
      </c>
      <c r="AF452" s="34">
        <v>21</v>
      </c>
      <c r="AG452" s="41">
        <v>0.02</v>
      </c>
      <c r="AH452" s="30">
        <v>3069.2243463932905</v>
      </c>
      <c r="AI452" s="31">
        <v>0</v>
      </c>
      <c r="AJ452" s="32">
        <v>3069.2243463932905</v>
      </c>
      <c r="AK452" s="41">
        <v>0.1</v>
      </c>
      <c r="AL452" s="30">
        <v>414.74603824357195</v>
      </c>
      <c r="AM452" s="31">
        <v>0</v>
      </c>
      <c r="AN452" s="32">
        <v>414.74603824357195</v>
      </c>
    </row>
    <row r="453" spans="1:40" x14ac:dyDescent="0.25">
      <c r="A453" s="92" t="s">
        <v>4833</v>
      </c>
      <c r="B453" t="s">
        <v>12</v>
      </c>
      <c r="C453" t="s">
        <v>1790</v>
      </c>
      <c r="D453" t="s">
        <v>3271</v>
      </c>
      <c r="E453">
        <v>15</v>
      </c>
      <c r="F453" t="s">
        <v>3142</v>
      </c>
      <c r="G453" t="s">
        <v>3143</v>
      </c>
      <c r="H453" t="s">
        <v>3004</v>
      </c>
      <c r="I453" t="s">
        <v>2412</v>
      </c>
      <c r="J453">
        <v>0.48</v>
      </c>
      <c r="K453" t="s">
        <v>3144</v>
      </c>
      <c r="L453" t="s">
        <v>2</v>
      </c>
      <c r="M453" t="s">
        <v>3148</v>
      </c>
      <c r="N453" s="92" t="s">
        <v>3979</v>
      </c>
      <c r="O453" s="92" t="s">
        <v>4151</v>
      </c>
      <c r="P453">
        <v>100</v>
      </c>
      <c r="Q453" t="s">
        <v>956</v>
      </c>
      <c r="R453" t="s">
        <v>960</v>
      </c>
      <c r="S453" s="2">
        <v>240</v>
      </c>
      <c r="T453" s="2">
        <v>2000</v>
      </c>
      <c r="U453" s="2"/>
      <c r="V453" t="s">
        <v>4210</v>
      </c>
      <c r="W453" t="s">
        <v>964</v>
      </c>
      <c r="Y453" s="30">
        <v>2240</v>
      </c>
      <c r="Z453" s="31"/>
      <c r="AA453" s="32">
        <v>2240</v>
      </c>
      <c r="AB453" s="33">
        <v>1</v>
      </c>
      <c r="AC453" s="30">
        <v>2240</v>
      </c>
      <c r="AD453" s="31">
        <v>0</v>
      </c>
      <c r="AE453" s="32">
        <v>2240</v>
      </c>
      <c r="AF453" s="34">
        <v>21</v>
      </c>
      <c r="AG453" s="41">
        <v>0.02</v>
      </c>
      <c r="AH453" s="30">
        <v>3395.0926103313436</v>
      </c>
      <c r="AI453" s="31">
        <v>0</v>
      </c>
      <c r="AJ453" s="32">
        <v>3395.0926103313436</v>
      </c>
      <c r="AK453" s="41">
        <v>0.1</v>
      </c>
      <c r="AL453" s="30">
        <v>458.78080279782773</v>
      </c>
      <c r="AM453" s="31">
        <v>0</v>
      </c>
      <c r="AN453" s="32">
        <v>458.78080279782773</v>
      </c>
    </row>
    <row r="454" spans="1:40" x14ac:dyDescent="0.25">
      <c r="A454" s="92" t="s">
        <v>4834</v>
      </c>
      <c r="B454" t="s">
        <v>12</v>
      </c>
      <c r="C454" t="s">
        <v>1790</v>
      </c>
      <c r="D454" t="s">
        <v>3271</v>
      </c>
      <c r="E454">
        <v>16</v>
      </c>
      <c r="F454" t="s">
        <v>3142</v>
      </c>
      <c r="G454" t="s">
        <v>3143</v>
      </c>
      <c r="H454" t="s">
        <v>3012</v>
      </c>
      <c r="I454" t="s">
        <v>3012</v>
      </c>
      <c r="J454">
        <v>0.05</v>
      </c>
      <c r="K454" t="s">
        <v>3144</v>
      </c>
      <c r="L454" t="s">
        <v>2</v>
      </c>
      <c r="M454" t="s">
        <v>3148</v>
      </c>
      <c r="N454" s="92" t="s">
        <v>3980</v>
      </c>
      <c r="O454" s="92" t="s">
        <v>4151</v>
      </c>
      <c r="P454">
        <v>100</v>
      </c>
      <c r="Q454" t="s">
        <v>956</v>
      </c>
      <c r="R454" t="s">
        <v>960</v>
      </c>
      <c r="S454" s="2">
        <v>25</v>
      </c>
      <c r="T454" s="2">
        <v>2000</v>
      </c>
      <c r="U454" s="2"/>
      <c r="V454" t="s">
        <v>4210</v>
      </c>
      <c r="W454" t="s">
        <v>964</v>
      </c>
      <c r="Y454" s="30">
        <v>2025</v>
      </c>
      <c r="Z454" s="31"/>
      <c r="AA454" s="32">
        <v>2025</v>
      </c>
      <c r="AB454" s="33">
        <v>1</v>
      </c>
      <c r="AC454" s="30">
        <v>2025</v>
      </c>
      <c r="AD454" s="31">
        <v>0</v>
      </c>
      <c r="AE454" s="32">
        <v>2025</v>
      </c>
      <c r="AF454" s="34">
        <v>21</v>
      </c>
      <c r="AG454" s="41">
        <v>0.02</v>
      </c>
      <c r="AH454" s="30">
        <v>3069.2243463932905</v>
      </c>
      <c r="AI454" s="31">
        <v>0</v>
      </c>
      <c r="AJ454" s="32">
        <v>3069.2243463932905</v>
      </c>
      <c r="AK454" s="41">
        <v>0.1</v>
      </c>
      <c r="AL454" s="30">
        <v>414.74603824357195</v>
      </c>
      <c r="AM454" s="31">
        <v>0</v>
      </c>
      <c r="AN454" s="32">
        <v>414.74603824357195</v>
      </c>
    </row>
    <row r="455" spans="1:40" x14ac:dyDescent="0.25">
      <c r="A455" s="92" t="s">
        <v>4835</v>
      </c>
      <c r="B455" t="s">
        <v>12</v>
      </c>
      <c r="C455" t="s">
        <v>1790</v>
      </c>
      <c r="D455" t="s">
        <v>3271</v>
      </c>
      <c r="E455">
        <v>17</v>
      </c>
      <c r="F455" t="s">
        <v>3142</v>
      </c>
      <c r="G455" t="s">
        <v>3143</v>
      </c>
      <c r="H455" t="s">
        <v>3011</v>
      </c>
      <c r="I455" t="s">
        <v>2383</v>
      </c>
      <c r="J455">
        <v>0.69</v>
      </c>
      <c r="K455" t="s">
        <v>3144</v>
      </c>
      <c r="L455" t="s">
        <v>2</v>
      </c>
      <c r="M455" t="s">
        <v>3148</v>
      </c>
      <c r="N455" s="92" t="s">
        <v>3981</v>
      </c>
      <c r="O455" s="92" t="s">
        <v>4151</v>
      </c>
      <c r="P455">
        <v>100</v>
      </c>
      <c r="Q455" t="s">
        <v>956</v>
      </c>
      <c r="R455" t="s">
        <v>960</v>
      </c>
      <c r="S455" s="2">
        <v>345</v>
      </c>
      <c r="T455" s="2">
        <v>2000</v>
      </c>
      <c r="U455" s="2"/>
      <c r="V455" t="s">
        <v>4210</v>
      </c>
      <c r="W455" t="s">
        <v>964</v>
      </c>
      <c r="Y455" s="30">
        <v>2345</v>
      </c>
      <c r="Z455" s="31"/>
      <c r="AA455" s="32">
        <v>2345</v>
      </c>
      <c r="AB455" s="33">
        <v>1</v>
      </c>
      <c r="AC455" s="30">
        <v>2345</v>
      </c>
      <c r="AD455" s="31">
        <v>0</v>
      </c>
      <c r="AE455" s="32">
        <v>2345</v>
      </c>
      <c r="AF455" s="34">
        <v>21</v>
      </c>
      <c r="AG455" s="41">
        <v>0.02</v>
      </c>
      <c r="AH455" s="30">
        <v>3554.2375764406252</v>
      </c>
      <c r="AI455" s="31">
        <v>0</v>
      </c>
      <c r="AJ455" s="32">
        <v>3554.2375764406252</v>
      </c>
      <c r="AK455" s="41">
        <v>0.1</v>
      </c>
      <c r="AL455" s="30">
        <v>480.28615292897587</v>
      </c>
      <c r="AM455" s="31">
        <v>0</v>
      </c>
      <c r="AN455" s="32">
        <v>480.28615292897587</v>
      </c>
    </row>
    <row r="456" spans="1:40" x14ac:dyDescent="0.25">
      <c r="A456" s="92" t="s">
        <v>4836</v>
      </c>
      <c r="B456" t="s">
        <v>12</v>
      </c>
      <c r="C456" t="s">
        <v>1790</v>
      </c>
      <c r="D456" t="s">
        <v>3271</v>
      </c>
      <c r="E456">
        <v>18</v>
      </c>
      <c r="F456" t="s">
        <v>3142</v>
      </c>
      <c r="G456" t="s">
        <v>3143</v>
      </c>
      <c r="H456" t="s">
        <v>3013</v>
      </c>
      <c r="I456" t="s">
        <v>2383</v>
      </c>
      <c r="J456">
        <v>0.56999999999999995</v>
      </c>
      <c r="K456" t="s">
        <v>3144</v>
      </c>
      <c r="L456" t="s">
        <v>2</v>
      </c>
      <c r="M456" t="s">
        <v>3148</v>
      </c>
      <c r="N456" s="92" t="s">
        <v>3982</v>
      </c>
      <c r="O456" s="92" t="s">
        <v>4151</v>
      </c>
      <c r="P456">
        <v>100</v>
      </c>
      <c r="Q456" t="s">
        <v>956</v>
      </c>
      <c r="R456" t="s">
        <v>960</v>
      </c>
      <c r="S456" s="2">
        <v>285</v>
      </c>
      <c r="T456" s="2">
        <v>2000</v>
      </c>
      <c r="U456" s="2"/>
      <c r="V456" t="s">
        <v>4210</v>
      </c>
      <c r="W456" t="s">
        <v>964</v>
      </c>
      <c r="Y456" s="30">
        <v>2285</v>
      </c>
      <c r="Z456" s="31"/>
      <c r="AA456" s="32">
        <v>2285</v>
      </c>
      <c r="AB456" s="33">
        <v>1</v>
      </c>
      <c r="AC456" s="30">
        <v>2285</v>
      </c>
      <c r="AD456" s="31">
        <v>0</v>
      </c>
      <c r="AE456" s="32">
        <v>2285</v>
      </c>
      <c r="AF456" s="34">
        <v>21</v>
      </c>
      <c r="AG456" s="41">
        <v>0.02</v>
      </c>
      <c r="AH456" s="30">
        <v>3463.29759580675</v>
      </c>
      <c r="AI456" s="31">
        <v>0</v>
      </c>
      <c r="AJ456" s="32">
        <v>3463.29759580675</v>
      </c>
      <c r="AK456" s="41">
        <v>0.1</v>
      </c>
      <c r="AL456" s="30">
        <v>467.99738142546266</v>
      </c>
      <c r="AM456" s="31">
        <v>0</v>
      </c>
      <c r="AN456" s="32">
        <v>467.99738142546266</v>
      </c>
    </row>
    <row r="457" spans="1:40" x14ac:dyDescent="0.25">
      <c r="A457" s="92" t="s">
        <v>4837</v>
      </c>
      <c r="B457" t="s">
        <v>12</v>
      </c>
      <c r="C457" t="s">
        <v>1790</v>
      </c>
      <c r="D457" t="s">
        <v>3271</v>
      </c>
      <c r="E457">
        <v>19</v>
      </c>
      <c r="F457" t="s">
        <v>3142</v>
      </c>
      <c r="G457" t="s">
        <v>3143</v>
      </c>
      <c r="H457" t="s">
        <v>2868</v>
      </c>
      <c r="I457" t="s">
        <v>1883</v>
      </c>
      <c r="J457">
        <v>0.36</v>
      </c>
      <c r="K457" t="s">
        <v>3144</v>
      </c>
      <c r="L457" t="s">
        <v>2</v>
      </c>
      <c r="M457" t="s">
        <v>3148</v>
      </c>
      <c r="N457" s="92" t="s">
        <v>3983</v>
      </c>
      <c r="O457" s="92" t="s">
        <v>4151</v>
      </c>
      <c r="P457">
        <v>80</v>
      </c>
      <c r="Q457" t="s">
        <v>956</v>
      </c>
      <c r="R457" t="s">
        <v>960</v>
      </c>
      <c r="S457" s="2">
        <v>180</v>
      </c>
      <c r="T457" s="2">
        <v>2000</v>
      </c>
      <c r="U457" s="2"/>
      <c r="V457" t="s">
        <v>4210</v>
      </c>
      <c r="W457" t="s">
        <v>964</v>
      </c>
      <c r="Y457" s="30">
        <v>2180</v>
      </c>
      <c r="Z457" s="31"/>
      <c r="AA457" s="32">
        <v>2180</v>
      </c>
      <c r="AB457" s="33">
        <v>0.8</v>
      </c>
      <c r="AC457" s="30">
        <v>1744</v>
      </c>
      <c r="AD457" s="31">
        <v>0</v>
      </c>
      <c r="AE457" s="32">
        <v>1744</v>
      </c>
      <c r="AF457" s="34">
        <v>21</v>
      </c>
      <c r="AG457" s="41">
        <v>0.02</v>
      </c>
      <c r="AH457" s="30">
        <v>2643.3221037579747</v>
      </c>
      <c r="AI457" s="31">
        <v>0</v>
      </c>
      <c r="AJ457" s="32">
        <v>2643.3221037579747</v>
      </c>
      <c r="AK457" s="41">
        <v>0.1</v>
      </c>
      <c r="AL457" s="30">
        <v>357.19362503545159</v>
      </c>
      <c r="AM457" s="31">
        <v>0</v>
      </c>
      <c r="AN457" s="32">
        <v>357.19362503545159</v>
      </c>
    </row>
    <row r="458" spans="1:40" x14ac:dyDescent="0.25">
      <c r="A458" s="92" t="s">
        <v>4838</v>
      </c>
      <c r="B458" t="s">
        <v>12</v>
      </c>
      <c r="C458" t="s">
        <v>1790</v>
      </c>
      <c r="D458" t="s">
        <v>3271</v>
      </c>
      <c r="E458">
        <v>20</v>
      </c>
      <c r="F458" t="s">
        <v>3142</v>
      </c>
      <c r="G458" t="s">
        <v>3143</v>
      </c>
      <c r="H458" t="s">
        <v>2876</v>
      </c>
      <c r="I458" t="s">
        <v>2876</v>
      </c>
      <c r="J458">
        <v>0.28000000000000003</v>
      </c>
      <c r="K458" t="s">
        <v>3144</v>
      </c>
      <c r="L458" t="s">
        <v>2</v>
      </c>
      <c r="M458" t="s">
        <v>3148</v>
      </c>
      <c r="N458" s="92" t="s">
        <v>3984</v>
      </c>
      <c r="O458" s="92" t="s">
        <v>4151</v>
      </c>
      <c r="P458">
        <v>80</v>
      </c>
      <c r="Q458" t="s">
        <v>956</v>
      </c>
      <c r="R458" t="s">
        <v>960</v>
      </c>
      <c r="S458" s="2">
        <v>140</v>
      </c>
      <c r="T458" s="2">
        <v>2000</v>
      </c>
      <c r="U458" s="2"/>
      <c r="V458" t="s">
        <v>4210</v>
      </c>
      <c r="W458" t="s">
        <v>964</v>
      </c>
      <c r="Y458" s="30">
        <v>2140</v>
      </c>
      <c r="Z458" s="31"/>
      <c r="AA458" s="32">
        <v>2140</v>
      </c>
      <c r="AB458" s="33">
        <v>0.8</v>
      </c>
      <c r="AC458" s="30">
        <v>1712</v>
      </c>
      <c r="AD458" s="31">
        <v>0</v>
      </c>
      <c r="AE458" s="32">
        <v>1712</v>
      </c>
      <c r="AF458" s="34">
        <v>21</v>
      </c>
      <c r="AG458" s="41">
        <v>0.02</v>
      </c>
      <c r="AH458" s="30">
        <v>2594.8207807532413</v>
      </c>
      <c r="AI458" s="31">
        <v>0</v>
      </c>
      <c r="AJ458" s="32">
        <v>2594.8207807532413</v>
      </c>
      <c r="AK458" s="41">
        <v>0.1</v>
      </c>
      <c r="AL458" s="30">
        <v>350.63961356691124</v>
      </c>
      <c r="AM458" s="31">
        <v>0</v>
      </c>
      <c r="AN458" s="32">
        <v>350.63961356691124</v>
      </c>
    </row>
    <row r="459" spans="1:40" x14ac:dyDescent="0.25">
      <c r="A459" s="92" t="s">
        <v>4839</v>
      </c>
      <c r="B459" t="s">
        <v>12</v>
      </c>
      <c r="C459" t="s">
        <v>1790</v>
      </c>
      <c r="D459" t="s">
        <v>3271</v>
      </c>
      <c r="E459">
        <v>21</v>
      </c>
      <c r="F459" t="s">
        <v>3142</v>
      </c>
      <c r="G459" t="s">
        <v>3143</v>
      </c>
      <c r="H459" t="s">
        <v>3005</v>
      </c>
      <c r="I459" t="s">
        <v>2420</v>
      </c>
      <c r="J459">
        <v>0.44</v>
      </c>
      <c r="K459" t="s">
        <v>3144</v>
      </c>
      <c r="L459" t="s">
        <v>2</v>
      </c>
      <c r="M459" t="s">
        <v>3148</v>
      </c>
      <c r="N459" s="92" t="s">
        <v>3985</v>
      </c>
      <c r="O459" s="92" t="s">
        <v>4151</v>
      </c>
      <c r="P459">
        <v>100</v>
      </c>
      <c r="Q459" t="s">
        <v>956</v>
      </c>
      <c r="R459" t="s">
        <v>960</v>
      </c>
      <c r="S459" s="2">
        <v>220</v>
      </c>
      <c r="T459" s="2">
        <v>2000</v>
      </c>
      <c r="U459" s="2"/>
      <c r="V459" t="s">
        <v>4210</v>
      </c>
      <c r="W459" t="s">
        <v>964</v>
      </c>
      <c r="Y459" s="30">
        <v>2220</v>
      </c>
      <c r="Z459" s="31"/>
      <c r="AA459" s="32">
        <v>2220</v>
      </c>
      <c r="AB459" s="33">
        <v>1</v>
      </c>
      <c r="AC459" s="30">
        <v>2220</v>
      </c>
      <c r="AD459" s="31">
        <v>0</v>
      </c>
      <c r="AE459" s="32">
        <v>2220</v>
      </c>
      <c r="AF459" s="34">
        <v>21</v>
      </c>
      <c r="AG459" s="41">
        <v>0.02</v>
      </c>
      <c r="AH459" s="30">
        <v>3364.7792834533852</v>
      </c>
      <c r="AI459" s="31">
        <v>0</v>
      </c>
      <c r="AJ459" s="32">
        <v>3364.7792834533852</v>
      </c>
      <c r="AK459" s="41">
        <v>0.1</v>
      </c>
      <c r="AL459" s="30">
        <v>454.68454562999</v>
      </c>
      <c r="AM459" s="31">
        <v>0</v>
      </c>
      <c r="AN459" s="32">
        <v>454.68454562999</v>
      </c>
    </row>
    <row r="460" spans="1:40" x14ac:dyDescent="0.25">
      <c r="A460" s="92" t="s">
        <v>4840</v>
      </c>
      <c r="B460" t="s">
        <v>12</v>
      </c>
      <c r="C460" t="s">
        <v>1790</v>
      </c>
      <c r="D460" t="s">
        <v>3271</v>
      </c>
      <c r="E460">
        <v>22</v>
      </c>
      <c r="F460" t="s">
        <v>3142</v>
      </c>
      <c r="G460" t="s">
        <v>3143</v>
      </c>
      <c r="H460" t="s">
        <v>2507</v>
      </c>
      <c r="I460" t="s">
        <v>2410</v>
      </c>
      <c r="J460">
        <v>0.67</v>
      </c>
      <c r="K460" t="s">
        <v>3144</v>
      </c>
      <c r="L460" t="s">
        <v>2</v>
      </c>
      <c r="M460" t="s">
        <v>3148</v>
      </c>
      <c r="N460" s="92" t="s">
        <v>3986</v>
      </c>
      <c r="O460" s="92" t="s">
        <v>4151</v>
      </c>
      <c r="P460">
        <v>100</v>
      </c>
      <c r="Q460" t="s">
        <v>956</v>
      </c>
      <c r="R460" t="s">
        <v>960</v>
      </c>
      <c r="S460" s="2">
        <v>335</v>
      </c>
      <c r="T460" s="2">
        <v>2000</v>
      </c>
      <c r="U460" s="2"/>
      <c r="V460" t="s">
        <v>4210</v>
      </c>
      <c r="W460" t="s">
        <v>964</v>
      </c>
      <c r="Y460" s="30">
        <v>2335</v>
      </c>
      <c r="Z460" s="31"/>
      <c r="AA460" s="32">
        <v>2335</v>
      </c>
      <c r="AB460" s="33">
        <v>1</v>
      </c>
      <c r="AC460" s="30">
        <v>2335</v>
      </c>
      <c r="AD460" s="31">
        <v>0</v>
      </c>
      <c r="AE460" s="32">
        <v>2335</v>
      </c>
      <c r="AF460" s="34">
        <v>21</v>
      </c>
      <c r="AG460" s="41">
        <v>0.02</v>
      </c>
      <c r="AH460" s="30">
        <v>3539.080913001646</v>
      </c>
      <c r="AI460" s="31">
        <v>0</v>
      </c>
      <c r="AJ460" s="32">
        <v>3539.080913001646</v>
      </c>
      <c r="AK460" s="41">
        <v>0.1</v>
      </c>
      <c r="AL460" s="30">
        <v>478.238024345057</v>
      </c>
      <c r="AM460" s="31">
        <v>0</v>
      </c>
      <c r="AN460" s="32">
        <v>478.238024345057</v>
      </c>
    </row>
    <row r="461" spans="1:40" x14ac:dyDescent="0.25">
      <c r="A461" s="92" t="s">
        <v>4841</v>
      </c>
      <c r="B461" t="s">
        <v>12</v>
      </c>
      <c r="C461" t="s">
        <v>1790</v>
      </c>
      <c r="D461" t="s">
        <v>3271</v>
      </c>
      <c r="E461">
        <v>23</v>
      </c>
      <c r="F461" t="s">
        <v>3142</v>
      </c>
      <c r="G461" t="s">
        <v>3143</v>
      </c>
      <c r="H461" t="s">
        <v>2981</v>
      </c>
      <c r="I461" t="s">
        <v>2408</v>
      </c>
      <c r="J461">
        <v>0.48</v>
      </c>
      <c r="K461" t="s">
        <v>3144</v>
      </c>
      <c r="L461" t="s">
        <v>2</v>
      </c>
      <c r="M461" t="s">
        <v>3148</v>
      </c>
      <c r="N461" s="92" t="s">
        <v>3987</v>
      </c>
      <c r="O461" s="92" t="s">
        <v>4151</v>
      </c>
      <c r="P461">
        <v>90</v>
      </c>
      <c r="Q461" t="s">
        <v>956</v>
      </c>
      <c r="R461" t="s">
        <v>960</v>
      </c>
      <c r="S461" s="2">
        <v>240</v>
      </c>
      <c r="T461" s="2">
        <v>2000</v>
      </c>
      <c r="U461" s="2"/>
      <c r="V461" t="s">
        <v>4210</v>
      </c>
      <c r="W461" t="s">
        <v>964</v>
      </c>
      <c r="Y461" s="30">
        <v>2240</v>
      </c>
      <c r="Z461" s="31"/>
      <c r="AA461" s="32">
        <v>2240</v>
      </c>
      <c r="AB461" s="33">
        <v>0.9</v>
      </c>
      <c r="AC461" s="30">
        <v>2016</v>
      </c>
      <c r="AD461" s="31">
        <v>0</v>
      </c>
      <c r="AE461" s="32">
        <v>2016</v>
      </c>
      <c r="AF461" s="34">
        <v>21</v>
      </c>
      <c r="AG461" s="41">
        <v>0.02</v>
      </c>
      <c r="AH461" s="30">
        <v>3055.5833492982092</v>
      </c>
      <c r="AI461" s="31">
        <v>0</v>
      </c>
      <c r="AJ461" s="32">
        <v>3055.5833492982092</v>
      </c>
      <c r="AK461" s="41">
        <v>0.1</v>
      </c>
      <c r="AL461" s="30">
        <v>412.90272251804498</v>
      </c>
      <c r="AM461" s="31">
        <v>0</v>
      </c>
      <c r="AN461" s="32">
        <v>412.90272251804498</v>
      </c>
    </row>
    <row r="462" spans="1:40" x14ac:dyDescent="0.25">
      <c r="A462" s="92" t="s">
        <v>4842</v>
      </c>
      <c r="B462" t="s">
        <v>12</v>
      </c>
      <c r="C462" t="s">
        <v>1790</v>
      </c>
      <c r="D462" t="s">
        <v>3271</v>
      </c>
      <c r="E462">
        <v>24</v>
      </c>
      <c r="F462" t="s">
        <v>3142</v>
      </c>
      <c r="G462" t="s">
        <v>3143</v>
      </c>
      <c r="H462" t="s">
        <v>3000</v>
      </c>
      <c r="I462" t="s">
        <v>3222</v>
      </c>
      <c r="J462">
        <v>0.1</v>
      </c>
      <c r="K462" t="s">
        <v>3144</v>
      </c>
      <c r="L462" t="s">
        <v>2</v>
      </c>
      <c r="M462" t="s">
        <v>3148</v>
      </c>
      <c r="N462" s="92" t="s">
        <v>3988</v>
      </c>
      <c r="O462" s="92" t="s">
        <v>4151</v>
      </c>
      <c r="P462">
        <v>100</v>
      </c>
      <c r="Q462" t="s">
        <v>956</v>
      </c>
      <c r="R462" t="s">
        <v>960</v>
      </c>
      <c r="S462" s="2">
        <v>50</v>
      </c>
      <c r="T462" s="2">
        <v>2000</v>
      </c>
      <c r="U462" s="2"/>
      <c r="V462" t="s">
        <v>4210</v>
      </c>
      <c r="W462" t="s">
        <v>964</v>
      </c>
      <c r="Y462" s="30">
        <v>2050</v>
      </c>
      <c r="Z462" s="31"/>
      <c r="AA462" s="32">
        <v>2050</v>
      </c>
      <c r="AB462" s="33">
        <v>1</v>
      </c>
      <c r="AC462" s="30">
        <v>2050</v>
      </c>
      <c r="AD462" s="31">
        <v>0</v>
      </c>
      <c r="AE462" s="32">
        <v>2050</v>
      </c>
      <c r="AF462" s="34">
        <v>21</v>
      </c>
      <c r="AG462" s="41">
        <v>0.02</v>
      </c>
      <c r="AH462" s="30">
        <v>3107.1160049907385</v>
      </c>
      <c r="AI462" s="31">
        <v>0</v>
      </c>
      <c r="AJ462" s="32">
        <v>3107.1160049907385</v>
      </c>
      <c r="AK462" s="41">
        <v>0.1</v>
      </c>
      <c r="AL462" s="30">
        <v>419.86635970336914</v>
      </c>
      <c r="AM462" s="31">
        <v>0</v>
      </c>
      <c r="AN462" s="32">
        <v>419.86635970336914</v>
      </c>
    </row>
    <row r="463" spans="1:40" x14ac:dyDescent="0.25">
      <c r="A463" s="92" t="s">
        <v>4843</v>
      </c>
      <c r="B463" t="s">
        <v>12</v>
      </c>
      <c r="C463" t="s">
        <v>1790</v>
      </c>
      <c r="D463" t="s">
        <v>3271</v>
      </c>
      <c r="E463">
        <v>25</v>
      </c>
      <c r="F463" t="s">
        <v>3142</v>
      </c>
      <c r="G463" t="s">
        <v>3143</v>
      </c>
      <c r="H463" t="s">
        <v>3002</v>
      </c>
      <c r="I463" t="s">
        <v>3033</v>
      </c>
      <c r="J463">
        <v>0.52</v>
      </c>
      <c r="K463" t="s">
        <v>3144</v>
      </c>
      <c r="L463" t="s">
        <v>2</v>
      </c>
      <c r="M463" t="s">
        <v>3148</v>
      </c>
      <c r="N463" s="92" t="s">
        <v>3989</v>
      </c>
      <c r="O463" s="92" t="s">
        <v>4151</v>
      </c>
      <c r="P463">
        <v>100</v>
      </c>
      <c r="Q463" t="s">
        <v>956</v>
      </c>
      <c r="R463" t="s">
        <v>960</v>
      </c>
      <c r="S463" s="2">
        <v>260</v>
      </c>
      <c r="T463" s="2">
        <v>2000</v>
      </c>
      <c r="U463" s="2"/>
      <c r="V463" t="s">
        <v>4210</v>
      </c>
      <c r="W463" t="s">
        <v>964</v>
      </c>
      <c r="Y463" s="30">
        <v>2260</v>
      </c>
      <c r="Z463" s="31"/>
      <c r="AA463" s="32">
        <v>2260</v>
      </c>
      <c r="AB463" s="33">
        <v>1</v>
      </c>
      <c r="AC463" s="30">
        <v>2260</v>
      </c>
      <c r="AD463" s="31">
        <v>0</v>
      </c>
      <c r="AE463" s="32">
        <v>2260</v>
      </c>
      <c r="AF463" s="34">
        <v>21</v>
      </c>
      <c r="AG463" s="41">
        <v>0.02</v>
      </c>
      <c r="AH463" s="30">
        <v>3425.405937209302</v>
      </c>
      <c r="AI463" s="31">
        <v>0</v>
      </c>
      <c r="AJ463" s="32">
        <v>3425.405937209302</v>
      </c>
      <c r="AK463" s="41">
        <v>0.1</v>
      </c>
      <c r="AL463" s="30">
        <v>462.87705996566547</v>
      </c>
      <c r="AM463" s="31">
        <v>0</v>
      </c>
      <c r="AN463" s="32">
        <v>462.87705996566547</v>
      </c>
    </row>
    <row r="464" spans="1:40" x14ac:dyDescent="0.25">
      <c r="A464" s="92" t="s">
        <v>4844</v>
      </c>
      <c r="B464" t="s">
        <v>12</v>
      </c>
      <c r="C464" t="s">
        <v>1790</v>
      </c>
      <c r="D464" t="s">
        <v>3271</v>
      </c>
      <c r="E464">
        <v>26</v>
      </c>
      <c r="F464" t="s">
        <v>3142</v>
      </c>
      <c r="G464" t="s">
        <v>3143</v>
      </c>
      <c r="H464" t="s">
        <v>2999</v>
      </c>
      <c r="I464" t="s">
        <v>2406</v>
      </c>
      <c r="J464">
        <v>0.56999999999999995</v>
      </c>
      <c r="K464" t="s">
        <v>3144</v>
      </c>
      <c r="L464" t="s">
        <v>2</v>
      </c>
      <c r="M464" t="s">
        <v>3148</v>
      </c>
      <c r="N464" s="92" t="s">
        <v>3990</v>
      </c>
      <c r="O464" s="92" t="s">
        <v>4151</v>
      </c>
      <c r="P464">
        <v>100</v>
      </c>
      <c r="Q464" t="s">
        <v>956</v>
      </c>
      <c r="R464" t="s">
        <v>960</v>
      </c>
      <c r="S464" s="2">
        <v>285</v>
      </c>
      <c r="T464" s="2">
        <v>2000</v>
      </c>
      <c r="U464" s="2"/>
      <c r="V464" t="s">
        <v>4210</v>
      </c>
      <c r="W464" t="s">
        <v>964</v>
      </c>
      <c r="Y464" s="30">
        <v>2285</v>
      </c>
      <c r="Z464" s="31"/>
      <c r="AA464" s="32">
        <v>2285</v>
      </c>
      <c r="AB464" s="33">
        <v>1</v>
      </c>
      <c r="AC464" s="30">
        <v>2285</v>
      </c>
      <c r="AD464" s="31">
        <v>0</v>
      </c>
      <c r="AE464" s="32">
        <v>2285</v>
      </c>
      <c r="AF464" s="34">
        <v>21</v>
      </c>
      <c r="AG464" s="41">
        <v>0.02</v>
      </c>
      <c r="AH464" s="30">
        <v>3463.29759580675</v>
      </c>
      <c r="AI464" s="31">
        <v>0</v>
      </c>
      <c r="AJ464" s="32">
        <v>3463.29759580675</v>
      </c>
      <c r="AK464" s="41">
        <v>0.1</v>
      </c>
      <c r="AL464" s="30">
        <v>467.99738142546266</v>
      </c>
      <c r="AM464" s="31">
        <v>0</v>
      </c>
      <c r="AN464" s="32">
        <v>467.99738142546266</v>
      </c>
    </row>
    <row r="465" spans="1:40" x14ac:dyDescent="0.25">
      <c r="A465" s="92" t="s">
        <v>4845</v>
      </c>
      <c r="B465" t="s">
        <v>12</v>
      </c>
      <c r="C465" t="s">
        <v>1790</v>
      </c>
      <c r="D465" t="s">
        <v>3271</v>
      </c>
      <c r="E465">
        <v>27</v>
      </c>
      <c r="F465" t="s">
        <v>3142</v>
      </c>
      <c r="G465" t="s">
        <v>3143</v>
      </c>
      <c r="H465" t="s">
        <v>2389</v>
      </c>
      <c r="I465" t="s">
        <v>2389</v>
      </c>
      <c r="J465">
        <v>0.19</v>
      </c>
      <c r="K465" t="s">
        <v>3144</v>
      </c>
      <c r="L465" t="s">
        <v>2</v>
      </c>
      <c r="M465" t="s">
        <v>3148</v>
      </c>
      <c r="N465" s="92" t="s">
        <v>3991</v>
      </c>
      <c r="O465" s="92" t="s">
        <v>4151</v>
      </c>
      <c r="P465">
        <v>80</v>
      </c>
      <c r="Q465" t="s">
        <v>956</v>
      </c>
      <c r="R465" t="s">
        <v>960</v>
      </c>
      <c r="S465" s="2">
        <v>95</v>
      </c>
      <c r="T465" s="2">
        <v>2000</v>
      </c>
      <c r="U465" s="2"/>
      <c r="V465" t="s">
        <v>4210</v>
      </c>
      <c r="W465" t="s">
        <v>964</v>
      </c>
      <c r="Y465" s="30">
        <v>2095</v>
      </c>
      <c r="Z465" s="31"/>
      <c r="AA465" s="32">
        <v>2095</v>
      </c>
      <c r="AB465" s="33">
        <v>0.8</v>
      </c>
      <c r="AC465" s="30">
        <v>1676</v>
      </c>
      <c r="AD465" s="31">
        <v>0</v>
      </c>
      <c r="AE465" s="32">
        <v>1676</v>
      </c>
      <c r="AF465" s="34">
        <v>21</v>
      </c>
      <c r="AG465" s="41">
        <v>0.02</v>
      </c>
      <c r="AH465" s="30">
        <v>2540.2567923729162</v>
      </c>
      <c r="AI465" s="31">
        <v>0</v>
      </c>
      <c r="AJ465" s="32">
        <v>2540.2567923729162</v>
      </c>
      <c r="AK465" s="41">
        <v>0.1</v>
      </c>
      <c r="AL465" s="30">
        <v>343.26635066480327</v>
      </c>
      <c r="AM465" s="31">
        <v>0</v>
      </c>
      <c r="AN465" s="32">
        <v>343.26635066480327</v>
      </c>
    </row>
    <row r="466" spans="1:40" x14ac:dyDescent="0.25">
      <c r="A466" s="92" t="s">
        <v>4846</v>
      </c>
      <c r="B466" t="s">
        <v>12</v>
      </c>
      <c r="C466" t="s">
        <v>1790</v>
      </c>
      <c r="D466" t="s">
        <v>3271</v>
      </c>
      <c r="E466">
        <v>28</v>
      </c>
      <c r="F466" t="s">
        <v>3142</v>
      </c>
      <c r="G466" t="s">
        <v>3143</v>
      </c>
      <c r="H466" t="s">
        <v>2869</v>
      </c>
      <c r="I466" t="s">
        <v>2405</v>
      </c>
      <c r="J466">
        <v>0.37</v>
      </c>
      <c r="K466" t="s">
        <v>3144</v>
      </c>
      <c r="L466" t="s">
        <v>2</v>
      </c>
      <c r="M466" t="s">
        <v>3148</v>
      </c>
      <c r="N466" s="92" t="s">
        <v>3992</v>
      </c>
      <c r="O466" s="92" t="s">
        <v>4151</v>
      </c>
      <c r="P466">
        <v>80</v>
      </c>
      <c r="Q466" t="s">
        <v>956</v>
      </c>
      <c r="R466" t="s">
        <v>960</v>
      </c>
      <c r="S466" s="2">
        <v>185</v>
      </c>
      <c r="T466" s="2">
        <v>2000</v>
      </c>
      <c r="U466" s="2"/>
      <c r="V466" t="s">
        <v>4210</v>
      </c>
      <c r="W466" t="s">
        <v>964</v>
      </c>
      <c r="Y466" s="30">
        <v>2185</v>
      </c>
      <c r="Z466" s="31"/>
      <c r="AA466" s="32">
        <v>2185</v>
      </c>
      <c r="AB466" s="33">
        <v>0.8</v>
      </c>
      <c r="AC466" s="30">
        <v>1748</v>
      </c>
      <c r="AD466" s="31">
        <v>0</v>
      </c>
      <c r="AE466" s="32">
        <v>1748</v>
      </c>
      <c r="AF466" s="34">
        <v>21</v>
      </c>
      <c r="AG466" s="41">
        <v>0.02</v>
      </c>
      <c r="AH466" s="30">
        <v>2649.3847691335664</v>
      </c>
      <c r="AI466" s="31">
        <v>0</v>
      </c>
      <c r="AJ466" s="32">
        <v>2649.3847691335664</v>
      </c>
      <c r="AK466" s="41">
        <v>0.1</v>
      </c>
      <c r="AL466" s="30">
        <v>358.01287646901915</v>
      </c>
      <c r="AM466" s="31">
        <v>0</v>
      </c>
      <c r="AN466" s="32">
        <v>358.01287646901915</v>
      </c>
    </row>
    <row r="467" spans="1:40" x14ac:dyDescent="0.25">
      <c r="A467" s="92" t="s">
        <v>4847</v>
      </c>
      <c r="B467" t="s">
        <v>12</v>
      </c>
      <c r="C467" t="s">
        <v>1790</v>
      </c>
      <c r="D467" t="s">
        <v>3271</v>
      </c>
      <c r="E467">
        <v>29</v>
      </c>
      <c r="F467" t="s">
        <v>3142</v>
      </c>
      <c r="G467" t="s">
        <v>3143</v>
      </c>
      <c r="H467" t="s">
        <v>3015</v>
      </c>
      <c r="I467" t="s">
        <v>3015</v>
      </c>
      <c r="J467">
        <v>0.05</v>
      </c>
      <c r="K467" t="s">
        <v>3144</v>
      </c>
      <c r="L467" t="s">
        <v>2</v>
      </c>
      <c r="M467" t="s">
        <v>3148</v>
      </c>
      <c r="N467" s="92" t="s">
        <v>3993</v>
      </c>
      <c r="O467" s="92" t="s">
        <v>4151</v>
      </c>
      <c r="P467">
        <v>100</v>
      </c>
      <c r="Q467" t="s">
        <v>956</v>
      </c>
      <c r="R467" t="s">
        <v>960</v>
      </c>
      <c r="S467" s="2">
        <v>25</v>
      </c>
      <c r="T467" s="2">
        <v>2000</v>
      </c>
      <c r="U467" s="2"/>
      <c r="V467" t="s">
        <v>4210</v>
      </c>
      <c r="W467" t="s">
        <v>964</v>
      </c>
      <c r="Y467" s="30">
        <v>2025</v>
      </c>
      <c r="Z467" s="31"/>
      <c r="AA467" s="32">
        <v>2025</v>
      </c>
      <c r="AB467" s="33">
        <v>1</v>
      </c>
      <c r="AC467" s="30">
        <v>2025</v>
      </c>
      <c r="AD467" s="31">
        <v>0</v>
      </c>
      <c r="AE467" s="32">
        <v>2025</v>
      </c>
      <c r="AF467" s="34">
        <v>21</v>
      </c>
      <c r="AG467" s="41">
        <v>0.02</v>
      </c>
      <c r="AH467" s="30">
        <v>3069.2243463932905</v>
      </c>
      <c r="AI467" s="31">
        <v>0</v>
      </c>
      <c r="AJ467" s="32">
        <v>3069.2243463932905</v>
      </c>
      <c r="AK467" s="41">
        <v>0.1</v>
      </c>
      <c r="AL467" s="30">
        <v>414.74603824357195</v>
      </c>
      <c r="AM467" s="31">
        <v>0</v>
      </c>
      <c r="AN467" s="32">
        <v>414.74603824357195</v>
      </c>
    </row>
    <row r="468" spans="1:40" x14ac:dyDescent="0.25">
      <c r="A468" s="92" t="s">
        <v>4848</v>
      </c>
      <c r="B468" t="s">
        <v>12</v>
      </c>
      <c r="C468" t="s">
        <v>1790</v>
      </c>
      <c r="D468" t="s">
        <v>3271</v>
      </c>
      <c r="E468">
        <v>30</v>
      </c>
      <c r="F468" t="s">
        <v>3142</v>
      </c>
      <c r="G468" t="s">
        <v>3143</v>
      </c>
      <c r="H468" t="s">
        <v>3010</v>
      </c>
      <c r="I468" t="s">
        <v>3117</v>
      </c>
      <c r="J468">
        <v>0.25</v>
      </c>
      <c r="K468" t="s">
        <v>3144</v>
      </c>
      <c r="L468" t="s">
        <v>2</v>
      </c>
      <c r="M468" t="s">
        <v>3148</v>
      </c>
      <c r="N468" s="92" t="s">
        <v>3994</v>
      </c>
      <c r="O468" s="92" t="s">
        <v>4151</v>
      </c>
      <c r="P468">
        <v>100</v>
      </c>
      <c r="Q468" t="s">
        <v>956</v>
      </c>
      <c r="R468" t="s">
        <v>960</v>
      </c>
      <c r="S468" s="2">
        <v>125</v>
      </c>
      <c r="T468" s="2">
        <v>2000</v>
      </c>
      <c r="U468" s="2"/>
      <c r="V468" t="s">
        <v>4210</v>
      </c>
      <c r="W468" t="s">
        <v>964</v>
      </c>
      <c r="Y468" s="30">
        <v>2125</v>
      </c>
      <c r="Z468" s="31"/>
      <c r="AA468" s="32">
        <v>2125</v>
      </c>
      <c r="AB468" s="33">
        <v>1</v>
      </c>
      <c r="AC468" s="30">
        <v>2125</v>
      </c>
      <c r="AD468" s="31">
        <v>0</v>
      </c>
      <c r="AE468" s="32">
        <v>2125</v>
      </c>
      <c r="AF468" s="34">
        <v>21</v>
      </c>
      <c r="AG468" s="41">
        <v>0.02</v>
      </c>
      <c r="AH468" s="30">
        <v>3220.7909807830824</v>
      </c>
      <c r="AI468" s="31">
        <v>0</v>
      </c>
      <c r="AJ468" s="32">
        <v>3220.7909807830824</v>
      </c>
      <c r="AK468" s="41">
        <v>0.1</v>
      </c>
      <c r="AL468" s="30">
        <v>435.22732408276067</v>
      </c>
      <c r="AM468" s="31">
        <v>0</v>
      </c>
      <c r="AN468" s="32">
        <v>435.22732408276067</v>
      </c>
    </row>
    <row r="469" spans="1:40" x14ac:dyDescent="0.25">
      <c r="A469" s="92" t="s">
        <v>4849</v>
      </c>
      <c r="B469" t="s">
        <v>12</v>
      </c>
      <c r="C469" t="s">
        <v>1790</v>
      </c>
      <c r="D469" t="s">
        <v>3271</v>
      </c>
      <c r="E469">
        <v>31</v>
      </c>
      <c r="F469" t="s">
        <v>3142</v>
      </c>
      <c r="G469" t="s">
        <v>3143</v>
      </c>
      <c r="H469" t="s">
        <v>2810</v>
      </c>
      <c r="I469" t="s">
        <v>2810</v>
      </c>
      <c r="J469">
        <v>0.23</v>
      </c>
      <c r="K469" t="s">
        <v>3144</v>
      </c>
      <c r="L469" t="s">
        <v>2</v>
      </c>
      <c r="M469" t="s">
        <v>3148</v>
      </c>
      <c r="N469" s="92" t="s">
        <v>3995</v>
      </c>
      <c r="O469" s="92" t="s">
        <v>4151</v>
      </c>
      <c r="P469">
        <v>80</v>
      </c>
      <c r="Q469" t="s">
        <v>956</v>
      </c>
      <c r="R469" t="s">
        <v>960</v>
      </c>
      <c r="S469" s="2">
        <v>115</v>
      </c>
      <c r="T469" s="2">
        <v>2000</v>
      </c>
      <c r="U469" s="2"/>
      <c r="V469" t="s">
        <v>4210</v>
      </c>
      <c r="W469" t="s">
        <v>964</v>
      </c>
      <c r="Y469" s="30">
        <v>2115</v>
      </c>
      <c r="Z469" s="31"/>
      <c r="AA469" s="32">
        <v>2115</v>
      </c>
      <c r="AB469" s="33">
        <v>0.8</v>
      </c>
      <c r="AC469" s="30">
        <v>1692</v>
      </c>
      <c r="AD469" s="31">
        <v>0</v>
      </c>
      <c r="AE469" s="32">
        <v>1692</v>
      </c>
      <c r="AF469" s="34">
        <v>21</v>
      </c>
      <c r="AG469" s="41">
        <v>0.02</v>
      </c>
      <c r="AH469" s="30">
        <v>2564.5074538752829</v>
      </c>
      <c r="AI469" s="31">
        <v>0</v>
      </c>
      <c r="AJ469" s="32">
        <v>2564.5074538752829</v>
      </c>
      <c r="AK469" s="41">
        <v>0.1</v>
      </c>
      <c r="AL469" s="30">
        <v>346.54335639907345</v>
      </c>
      <c r="AM469" s="31">
        <v>0</v>
      </c>
      <c r="AN469" s="32">
        <v>346.54335639907345</v>
      </c>
    </row>
    <row r="470" spans="1:40" x14ac:dyDescent="0.25">
      <c r="A470" s="92" t="s">
        <v>4850</v>
      </c>
      <c r="B470" t="s">
        <v>12</v>
      </c>
      <c r="C470" t="s">
        <v>1790</v>
      </c>
      <c r="D470" t="s">
        <v>3271</v>
      </c>
      <c r="E470">
        <v>32</v>
      </c>
      <c r="F470" t="s">
        <v>3142</v>
      </c>
      <c r="G470" t="s">
        <v>3143</v>
      </c>
      <c r="H470" t="s">
        <v>2811</v>
      </c>
      <c r="I470" t="s">
        <v>2810</v>
      </c>
      <c r="J470">
        <v>0.28000000000000003</v>
      </c>
      <c r="K470" t="s">
        <v>3144</v>
      </c>
      <c r="L470" t="s">
        <v>2</v>
      </c>
      <c r="M470" t="s">
        <v>3148</v>
      </c>
      <c r="N470" s="92" t="s">
        <v>3996</v>
      </c>
      <c r="O470" s="92" t="s">
        <v>4151</v>
      </c>
      <c r="P470">
        <v>80</v>
      </c>
      <c r="Q470" t="s">
        <v>956</v>
      </c>
      <c r="R470" t="s">
        <v>960</v>
      </c>
      <c r="S470" s="2">
        <v>140</v>
      </c>
      <c r="T470" s="2">
        <v>2000</v>
      </c>
      <c r="U470" s="2"/>
      <c r="V470" t="s">
        <v>4210</v>
      </c>
      <c r="W470" t="s">
        <v>964</v>
      </c>
      <c r="Y470" s="30">
        <v>2140</v>
      </c>
      <c r="Z470" s="31"/>
      <c r="AA470" s="32">
        <v>2140</v>
      </c>
      <c r="AB470" s="33">
        <v>0.8</v>
      </c>
      <c r="AC470" s="30">
        <v>1712</v>
      </c>
      <c r="AD470" s="31">
        <v>0</v>
      </c>
      <c r="AE470" s="32">
        <v>1712</v>
      </c>
      <c r="AF470" s="34">
        <v>21</v>
      </c>
      <c r="AG470" s="41">
        <v>0.02</v>
      </c>
      <c r="AH470" s="30">
        <v>2594.8207807532413</v>
      </c>
      <c r="AI470" s="31">
        <v>0</v>
      </c>
      <c r="AJ470" s="32">
        <v>2594.8207807532413</v>
      </c>
      <c r="AK470" s="41">
        <v>0.1</v>
      </c>
      <c r="AL470" s="30">
        <v>350.63961356691124</v>
      </c>
      <c r="AM470" s="31">
        <v>0</v>
      </c>
      <c r="AN470" s="32">
        <v>350.63961356691124</v>
      </c>
    </row>
    <row r="471" spans="1:40" x14ac:dyDescent="0.25">
      <c r="A471" s="92" t="s">
        <v>4851</v>
      </c>
      <c r="B471" t="s">
        <v>12</v>
      </c>
      <c r="C471" t="s">
        <v>1790</v>
      </c>
      <c r="D471" t="s">
        <v>3271</v>
      </c>
      <c r="E471">
        <v>33</v>
      </c>
      <c r="F471" t="s">
        <v>3142</v>
      </c>
      <c r="G471" t="s">
        <v>3143</v>
      </c>
      <c r="H471" t="s">
        <v>2813</v>
      </c>
      <c r="I471" t="s">
        <v>3273</v>
      </c>
      <c r="J471">
        <v>0.44</v>
      </c>
      <c r="K471" t="s">
        <v>3144</v>
      </c>
      <c r="L471" t="s">
        <v>2</v>
      </c>
      <c r="M471" t="s">
        <v>3148</v>
      </c>
      <c r="N471" s="92" t="s">
        <v>3997</v>
      </c>
      <c r="O471" s="92" t="s">
        <v>4151</v>
      </c>
      <c r="P471">
        <v>80</v>
      </c>
      <c r="Q471" t="s">
        <v>956</v>
      </c>
      <c r="R471" t="s">
        <v>960</v>
      </c>
      <c r="S471" s="2">
        <v>220</v>
      </c>
      <c r="T471" s="2">
        <v>2000</v>
      </c>
      <c r="U471" s="2"/>
      <c r="V471" t="s">
        <v>4210</v>
      </c>
      <c r="W471" t="s">
        <v>964</v>
      </c>
      <c r="Y471" s="30">
        <v>2220</v>
      </c>
      <c r="Z471" s="31"/>
      <c r="AA471" s="32">
        <v>2220</v>
      </c>
      <c r="AB471" s="33">
        <v>0.8</v>
      </c>
      <c r="AC471" s="30">
        <v>1776</v>
      </c>
      <c r="AD471" s="31">
        <v>0</v>
      </c>
      <c r="AE471" s="32">
        <v>1776</v>
      </c>
      <c r="AF471" s="34">
        <v>21</v>
      </c>
      <c r="AG471" s="41">
        <v>0.02</v>
      </c>
      <c r="AH471" s="30">
        <v>2691.8234267627081</v>
      </c>
      <c r="AI471" s="31">
        <v>0</v>
      </c>
      <c r="AJ471" s="32">
        <v>2691.8234267627081</v>
      </c>
      <c r="AK471" s="41">
        <v>0.1</v>
      </c>
      <c r="AL471" s="30">
        <v>363.747636503992</v>
      </c>
      <c r="AM471" s="31">
        <v>0</v>
      </c>
      <c r="AN471" s="32">
        <v>363.747636503992</v>
      </c>
    </row>
    <row r="472" spans="1:40" x14ac:dyDescent="0.25">
      <c r="A472" s="92" t="s">
        <v>4852</v>
      </c>
      <c r="B472" t="s">
        <v>12</v>
      </c>
      <c r="C472" t="s">
        <v>1790</v>
      </c>
      <c r="D472" t="s">
        <v>3271</v>
      </c>
      <c r="E472">
        <v>34</v>
      </c>
      <c r="F472" t="s">
        <v>3142</v>
      </c>
      <c r="G472" t="s">
        <v>3143</v>
      </c>
      <c r="H472" t="s">
        <v>2814</v>
      </c>
      <c r="I472" t="s">
        <v>2813</v>
      </c>
      <c r="J472">
        <v>0.66</v>
      </c>
      <c r="K472" t="s">
        <v>3144</v>
      </c>
      <c r="L472" t="s">
        <v>2</v>
      </c>
      <c r="M472" t="s">
        <v>3148</v>
      </c>
      <c r="N472" s="92" t="s">
        <v>3998</v>
      </c>
      <c r="O472" s="92" t="s">
        <v>4151</v>
      </c>
      <c r="P472">
        <v>80</v>
      </c>
      <c r="Q472" t="s">
        <v>956</v>
      </c>
      <c r="R472" t="s">
        <v>960</v>
      </c>
      <c r="S472" s="2">
        <v>330</v>
      </c>
      <c r="T472" s="2">
        <v>2000</v>
      </c>
      <c r="U472" s="2"/>
      <c r="V472" t="s">
        <v>4210</v>
      </c>
      <c r="W472" t="s">
        <v>964</v>
      </c>
      <c r="Y472" s="30">
        <v>2330</v>
      </c>
      <c r="Z472" s="31"/>
      <c r="AA472" s="32">
        <v>2330</v>
      </c>
      <c r="AB472" s="33">
        <v>0.8</v>
      </c>
      <c r="AC472" s="30">
        <v>1864</v>
      </c>
      <c r="AD472" s="31">
        <v>0</v>
      </c>
      <c r="AE472" s="32">
        <v>1864</v>
      </c>
      <c r="AF472" s="34">
        <v>21</v>
      </c>
      <c r="AG472" s="41">
        <v>0.02</v>
      </c>
      <c r="AH472" s="30">
        <v>2825.202065025725</v>
      </c>
      <c r="AI472" s="31">
        <v>0</v>
      </c>
      <c r="AJ472" s="32">
        <v>2825.202065025725</v>
      </c>
      <c r="AK472" s="41">
        <v>0.1</v>
      </c>
      <c r="AL472" s="30">
        <v>381.77116804247805</v>
      </c>
      <c r="AM472" s="31">
        <v>0</v>
      </c>
      <c r="AN472" s="32">
        <v>381.77116804247805</v>
      </c>
    </row>
    <row r="473" spans="1:40" x14ac:dyDescent="0.25">
      <c r="A473" s="92" t="s">
        <v>4853</v>
      </c>
      <c r="B473" t="s">
        <v>12</v>
      </c>
      <c r="C473" t="s">
        <v>1790</v>
      </c>
      <c r="D473" t="s">
        <v>3271</v>
      </c>
      <c r="E473">
        <v>35</v>
      </c>
      <c r="F473" t="s">
        <v>3142</v>
      </c>
      <c r="G473" t="s">
        <v>3143</v>
      </c>
      <c r="H473" t="s">
        <v>3003</v>
      </c>
      <c r="I473" t="s">
        <v>3026</v>
      </c>
      <c r="J473">
        <v>0.75</v>
      </c>
      <c r="K473" t="s">
        <v>3144</v>
      </c>
      <c r="L473" t="s">
        <v>2</v>
      </c>
      <c r="M473" t="s">
        <v>3148</v>
      </c>
      <c r="N473" s="92" t="s">
        <v>3999</v>
      </c>
      <c r="O473" s="92" t="s">
        <v>4151</v>
      </c>
      <c r="P473">
        <v>100</v>
      </c>
      <c r="Q473" t="s">
        <v>956</v>
      </c>
      <c r="R473" t="s">
        <v>960</v>
      </c>
      <c r="S473" s="2">
        <v>375</v>
      </c>
      <c r="T473" s="2">
        <v>2000</v>
      </c>
      <c r="U473" s="2"/>
      <c r="V473" t="s">
        <v>4210</v>
      </c>
      <c r="W473" t="s">
        <v>964</v>
      </c>
      <c r="Y473" s="30">
        <v>2375</v>
      </c>
      <c r="Z473" s="31"/>
      <c r="AA473" s="32">
        <v>2375</v>
      </c>
      <c r="AB473" s="33">
        <v>1</v>
      </c>
      <c r="AC473" s="30">
        <v>2375</v>
      </c>
      <c r="AD473" s="31">
        <v>0</v>
      </c>
      <c r="AE473" s="32">
        <v>2375</v>
      </c>
      <c r="AF473" s="34">
        <v>21</v>
      </c>
      <c r="AG473" s="41">
        <v>0.02</v>
      </c>
      <c r="AH473" s="30">
        <v>3599.7075667575627</v>
      </c>
      <c r="AI473" s="31">
        <v>0</v>
      </c>
      <c r="AJ473" s="32">
        <v>3599.7075667575627</v>
      </c>
      <c r="AK473" s="41">
        <v>0.1</v>
      </c>
      <c r="AL473" s="30">
        <v>486.43053868073252</v>
      </c>
      <c r="AM473" s="31">
        <v>0</v>
      </c>
      <c r="AN473" s="32">
        <v>486.43053868073252</v>
      </c>
    </row>
    <row r="474" spans="1:40" x14ac:dyDescent="0.25">
      <c r="A474" s="92" t="s">
        <v>4854</v>
      </c>
      <c r="B474" t="s">
        <v>12</v>
      </c>
      <c r="C474" t="s">
        <v>1790</v>
      </c>
      <c r="D474" t="s">
        <v>3271</v>
      </c>
      <c r="E474">
        <v>36</v>
      </c>
      <c r="F474" t="s">
        <v>3142</v>
      </c>
      <c r="G474" t="s">
        <v>3143</v>
      </c>
      <c r="H474" t="s">
        <v>3014</v>
      </c>
      <c r="I474" t="s">
        <v>3014</v>
      </c>
      <c r="J474">
        <v>0.05</v>
      </c>
      <c r="K474" t="s">
        <v>3144</v>
      </c>
      <c r="L474" t="s">
        <v>2</v>
      </c>
      <c r="M474" t="s">
        <v>3148</v>
      </c>
      <c r="N474" s="92" t="s">
        <v>4000</v>
      </c>
      <c r="O474" s="92" t="s">
        <v>4151</v>
      </c>
      <c r="P474">
        <v>100</v>
      </c>
      <c r="Q474" t="s">
        <v>956</v>
      </c>
      <c r="R474" t="s">
        <v>960</v>
      </c>
      <c r="S474" s="2">
        <v>25</v>
      </c>
      <c r="T474" s="2">
        <v>2000</v>
      </c>
      <c r="U474" s="2"/>
      <c r="V474" t="s">
        <v>4210</v>
      </c>
      <c r="W474" t="s">
        <v>964</v>
      </c>
      <c r="Y474" s="30">
        <v>2025</v>
      </c>
      <c r="Z474" s="31"/>
      <c r="AA474" s="32">
        <v>2025</v>
      </c>
      <c r="AB474" s="33">
        <v>1</v>
      </c>
      <c r="AC474" s="30">
        <v>2025</v>
      </c>
      <c r="AD474" s="31">
        <v>0</v>
      </c>
      <c r="AE474" s="32">
        <v>2025</v>
      </c>
      <c r="AF474" s="34">
        <v>21</v>
      </c>
      <c r="AG474" s="41">
        <v>0.02</v>
      </c>
      <c r="AH474" s="30">
        <v>3069.2243463932905</v>
      </c>
      <c r="AI474" s="31">
        <v>0</v>
      </c>
      <c r="AJ474" s="32">
        <v>3069.2243463932905</v>
      </c>
      <c r="AK474" s="41">
        <v>0.1</v>
      </c>
      <c r="AL474" s="30">
        <v>414.74603824357195</v>
      </c>
      <c r="AM474" s="31">
        <v>0</v>
      </c>
      <c r="AN474" s="32">
        <v>414.74603824357195</v>
      </c>
    </row>
    <row r="475" spans="1:40" x14ac:dyDescent="0.25">
      <c r="A475" s="92" t="s">
        <v>4855</v>
      </c>
      <c r="B475" t="s">
        <v>12</v>
      </c>
      <c r="C475" t="s">
        <v>1790</v>
      </c>
      <c r="D475" t="s">
        <v>3271</v>
      </c>
      <c r="E475">
        <v>37</v>
      </c>
      <c r="F475" t="s">
        <v>3142</v>
      </c>
      <c r="G475" t="s">
        <v>3143</v>
      </c>
      <c r="H475" t="s">
        <v>3057</v>
      </c>
      <c r="I475" t="s">
        <v>3074</v>
      </c>
      <c r="J475">
        <v>0.51</v>
      </c>
      <c r="K475" t="s">
        <v>3144</v>
      </c>
      <c r="L475" t="s">
        <v>2</v>
      </c>
      <c r="M475" t="s">
        <v>3148</v>
      </c>
      <c r="N475" s="92" t="s">
        <v>4001</v>
      </c>
      <c r="O475" s="92" t="s">
        <v>4151</v>
      </c>
      <c r="P475">
        <v>100</v>
      </c>
      <c r="Q475" t="s">
        <v>956</v>
      </c>
      <c r="R475" t="s">
        <v>960</v>
      </c>
      <c r="S475" s="2">
        <v>255</v>
      </c>
      <c r="T475" s="2">
        <v>2000</v>
      </c>
      <c r="U475" s="2"/>
      <c r="V475" t="s">
        <v>4210</v>
      </c>
      <c r="W475" t="s">
        <v>964</v>
      </c>
      <c r="Y475" s="30">
        <v>2255</v>
      </c>
      <c r="Z475" s="31"/>
      <c r="AA475" s="32">
        <v>2255</v>
      </c>
      <c r="AB475" s="33">
        <v>1</v>
      </c>
      <c r="AC475" s="30">
        <v>2255</v>
      </c>
      <c r="AD475" s="31">
        <v>0</v>
      </c>
      <c r="AE475" s="32">
        <v>2255</v>
      </c>
      <c r="AF475" s="34">
        <v>21</v>
      </c>
      <c r="AG475" s="41">
        <v>0.02</v>
      </c>
      <c r="AH475" s="30">
        <v>3417.8276054898124</v>
      </c>
      <c r="AI475" s="31">
        <v>0</v>
      </c>
      <c r="AJ475" s="32">
        <v>3417.8276054898124</v>
      </c>
      <c r="AK475" s="41">
        <v>0.1</v>
      </c>
      <c r="AL475" s="30">
        <v>461.85299567370606</v>
      </c>
      <c r="AM475" s="31">
        <v>0</v>
      </c>
      <c r="AN475" s="32">
        <v>461.85299567370606</v>
      </c>
    </row>
    <row r="476" spans="1:40" x14ac:dyDescent="0.25">
      <c r="A476" s="92" t="s">
        <v>4856</v>
      </c>
      <c r="B476" t="s">
        <v>12</v>
      </c>
      <c r="C476" t="s">
        <v>1790</v>
      </c>
      <c r="D476" t="s">
        <v>3271</v>
      </c>
      <c r="E476">
        <v>38</v>
      </c>
      <c r="F476" t="s">
        <v>3142</v>
      </c>
      <c r="G476" t="s">
        <v>3143</v>
      </c>
      <c r="H476" t="s">
        <v>3059</v>
      </c>
      <c r="I476" t="s">
        <v>3059</v>
      </c>
      <c r="J476">
        <v>0.05</v>
      </c>
      <c r="K476" t="s">
        <v>3144</v>
      </c>
      <c r="L476" t="s">
        <v>2</v>
      </c>
      <c r="M476" t="s">
        <v>3148</v>
      </c>
      <c r="N476" s="92" t="s">
        <v>4002</v>
      </c>
      <c r="O476" s="92" t="s">
        <v>4151</v>
      </c>
      <c r="P476">
        <v>100</v>
      </c>
      <c r="Q476" t="s">
        <v>956</v>
      </c>
      <c r="R476" t="s">
        <v>960</v>
      </c>
      <c r="S476" s="2">
        <v>25</v>
      </c>
      <c r="T476" s="2">
        <v>2000</v>
      </c>
      <c r="U476" s="2"/>
      <c r="V476" t="s">
        <v>4210</v>
      </c>
      <c r="W476" t="s">
        <v>964</v>
      </c>
      <c r="Y476" s="30">
        <v>2025</v>
      </c>
      <c r="Z476" s="31"/>
      <c r="AA476" s="32">
        <v>2025</v>
      </c>
      <c r="AB476" s="33">
        <v>1</v>
      </c>
      <c r="AC476" s="30">
        <v>2025</v>
      </c>
      <c r="AD476" s="31">
        <v>0</v>
      </c>
      <c r="AE476" s="32">
        <v>2025</v>
      </c>
      <c r="AF476" s="34">
        <v>21</v>
      </c>
      <c r="AG476" s="41">
        <v>0.02</v>
      </c>
      <c r="AH476" s="30">
        <v>3069.2243463932905</v>
      </c>
      <c r="AI476" s="31">
        <v>0</v>
      </c>
      <c r="AJ476" s="32">
        <v>3069.2243463932905</v>
      </c>
      <c r="AK476" s="41">
        <v>0.1</v>
      </c>
      <c r="AL476" s="30">
        <v>414.74603824357195</v>
      </c>
      <c r="AM476" s="31">
        <v>0</v>
      </c>
      <c r="AN476" s="32">
        <v>414.74603824357195</v>
      </c>
    </row>
    <row r="477" spans="1:40" x14ac:dyDescent="0.25">
      <c r="A477" s="92" t="s">
        <v>4857</v>
      </c>
      <c r="B477" t="s">
        <v>12</v>
      </c>
      <c r="C477" t="s">
        <v>1790</v>
      </c>
      <c r="D477" t="s">
        <v>3271</v>
      </c>
      <c r="E477">
        <v>39</v>
      </c>
      <c r="F477" t="s">
        <v>3142</v>
      </c>
      <c r="G477" t="s">
        <v>3143</v>
      </c>
      <c r="H477" t="s">
        <v>3054</v>
      </c>
      <c r="I477" t="s">
        <v>3054</v>
      </c>
      <c r="J477">
        <v>0.05</v>
      </c>
      <c r="K477" t="s">
        <v>3144</v>
      </c>
      <c r="L477" t="s">
        <v>2</v>
      </c>
      <c r="M477" t="s">
        <v>3148</v>
      </c>
      <c r="N477" s="92" t="s">
        <v>4003</v>
      </c>
      <c r="O477" s="92" t="s">
        <v>4151</v>
      </c>
      <c r="P477">
        <v>100</v>
      </c>
      <c r="Q477" t="s">
        <v>956</v>
      </c>
      <c r="R477" t="s">
        <v>960</v>
      </c>
      <c r="S477" s="2">
        <v>25</v>
      </c>
      <c r="T477" s="2">
        <v>2000</v>
      </c>
      <c r="U477" s="2"/>
      <c r="V477" t="s">
        <v>4210</v>
      </c>
      <c r="W477" t="s">
        <v>964</v>
      </c>
      <c r="Y477" s="30">
        <v>2025</v>
      </c>
      <c r="Z477" s="31"/>
      <c r="AA477" s="32">
        <v>2025</v>
      </c>
      <c r="AB477" s="33">
        <v>1</v>
      </c>
      <c r="AC477" s="30">
        <v>2025</v>
      </c>
      <c r="AD477" s="31">
        <v>0</v>
      </c>
      <c r="AE477" s="32">
        <v>2025</v>
      </c>
      <c r="AF477" s="34">
        <v>21</v>
      </c>
      <c r="AG477" s="41">
        <v>0.02</v>
      </c>
      <c r="AH477" s="30">
        <v>3069.2243463932905</v>
      </c>
      <c r="AI477" s="31">
        <v>0</v>
      </c>
      <c r="AJ477" s="32">
        <v>3069.2243463932905</v>
      </c>
      <c r="AK477" s="41">
        <v>0.1</v>
      </c>
      <c r="AL477" s="30">
        <v>414.74603824357195</v>
      </c>
      <c r="AM477" s="31">
        <v>0</v>
      </c>
      <c r="AN477" s="32">
        <v>414.74603824357195</v>
      </c>
    </row>
    <row r="478" spans="1:40" x14ac:dyDescent="0.25">
      <c r="A478" s="92" t="s">
        <v>4858</v>
      </c>
      <c r="B478" t="s">
        <v>12</v>
      </c>
      <c r="C478" t="s">
        <v>1790</v>
      </c>
      <c r="D478" t="s">
        <v>3271</v>
      </c>
      <c r="E478">
        <v>40</v>
      </c>
      <c r="F478" t="s">
        <v>3142</v>
      </c>
      <c r="G478" t="s">
        <v>3143</v>
      </c>
      <c r="H478" t="s">
        <v>3056</v>
      </c>
      <c r="I478" t="s">
        <v>3274</v>
      </c>
      <c r="J478">
        <v>0.06</v>
      </c>
      <c r="K478" t="s">
        <v>3144</v>
      </c>
      <c r="L478" t="s">
        <v>2</v>
      </c>
      <c r="M478" t="s">
        <v>3148</v>
      </c>
      <c r="N478" s="92" t="s">
        <v>4004</v>
      </c>
      <c r="O478" s="92" t="s">
        <v>4151</v>
      </c>
      <c r="P478">
        <v>100</v>
      </c>
      <c r="Q478" t="s">
        <v>956</v>
      </c>
      <c r="R478" t="s">
        <v>960</v>
      </c>
      <c r="S478" s="2">
        <v>30</v>
      </c>
      <c r="T478" s="2">
        <v>2000</v>
      </c>
      <c r="U478" s="2"/>
      <c r="V478" t="s">
        <v>4210</v>
      </c>
      <c r="W478" t="s">
        <v>964</v>
      </c>
      <c r="Y478" s="30">
        <v>2030</v>
      </c>
      <c r="Z478" s="31"/>
      <c r="AA478" s="32">
        <v>2030</v>
      </c>
      <c r="AB478" s="33">
        <v>1</v>
      </c>
      <c r="AC478" s="30">
        <v>2030</v>
      </c>
      <c r="AD478" s="31">
        <v>0</v>
      </c>
      <c r="AE478" s="32">
        <v>2030</v>
      </c>
      <c r="AF478" s="34">
        <v>21</v>
      </c>
      <c r="AG478" s="41">
        <v>0.02</v>
      </c>
      <c r="AH478" s="30">
        <v>3076.8026781127801</v>
      </c>
      <c r="AI478" s="31">
        <v>0</v>
      </c>
      <c r="AJ478" s="32">
        <v>3076.8026781127801</v>
      </c>
      <c r="AK478" s="41">
        <v>0.1</v>
      </c>
      <c r="AL478" s="30">
        <v>415.77010253553141</v>
      </c>
      <c r="AM478" s="31">
        <v>0</v>
      </c>
      <c r="AN478" s="32">
        <v>415.77010253553141</v>
      </c>
    </row>
    <row r="479" spans="1:40" x14ac:dyDescent="0.25">
      <c r="A479" s="92" t="s">
        <v>4859</v>
      </c>
      <c r="B479" t="s">
        <v>12</v>
      </c>
      <c r="C479" t="s">
        <v>1790</v>
      </c>
      <c r="D479" t="s">
        <v>3271</v>
      </c>
      <c r="E479">
        <v>41</v>
      </c>
      <c r="F479" t="s">
        <v>3142</v>
      </c>
      <c r="G479" t="s">
        <v>3143</v>
      </c>
      <c r="H479" t="s">
        <v>2872</v>
      </c>
      <c r="I479" t="s">
        <v>3084</v>
      </c>
      <c r="J479">
        <v>0.43</v>
      </c>
      <c r="K479" t="s">
        <v>3144</v>
      </c>
      <c r="L479" t="s">
        <v>2</v>
      </c>
      <c r="M479" t="s">
        <v>3148</v>
      </c>
      <c r="N479" s="92" t="s">
        <v>4005</v>
      </c>
      <c r="O479" s="92" t="s">
        <v>4151</v>
      </c>
      <c r="P479">
        <v>80</v>
      </c>
      <c r="Q479" t="s">
        <v>956</v>
      </c>
      <c r="R479" t="s">
        <v>960</v>
      </c>
      <c r="S479" s="2">
        <v>215</v>
      </c>
      <c r="T479" s="2">
        <v>2000</v>
      </c>
      <c r="U479" s="2"/>
      <c r="V479" t="s">
        <v>4210</v>
      </c>
      <c r="W479" t="s">
        <v>964</v>
      </c>
      <c r="Y479" s="30">
        <v>2215</v>
      </c>
      <c r="Z479" s="31"/>
      <c r="AA479" s="32">
        <v>2215</v>
      </c>
      <c r="AB479" s="33">
        <v>0.8</v>
      </c>
      <c r="AC479" s="30">
        <v>1772</v>
      </c>
      <c r="AD479" s="31">
        <v>0</v>
      </c>
      <c r="AE479" s="32">
        <v>1772</v>
      </c>
      <c r="AF479" s="34">
        <v>21</v>
      </c>
      <c r="AG479" s="41">
        <v>0.02</v>
      </c>
      <c r="AH479" s="30">
        <v>2685.7607613871164</v>
      </c>
      <c r="AI479" s="31">
        <v>0</v>
      </c>
      <c r="AJ479" s="32">
        <v>2685.7607613871164</v>
      </c>
      <c r="AK479" s="41">
        <v>0.1</v>
      </c>
      <c r="AL479" s="30">
        <v>362.92838507042444</v>
      </c>
      <c r="AM479" s="31">
        <v>0</v>
      </c>
      <c r="AN479" s="32">
        <v>362.92838507042444</v>
      </c>
    </row>
    <row r="480" spans="1:40" x14ac:dyDescent="0.25">
      <c r="A480" s="92" t="s">
        <v>4860</v>
      </c>
      <c r="B480" t="s">
        <v>12</v>
      </c>
      <c r="C480" t="s">
        <v>1790</v>
      </c>
      <c r="D480" t="s">
        <v>3271</v>
      </c>
      <c r="E480">
        <v>42</v>
      </c>
      <c r="F480" t="s">
        <v>3142</v>
      </c>
      <c r="G480" t="s">
        <v>3143</v>
      </c>
      <c r="H480" t="s">
        <v>2877</v>
      </c>
      <c r="I480" t="s">
        <v>3275</v>
      </c>
      <c r="J480">
        <v>0.49</v>
      </c>
      <c r="K480" t="s">
        <v>3144</v>
      </c>
      <c r="L480" t="s">
        <v>2</v>
      </c>
      <c r="M480" t="s">
        <v>3148</v>
      </c>
      <c r="N480" s="92" t="s">
        <v>4006</v>
      </c>
      <c r="O480" s="92" t="s">
        <v>4151</v>
      </c>
      <c r="P480">
        <v>80</v>
      </c>
      <c r="Q480" t="s">
        <v>956</v>
      </c>
      <c r="R480" t="s">
        <v>960</v>
      </c>
      <c r="S480" s="2">
        <v>245</v>
      </c>
      <c r="T480" s="2">
        <v>2000</v>
      </c>
      <c r="U480" s="2"/>
      <c r="V480" t="s">
        <v>4210</v>
      </c>
      <c r="W480" t="s">
        <v>964</v>
      </c>
      <c r="Y480" s="30">
        <v>2245</v>
      </c>
      <c r="Z480" s="31"/>
      <c r="AA480" s="32">
        <v>2245</v>
      </c>
      <c r="AB480" s="33">
        <v>0.8</v>
      </c>
      <c r="AC480" s="30">
        <v>1796</v>
      </c>
      <c r="AD480" s="31">
        <v>0</v>
      </c>
      <c r="AE480" s="32">
        <v>1796</v>
      </c>
      <c r="AF480" s="34">
        <v>21</v>
      </c>
      <c r="AG480" s="41">
        <v>0.02</v>
      </c>
      <c r="AH480" s="30">
        <v>2722.1367536406665</v>
      </c>
      <c r="AI480" s="31">
        <v>0</v>
      </c>
      <c r="AJ480" s="32">
        <v>2722.1367536406665</v>
      </c>
      <c r="AK480" s="41">
        <v>0.1</v>
      </c>
      <c r="AL480" s="30">
        <v>367.84389367182973</v>
      </c>
      <c r="AM480" s="31">
        <v>0</v>
      </c>
      <c r="AN480" s="32">
        <v>367.84389367182973</v>
      </c>
    </row>
    <row r="481" spans="1:40" x14ac:dyDescent="0.25">
      <c r="A481" s="92" t="s">
        <v>4861</v>
      </c>
      <c r="B481" t="s">
        <v>12</v>
      </c>
      <c r="C481" t="s">
        <v>1790</v>
      </c>
      <c r="D481" t="s">
        <v>3271</v>
      </c>
      <c r="E481">
        <v>43</v>
      </c>
      <c r="F481" t="s">
        <v>3142</v>
      </c>
      <c r="G481" t="s">
        <v>3143</v>
      </c>
      <c r="H481" t="s">
        <v>2815</v>
      </c>
      <c r="I481" t="s">
        <v>2373</v>
      </c>
      <c r="J481">
        <v>0.06</v>
      </c>
      <c r="K481" t="s">
        <v>3144</v>
      </c>
      <c r="L481" t="s">
        <v>2</v>
      </c>
      <c r="M481" t="s">
        <v>3148</v>
      </c>
      <c r="N481" s="92" t="s">
        <v>4007</v>
      </c>
      <c r="O481" s="92" t="s">
        <v>4151</v>
      </c>
      <c r="P481">
        <v>80</v>
      </c>
      <c r="Q481" t="s">
        <v>956</v>
      </c>
      <c r="R481" t="s">
        <v>960</v>
      </c>
      <c r="S481" s="2">
        <v>30</v>
      </c>
      <c r="T481" s="2">
        <v>2000</v>
      </c>
      <c r="U481" s="2"/>
      <c r="V481" t="s">
        <v>4210</v>
      </c>
      <c r="W481" t="s">
        <v>964</v>
      </c>
      <c r="Y481" s="30">
        <v>2030</v>
      </c>
      <c r="Z481" s="31"/>
      <c r="AA481" s="32">
        <v>2030</v>
      </c>
      <c r="AB481" s="33">
        <v>0.8</v>
      </c>
      <c r="AC481" s="30">
        <v>1624</v>
      </c>
      <c r="AD481" s="31">
        <v>0</v>
      </c>
      <c r="AE481" s="32">
        <v>1624</v>
      </c>
      <c r="AF481" s="34">
        <v>21</v>
      </c>
      <c r="AG481" s="41">
        <v>0.02</v>
      </c>
      <c r="AH481" s="30">
        <v>2461.4421424902239</v>
      </c>
      <c r="AI481" s="31">
        <v>0</v>
      </c>
      <c r="AJ481" s="32">
        <v>2461.4421424902239</v>
      </c>
      <c r="AK481" s="41">
        <v>0.1</v>
      </c>
      <c r="AL481" s="30">
        <v>332.61608202842507</v>
      </c>
      <c r="AM481" s="31">
        <v>0</v>
      </c>
      <c r="AN481" s="32">
        <v>332.61608202842507</v>
      </c>
    </row>
    <row r="482" spans="1:40" x14ac:dyDescent="0.25">
      <c r="A482" s="92" t="s">
        <v>4862</v>
      </c>
      <c r="B482" t="s">
        <v>12</v>
      </c>
      <c r="C482" t="s">
        <v>1790</v>
      </c>
      <c r="D482" t="s">
        <v>3271</v>
      </c>
      <c r="E482">
        <v>44</v>
      </c>
      <c r="F482" t="s">
        <v>3142</v>
      </c>
      <c r="G482" t="s">
        <v>3143</v>
      </c>
      <c r="H482" t="s">
        <v>3121</v>
      </c>
      <c r="I482" t="s">
        <v>3057</v>
      </c>
      <c r="J482">
        <v>0.25</v>
      </c>
      <c r="K482" t="s">
        <v>3144</v>
      </c>
      <c r="L482" t="s">
        <v>2</v>
      </c>
      <c r="M482" t="s">
        <v>3148</v>
      </c>
      <c r="N482" s="92" t="s">
        <v>4008</v>
      </c>
      <c r="O482" s="92" t="s">
        <v>4151</v>
      </c>
      <c r="P482">
        <v>87.5</v>
      </c>
      <c r="Q482" t="s">
        <v>956</v>
      </c>
      <c r="R482" t="s">
        <v>960</v>
      </c>
      <c r="S482" s="2">
        <v>125</v>
      </c>
      <c r="T482" s="2">
        <v>2000</v>
      </c>
      <c r="U482" s="2"/>
      <c r="V482" t="s">
        <v>4210</v>
      </c>
      <c r="W482" t="s">
        <v>964</v>
      </c>
      <c r="Y482" s="30">
        <v>2125</v>
      </c>
      <c r="Z482" s="31"/>
      <c r="AA482" s="32">
        <v>2125</v>
      </c>
      <c r="AB482" s="33">
        <v>0.875</v>
      </c>
      <c r="AC482" s="30">
        <v>1859.375</v>
      </c>
      <c r="AD482" s="31">
        <v>0</v>
      </c>
      <c r="AE482" s="32">
        <v>1859.375</v>
      </c>
      <c r="AF482" s="34">
        <v>21</v>
      </c>
      <c r="AG482" s="41">
        <v>0.02</v>
      </c>
      <c r="AH482" s="30">
        <v>2818.1921081851974</v>
      </c>
      <c r="AI482" s="31">
        <v>0</v>
      </c>
      <c r="AJ482" s="32">
        <v>2818.1921081851974</v>
      </c>
      <c r="AK482" s="41">
        <v>0.1</v>
      </c>
      <c r="AL482" s="30">
        <v>380.82390857241563</v>
      </c>
      <c r="AM482" s="31">
        <v>0</v>
      </c>
      <c r="AN482" s="32">
        <v>380.82390857241563</v>
      </c>
    </row>
    <row r="483" spans="1:40" x14ac:dyDescent="0.25">
      <c r="A483" s="92" t="s">
        <v>4863</v>
      </c>
      <c r="B483" t="s">
        <v>12</v>
      </c>
      <c r="C483" t="s">
        <v>1790</v>
      </c>
      <c r="D483" t="s">
        <v>3276</v>
      </c>
      <c r="E483">
        <v>1</v>
      </c>
      <c r="F483" t="s">
        <v>3142</v>
      </c>
      <c r="G483" t="s">
        <v>3143</v>
      </c>
      <c r="H483" t="s">
        <v>2866</v>
      </c>
      <c r="I483" t="s">
        <v>2866</v>
      </c>
      <c r="J483">
        <v>0.21</v>
      </c>
      <c r="K483" t="s">
        <v>3144</v>
      </c>
      <c r="L483" t="s">
        <v>2</v>
      </c>
      <c r="M483" t="s">
        <v>3148</v>
      </c>
      <c r="N483" s="92" t="s">
        <v>4009</v>
      </c>
      <c r="O483" s="92" t="s">
        <v>4151</v>
      </c>
      <c r="P483">
        <v>80</v>
      </c>
      <c r="Q483" t="s">
        <v>956</v>
      </c>
      <c r="R483" t="s">
        <v>960</v>
      </c>
      <c r="S483" s="2">
        <v>105</v>
      </c>
      <c r="T483" s="2">
        <v>2000</v>
      </c>
      <c r="U483" s="2"/>
      <c r="V483" t="s">
        <v>4210</v>
      </c>
      <c r="W483" t="s">
        <v>964</v>
      </c>
      <c r="Y483" s="30">
        <v>2105</v>
      </c>
      <c r="Z483" s="31"/>
      <c r="AA483" s="32">
        <v>2105</v>
      </c>
      <c r="AB483" s="33">
        <v>0.8</v>
      </c>
      <c r="AC483" s="30">
        <v>1684</v>
      </c>
      <c r="AD483" s="31">
        <v>0</v>
      </c>
      <c r="AE483" s="32">
        <v>1684</v>
      </c>
      <c r="AF483" s="34">
        <v>21</v>
      </c>
      <c r="AG483" s="41">
        <v>0.02</v>
      </c>
      <c r="AH483" s="30">
        <v>2552.3821231240995</v>
      </c>
      <c r="AI483" s="31">
        <v>0</v>
      </c>
      <c r="AJ483" s="32">
        <v>2552.3821231240995</v>
      </c>
      <c r="AK483" s="41">
        <v>0.1</v>
      </c>
      <c r="AL483" s="30">
        <v>344.90485353193839</v>
      </c>
      <c r="AM483" s="31">
        <v>0</v>
      </c>
      <c r="AN483" s="32">
        <v>344.90485353193839</v>
      </c>
    </row>
    <row r="484" spans="1:40" x14ac:dyDescent="0.25">
      <c r="A484" s="92" t="s">
        <v>4864</v>
      </c>
      <c r="B484" t="s">
        <v>12</v>
      </c>
      <c r="C484" t="s">
        <v>1790</v>
      </c>
      <c r="D484" t="s">
        <v>3276</v>
      </c>
      <c r="E484">
        <v>2</v>
      </c>
      <c r="F484" t="s">
        <v>3142</v>
      </c>
      <c r="G484" t="s">
        <v>3143</v>
      </c>
      <c r="H484" t="s">
        <v>2863</v>
      </c>
      <c r="I484" t="s">
        <v>3277</v>
      </c>
      <c r="J484">
        <v>0.65</v>
      </c>
      <c r="K484" t="s">
        <v>3144</v>
      </c>
      <c r="L484" t="s">
        <v>2</v>
      </c>
      <c r="M484" t="s">
        <v>3148</v>
      </c>
      <c r="N484" s="92" t="s">
        <v>4010</v>
      </c>
      <c r="O484" s="92" t="s">
        <v>4151</v>
      </c>
      <c r="P484">
        <v>80</v>
      </c>
      <c r="Q484" t="s">
        <v>956</v>
      </c>
      <c r="R484" t="s">
        <v>960</v>
      </c>
      <c r="S484" s="2">
        <v>325</v>
      </c>
      <c r="T484" s="2">
        <v>2000</v>
      </c>
      <c r="U484" s="2"/>
      <c r="V484" t="s">
        <v>4210</v>
      </c>
      <c r="W484" t="s">
        <v>964</v>
      </c>
      <c r="Y484" s="30">
        <v>2325</v>
      </c>
      <c r="Z484" s="31"/>
      <c r="AA484" s="32">
        <v>2325</v>
      </c>
      <c r="AB484" s="33">
        <v>0.8</v>
      </c>
      <c r="AC484" s="30">
        <v>1860</v>
      </c>
      <c r="AD484" s="31">
        <v>0</v>
      </c>
      <c r="AE484" s="32">
        <v>1860</v>
      </c>
      <c r="AF484" s="34">
        <v>21</v>
      </c>
      <c r="AG484" s="41">
        <v>0.02</v>
      </c>
      <c r="AH484" s="30">
        <v>2819.1393996501333</v>
      </c>
      <c r="AI484" s="31">
        <v>0</v>
      </c>
      <c r="AJ484" s="32">
        <v>2819.1393996501333</v>
      </c>
      <c r="AK484" s="41">
        <v>0.1</v>
      </c>
      <c r="AL484" s="30">
        <v>380.95191660891049</v>
      </c>
      <c r="AM484" s="31">
        <v>0</v>
      </c>
      <c r="AN484" s="32">
        <v>380.95191660891049</v>
      </c>
    </row>
    <row r="485" spans="1:40" x14ac:dyDescent="0.25">
      <c r="A485" s="92" t="s">
        <v>4865</v>
      </c>
      <c r="B485" t="s">
        <v>12</v>
      </c>
      <c r="C485" t="s">
        <v>1790</v>
      </c>
      <c r="D485" t="s">
        <v>3276</v>
      </c>
      <c r="E485">
        <v>3</v>
      </c>
      <c r="F485" t="s">
        <v>3142</v>
      </c>
      <c r="G485" t="s">
        <v>3143</v>
      </c>
      <c r="H485" t="s">
        <v>2880</v>
      </c>
      <c r="I485" t="s">
        <v>2880</v>
      </c>
      <c r="J485">
        <v>0.05</v>
      </c>
      <c r="K485" t="s">
        <v>3144</v>
      </c>
      <c r="L485" t="s">
        <v>2</v>
      </c>
      <c r="M485" t="s">
        <v>3148</v>
      </c>
      <c r="N485" s="92" t="s">
        <v>4011</v>
      </c>
      <c r="O485" s="92" t="s">
        <v>4151</v>
      </c>
      <c r="P485">
        <v>80</v>
      </c>
      <c r="Q485" t="s">
        <v>956</v>
      </c>
      <c r="R485" t="s">
        <v>960</v>
      </c>
      <c r="S485" s="2">
        <v>25</v>
      </c>
      <c r="T485" s="2">
        <v>2000</v>
      </c>
      <c r="U485" s="2"/>
      <c r="V485" t="s">
        <v>4210</v>
      </c>
      <c r="W485" t="s">
        <v>964</v>
      </c>
      <c r="Y485" s="30">
        <v>2025</v>
      </c>
      <c r="Z485" s="31"/>
      <c r="AA485" s="32">
        <v>2025</v>
      </c>
      <c r="AB485" s="33">
        <v>0.8</v>
      </c>
      <c r="AC485" s="30">
        <v>1620</v>
      </c>
      <c r="AD485" s="31">
        <v>0</v>
      </c>
      <c r="AE485" s="32">
        <v>1620</v>
      </c>
      <c r="AF485" s="34">
        <v>21</v>
      </c>
      <c r="AG485" s="41">
        <v>0.02</v>
      </c>
      <c r="AH485" s="30">
        <v>2455.3794771146322</v>
      </c>
      <c r="AI485" s="31">
        <v>0</v>
      </c>
      <c r="AJ485" s="32">
        <v>2455.3794771146322</v>
      </c>
      <c r="AK485" s="41">
        <v>0.1</v>
      </c>
      <c r="AL485" s="30">
        <v>331.79683059485751</v>
      </c>
      <c r="AM485" s="31">
        <v>0</v>
      </c>
      <c r="AN485" s="32">
        <v>331.79683059485751</v>
      </c>
    </row>
    <row r="486" spans="1:40" x14ac:dyDescent="0.25">
      <c r="A486" s="92" t="s">
        <v>4866</v>
      </c>
      <c r="B486" t="s">
        <v>12</v>
      </c>
      <c r="C486" t="s">
        <v>1790</v>
      </c>
      <c r="D486" t="s">
        <v>3276</v>
      </c>
      <c r="E486">
        <v>4</v>
      </c>
      <c r="F486" t="s">
        <v>3142</v>
      </c>
      <c r="G486" t="s">
        <v>3143</v>
      </c>
      <c r="H486" t="s">
        <v>2870</v>
      </c>
      <c r="I486" t="s">
        <v>2880</v>
      </c>
      <c r="J486">
        <v>0.75</v>
      </c>
      <c r="K486" t="s">
        <v>3144</v>
      </c>
      <c r="L486" t="s">
        <v>2</v>
      </c>
      <c r="M486" t="s">
        <v>3148</v>
      </c>
      <c r="N486" s="92" t="s">
        <v>4012</v>
      </c>
      <c r="O486" s="92" t="s">
        <v>4151</v>
      </c>
      <c r="P486">
        <v>80</v>
      </c>
      <c r="Q486" t="s">
        <v>956</v>
      </c>
      <c r="R486" t="s">
        <v>960</v>
      </c>
      <c r="S486" s="2">
        <v>375</v>
      </c>
      <c r="T486" s="2">
        <v>2000</v>
      </c>
      <c r="U486" s="2"/>
      <c r="V486" t="s">
        <v>4210</v>
      </c>
      <c r="W486" t="s">
        <v>964</v>
      </c>
      <c r="Y486" s="30">
        <v>2375</v>
      </c>
      <c r="Z486" s="31"/>
      <c r="AA486" s="32">
        <v>2375</v>
      </c>
      <c r="AB486" s="33">
        <v>0.8</v>
      </c>
      <c r="AC486" s="30">
        <v>1900</v>
      </c>
      <c r="AD486" s="31">
        <v>0</v>
      </c>
      <c r="AE486" s="32">
        <v>1900</v>
      </c>
      <c r="AF486" s="34">
        <v>21</v>
      </c>
      <c r="AG486" s="41">
        <v>0.02</v>
      </c>
      <c r="AH486" s="30">
        <v>2879.7660534060501</v>
      </c>
      <c r="AI486" s="31">
        <v>0</v>
      </c>
      <c r="AJ486" s="32">
        <v>2879.7660534060501</v>
      </c>
      <c r="AK486" s="41">
        <v>0.1</v>
      </c>
      <c r="AL486" s="30">
        <v>389.14443094458602</v>
      </c>
      <c r="AM486" s="31">
        <v>0</v>
      </c>
      <c r="AN486" s="32">
        <v>389.14443094458602</v>
      </c>
    </row>
    <row r="487" spans="1:40" x14ac:dyDescent="0.25">
      <c r="A487" s="92" t="s">
        <v>4867</v>
      </c>
      <c r="B487" t="s">
        <v>12</v>
      </c>
      <c r="C487" t="s">
        <v>1790</v>
      </c>
      <c r="D487" t="s">
        <v>3276</v>
      </c>
      <c r="E487">
        <v>5</v>
      </c>
      <c r="F487" t="s">
        <v>3142</v>
      </c>
      <c r="G487" t="s">
        <v>3143</v>
      </c>
      <c r="H487" t="s">
        <v>2761</v>
      </c>
      <c r="I487" t="s">
        <v>2761</v>
      </c>
      <c r="J487">
        <v>0.25</v>
      </c>
      <c r="K487" t="s">
        <v>3144</v>
      </c>
      <c r="L487" t="s">
        <v>2</v>
      </c>
      <c r="M487" t="s">
        <v>3148</v>
      </c>
      <c r="N487" s="92" t="s">
        <v>4013</v>
      </c>
      <c r="O487" s="92" t="s">
        <v>4151</v>
      </c>
      <c r="P487">
        <v>80</v>
      </c>
      <c r="Q487" t="s">
        <v>956</v>
      </c>
      <c r="R487" t="s">
        <v>960</v>
      </c>
      <c r="S487" s="2">
        <v>125</v>
      </c>
      <c r="T487" s="2">
        <v>2000</v>
      </c>
      <c r="U487" s="2"/>
      <c r="V487" t="s">
        <v>4210</v>
      </c>
      <c r="W487" t="s">
        <v>964</v>
      </c>
      <c r="Y487" s="30">
        <v>2125</v>
      </c>
      <c r="Z487" s="31"/>
      <c r="AA487" s="32">
        <v>2125</v>
      </c>
      <c r="AB487" s="33">
        <v>0.8</v>
      </c>
      <c r="AC487" s="30">
        <v>1700</v>
      </c>
      <c r="AD487" s="31">
        <v>0</v>
      </c>
      <c r="AE487" s="32">
        <v>1700</v>
      </c>
      <c r="AF487" s="34">
        <v>21</v>
      </c>
      <c r="AG487" s="41">
        <v>0.02</v>
      </c>
      <c r="AH487" s="30">
        <v>2576.6327846264662</v>
      </c>
      <c r="AI487" s="31">
        <v>0</v>
      </c>
      <c r="AJ487" s="32">
        <v>2576.6327846264662</v>
      </c>
      <c r="AK487" s="41">
        <v>0.1</v>
      </c>
      <c r="AL487" s="30">
        <v>348.18185926620856</v>
      </c>
      <c r="AM487" s="31">
        <v>0</v>
      </c>
      <c r="AN487" s="32">
        <v>348.18185926620856</v>
      </c>
    </row>
    <row r="488" spans="1:40" x14ac:dyDescent="0.25">
      <c r="A488" s="92" t="s">
        <v>4868</v>
      </c>
      <c r="B488" t="s">
        <v>12</v>
      </c>
      <c r="C488" t="s">
        <v>1790</v>
      </c>
      <c r="D488" t="s">
        <v>3276</v>
      </c>
      <c r="E488">
        <v>6</v>
      </c>
      <c r="F488" t="s">
        <v>3142</v>
      </c>
      <c r="G488" t="s">
        <v>3143</v>
      </c>
      <c r="H488" t="s">
        <v>2862</v>
      </c>
      <c r="I488" t="s">
        <v>2762</v>
      </c>
      <c r="J488">
        <v>0.48</v>
      </c>
      <c r="K488" t="s">
        <v>3144</v>
      </c>
      <c r="L488" t="s">
        <v>2</v>
      </c>
      <c r="M488" t="s">
        <v>3148</v>
      </c>
      <c r="N488" s="92" t="s">
        <v>4014</v>
      </c>
      <c r="O488" s="92" t="s">
        <v>4151</v>
      </c>
      <c r="P488">
        <v>80</v>
      </c>
      <c r="Q488" t="s">
        <v>956</v>
      </c>
      <c r="R488" t="s">
        <v>960</v>
      </c>
      <c r="S488" s="2">
        <v>240</v>
      </c>
      <c r="T488" s="2">
        <v>2000</v>
      </c>
      <c r="U488" s="2"/>
      <c r="V488" t="s">
        <v>4210</v>
      </c>
      <c r="W488" t="s">
        <v>964</v>
      </c>
      <c r="Y488" s="30">
        <v>2240</v>
      </c>
      <c r="Z488" s="31"/>
      <c r="AA488" s="32">
        <v>2240</v>
      </c>
      <c r="AB488" s="33">
        <v>0.8</v>
      </c>
      <c r="AC488" s="30">
        <v>1792</v>
      </c>
      <c r="AD488" s="31">
        <v>0</v>
      </c>
      <c r="AE488" s="32">
        <v>1792</v>
      </c>
      <c r="AF488" s="34">
        <v>21</v>
      </c>
      <c r="AG488" s="41">
        <v>0.02</v>
      </c>
      <c r="AH488" s="30">
        <v>2716.0740882650748</v>
      </c>
      <c r="AI488" s="31">
        <v>0</v>
      </c>
      <c r="AJ488" s="32">
        <v>2716.0740882650748</v>
      </c>
      <c r="AK488" s="41">
        <v>0.1</v>
      </c>
      <c r="AL488" s="30">
        <v>367.02464223826217</v>
      </c>
      <c r="AM488" s="31">
        <v>0</v>
      </c>
      <c r="AN488" s="32">
        <v>367.02464223826217</v>
      </c>
    </row>
    <row r="489" spans="1:40" x14ac:dyDescent="0.25">
      <c r="A489" s="92" t="s">
        <v>4869</v>
      </c>
      <c r="B489" t="s">
        <v>12</v>
      </c>
      <c r="C489" t="s">
        <v>1790</v>
      </c>
      <c r="D489" t="s">
        <v>3276</v>
      </c>
      <c r="E489">
        <v>7</v>
      </c>
      <c r="F489" t="s">
        <v>3142</v>
      </c>
      <c r="G489" t="s">
        <v>3143</v>
      </c>
      <c r="H489" t="s">
        <v>2874</v>
      </c>
      <c r="I489" t="s">
        <v>3096</v>
      </c>
      <c r="J489">
        <v>0.52</v>
      </c>
      <c r="K489" t="s">
        <v>3144</v>
      </c>
      <c r="L489" t="s">
        <v>2</v>
      </c>
      <c r="M489" t="s">
        <v>3148</v>
      </c>
      <c r="N489" s="92" t="s">
        <v>4015</v>
      </c>
      <c r="O489" s="92" t="s">
        <v>4151</v>
      </c>
      <c r="P489">
        <v>80</v>
      </c>
      <c r="Q489" t="s">
        <v>956</v>
      </c>
      <c r="R489" t="s">
        <v>960</v>
      </c>
      <c r="S489" s="2">
        <v>260</v>
      </c>
      <c r="T489" s="2">
        <v>2000</v>
      </c>
      <c r="U489" s="2"/>
      <c r="V489" t="s">
        <v>4210</v>
      </c>
      <c r="W489" t="s">
        <v>964</v>
      </c>
      <c r="Y489" s="30">
        <v>2260</v>
      </c>
      <c r="Z489" s="31"/>
      <c r="AA489" s="32">
        <v>2260</v>
      </c>
      <c r="AB489" s="33">
        <v>0.8</v>
      </c>
      <c r="AC489" s="30">
        <v>1808</v>
      </c>
      <c r="AD489" s="31">
        <v>0</v>
      </c>
      <c r="AE489" s="32">
        <v>1808</v>
      </c>
      <c r="AF489" s="34">
        <v>21</v>
      </c>
      <c r="AG489" s="41">
        <v>0.02</v>
      </c>
      <c r="AH489" s="30">
        <v>2740.3247497674415</v>
      </c>
      <c r="AI489" s="31">
        <v>0</v>
      </c>
      <c r="AJ489" s="32">
        <v>2740.3247497674415</v>
      </c>
      <c r="AK489" s="41">
        <v>0.1</v>
      </c>
      <c r="AL489" s="30">
        <v>370.30164797253235</v>
      </c>
      <c r="AM489" s="31">
        <v>0</v>
      </c>
      <c r="AN489" s="32">
        <v>370.30164797253235</v>
      </c>
    </row>
    <row r="490" spans="1:40" x14ac:dyDescent="0.25">
      <c r="A490" s="92" t="s">
        <v>4870</v>
      </c>
      <c r="B490" t="s">
        <v>12</v>
      </c>
      <c r="C490" t="s">
        <v>1790</v>
      </c>
      <c r="D490" t="s">
        <v>3276</v>
      </c>
      <c r="E490">
        <v>8</v>
      </c>
      <c r="F490" t="s">
        <v>3142</v>
      </c>
      <c r="G490" t="s">
        <v>3143</v>
      </c>
      <c r="H490" t="s">
        <v>3048</v>
      </c>
      <c r="I490" t="s">
        <v>3207</v>
      </c>
      <c r="J490">
        <v>1.19</v>
      </c>
      <c r="K490" t="s">
        <v>3144</v>
      </c>
      <c r="L490" t="s">
        <v>2</v>
      </c>
      <c r="M490" t="s">
        <v>3148</v>
      </c>
      <c r="N490" s="92" t="s">
        <v>4016</v>
      </c>
      <c r="O490" s="92" t="s">
        <v>4151</v>
      </c>
      <c r="P490">
        <v>100</v>
      </c>
      <c r="Q490" t="s">
        <v>956</v>
      </c>
      <c r="R490" t="s">
        <v>960</v>
      </c>
      <c r="S490" s="2">
        <v>595</v>
      </c>
      <c r="T490" s="2">
        <v>2000</v>
      </c>
      <c r="U490" s="2"/>
      <c r="V490" t="s">
        <v>4210</v>
      </c>
      <c r="W490" t="s">
        <v>964</v>
      </c>
      <c r="Y490" s="30">
        <v>2595</v>
      </c>
      <c r="Z490" s="31"/>
      <c r="AA490" s="32">
        <v>2595</v>
      </c>
      <c r="AB490" s="33">
        <v>1</v>
      </c>
      <c r="AC490" s="30">
        <v>2595</v>
      </c>
      <c r="AD490" s="31">
        <v>0</v>
      </c>
      <c r="AE490" s="32">
        <v>2595</v>
      </c>
      <c r="AF490" s="34">
        <v>21</v>
      </c>
      <c r="AG490" s="41">
        <v>0.02</v>
      </c>
      <c r="AH490" s="30">
        <v>3933.1541624151055</v>
      </c>
      <c r="AI490" s="31">
        <v>0</v>
      </c>
      <c r="AJ490" s="32">
        <v>3933.1541624151055</v>
      </c>
      <c r="AK490" s="41">
        <v>0.1</v>
      </c>
      <c r="AL490" s="30">
        <v>531.48936752694772</v>
      </c>
      <c r="AM490" s="31">
        <v>0</v>
      </c>
      <c r="AN490" s="32">
        <v>531.48936752694772</v>
      </c>
    </row>
    <row r="491" spans="1:40" x14ac:dyDescent="0.25">
      <c r="A491" s="92" t="s">
        <v>4871</v>
      </c>
      <c r="B491" t="s">
        <v>12</v>
      </c>
      <c r="C491" t="s">
        <v>1790</v>
      </c>
      <c r="D491" t="s">
        <v>3276</v>
      </c>
      <c r="E491">
        <v>9</v>
      </c>
      <c r="F491" t="s">
        <v>3142</v>
      </c>
      <c r="G491" t="s">
        <v>3143</v>
      </c>
      <c r="H491" t="s">
        <v>3051</v>
      </c>
      <c r="I491" t="s">
        <v>3048</v>
      </c>
      <c r="J491">
        <v>0.86</v>
      </c>
      <c r="K491" t="s">
        <v>3144</v>
      </c>
      <c r="L491" t="s">
        <v>2</v>
      </c>
      <c r="M491" t="s">
        <v>3148</v>
      </c>
      <c r="N491" s="92" t="s">
        <v>4017</v>
      </c>
      <c r="O491" s="92" t="s">
        <v>4151</v>
      </c>
      <c r="P491">
        <v>100</v>
      </c>
      <c r="Q491" t="s">
        <v>956</v>
      </c>
      <c r="R491" t="s">
        <v>960</v>
      </c>
      <c r="S491" s="2">
        <v>430</v>
      </c>
      <c r="T491" s="2">
        <v>2000</v>
      </c>
      <c r="U491" s="2"/>
      <c r="V491" t="s">
        <v>4210</v>
      </c>
      <c r="W491" t="s">
        <v>964</v>
      </c>
      <c r="Y491" s="30">
        <v>2430</v>
      </c>
      <c r="Z491" s="31"/>
      <c r="AA491" s="32">
        <v>2430</v>
      </c>
      <c r="AB491" s="33">
        <v>1</v>
      </c>
      <c r="AC491" s="30">
        <v>2430</v>
      </c>
      <c r="AD491" s="31">
        <v>0</v>
      </c>
      <c r="AE491" s="32">
        <v>2430</v>
      </c>
      <c r="AF491" s="34">
        <v>21</v>
      </c>
      <c r="AG491" s="41">
        <v>0.02</v>
      </c>
      <c r="AH491" s="30">
        <v>3683.0692156719483</v>
      </c>
      <c r="AI491" s="31">
        <v>0</v>
      </c>
      <c r="AJ491" s="32">
        <v>3683.0692156719483</v>
      </c>
      <c r="AK491" s="41">
        <v>0.1</v>
      </c>
      <c r="AL491" s="30">
        <v>497.69524589228632</v>
      </c>
      <c r="AM491" s="31">
        <v>0</v>
      </c>
      <c r="AN491" s="32">
        <v>497.69524589228632</v>
      </c>
    </row>
    <row r="492" spans="1:40" x14ac:dyDescent="0.25">
      <c r="A492" s="92" t="s">
        <v>4872</v>
      </c>
      <c r="B492" t="s">
        <v>12</v>
      </c>
      <c r="C492" t="s">
        <v>1790</v>
      </c>
      <c r="D492" t="s">
        <v>3276</v>
      </c>
      <c r="E492">
        <v>10</v>
      </c>
      <c r="F492" t="s">
        <v>3142</v>
      </c>
      <c r="G492" t="s">
        <v>3143</v>
      </c>
      <c r="H492" t="s">
        <v>3047</v>
      </c>
      <c r="I492" t="s">
        <v>2873</v>
      </c>
      <c r="J492">
        <v>0.72</v>
      </c>
      <c r="K492" t="s">
        <v>3144</v>
      </c>
      <c r="L492" t="s">
        <v>2</v>
      </c>
      <c r="M492" t="s">
        <v>3148</v>
      </c>
      <c r="N492" s="92" t="s">
        <v>4018</v>
      </c>
      <c r="O492" s="92" t="s">
        <v>4151</v>
      </c>
      <c r="P492">
        <v>100</v>
      </c>
      <c r="Q492" t="s">
        <v>956</v>
      </c>
      <c r="R492" t="s">
        <v>960</v>
      </c>
      <c r="S492" s="2">
        <v>360</v>
      </c>
      <c r="T492" s="2">
        <v>2000</v>
      </c>
      <c r="U492" s="2"/>
      <c r="V492" t="s">
        <v>4210</v>
      </c>
      <c r="W492" t="s">
        <v>964</v>
      </c>
      <c r="Y492" s="30">
        <v>2360</v>
      </c>
      <c r="Z492" s="31"/>
      <c r="AA492" s="32">
        <v>2360</v>
      </c>
      <c r="AB492" s="33">
        <v>1</v>
      </c>
      <c r="AC492" s="30">
        <v>2360</v>
      </c>
      <c r="AD492" s="31">
        <v>0</v>
      </c>
      <c r="AE492" s="32">
        <v>2360</v>
      </c>
      <c r="AF492" s="34">
        <v>21</v>
      </c>
      <c r="AG492" s="41">
        <v>0.02</v>
      </c>
      <c r="AH492" s="30">
        <v>3576.972571599094</v>
      </c>
      <c r="AI492" s="31">
        <v>0</v>
      </c>
      <c r="AJ492" s="32">
        <v>3576.972571599094</v>
      </c>
      <c r="AK492" s="41">
        <v>0.1</v>
      </c>
      <c r="AL492" s="30">
        <v>483.3583458048542</v>
      </c>
      <c r="AM492" s="31">
        <v>0</v>
      </c>
      <c r="AN492" s="32">
        <v>483.3583458048542</v>
      </c>
    </row>
    <row r="493" spans="1:40" x14ac:dyDescent="0.25">
      <c r="A493" s="92" t="s">
        <v>4873</v>
      </c>
      <c r="B493" t="s">
        <v>12</v>
      </c>
      <c r="C493" t="s">
        <v>1790</v>
      </c>
      <c r="D493" t="s">
        <v>3276</v>
      </c>
      <c r="E493">
        <v>11</v>
      </c>
      <c r="F493" t="s">
        <v>3142</v>
      </c>
      <c r="G493" t="s">
        <v>3143</v>
      </c>
      <c r="H493" t="s">
        <v>2747</v>
      </c>
      <c r="I493" t="s">
        <v>2747</v>
      </c>
      <c r="J493">
        <v>0.22</v>
      </c>
      <c r="K493" t="s">
        <v>3144</v>
      </c>
      <c r="L493" t="s">
        <v>2</v>
      </c>
      <c r="M493" t="s">
        <v>3148</v>
      </c>
      <c r="N493" s="92" t="s">
        <v>4019</v>
      </c>
      <c r="O493" s="92" t="s">
        <v>4151</v>
      </c>
      <c r="P493">
        <v>80</v>
      </c>
      <c r="Q493" t="s">
        <v>956</v>
      </c>
      <c r="R493" t="s">
        <v>960</v>
      </c>
      <c r="S493" s="2">
        <v>110</v>
      </c>
      <c r="T493" s="2">
        <v>2000</v>
      </c>
      <c r="U493" s="2"/>
      <c r="V493" t="s">
        <v>4210</v>
      </c>
      <c r="W493" t="s">
        <v>964</v>
      </c>
      <c r="Y493" s="30">
        <v>2110</v>
      </c>
      <c r="Z493" s="31"/>
      <c r="AA493" s="32">
        <v>2110</v>
      </c>
      <c r="AB493" s="33">
        <v>0.8</v>
      </c>
      <c r="AC493" s="30">
        <v>1688</v>
      </c>
      <c r="AD493" s="31">
        <v>0</v>
      </c>
      <c r="AE493" s="32">
        <v>1688</v>
      </c>
      <c r="AF493" s="34">
        <v>21</v>
      </c>
      <c r="AG493" s="41">
        <v>0.02</v>
      </c>
      <c r="AH493" s="30">
        <v>2558.4447884996912</v>
      </c>
      <c r="AI493" s="31">
        <v>0</v>
      </c>
      <c r="AJ493" s="32">
        <v>2558.4447884996912</v>
      </c>
      <c r="AK493" s="41">
        <v>0.1</v>
      </c>
      <c r="AL493" s="30">
        <v>345.72410496550594</v>
      </c>
      <c r="AM493" s="31">
        <v>0</v>
      </c>
      <c r="AN493" s="32">
        <v>345.72410496550594</v>
      </c>
    </row>
    <row r="494" spans="1:40" x14ac:dyDescent="0.25">
      <c r="A494" s="92" t="s">
        <v>4874</v>
      </c>
      <c r="B494" t="s">
        <v>12</v>
      </c>
      <c r="C494" t="s">
        <v>1790</v>
      </c>
      <c r="D494" t="s">
        <v>3276</v>
      </c>
      <c r="E494">
        <v>12</v>
      </c>
      <c r="F494" t="s">
        <v>3142</v>
      </c>
      <c r="G494" t="s">
        <v>3143</v>
      </c>
      <c r="H494" t="s">
        <v>2873</v>
      </c>
      <c r="I494" t="s">
        <v>1852</v>
      </c>
      <c r="J494">
        <v>0.82</v>
      </c>
      <c r="K494" t="s">
        <v>3144</v>
      </c>
      <c r="L494" t="s">
        <v>2</v>
      </c>
      <c r="M494" t="s">
        <v>3148</v>
      </c>
      <c r="N494" s="92" t="s">
        <v>4020</v>
      </c>
      <c r="O494" s="92" t="s">
        <v>4151</v>
      </c>
      <c r="P494">
        <v>80</v>
      </c>
      <c r="Q494" t="s">
        <v>956</v>
      </c>
      <c r="R494" t="s">
        <v>960</v>
      </c>
      <c r="S494" s="2">
        <v>410</v>
      </c>
      <c r="T494" s="2">
        <v>2000</v>
      </c>
      <c r="U494" s="2"/>
      <c r="V494" t="s">
        <v>4210</v>
      </c>
      <c r="W494" t="s">
        <v>964</v>
      </c>
      <c r="Y494" s="30">
        <v>2410</v>
      </c>
      <c r="Z494" s="31"/>
      <c r="AA494" s="32">
        <v>2410</v>
      </c>
      <c r="AB494" s="33">
        <v>0.8</v>
      </c>
      <c r="AC494" s="30">
        <v>1928</v>
      </c>
      <c r="AD494" s="31">
        <v>0</v>
      </c>
      <c r="AE494" s="32">
        <v>1928</v>
      </c>
      <c r="AF494" s="34">
        <v>21</v>
      </c>
      <c r="AG494" s="41">
        <v>0.02</v>
      </c>
      <c r="AH494" s="30">
        <v>2922.2047110351923</v>
      </c>
      <c r="AI494" s="31">
        <v>0</v>
      </c>
      <c r="AJ494" s="32">
        <v>2922.2047110351923</v>
      </c>
      <c r="AK494" s="41">
        <v>0.1</v>
      </c>
      <c r="AL494" s="30">
        <v>394.87919097955887</v>
      </c>
      <c r="AM494" s="31">
        <v>0</v>
      </c>
      <c r="AN494" s="32">
        <v>394.87919097955887</v>
      </c>
    </row>
    <row r="495" spans="1:40" x14ac:dyDescent="0.25">
      <c r="A495" s="92" t="s">
        <v>4875</v>
      </c>
      <c r="B495" t="s">
        <v>12</v>
      </c>
      <c r="C495" t="s">
        <v>1790</v>
      </c>
      <c r="D495" t="s">
        <v>3276</v>
      </c>
      <c r="E495">
        <v>13</v>
      </c>
      <c r="F495" t="s">
        <v>3142</v>
      </c>
      <c r="G495" t="s">
        <v>3143</v>
      </c>
      <c r="H495" t="s">
        <v>2875</v>
      </c>
      <c r="I495" t="s">
        <v>2875</v>
      </c>
      <c r="J495">
        <v>0.05</v>
      </c>
      <c r="K495" t="s">
        <v>3144</v>
      </c>
      <c r="L495" t="s">
        <v>2</v>
      </c>
      <c r="M495" t="s">
        <v>3148</v>
      </c>
      <c r="N495" s="92" t="s">
        <v>4021</v>
      </c>
      <c r="O495" s="92" t="s">
        <v>4151</v>
      </c>
      <c r="P495">
        <v>80</v>
      </c>
      <c r="Q495" t="s">
        <v>956</v>
      </c>
      <c r="R495" t="s">
        <v>960</v>
      </c>
      <c r="S495" s="2">
        <v>25</v>
      </c>
      <c r="T495" s="2">
        <v>2000</v>
      </c>
      <c r="U495" s="2"/>
      <c r="V495" t="s">
        <v>4210</v>
      </c>
      <c r="W495" t="s">
        <v>964</v>
      </c>
      <c r="Y495" s="30">
        <v>2025</v>
      </c>
      <c r="Z495" s="31"/>
      <c r="AA495" s="32">
        <v>2025</v>
      </c>
      <c r="AB495" s="33">
        <v>0.8</v>
      </c>
      <c r="AC495" s="30">
        <v>1620</v>
      </c>
      <c r="AD495" s="31">
        <v>0</v>
      </c>
      <c r="AE495" s="32">
        <v>1620</v>
      </c>
      <c r="AF495" s="34">
        <v>21</v>
      </c>
      <c r="AG495" s="41">
        <v>0.02</v>
      </c>
      <c r="AH495" s="30">
        <v>2455.3794771146322</v>
      </c>
      <c r="AI495" s="31">
        <v>0</v>
      </c>
      <c r="AJ495" s="32">
        <v>2455.3794771146322</v>
      </c>
      <c r="AK495" s="41">
        <v>0.1</v>
      </c>
      <c r="AL495" s="30">
        <v>331.79683059485751</v>
      </c>
      <c r="AM495" s="31">
        <v>0</v>
      </c>
      <c r="AN495" s="32">
        <v>331.79683059485751</v>
      </c>
    </row>
    <row r="496" spans="1:40" x14ac:dyDescent="0.25">
      <c r="A496" s="92" t="s">
        <v>4876</v>
      </c>
      <c r="B496" t="s">
        <v>12</v>
      </c>
      <c r="C496" t="s">
        <v>1790</v>
      </c>
      <c r="D496" t="s">
        <v>3276</v>
      </c>
      <c r="E496">
        <v>14</v>
      </c>
      <c r="F496" t="s">
        <v>3142</v>
      </c>
      <c r="G496" t="s">
        <v>3143</v>
      </c>
      <c r="H496" t="s">
        <v>1879</v>
      </c>
      <c r="I496" t="s">
        <v>3115</v>
      </c>
      <c r="J496">
        <v>0.13</v>
      </c>
      <c r="K496" t="s">
        <v>3144</v>
      </c>
      <c r="L496" t="s">
        <v>2</v>
      </c>
      <c r="M496" t="s">
        <v>3148</v>
      </c>
      <c r="N496" s="92" t="s">
        <v>4022</v>
      </c>
      <c r="O496" s="92" t="s">
        <v>4151</v>
      </c>
      <c r="P496">
        <v>80</v>
      </c>
      <c r="Q496" t="s">
        <v>956</v>
      </c>
      <c r="R496" t="s">
        <v>960</v>
      </c>
      <c r="S496" s="2">
        <v>65</v>
      </c>
      <c r="T496" s="2">
        <v>2000</v>
      </c>
      <c r="U496" s="2"/>
      <c r="V496" t="s">
        <v>4210</v>
      </c>
      <c r="W496" t="s">
        <v>964</v>
      </c>
      <c r="Y496" s="30">
        <v>2065</v>
      </c>
      <c r="Z496" s="31"/>
      <c r="AA496" s="32">
        <v>2065</v>
      </c>
      <c r="AB496" s="33">
        <v>0.8</v>
      </c>
      <c r="AC496" s="30">
        <v>1652</v>
      </c>
      <c r="AD496" s="31">
        <v>0</v>
      </c>
      <c r="AE496" s="32">
        <v>1652</v>
      </c>
      <c r="AF496" s="34">
        <v>21</v>
      </c>
      <c r="AG496" s="41">
        <v>0.02</v>
      </c>
      <c r="AH496" s="30">
        <v>2503.8808001193656</v>
      </c>
      <c r="AI496" s="31">
        <v>0</v>
      </c>
      <c r="AJ496" s="32">
        <v>2503.8808001193656</v>
      </c>
      <c r="AK496" s="41">
        <v>0.1</v>
      </c>
      <c r="AL496" s="30">
        <v>338.35084206339792</v>
      </c>
      <c r="AM496" s="31">
        <v>0</v>
      </c>
      <c r="AN496" s="32">
        <v>338.35084206339792</v>
      </c>
    </row>
    <row r="497" spans="1:40" x14ac:dyDescent="0.25">
      <c r="A497" s="92" t="s">
        <v>4877</v>
      </c>
      <c r="B497" t="s">
        <v>12</v>
      </c>
      <c r="C497" t="s">
        <v>1790</v>
      </c>
      <c r="D497" t="s">
        <v>3276</v>
      </c>
      <c r="E497">
        <v>15</v>
      </c>
      <c r="F497" t="s">
        <v>3142</v>
      </c>
      <c r="G497" t="s">
        <v>3143</v>
      </c>
      <c r="H497" t="s">
        <v>2867</v>
      </c>
      <c r="I497" t="s">
        <v>2960</v>
      </c>
      <c r="J497">
        <v>0.52</v>
      </c>
      <c r="K497" t="s">
        <v>3144</v>
      </c>
      <c r="L497" t="s">
        <v>2</v>
      </c>
      <c r="M497" t="s">
        <v>3148</v>
      </c>
      <c r="N497" s="92" t="s">
        <v>4023</v>
      </c>
      <c r="O497" s="92" t="s">
        <v>4151</v>
      </c>
      <c r="P497">
        <v>80</v>
      </c>
      <c r="Q497" t="s">
        <v>956</v>
      </c>
      <c r="R497" t="s">
        <v>960</v>
      </c>
      <c r="S497" s="2">
        <v>260</v>
      </c>
      <c r="T497" s="2">
        <v>2000</v>
      </c>
      <c r="U497" s="2"/>
      <c r="V497" t="s">
        <v>4210</v>
      </c>
      <c r="W497" t="s">
        <v>964</v>
      </c>
      <c r="Y497" s="30">
        <v>2260</v>
      </c>
      <c r="Z497" s="31"/>
      <c r="AA497" s="32">
        <v>2260</v>
      </c>
      <c r="AB497" s="33">
        <v>0.8</v>
      </c>
      <c r="AC497" s="30">
        <v>1808</v>
      </c>
      <c r="AD497" s="31">
        <v>0</v>
      </c>
      <c r="AE497" s="32">
        <v>1808</v>
      </c>
      <c r="AF497" s="34">
        <v>21</v>
      </c>
      <c r="AG497" s="41">
        <v>0.02</v>
      </c>
      <c r="AH497" s="30">
        <v>2740.3247497674415</v>
      </c>
      <c r="AI497" s="31">
        <v>0</v>
      </c>
      <c r="AJ497" s="32">
        <v>2740.3247497674415</v>
      </c>
      <c r="AK497" s="41">
        <v>0.1</v>
      </c>
      <c r="AL497" s="30">
        <v>370.30164797253235</v>
      </c>
      <c r="AM497" s="31">
        <v>0</v>
      </c>
      <c r="AN497" s="32">
        <v>370.30164797253235</v>
      </c>
    </row>
    <row r="498" spans="1:40" x14ac:dyDescent="0.25">
      <c r="A498" s="92" t="s">
        <v>4878</v>
      </c>
      <c r="B498" t="s">
        <v>12</v>
      </c>
      <c r="C498" t="s">
        <v>1790</v>
      </c>
      <c r="D498" t="s">
        <v>3276</v>
      </c>
      <c r="E498">
        <v>16</v>
      </c>
      <c r="F498" t="s">
        <v>3142</v>
      </c>
      <c r="G498" t="s">
        <v>3143</v>
      </c>
      <c r="H498" t="s">
        <v>2871</v>
      </c>
      <c r="I498" t="s">
        <v>2402</v>
      </c>
      <c r="J498">
        <v>0.4</v>
      </c>
      <c r="K498" t="s">
        <v>3144</v>
      </c>
      <c r="L498" t="s">
        <v>2</v>
      </c>
      <c r="M498" t="s">
        <v>3148</v>
      </c>
      <c r="N498" s="92" t="s">
        <v>4024</v>
      </c>
      <c r="O498" s="92" t="s">
        <v>4151</v>
      </c>
      <c r="P498">
        <v>80</v>
      </c>
      <c r="Q498" t="s">
        <v>956</v>
      </c>
      <c r="R498" t="s">
        <v>960</v>
      </c>
      <c r="S498" s="2">
        <v>200</v>
      </c>
      <c r="T498" s="2">
        <v>2000</v>
      </c>
      <c r="U498" s="2"/>
      <c r="V498" t="s">
        <v>4210</v>
      </c>
      <c r="W498" t="s">
        <v>964</v>
      </c>
      <c r="Y498" s="30">
        <v>2200</v>
      </c>
      <c r="Z498" s="31"/>
      <c r="AA498" s="32">
        <v>2200</v>
      </c>
      <c r="AB498" s="33">
        <v>0.8</v>
      </c>
      <c r="AC498" s="30">
        <v>1760</v>
      </c>
      <c r="AD498" s="31">
        <v>0</v>
      </c>
      <c r="AE498" s="32">
        <v>1760</v>
      </c>
      <c r="AF498" s="34">
        <v>21</v>
      </c>
      <c r="AG498" s="41">
        <v>0.02</v>
      </c>
      <c r="AH498" s="30">
        <v>2667.5727652603414</v>
      </c>
      <c r="AI498" s="31">
        <v>0</v>
      </c>
      <c r="AJ498" s="32">
        <v>2667.5727652603414</v>
      </c>
      <c r="AK498" s="41">
        <v>0.1</v>
      </c>
      <c r="AL498" s="30">
        <v>360.47063076972177</v>
      </c>
      <c r="AM498" s="31">
        <v>0</v>
      </c>
      <c r="AN498" s="32">
        <v>360.47063076972177</v>
      </c>
    </row>
    <row r="499" spans="1:40" x14ac:dyDescent="0.25">
      <c r="A499" s="92" t="s">
        <v>4879</v>
      </c>
      <c r="B499" t="s">
        <v>12</v>
      </c>
      <c r="C499" t="s">
        <v>1790</v>
      </c>
      <c r="D499" t="s">
        <v>3276</v>
      </c>
      <c r="E499">
        <v>17</v>
      </c>
      <c r="F499" t="s">
        <v>3142</v>
      </c>
      <c r="G499" t="s">
        <v>3143</v>
      </c>
      <c r="H499" t="s">
        <v>2864</v>
      </c>
      <c r="I499" t="s">
        <v>2463</v>
      </c>
      <c r="J499">
        <v>0.49</v>
      </c>
      <c r="K499" t="s">
        <v>3144</v>
      </c>
      <c r="L499" t="s">
        <v>2</v>
      </c>
      <c r="M499" t="s">
        <v>3148</v>
      </c>
      <c r="N499" s="92" t="s">
        <v>4025</v>
      </c>
      <c r="O499" s="92" t="s">
        <v>4151</v>
      </c>
      <c r="P499">
        <v>80</v>
      </c>
      <c r="Q499" t="s">
        <v>956</v>
      </c>
      <c r="R499" t="s">
        <v>960</v>
      </c>
      <c r="S499" s="2">
        <v>245</v>
      </c>
      <c r="T499" s="2">
        <v>2000</v>
      </c>
      <c r="U499" s="2"/>
      <c r="V499" t="s">
        <v>4210</v>
      </c>
      <c r="W499" t="s">
        <v>964</v>
      </c>
      <c r="Y499" s="30">
        <v>2245</v>
      </c>
      <c r="Z499" s="31"/>
      <c r="AA499" s="32">
        <v>2245</v>
      </c>
      <c r="AB499" s="33">
        <v>0.8</v>
      </c>
      <c r="AC499" s="30">
        <v>1796</v>
      </c>
      <c r="AD499" s="31">
        <v>0</v>
      </c>
      <c r="AE499" s="32">
        <v>1796</v>
      </c>
      <c r="AF499" s="34">
        <v>21</v>
      </c>
      <c r="AG499" s="41">
        <v>0.02</v>
      </c>
      <c r="AH499" s="30">
        <v>2722.1367536406665</v>
      </c>
      <c r="AI499" s="31">
        <v>0</v>
      </c>
      <c r="AJ499" s="32">
        <v>2722.1367536406665</v>
      </c>
      <c r="AK499" s="41">
        <v>0.1</v>
      </c>
      <c r="AL499" s="30">
        <v>367.84389367182973</v>
      </c>
      <c r="AM499" s="31">
        <v>0</v>
      </c>
      <c r="AN499" s="32">
        <v>367.84389367182973</v>
      </c>
    </row>
    <row r="500" spans="1:40" x14ac:dyDescent="0.25">
      <c r="A500" s="92" t="s">
        <v>4880</v>
      </c>
      <c r="B500" t="s">
        <v>12</v>
      </c>
      <c r="C500" t="s">
        <v>1790</v>
      </c>
      <c r="D500" t="s">
        <v>3276</v>
      </c>
      <c r="E500">
        <v>18</v>
      </c>
      <c r="F500" t="s">
        <v>3142</v>
      </c>
      <c r="G500" t="s">
        <v>3143</v>
      </c>
      <c r="H500" t="s">
        <v>3052</v>
      </c>
      <c r="I500" t="s">
        <v>3066</v>
      </c>
      <c r="J500">
        <v>0.52</v>
      </c>
      <c r="K500" t="s">
        <v>3144</v>
      </c>
      <c r="L500" t="s">
        <v>2</v>
      </c>
      <c r="M500" t="s">
        <v>3148</v>
      </c>
      <c r="N500" s="92" t="s">
        <v>4026</v>
      </c>
      <c r="O500" s="92" t="s">
        <v>4151</v>
      </c>
      <c r="P500">
        <v>100</v>
      </c>
      <c r="Q500" t="s">
        <v>956</v>
      </c>
      <c r="R500" t="s">
        <v>960</v>
      </c>
      <c r="S500" s="2">
        <v>260</v>
      </c>
      <c r="T500" s="2">
        <v>2000</v>
      </c>
      <c r="U500" s="2"/>
      <c r="V500" t="s">
        <v>4210</v>
      </c>
      <c r="W500" t="s">
        <v>964</v>
      </c>
      <c r="Y500" s="30">
        <v>2260</v>
      </c>
      <c r="Z500" s="31"/>
      <c r="AA500" s="32">
        <v>2260</v>
      </c>
      <c r="AB500" s="33">
        <v>1</v>
      </c>
      <c r="AC500" s="30">
        <v>2260</v>
      </c>
      <c r="AD500" s="31">
        <v>0</v>
      </c>
      <c r="AE500" s="32">
        <v>2260</v>
      </c>
      <c r="AF500" s="34">
        <v>21</v>
      </c>
      <c r="AG500" s="41">
        <v>0.02</v>
      </c>
      <c r="AH500" s="30">
        <v>3425.405937209302</v>
      </c>
      <c r="AI500" s="31">
        <v>0</v>
      </c>
      <c r="AJ500" s="32">
        <v>3425.405937209302</v>
      </c>
      <c r="AK500" s="41">
        <v>0.1</v>
      </c>
      <c r="AL500" s="30">
        <v>462.87705996566547</v>
      </c>
      <c r="AM500" s="31">
        <v>0</v>
      </c>
      <c r="AN500" s="32">
        <v>462.87705996566547</v>
      </c>
    </row>
    <row r="501" spans="1:40" x14ac:dyDescent="0.25">
      <c r="A501" s="92" t="s">
        <v>4881</v>
      </c>
      <c r="B501" t="s">
        <v>12</v>
      </c>
      <c r="C501" t="s">
        <v>1790</v>
      </c>
      <c r="D501" t="s">
        <v>3276</v>
      </c>
      <c r="E501">
        <v>19</v>
      </c>
      <c r="F501" t="s">
        <v>3142</v>
      </c>
      <c r="G501" t="s">
        <v>3143</v>
      </c>
      <c r="H501" t="s">
        <v>3058</v>
      </c>
      <c r="I501" t="s">
        <v>3067</v>
      </c>
      <c r="J501">
        <v>0.38</v>
      </c>
      <c r="K501" t="s">
        <v>3144</v>
      </c>
      <c r="L501" t="s">
        <v>2</v>
      </c>
      <c r="M501" t="s">
        <v>3148</v>
      </c>
      <c r="N501" s="92" t="s">
        <v>4027</v>
      </c>
      <c r="O501" s="92" t="s">
        <v>4151</v>
      </c>
      <c r="P501">
        <v>100</v>
      </c>
      <c r="Q501" t="s">
        <v>956</v>
      </c>
      <c r="R501" t="s">
        <v>960</v>
      </c>
      <c r="S501" s="2">
        <v>190</v>
      </c>
      <c r="T501" s="2">
        <v>2000</v>
      </c>
      <c r="U501" s="2"/>
      <c r="V501" t="s">
        <v>4210</v>
      </c>
      <c r="W501" t="s">
        <v>964</v>
      </c>
      <c r="Y501" s="30">
        <v>2190</v>
      </c>
      <c r="Z501" s="31"/>
      <c r="AA501" s="32">
        <v>2190</v>
      </c>
      <c r="AB501" s="33">
        <v>1</v>
      </c>
      <c r="AC501" s="30">
        <v>2190</v>
      </c>
      <c r="AD501" s="31">
        <v>0</v>
      </c>
      <c r="AE501" s="32">
        <v>2190</v>
      </c>
      <c r="AF501" s="34">
        <v>21</v>
      </c>
      <c r="AG501" s="41">
        <v>0.02</v>
      </c>
      <c r="AH501" s="30">
        <v>3319.3092931364476</v>
      </c>
      <c r="AI501" s="31">
        <v>0</v>
      </c>
      <c r="AJ501" s="32">
        <v>3319.3092931364476</v>
      </c>
      <c r="AK501" s="41">
        <v>0.1</v>
      </c>
      <c r="AL501" s="30">
        <v>448.5401598782334</v>
      </c>
      <c r="AM501" s="31">
        <v>0</v>
      </c>
      <c r="AN501" s="32">
        <v>448.5401598782334</v>
      </c>
    </row>
    <row r="502" spans="1:40" x14ac:dyDescent="0.25">
      <c r="A502" s="92" t="s">
        <v>4882</v>
      </c>
      <c r="B502" t="s">
        <v>12</v>
      </c>
      <c r="C502" t="s">
        <v>1790</v>
      </c>
      <c r="D502" t="s">
        <v>3276</v>
      </c>
      <c r="E502">
        <v>20</v>
      </c>
      <c r="F502" t="s">
        <v>3142</v>
      </c>
      <c r="G502" t="s">
        <v>3143</v>
      </c>
      <c r="H502" t="s">
        <v>3055</v>
      </c>
      <c r="I502" t="s">
        <v>3065</v>
      </c>
      <c r="J502">
        <v>0.54</v>
      </c>
      <c r="K502" t="s">
        <v>3144</v>
      </c>
      <c r="L502" t="s">
        <v>2</v>
      </c>
      <c r="M502" t="s">
        <v>3148</v>
      </c>
      <c r="N502" s="92" t="s">
        <v>4028</v>
      </c>
      <c r="O502" s="92" t="s">
        <v>4151</v>
      </c>
      <c r="P502">
        <v>100</v>
      </c>
      <c r="Q502" t="s">
        <v>956</v>
      </c>
      <c r="R502" t="s">
        <v>960</v>
      </c>
      <c r="S502" s="2">
        <v>270</v>
      </c>
      <c r="T502" s="2">
        <v>2000</v>
      </c>
      <c r="U502" s="2"/>
      <c r="V502" t="s">
        <v>4210</v>
      </c>
      <c r="W502" t="s">
        <v>964</v>
      </c>
      <c r="Y502" s="30">
        <v>2270</v>
      </c>
      <c r="Z502" s="31"/>
      <c r="AA502" s="32">
        <v>2270</v>
      </c>
      <c r="AB502" s="33">
        <v>1</v>
      </c>
      <c r="AC502" s="30">
        <v>2270</v>
      </c>
      <c r="AD502" s="31">
        <v>0</v>
      </c>
      <c r="AE502" s="32">
        <v>2270</v>
      </c>
      <c r="AF502" s="34">
        <v>21</v>
      </c>
      <c r="AG502" s="41">
        <v>0.02</v>
      </c>
      <c r="AH502" s="30">
        <v>3440.5626006482812</v>
      </c>
      <c r="AI502" s="31">
        <v>0</v>
      </c>
      <c r="AJ502" s="32">
        <v>3440.5626006482812</v>
      </c>
      <c r="AK502" s="41">
        <v>0.1</v>
      </c>
      <c r="AL502" s="30">
        <v>464.92518854958433</v>
      </c>
      <c r="AM502" s="31">
        <v>0</v>
      </c>
      <c r="AN502" s="32">
        <v>464.92518854958433</v>
      </c>
    </row>
    <row r="503" spans="1:40" x14ac:dyDescent="0.25">
      <c r="A503" s="92" t="s">
        <v>4883</v>
      </c>
      <c r="B503" t="s">
        <v>12</v>
      </c>
      <c r="C503" t="s">
        <v>1790</v>
      </c>
      <c r="D503" t="s">
        <v>3276</v>
      </c>
      <c r="E503">
        <v>21</v>
      </c>
      <c r="F503" t="s">
        <v>3142</v>
      </c>
      <c r="G503" t="s">
        <v>3143</v>
      </c>
      <c r="H503" t="s">
        <v>3049</v>
      </c>
      <c r="I503" t="s">
        <v>3049</v>
      </c>
      <c r="J503">
        <v>0.05</v>
      </c>
      <c r="K503" t="s">
        <v>3144</v>
      </c>
      <c r="L503" t="s">
        <v>2</v>
      </c>
      <c r="M503" t="s">
        <v>3148</v>
      </c>
      <c r="N503" s="92" t="s">
        <v>4029</v>
      </c>
      <c r="O503" s="92" t="s">
        <v>4151</v>
      </c>
      <c r="P503">
        <v>100</v>
      </c>
      <c r="Q503" t="s">
        <v>956</v>
      </c>
      <c r="R503" t="s">
        <v>960</v>
      </c>
      <c r="S503" s="2">
        <v>25</v>
      </c>
      <c r="T503" s="2">
        <v>2000</v>
      </c>
      <c r="U503" s="2"/>
      <c r="V503" t="s">
        <v>4210</v>
      </c>
      <c r="W503" t="s">
        <v>964</v>
      </c>
      <c r="Y503" s="30">
        <v>2025</v>
      </c>
      <c r="Z503" s="31"/>
      <c r="AA503" s="32">
        <v>2025</v>
      </c>
      <c r="AB503" s="33">
        <v>1</v>
      </c>
      <c r="AC503" s="30">
        <v>2025</v>
      </c>
      <c r="AD503" s="31">
        <v>0</v>
      </c>
      <c r="AE503" s="32">
        <v>2025</v>
      </c>
      <c r="AF503" s="34">
        <v>21</v>
      </c>
      <c r="AG503" s="41">
        <v>0.02</v>
      </c>
      <c r="AH503" s="30">
        <v>3069.2243463932905</v>
      </c>
      <c r="AI503" s="31">
        <v>0</v>
      </c>
      <c r="AJ503" s="32">
        <v>3069.2243463932905</v>
      </c>
      <c r="AK503" s="41">
        <v>0.1</v>
      </c>
      <c r="AL503" s="30">
        <v>414.74603824357195</v>
      </c>
      <c r="AM503" s="31">
        <v>0</v>
      </c>
      <c r="AN503" s="32">
        <v>414.74603824357195</v>
      </c>
    </row>
    <row r="504" spans="1:40" x14ac:dyDescent="0.25">
      <c r="A504" s="92" t="s">
        <v>4884</v>
      </c>
      <c r="B504" t="s">
        <v>12</v>
      </c>
      <c r="C504" t="s">
        <v>1790</v>
      </c>
      <c r="D504" t="s">
        <v>3276</v>
      </c>
      <c r="E504">
        <v>22</v>
      </c>
      <c r="F504" t="s">
        <v>3142</v>
      </c>
      <c r="G504" t="s">
        <v>3143</v>
      </c>
      <c r="H504" t="s">
        <v>2454</v>
      </c>
      <c r="I504" t="s">
        <v>2454</v>
      </c>
      <c r="J504">
        <v>0.36</v>
      </c>
      <c r="K504" t="s">
        <v>3144</v>
      </c>
      <c r="L504" t="s">
        <v>2</v>
      </c>
      <c r="M504" t="s">
        <v>3148</v>
      </c>
      <c r="N504" s="92" t="s">
        <v>4030</v>
      </c>
      <c r="O504" s="92" t="s">
        <v>4151</v>
      </c>
      <c r="P504">
        <v>100</v>
      </c>
      <c r="Q504" t="s">
        <v>956</v>
      </c>
      <c r="R504" t="s">
        <v>960</v>
      </c>
      <c r="S504" s="2">
        <v>180</v>
      </c>
      <c r="T504" s="2">
        <v>2000</v>
      </c>
      <c r="U504" s="2"/>
      <c r="V504" t="s">
        <v>4210</v>
      </c>
      <c r="W504" t="s">
        <v>964</v>
      </c>
      <c r="Y504" s="30">
        <v>2180</v>
      </c>
      <c r="Z504" s="31"/>
      <c r="AA504" s="32">
        <v>2180</v>
      </c>
      <c r="AB504" s="33">
        <v>1</v>
      </c>
      <c r="AC504" s="30">
        <v>2180</v>
      </c>
      <c r="AD504" s="31">
        <v>0</v>
      </c>
      <c r="AE504" s="32">
        <v>2180</v>
      </c>
      <c r="AF504" s="34">
        <v>21</v>
      </c>
      <c r="AG504" s="41">
        <v>0.02</v>
      </c>
      <c r="AH504" s="30">
        <v>3304.1526296974685</v>
      </c>
      <c r="AI504" s="31">
        <v>0</v>
      </c>
      <c r="AJ504" s="32">
        <v>3304.1526296974685</v>
      </c>
      <c r="AK504" s="41">
        <v>0.1</v>
      </c>
      <c r="AL504" s="30">
        <v>446.49203129431453</v>
      </c>
      <c r="AM504" s="31">
        <v>0</v>
      </c>
      <c r="AN504" s="32">
        <v>446.49203129431453</v>
      </c>
    </row>
    <row r="505" spans="1:40" x14ac:dyDescent="0.25">
      <c r="A505" s="92" t="s">
        <v>4885</v>
      </c>
      <c r="B505" t="s">
        <v>12</v>
      </c>
      <c r="C505" t="s">
        <v>1790</v>
      </c>
      <c r="D505" t="s">
        <v>3278</v>
      </c>
      <c r="E505">
        <v>1</v>
      </c>
      <c r="F505" t="s">
        <v>3142</v>
      </c>
      <c r="G505" t="s">
        <v>3143</v>
      </c>
      <c r="H505" t="s">
        <v>2492</v>
      </c>
      <c r="I505" t="s">
        <v>2833</v>
      </c>
      <c r="J505">
        <v>0.82</v>
      </c>
      <c r="K505" t="s">
        <v>3144</v>
      </c>
      <c r="L505" t="s">
        <v>2</v>
      </c>
      <c r="M505" t="s">
        <v>3148</v>
      </c>
      <c r="N505" s="92" t="s">
        <v>4031</v>
      </c>
      <c r="O505" s="92" t="s">
        <v>4151</v>
      </c>
      <c r="P505">
        <v>77.5</v>
      </c>
      <c r="Q505" t="s">
        <v>956</v>
      </c>
      <c r="R505" t="s">
        <v>960</v>
      </c>
      <c r="S505" s="2">
        <v>410</v>
      </c>
      <c r="T505" s="2">
        <v>2000</v>
      </c>
      <c r="U505" s="2"/>
      <c r="V505" t="s">
        <v>4210</v>
      </c>
      <c r="W505" t="s">
        <v>964</v>
      </c>
      <c r="Y505" s="30">
        <v>2410</v>
      </c>
      <c r="Z505" s="31"/>
      <c r="AA505" s="32">
        <v>2410</v>
      </c>
      <c r="AB505" s="33">
        <v>0.77500000000000002</v>
      </c>
      <c r="AC505" s="30">
        <v>1867.75</v>
      </c>
      <c r="AD505" s="31">
        <v>0</v>
      </c>
      <c r="AE505" s="32">
        <v>1867.75</v>
      </c>
      <c r="AF505" s="34">
        <v>21</v>
      </c>
      <c r="AG505" s="41">
        <v>0.02</v>
      </c>
      <c r="AH505" s="30">
        <v>2830.8858138153423</v>
      </c>
      <c r="AI505" s="31">
        <v>0</v>
      </c>
      <c r="AJ505" s="32">
        <v>2830.8858138153423</v>
      </c>
      <c r="AK505" s="41">
        <v>0.1</v>
      </c>
      <c r="AL505" s="30">
        <v>382.53921626144762</v>
      </c>
      <c r="AM505" s="31">
        <v>0</v>
      </c>
      <c r="AN505" s="32">
        <v>382.53921626144762</v>
      </c>
    </row>
    <row r="506" spans="1:40" x14ac:dyDescent="0.25">
      <c r="A506" s="92" t="s">
        <v>4886</v>
      </c>
      <c r="B506" t="s">
        <v>12</v>
      </c>
      <c r="C506" t="s">
        <v>1790</v>
      </c>
      <c r="D506" t="s">
        <v>3278</v>
      </c>
      <c r="E506">
        <v>2</v>
      </c>
      <c r="F506" t="s">
        <v>3142</v>
      </c>
      <c r="G506" t="s">
        <v>3143</v>
      </c>
      <c r="H506" t="s">
        <v>2440</v>
      </c>
      <c r="I506" t="s">
        <v>2383</v>
      </c>
      <c r="J506">
        <v>1.53</v>
      </c>
      <c r="K506" t="s">
        <v>3144</v>
      </c>
      <c r="L506" t="s">
        <v>2</v>
      </c>
      <c r="M506" t="s">
        <v>3148</v>
      </c>
      <c r="N506" s="92" t="s">
        <v>4032</v>
      </c>
      <c r="O506" s="92" t="s">
        <v>4151</v>
      </c>
      <c r="P506">
        <v>80</v>
      </c>
      <c r="Q506" t="s">
        <v>956</v>
      </c>
      <c r="R506" t="s">
        <v>960</v>
      </c>
      <c r="S506" s="2">
        <v>765</v>
      </c>
      <c r="T506" s="2">
        <v>2000</v>
      </c>
      <c r="U506" s="2"/>
      <c r="V506" t="s">
        <v>4210</v>
      </c>
      <c r="W506" t="s">
        <v>964</v>
      </c>
      <c r="Y506" s="30">
        <v>2765</v>
      </c>
      <c r="Z506" s="31"/>
      <c r="AA506" s="32">
        <v>2765</v>
      </c>
      <c r="AB506" s="33">
        <v>0.8</v>
      </c>
      <c r="AC506" s="30">
        <v>2212</v>
      </c>
      <c r="AD506" s="31">
        <v>0</v>
      </c>
      <c r="AE506" s="32">
        <v>2212</v>
      </c>
      <c r="AF506" s="34">
        <v>21</v>
      </c>
      <c r="AG506" s="41">
        <v>0.02</v>
      </c>
      <c r="AH506" s="30">
        <v>3352.6539527022019</v>
      </c>
      <c r="AI506" s="31">
        <v>0</v>
      </c>
      <c r="AJ506" s="32">
        <v>3352.6539527022019</v>
      </c>
      <c r="AK506" s="41">
        <v>0.1</v>
      </c>
      <c r="AL506" s="30">
        <v>453.04604276285488</v>
      </c>
      <c r="AM506" s="31">
        <v>0</v>
      </c>
      <c r="AN506" s="32">
        <v>453.04604276285488</v>
      </c>
    </row>
    <row r="507" spans="1:40" x14ac:dyDescent="0.25">
      <c r="A507" s="92" t="s">
        <v>4887</v>
      </c>
      <c r="B507" t="s">
        <v>12</v>
      </c>
      <c r="C507" t="s">
        <v>1790</v>
      </c>
      <c r="D507" t="s">
        <v>3278</v>
      </c>
      <c r="E507">
        <v>3</v>
      </c>
      <c r="F507" t="s">
        <v>3142</v>
      </c>
      <c r="G507" t="s">
        <v>3143</v>
      </c>
      <c r="H507" t="s">
        <v>2748</v>
      </c>
      <c r="I507" t="s">
        <v>2833</v>
      </c>
      <c r="J507">
        <v>0.77</v>
      </c>
      <c r="K507" t="s">
        <v>3144</v>
      </c>
      <c r="L507" t="s">
        <v>3148</v>
      </c>
      <c r="M507" t="s">
        <v>3148</v>
      </c>
      <c r="N507" s="92" t="s">
        <v>4033</v>
      </c>
      <c r="O507" s="92" t="s">
        <v>4151</v>
      </c>
      <c r="P507">
        <v>80</v>
      </c>
      <c r="Q507" t="s">
        <v>956</v>
      </c>
      <c r="R507" t="s">
        <v>960</v>
      </c>
      <c r="S507" s="2">
        <v>385</v>
      </c>
      <c r="T507" s="2">
        <v>2000</v>
      </c>
      <c r="U507" s="2"/>
      <c r="V507" t="s">
        <v>4210</v>
      </c>
      <c r="W507" t="s">
        <v>964</v>
      </c>
      <c r="Y507" s="30">
        <v>2385</v>
      </c>
      <c r="Z507" s="31"/>
      <c r="AA507" s="32">
        <v>2385</v>
      </c>
      <c r="AB507" s="33">
        <v>0.8</v>
      </c>
      <c r="AC507" s="30">
        <v>1908</v>
      </c>
      <c r="AD507" s="31">
        <v>0</v>
      </c>
      <c r="AE507" s="32">
        <v>1908</v>
      </c>
      <c r="AF507" s="34">
        <v>21</v>
      </c>
      <c r="AG507" s="41">
        <v>0.02</v>
      </c>
      <c r="AH507" s="30">
        <v>2891.8913841572335</v>
      </c>
      <c r="AI507" s="31">
        <v>0</v>
      </c>
      <c r="AJ507" s="32">
        <v>2891.8913841572335</v>
      </c>
      <c r="AK507" s="41">
        <v>0.1</v>
      </c>
      <c r="AL507" s="30">
        <v>390.78293381172108</v>
      </c>
      <c r="AM507" s="31">
        <v>0</v>
      </c>
      <c r="AN507" s="32">
        <v>390.78293381172108</v>
      </c>
    </row>
    <row r="508" spans="1:40" x14ac:dyDescent="0.25">
      <c r="A508" s="92" t="s">
        <v>4927</v>
      </c>
      <c r="B508" t="s">
        <v>12</v>
      </c>
      <c r="C508" t="s">
        <v>1790</v>
      </c>
      <c r="D508" t="s">
        <v>3284</v>
      </c>
      <c r="E508">
        <v>2</v>
      </c>
      <c r="F508" t="s">
        <v>3142</v>
      </c>
      <c r="G508" t="s">
        <v>3143</v>
      </c>
      <c r="H508" t="s">
        <v>2387</v>
      </c>
      <c r="I508" t="s">
        <v>2460</v>
      </c>
      <c r="J508">
        <v>0.57999999999999996</v>
      </c>
      <c r="K508" t="s">
        <v>3144</v>
      </c>
      <c r="L508" t="s">
        <v>2</v>
      </c>
      <c r="M508" t="s">
        <v>3148</v>
      </c>
      <c r="N508" s="92" t="s">
        <v>4073</v>
      </c>
      <c r="O508" s="92" t="s">
        <v>4151</v>
      </c>
      <c r="P508">
        <v>80</v>
      </c>
      <c r="Q508" t="s">
        <v>956</v>
      </c>
      <c r="R508" t="s">
        <v>960</v>
      </c>
      <c r="S508" s="2">
        <v>290</v>
      </c>
      <c r="T508" s="2">
        <v>2000</v>
      </c>
      <c r="V508" t="s">
        <v>4210</v>
      </c>
      <c r="W508" t="s">
        <v>964</v>
      </c>
      <c r="Y508" s="30">
        <v>2290</v>
      </c>
      <c r="Z508" s="31"/>
      <c r="AA508" s="32">
        <v>2290</v>
      </c>
      <c r="AB508" s="33">
        <v>0.8</v>
      </c>
      <c r="AC508" s="30">
        <v>1832</v>
      </c>
      <c r="AD508" s="31">
        <v>0</v>
      </c>
      <c r="AE508" s="32">
        <v>1832</v>
      </c>
      <c r="AF508" s="34">
        <v>21</v>
      </c>
      <c r="AG508" s="41">
        <v>0.02</v>
      </c>
      <c r="AH508" s="30">
        <v>2776.7007420209916</v>
      </c>
      <c r="AI508" s="31">
        <v>0</v>
      </c>
      <c r="AJ508" s="32">
        <v>2776.7007420209916</v>
      </c>
      <c r="AK508" s="41">
        <v>0.1</v>
      </c>
      <c r="AL508" s="30">
        <v>375.21715657393764</v>
      </c>
      <c r="AM508" s="31">
        <v>0</v>
      </c>
      <c r="AN508" s="32">
        <v>375.21715657393764</v>
      </c>
    </row>
    <row r="509" spans="1:40" x14ac:dyDescent="0.25">
      <c r="A509" s="92" t="s">
        <v>4928</v>
      </c>
      <c r="B509" t="s">
        <v>12</v>
      </c>
      <c r="C509" t="s">
        <v>1790</v>
      </c>
      <c r="D509" t="s">
        <v>3284</v>
      </c>
      <c r="E509">
        <v>3</v>
      </c>
      <c r="F509" t="s">
        <v>3142</v>
      </c>
      <c r="G509" t="s">
        <v>3143</v>
      </c>
      <c r="H509" t="s">
        <v>2496</v>
      </c>
      <c r="I509" t="s">
        <v>2406</v>
      </c>
      <c r="J509">
        <v>0.77</v>
      </c>
      <c r="K509" t="s">
        <v>3144</v>
      </c>
      <c r="L509" t="s">
        <v>2</v>
      </c>
      <c r="M509" t="s">
        <v>3148</v>
      </c>
      <c r="N509" s="92" t="s">
        <v>4074</v>
      </c>
      <c r="O509" s="92" t="s">
        <v>4151</v>
      </c>
      <c r="P509">
        <v>100</v>
      </c>
      <c r="Q509" t="s">
        <v>956</v>
      </c>
      <c r="R509" t="s">
        <v>960</v>
      </c>
      <c r="S509" s="2">
        <v>385</v>
      </c>
      <c r="T509" s="2">
        <v>2000</v>
      </c>
      <c r="V509" t="s">
        <v>4210</v>
      </c>
      <c r="W509" t="s">
        <v>964</v>
      </c>
      <c r="Y509" s="30">
        <v>2385</v>
      </c>
      <c r="Z509" s="31"/>
      <c r="AA509" s="32">
        <v>2385</v>
      </c>
      <c r="AB509" s="33">
        <v>1</v>
      </c>
      <c r="AC509" s="30">
        <v>2385</v>
      </c>
      <c r="AD509" s="31">
        <v>0</v>
      </c>
      <c r="AE509" s="32">
        <v>2385</v>
      </c>
      <c r="AF509" s="34">
        <v>21</v>
      </c>
      <c r="AG509" s="41">
        <v>0.02</v>
      </c>
      <c r="AH509" s="30">
        <v>3614.8642301965419</v>
      </c>
      <c r="AI509" s="31">
        <v>0</v>
      </c>
      <c r="AJ509" s="32">
        <v>3614.8642301965419</v>
      </c>
      <c r="AK509" s="41">
        <v>0.1</v>
      </c>
      <c r="AL509" s="30">
        <v>488.47866726465139</v>
      </c>
      <c r="AM509" s="31">
        <v>0</v>
      </c>
      <c r="AN509" s="32">
        <v>488.47866726465139</v>
      </c>
    </row>
    <row r="510" spans="1:40" x14ac:dyDescent="0.25">
      <c r="A510" s="92" t="s">
        <v>4929</v>
      </c>
      <c r="B510" t="s">
        <v>12</v>
      </c>
      <c r="C510" t="s">
        <v>1790</v>
      </c>
      <c r="D510" t="s">
        <v>3284</v>
      </c>
      <c r="E510">
        <v>4</v>
      </c>
      <c r="F510" t="s">
        <v>3142</v>
      </c>
      <c r="G510" t="s">
        <v>3143</v>
      </c>
      <c r="H510" t="s">
        <v>2859</v>
      </c>
      <c r="I510" t="s">
        <v>2884</v>
      </c>
      <c r="J510">
        <v>0.4</v>
      </c>
      <c r="K510" t="s">
        <v>3144</v>
      </c>
      <c r="L510" t="s">
        <v>2</v>
      </c>
      <c r="M510" t="s">
        <v>3148</v>
      </c>
      <c r="N510" s="92" t="s">
        <v>4075</v>
      </c>
      <c r="O510" s="92" t="s">
        <v>4151</v>
      </c>
      <c r="P510">
        <v>80</v>
      </c>
      <c r="Q510" t="s">
        <v>956</v>
      </c>
      <c r="R510" t="s">
        <v>960</v>
      </c>
      <c r="S510" s="2">
        <v>200</v>
      </c>
      <c r="T510" s="2">
        <v>2000</v>
      </c>
      <c r="V510" t="s">
        <v>4210</v>
      </c>
      <c r="W510" t="s">
        <v>964</v>
      </c>
      <c r="Y510" s="30">
        <v>2200</v>
      </c>
      <c r="Z510" s="31"/>
      <c r="AA510" s="32">
        <v>2200</v>
      </c>
      <c r="AB510" s="33">
        <v>0.8</v>
      </c>
      <c r="AC510" s="30">
        <v>1760</v>
      </c>
      <c r="AD510" s="31">
        <v>0</v>
      </c>
      <c r="AE510" s="32">
        <v>1760</v>
      </c>
      <c r="AF510" s="34">
        <v>21</v>
      </c>
      <c r="AG510" s="41">
        <v>0.02</v>
      </c>
      <c r="AH510" s="30">
        <v>2667.5727652603414</v>
      </c>
      <c r="AI510" s="31">
        <v>0</v>
      </c>
      <c r="AJ510" s="32">
        <v>2667.5727652603414</v>
      </c>
      <c r="AK510" s="41">
        <v>0.1</v>
      </c>
      <c r="AL510" s="30">
        <v>360.47063076972177</v>
      </c>
      <c r="AM510" s="31">
        <v>0</v>
      </c>
      <c r="AN510" s="32">
        <v>360.47063076972177</v>
      </c>
    </row>
    <row r="511" spans="1:40" x14ac:dyDescent="0.25">
      <c r="A511" s="92" t="s">
        <v>4930</v>
      </c>
      <c r="B511" t="s">
        <v>12</v>
      </c>
      <c r="C511" t="s">
        <v>1790</v>
      </c>
      <c r="D511" t="s">
        <v>3284</v>
      </c>
      <c r="E511">
        <v>5</v>
      </c>
      <c r="F511" t="s">
        <v>3142</v>
      </c>
      <c r="G511" t="s">
        <v>3143</v>
      </c>
      <c r="H511" t="s">
        <v>2858</v>
      </c>
      <c r="I511" t="s">
        <v>2423</v>
      </c>
      <c r="J511">
        <v>0.41</v>
      </c>
      <c r="K511" t="s">
        <v>3144</v>
      </c>
      <c r="L511" t="s">
        <v>2</v>
      </c>
      <c r="M511" t="s">
        <v>3148</v>
      </c>
      <c r="N511" s="92" t="s">
        <v>4076</v>
      </c>
      <c r="O511" s="92" t="s">
        <v>4151</v>
      </c>
      <c r="P511">
        <v>80</v>
      </c>
      <c r="Q511" t="s">
        <v>956</v>
      </c>
      <c r="R511" t="s">
        <v>960</v>
      </c>
      <c r="S511" s="2">
        <v>205</v>
      </c>
      <c r="T511" s="2">
        <v>2000</v>
      </c>
      <c r="V511" t="s">
        <v>4210</v>
      </c>
      <c r="W511" t="s">
        <v>964</v>
      </c>
      <c r="Y511" s="30">
        <v>2205</v>
      </c>
      <c r="Z511" s="31"/>
      <c r="AA511" s="32">
        <v>2205</v>
      </c>
      <c r="AB511" s="33">
        <v>0.8</v>
      </c>
      <c r="AC511" s="30">
        <v>1764</v>
      </c>
      <c r="AD511" s="31">
        <v>0</v>
      </c>
      <c r="AE511" s="32">
        <v>1764</v>
      </c>
      <c r="AF511" s="34">
        <v>21</v>
      </c>
      <c r="AG511" s="41">
        <v>0.02</v>
      </c>
      <c r="AH511" s="30">
        <v>2673.6354306359331</v>
      </c>
      <c r="AI511" s="31">
        <v>0</v>
      </c>
      <c r="AJ511" s="32">
        <v>2673.6354306359331</v>
      </c>
      <c r="AK511" s="41">
        <v>0.1</v>
      </c>
      <c r="AL511" s="30">
        <v>361.28988220328932</v>
      </c>
      <c r="AM511" s="31">
        <v>0</v>
      </c>
      <c r="AN511" s="32">
        <v>361.28988220328932</v>
      </c>
    </row>
    <row r="512" spans="1:40" x14ac:dyDescent="0.25">
      <c r="A512" s="92" t="s">
        <v>4931</v>
      </c>
      <c r="B512" t="s">
        <v>12</v>
      </c>
      <c r="C512" t="s">
        <v>1790</v>
      </c>
      <c r="D512" t="s">
        <v>3284</v>
      </c>
      <c r="E512">
        <v>6</v>
      </c>
      <c r="F512" t="s">
        <v>3142</v>
      </c>
      <c r="G512" t="s">
        <v>3143</v>
      </c>
      <c r="H512" t="s">
        <v>2857</v>
      </c>
      <c r="I512" t="s">
        <v>2423</v>
      </c>
      <c r="J512">
        <v>0.43</v>
      </c>
      <c r="K512" t="s">
        <v>3144</v>
      </c>
      <c r="L512" t="s">
        <v>2</v>
      </c>
      <c r="M512" t="s">
        <v>3148</v>
      </c>
      <c r="N512" s="92" t="s">
        <v>4077</v>
      </c>
      <c r="O512" s="92" t="s">
        <v>4151</v>
      </c>
      <c r="P512">
        <v>80</v>
      </c>
      <c r="Q512" t="s">
        <v>956</v>
      </c>
      <c r="R512" t="s">
        <v>960</v>
      </c>
      <c r="S512" s="2">
        <v>215</v>
      </c>
      <c r="T512" s="2">
        <v>2000</v>
      </c>
      <c r="V512" t="s">
        <v>4210</v>
      </c>
      <c r="W512" t="s">
        <v>964</v>
      </c>
      <c r="Y512" s="30">
        <v>2215</v>
      </c>
      <c r="Z512" s="31"/>
      <c r="AA512" s="32">
        <v>2215</v>
      </c>
      <c r="AB512" s="33">
        <v>0.8</v>
      </c>
      <c r="AC512" s="30">
        <v>1772</v>
      </c>
      <c r="AD512" s="31">
        <v>0</v>
      </c>
      <c r="AE512" s="32">
        <v>1772</v>
      </c>
      <c r="AF512" s="34">
        <v>21</v>
      </c>
      <c r="AG512" s="41">
        <v>0.02</v>
      </c>
      <c r="AH512" s="30">
        <v>2685.7607613871164</v>
      </c>
      <c r="AI512" s="31">
        <v>0</v>
      </c>
      <c r="AJ512" s="32">
        <v>2685.7607613871164</v>
      </c>
      <c r="AK512" s="41">
        <v>0.1</v>
      </c>
      <c r="AL512" s="30">
        <v>362.92838507042444</v>
      </c>
      <c r="AM512" s="31">
        <v>0</v>
      </c>
      <c r="AN512" s="32">
        <v>362.92838507042444</v>
      </c>
    </row>
    <row r="513" spans="1:40" x14ac:dyDescent="0.25">
      <c r="A513" s="92" t="s">
        <v>4932</v>
      </c>
      <c r="B513" t="s">
        <v>12</v>
      </c>
      <c r="C513" t="s">
        <v>1790</v>
      </c>
      <c r="D513" t="s">
        <v>3284</v>
      </c>
      <c r="E513">
        <v>7</v>
      </c>
      <c r="F513" t="s">
        <v>3142</v>
      </c>
      <c r="G513" t="s">
        <v>3143</v>
      </c>
      <c r="H513" t="s">
        <v>2856</v>
      </c>
      <c r="I513" t="s">
        <v>2856</v>
      </c>
      <c r="J513">
        <v>0.06</v>
      </c>
      <c r="K513" t="s">
        <v>3144</v>
      </c>
      <c r="L513" t="s">
        <v>2</v>
      </c>
      <c r="M513" t="s">
        <v>3148</v>
      </c>
      <c r="N513" s="92" t="s">
        <v>4078</v>
      </c>
      <c r="O513" s="92" t="s">
        <v>4151</v>
      </c>
      <c r="P513">
        <v>80</v>
      </c>
      <c r="Q513" t="s">
        <v>956</v>
      </c>
      <c r="R513" t="s">
        <v>960</v>
      </c>
      <c r="S513" s="2">
        <v>30</v>
      </c>
      <c r="T513" s="2">
        <v>2000</v>
      </c>
      <c r="V513" t="s">
        <v>4210</v>
      </c>
      <c r="W513" t="s">
        <v>964</v>
      </c>
      <c r="Y513" s="30">
        <v>2030</v>
      </c>
      <c r="Z513" s="31"/>
      <c r="AA513" s="32">
        <v>2030</v>
      </c>
      <c r="AB513" s="33">
        <v>0.8</v>
      </c>
      <c r="AC513" s="30">
        <v>1624</v>
      </c>
      <c r="AD513" s="31">
        <v>0</v>
      </c>
      <c r="AE513" s="32">
        <v>1624</v>
      </c>
      <c r="AF513" s="34">
        <v>21</v>
      </c>
      <c r="AG513" s="41">
        <v>0.02</v>
      </c>
      <c r="AH513" s="30">
        <v>2461.4421424902239</v>
      </c>
      <c r="AI513" s="31">
        <v>0</v>
      </c>
      <c r="AJ513" s="32">
        <v>2461.4421424902239</v>
      </c>
      <c r="AK513" s="41">
        <v>0.1</v>
      </c>
      <c r="AL513" s="30">
        <v>332.61608202842507</v>
      </c>
      <c r="AM513" s="31">
        <v>0</v>
      </c>
      <c r="AN513" s="32">
        <v>332.61608202842507</v>
      </c>
    </row>
    <row r="514" spans="1:40" x14ac:dyDescent="0.25">
      <c r="A514" s="92" t="s">
        <v>4933</v>
      </c>
      <c r="B514" t="s">
        <v>12</v>
      </c>
      <c r="C514" t="s">
        <v>1790</v>
      </c>
      <c r="D514" t="s">
        <v>3284</v>
      </c>
      <c r="E514">
        <v>9</v>
      </c>
      <c r="F514" t="s">
        <v>3142</v>
      </c>
      <c r="G514" t="s">
        <v>3143</v>
      </c>
      <c r="H514" t="s">
        <v>2855</v>
      </c>
      <c r="I514" t="s">
        <v>2943</v>
      </c>
      <c r="J514">
        <v>0.51</v>
      </c>
      <c r="K514" t="s">
        <v>3144</v>
      </c>
      <c r="L514" t="s">
        <v>2</v>
      </c>
      <c r="M514" t="s">
        <v>3148</v>
      </c>
      <c r="N514" s="92" t="s">
        <v>4079</v>
      </c>
      <c r="O514" s="92" t="s">
        <v>4151</v>
      </c>
      <c r="P514">
        <v>80</v>
      </c>
      <c r="Q514" t="s">
        <v>956</v>
      </c>
      <c r="R514" t="s">
        <v>960</v>
      </c>
      <c r="S514" s="2">
        <v>255</v>
      </c>
      <c r="T514" s="2">
        <v>2000</v>
      </c>
      <c r="V514" t="s">
        <v>4210</v>
      </c>
      <c r="W514" t="s">
        <v>964</v>
      </c>
      <c r="Y514" s="30">
        <v>2255</v>
      </c>
      <c r="Z514" s="31"/>
      <c r="AA514" s="32">
        <v>2255</v>
      </c>
      <c r="AB514" s="33">
        <v>0.8</v>
      </c>
      <c r="AC514" s="30">
        <v>1804</v>
      </c>
      <c r="AD514" s="31">
        <v>0</v>
      </c>
      <c r="AE514" s="32">
        <v>1804</v>
      </c>
      <c r="AF514" s="34">
        <v>21</v>
      </c>
      <c r="AG514" s="41">
        <v>0.02</v>
      </c>
      <c r="AH514" s="30">
        <v>2734.2620843918498</v>
      </c>
      <c r="AI514" s="31">
        <v>0</v>
      </c>
      <c r="AJ514" s="32">
        <v>2734.2620843918498</v>
      </c>
      <c r="AK514" s="41">
        <v>0.1</v>
      </c>
      <c r="AL514" s="30">
        <v>369.48239653896485</v>
      </c>
      <c r="AM514" s="31">
        <v>0</v>
      </c>
      <c r="AN514" s="32">
        <v>369.48239653896485</v>
      </c>
    </row>
    <row r="515" spans="1:40" x14ac:dyDescent="0.25">
      <c r="A515" s="92" t="s">
        <v>4934</v>
      </c>
      <c r="B515" t="s">
        <v>12</v>
      </c>
      <c r="C515" t="s">
        <v>1790</v>
      </c>
      <c r="D515" t="s">
        <v>3284</v>
      </c>
      <c r="E515">
        <v>10</v>
      </c>
      <c r="F515" t="s">
        <v>3142</v>
      </c>
      <c r="G515" t="s">
        <v>3143</v>
      </c>
      <c r="H515" t="s">
        <v>2850</v>
      </c>
      <c r="I515" t="s">
        <v>2362</v>
      </c>
      <c r="J515">
        <v>0.61</v>
      </c>
      <c r="K515" t="s">
        <v>3144</v>
      </c>
      <c r="L515" t="s">
        <v>2</v>
      </c>
      <c r="M515" t="s">
        <v>3148</v>
      </c>
      <c r="N515" s="92" t="s">
        <v>4080</v>
      </c>
      <c r="O515" s="92" t="s">
        <v>4151</v>
      </c>
      <c r="P515">
        <v>80</v>
      </c>
      <c r="Q515" t="s">
        <v>956</v>
      </c>
      <c r="R515" t="s">
        <v>960</v>
      </c>
      <c r="S515" s="2">
        <v>305</v>
      </c>
      <c r="T515" s="2">
        <v>2000</v>
      </c>
      <c r="V515" t="s">
        <v>4210</v>
      </c>
      <c r="W515" t="s">
        <v>964</v>
      </c>
      <c r="Y515" s="30">
        <v>2305</v>
      </c>
      <c r="Z515" s="31"/>
      <c r="AA515" s="32">
        <v>2305</v>
      </c>
      <c r="AB515" s="33">
        <v>0.8</v>
      </c>
      <c r="AC515" s="30">
        <v>1844</v>
      </c>
      <c r="AD515" s="31">
        <v>0</v>
      </c>
      <c r="AE515" s="32">
        <v>1844</v>
      </c>
      <c r="AF515" s="34">
        <v>21</v>
      </c>
      <c r="AG515" s="41">
        <v>0.02</v>
      </c>
      <c r="AH515" s="30">
        <v>2794.8887381477666</v>
      </c>
      <c r="AI515" s="31">
        <v>0</v>
      </c>
      <c r="AJ515" s="32">
        <v>2794.8887381477666</v>
      </c>
      <c r="AK515" s="41">
        <v>0.1</v>
      </c>
      <c r="AL515" s="30">
        <v>377.67491087464032</v>
      </c>
      <c r="AM515" s="31">
        <v>0</v>
      </c>
      <c r="AN515" s="32">
        <v>377.67491087464032</v>
      </c>
    </row>
    <row r="516" spans="1:40" x14ac:dyDescent="0.25">
      <c r="A516" s="92" t="s">
        <v>4935</v>
      </c>
      <c r="B516" t="s">
        <v>12</v>
      </c>
      <c r="C516" t="s">
        <v>1790</v>
      </c>
      <c r="D516" t="s">
        <v>3284</v>
      </c>
      <c r="E516">
        <v>11</v>
      </c>
      <c r="F516" t="s">
        <v>3142</v>
      </c>
      <c r="G516" t="s">
        <v>3143</v>
      </c>
      <c r="H516" t="s">
        <v>2849</v>
      </c>
      <c r="I516" t="s">
        <v>2428</v>
      </c>
      <c r="J516">
        <v>0.48</v>
      </c>
      <c r="K516" t="s">
        <v>3144</v>
      </c>
      <c r="L516" t="s">
        <v>2</v>
      </c>
      <c r="M516" t="s">
        <v>3148</v>
      </c>
      <c r="N516" s="92" t="s">
        <v>4081</v>
      </c>
      <c r="O516" s="92" t="s">
        <v>4151</v>
      </c>
      <c r="P516">
        <v>80</v>
      </c>
      <c r="Q516" t="s">
        <v>956</v>
      </c>
      <c r="R516" t="s">
        <v>960</v>
      </c>
      <c r="S516" s="2">
        <v>240</v>
      </c>
      <c r="T516" s="2">
        <v>2000</v>
      </c>
      <c r="V516" t="s">
        <v>4210</v>
      </c>
      <c r="W516" t="s">
        <v>964</v>
      </c>
      <c r="Y516" s="30">
        <v>2240</v>
      </c>
      <c r="Z516" s="31"/>
      <c r="AA516" s="32">
        <v>2240</v>
      </c>
      <c r="AB516" s="33">
        <v>0.8</v>
      </c>
      <c r="AC516" s="30">
        <v>1792</v>
      </c>
      <c r="AD516" s="31">
        <v>0</v>
      </c>
      <c r="AE516" s="32">
        <v>1792</v>
      </c>
      <c r="AF516" s="34">
        <v>21</v>
      </c>
      <c r="AG516" s="41">
        <v>0.02</v>
      </c>
      <c r="AH516" s="30">
        <v>2716.0740882650748</v>
      </c>
      <c r="AI516" s="31">
        <v>0</v>
      </c>
      <c r="AJ516" s="32">
        <v>2716.0740882650748</v>
      </c>
      <c r="AK516" s="41">
        <v>0.1</v>
      </c>
      <c r="AL516" s="30">
        <v>367.02464223826217</v>
      </c>
      <c r="AM516" s="31">
        <v>0</v>
      </c>
      <c r="AN516" s="32">
        <v>367.02464223826217</v>
      </c>
    </row>
    <row r="517" spans="1:40" x14ac:dyDescent="0.25">
      <c r="A517" s="92" t="s">
        <v>4936</v>
      </c>
      <c r="B517" t="s">
        <v>12</v>
      </c>
      <c r="C517" t="s">
        <v>1790</v>
      </c>
      <c r="D517" t="s">
        <v>3284</v>
      </c>
      <c r="E517">
        <v>12</v>
      </c>
      <c r="F517" t="s">
        <v>3142</v>
      </c>
      <c r="G517" t="s">
        <v>3143</v>
      </c>
      <c r="H517" t="s">
        <v>2854</v>
      </c>
      <c r="I517" t="s">
        <v>2428</v>
      </c>
      <c r="J517">
        <v>0.43</v>
      </c>
      <c r="K517" t="s">
        <v>3144</v>
      </c>
      <c r="L517" t="s">
        <v>2</v>
      </c>
      <c r="M517" t="s">
        <v>3148</v>
      </c>
      <c r="N517" s="92" t="s">
        <v>4082</v>
      </c>
      <c r="O517" s="92" t="s">
        <v>4151</v>
      </c>
      <c r="P517">
        <v>80</v>
      </c>
      <c r="Q517" t="s">
        <v>956</v>
      </c>
      <c r="R517" t="s">
        <v>960</v>
      </c>
      <c r="S517" s="2">
        <v>215</v>
      </c>
      <c r="T517" s="2">
        <v>2000</v>
      </c>
      <c r="V517" t="s">
        <v>4210</v>
      </c>
      <c r="W517" t="s">
        <v>964</v>
      </c>
      <c r="Y517" s="30">
        <v>2215</v>
      </c>
      <c r="Z517" s="31"/>
      <c r="AA517" s="32">
        <v>2215</v>
      </c>
      <c r="AB517" s="33">
        <v>0.8</v>
      </c>
      <c r="AC517" s="30">
        <v>1772</v>
      </c>
      <c r="AD517" s="31">
        <v>0</v>
      </c>
      <c r="AE517" s="32">
        <v>1772</v>
      </c>
      <c r="AF517" s="34">
        <v>21</v>
      </c>
      <c r="AG517" s="41">
        <v>0.02</v>
      </c>
      <c r="AH517" s="30">
        <v>2685.7607613871164</v>
      </c>
      <c r="AI517" s="31">
        <v>0</v>
      </c>
      <c r="AJ517" s="32">
        <v>2685.7607613871164</v>
      </c>
      <c r="AK517" s="41">
        <v>0.1</v>
      </c>
      <c r="AL517" s="30">
        <v>362.92838507042444</v>
      </c>
      <c r="AM517" s="31">
        <v>0</v>
      </c>
      <c r="AN517" s="32">
        <v>362.92838507042444</v>
      </c>
    </row>
    <row r="518" spans="1:40" x14ac:dyDescent="0.25">
      <c r="A518" s="92" t="s">
        <v>4937</v>
      </c>
      <c r="B518" t="s">
        <v>12</v>
      </c>
      <c r="C518" t="s">
        <v>1790</v>
      </c>
      <c r="D518" t="s">
        <v>3284</v>
      </c>
      <c r="E518">
        <v>13</v>
      </c>
      <c r="F518" t="s">
        <v>3142</v>
      </c>
      <c r="G518" t="s">
        <v>3143</v>
      </c>
      <c r="H518" t="s">
        <v>1874</v>
      </c>
      <c r="I518" t="s">
        <v>2932</v>
      </c>
      <c r="J518">
        <v>0.59</v>
      </c>
      <c r="K518" t="s">
        <v>3144</v>
      </c>
      <c r="L518" t="s">
        <v>2</v>
      </c>
      <c r="M518" t="s">
        <v>3148</v>
      </c>
      <c r="N518" s="92" t="s">
        <v>4083</v>
      </c>
      <c r="O518" s="92" t="s">
        <v>4151</v>
      </c>
      <c r="P518">
        <v>80</v>
      </c>
      <c r="Q518" t="s">
        <v>956</v>
      </c>
      <c r="R518" t="s">
        <v>960</v>
      </c>
      <c r="S518" s="2">
        <v>295</v>
      </c>
      <c r="T518" s="2">
        <v>2000</v>
      </c>
      <c r="V518" t="s">
        <v>4210</v>
      </c>
      <c r="W518" t="s">
        <v>964</v>
      </c>
      <c r="Y518" s="30">
        <v>2295</v>
      </c>
      <c r="Z518" s="31"/>
      <c r="AA518" s="32">
        <v>2295</v>
      </c>
      <c r="AB518" s="33">
        <v>0.8</v>
      </c>
      <c r="AC518" s="30">
        <v>1836</v>
      </c>
      <c r="AD518" s="31">
        <v>0</v>
      </c>
      <c r="AE518" s="32">
        <v>1836</v>
      </c>
      <c r="AF518" s="34">
        <v>21</v>
      </c>
      <c r="AG518" s="41">
        <v>0.02</v>
      </c>
      <c r="AH518" s="30">
        <v>2782.7634073965833</v>
      </c>
      <c r="AI518" s="31">
        <v>0</v>
      </c>
      <c r="AJ518" s="32">
        <v>2782.7634073965833</v>
      </c>
      <c r="AK518" s="41">
        <v>0.1</v>
      </c>
      <c r="AL518" s="30">
        <v>376.0364080075052</v>
      </c>
      <c r="AM518" s="31">
        <v>0</v>
      </c>
      <c r="AN518" s="32">
        <v>376.0364080075052</v>
      </c>
    </row>
    <row r="519" spans="1:40" x14ac:dyDescent="0.25">
      <c r="A519" s="92" t="s">
        <v>4938</v>
      </c>
      <c r="B519" t="s">
        <v>12</v>
      </c>
      <c r="C519" t="s">
        <v>1790</v>
      </c>
      <c r="D519" t="s">
        <v>3284</v>
      </c>
      <c r="E519">
        <v>15</v>
      </c>
      <c r="F519" t="s">
        <v>3142</v>
      </c>
      <c r="G519" t="s">
        <v>3143</v>
      </c>
      <c r="H519" t="s">
        <v>2744</v>
      </c>
      <c r="I519" t="s">
        <v>2786</v>
      </c>
      <c r="J519">
        <v>0.54</v>
      </c>
      <c r="K519" t="s">
        <v>3144</v>
      </c>
      <c r="L519" t="s">
        <v>2</v>
      </c>
      <c r="M519" t="s">
        <v>3148</v>
      </c>
      <c r="N519" s="92" t="s">
        <v>4084</v>
      </c>
      <c r="O519" s="92" t="s">
        <v>4151</v>
      </c>
      <c r="P519">
        <v>40</v>
      </c>
      <c r="Q519" t="s">
        <v>956</v>
      </c>
      <c r="R519" t="s">
        <v>960</v>
      </c>
      <c r="S519" s="2">
        <v>270</v>
      </c>
      <c r="T519" s="2">
        <v>2000</v>
      </c>
      <c r="V519" t="s">
        <v>4210</v>
      </c>
      <c r="W519" t="s">
        <v>964</v>
      </c>
      <c r="Y519" s="30">
        <v>2270</v>
      </c>
      <c r="Z519" s="31"/>
      <c r="AA519" s="32">
        <v>2270</v>
      </c>
      <c r="AB519" s="33">
        <v>0.4</v>
      </c>
      <c r="AC519" s="30">
        <v>908</v>
      </c>
      <c r="AD519" s="31">
        <v>0</v>
      </c>
      <c r="AE519" s="32">
        <v>908</v>
      </c>
      <c r="AF519" s="34">
        <v>21</v>
      </c>
      <c r="AG519" s="41">
        <v>0.02</v>
      </c>
      <c r="AH519" s="30">
        <v>1376.2250402593124</v>
      </c>
      <c r="AI519" s="31">
        <v>0</v>
      </c>
      <c r="AJ519" s="32">
        <v>1376.2250402593124</v>
      </c>
      <c r="AK519" s="41">
        <v>0.1</v>
      </c>
      <c r="AL519" s="30">
        <v>185.97007541983373</v>
      </c>
      <c r="AM519" s="31">
        <v>0</v>
      </c>
      <c r="AN519" s="32">
        <v>185.97007541983373</v>
      </c>
    </row>
    <row r="520" spans="1:40" x14ac:dyDescent="0.25">
      <c r="A520" s="92" t="s">
        <v>4939</v>
      </c>
      <c r="B520" t="s">
        <v>12</v>
      </c>
      <c r="C520" t="s">
        <v>1790</v>
      </c>
      <c r="D520" t="s">
        <v>3284</v>
      </c>
      <c r="E520">
        <v>16</v>
      </c>
      <c r="F520" t="s">
        <v>3142</v>
      </c>
      <c r="G520" t="s">
        <v>3143</v>
      </c>
      <c r="H520" t="s">
        <v>2781</v>
      </c>
      <c r="I520" t="s">
        <v>2781</v>
      </c>
      <c r="J520">
        <v>0.04</v>
      </c>
      <c r="K520" t="s">
        <v>3144</v>
      </c>
      <c r="L520" t="s">
        <v>2</v>
      </c>
      <c r="M520" t="s">
        <v>3148</v>
      </c>
      <c r="N520" s="92" t="s">
        <v>4085</v>
      </c>
      <c r="O520" s="92" t="s">
        <v>4151</v>
      </c>
      <c r="P520">
        <v>40</v>
      </c>
      <c r="Q520" t="s">
        <v>956</v>
      </c>
      <c r="R520" t="s">
        <v>960</v>
      </c>
      <c r="S520" s="2">
        <v>20</v>
      </c>
      <c r="T520" s="2">
        <v>2000</v>
      </c>
      <c r="V520" t="s">
        <v>4210</v>
      </c>
      <c r="W520" t="s">
        <v>964</v>
      </c>
      <c r="Y520" s="30">
        <v>2020</v>
      </c>
      <c r="Z520" s="31"/>
      <c r="AA520" s="32">
        <v>2020</v>
      </c>
      <c r="AB520" s="33">
        <v>0.4</v>
      </c>
      <c r="AC520" s="30">
        <v>808</v>
      </c>
      <c r="AD520" s="31">
        <v>0</v>
      </c>
      <c r="AE520" s="32">
        <v>808</v>
      </c>
      <c r="AF520" s="34">
        <v>21</v>
      </c>
      <c r="AG520" s="41">
        <v>0.02</v>
      </c>
      <c r="AH520" s="30">
        <v>1224.6584058695203</v>
      </c>
      <c r="AI520" s="31">
        <v>0</v>
      </c>
      <c r="AJ520" s="32">
        <v>1224.6584058695203</v>
      </c>
      <c r="AK520" s="41">
        <v>0.1</v>
      </c>
      <c r="AL520" s="30">
        <v>165.488789580645</v>
      </c>
      <c r="AM520" s="31">
        <v>0</v>
      </c>
      <c r="AN520" s="32">
        <v>165.488789580645</v>
      </c>
    </row>
    <row r="521" spans="1:40" x14ac:dyDescent="0.25">
      <c r="A521" s="92" t="s">
        <v>4940</v>
      </c>
      <c r="B521" t="s">
        <v>12</v>
      </c>
      <c r="C521" t="s">
        <v>1790</v>
      </c>
      <c r="D521" t="s">
        <v>3284</v>
      </c>
      <c r="E521">
        <v>17</v>
      </c>
      <c r="F521" t="s">
        <v>3142</v>
      </c>
      <c r="G521" t="s">
        <v>3143</v>
      </c>
      <c r="H521" t="s">
        <v>2808</v>
      </c>
      <c r="I521" t="s">
        <v>2831</v>
      </c>
      <c r="J521">
        <v>0.45</v>
      </c>
      <c r="K521" t="s">
        <v>3144</v>
      </c>
      <c r="L521" t="s">
        <v>2</v>
      </c>
      <c r="M521" t="s">
        <v>3148</v>
      </c>
      <c r="N521" s="92" t="s">
        <v>4086</v>
      </c>
      <c r="O521" s="92" t="s">
        <v>4151</v>
      </c>
      <c r="P521">
        <v>80</v>
      </c>
      <c r="Q521" t="s">
        <v>956</v>
      </c>
      <c r="R521" t="s">
        <v>960</v>
      </c>
      <c r="S521" s="2">
        <v>225</v>
      </c>
      <c r="T521" s="2">
        <v>2000</v>
      </c>
      <c r="V521" t="s">
        <v>4210</v>
      </c>
      <c r="W521" t="s">
        <v>964</v>
      </c>
      <c r="Y521" s="30">
        <v>2225</v>
      </c>
      <c r="Z521" s="31"/>
      <c r="AA521" s="32">
        <v>2225</v>
      </c>
      <c r="AB521" s="33">
        <v>0.8</v>
      </c>
      <c r="AC521" s="30">
        <v>1780</v>
      </c>
      <c r="AD521" s="31">
        <v>0</v>
      </c>
      <c r="AE521" s="32">
        <v>1780</v>
      </c>
      <c r="AF521" s="34">
        <v>21</v>
      </c>
      <c r="AG521" s="41">
        <v>0.02</v>
      </c>
      <c r="AH521" s="30">
        <v>2697.8860921382998</v>
      </c>
      <c r="AI521" s="31">
        <v>0</v>
      </c>
      <c r="AJ521" s="32">
        <v>2697.8860921382998</v>
      </c>
      <c r="AK521" s="41">
        <v>0.1</v>
      </c>
      <c r="AL521" s="30">
        <v>364.56688793755956</v>
      </c>
      <c r="AM521" s="31">
        <v>0</v>
      </c>
      <c r="AN521" s="32">
        <v>364.56688793755956</v>
      </c>
    </row>
    <row r="522" spans="1:40" x14ac:dyDescent="0.25">
      <c r="A522" s="92" t="s">
        <v>4941</v>
      </c>
      <c r="B522" t="s">
        <v>12</v>
      </c>
      <c r="C522" t="s">
        <v>1790</v>
      </c>
      <c r="D522" t="s">
        <v>3284</v>
      </c>
      <c r="E522">
        <v>18</v>
      </c>
      <c r="F522" t="s">
        <v>3142</v>
      </c>
      <c r="G522" t="s">
        <v>3143</v>
      </c>
      <c r="H522" t="s">
        <v>2807</v>
      </c>
      <c r="I522" t="s">
        <v>2820</v>
      </c>
      <c r="J522">
        <v>0.71</v>
      </c>
      <c r="K522" t="s">
        <v>3144</v>
      </c>
      <c r="L522" t="s">
        <v>2</v>
      </c>
      <c r="M522" t="s">
        <v>3148</v>
      </c>
      <c r="N522" s="92" t="s">
        <v>4087</v>
      </c>
      <c r="O522" s="92" t="s">
        <v>4151</v>
      </c>
      <c r="P522">
        <v>80</v>
      </c>
      <c r="Q522" t="s">
        <v>956</v>
      </c>
      <c r="R522" t="s">
        <v>960</v>
      </c>
      <c r="S522" s="2">
        <v>355</v>
      </c>
      <c r="T522" s="2">
        <v>2000</v>
      </c>
      <c r="V522" t="s">
        <v>4210</v>
      </c>
      <c r="W522" t="s">
        <v>964</v>
      </c>
      <c r="Y522" s="30">
        <v>2355</v>
      </c>
      <c r="Z522" s="31"/>
      <c r="AA522" s="32">
        <v>2355</v>
      </c>
      <c r="AB522" s="33">
        <v>0.8</v>
      </c>
      <c r="AC522" s="30">
        <v>1884</v>
      </c>
      <c r="AD522" s="31">
        <v>0</v>
      </c>
      <c r="AE522" s="32">
        <v>1884</v>
      </c>
      <c r="AF522" s="34">
        <v>21</v>
      </c>
      <c r="AG522" s="41">
        <v>0.02</v>
      </c>
      <c r="AH522" s="30">
        <v>2855.5153919036834</v>
      </c>
      <c r="AI522" s="31">
        <v>0</v>
      </c>
      <c r="AJ522" s="32">
        <v>2855.5153919036834</v>
      </c>
      <c r="AK522" s="41">
        <v>0.1</v>
      </c>
      <c r="AL522" s="30">
        <v>385.86742521031579</v>
      </c>
      <c r="AM522" s="31">
        <v>0</v>
      </c>
      <c r="AN522" s="32">
        <v>385.86742521031579</v>
      </c>
    </row>
    <row r="523" spans="1:40" x14ac:dyDescent="0.25">
      <c r="A523" s="92" t="s">
        <v>4942</v>
      </c>
      <c r="B523" t="s">
        <v>12</v>
      </c>
      <c r="C523" t="s">
        <v>1790</v>
      </c>
      <c r="D523" t="s">
        <v>3284</v>
      </c>
      <c r="E523">
        <v>19</v>
      </c>
      <c r="F523" t="s">
        <v>3142</v>
      </c>
      <c r="G523" t="s">
        <v>3143</v>
      </c>
      <c r="H523" t="s">
        <v>2798</v>
      </c>
      <c r="I523" t="s">
        <v>2801</v>
      </c>
      <c r="J523">
        <v>0.49</v>
      </c>
      <c r="K523" t="s">
        <v>3144</v>
      </c>
      <c r="L523" t="s">
        <v>2</v>
      </c>
      <c r="M523" t="s">
        <v>3148</v>
      </c>
      <c r="N523" s="92" t="s">
        <v>4088</v>
      </c>
      <c r="O523" s="92" t="s">
        <v>4151</v>
      </c>
      <c r="P523">
        <v>77.5</v>
      </c>
      <c r="Q523" t="s">
        <v>956</v>
      </c>
      <c r="R523" t="s">
        <v>960</v>
      </c>
      <c r="S523" s="2">
        <v>245</v>
      </c>
      <c r="T523" s="2">
        <v>2000</v>
      </c>
      <c r="V523" t="s">
        <v>4210</v>
      </c>
      <c r="W523" t="s">
        <v>964</v>
      </c>
      <c r="Y523" s="30">
        <v>2245</v>
      </c>
      <c r="Z523" s="31"/>
      <c r="AA523" s="32">
        <v>2245</v>
      </c>
      <c r="AB523" s="33">
        <v>0.77500000000000002</v>
      </c>
      <c r="AC523" s="30">
        <v>1739.875</v>
      </c>
      <c r="AD523" s="31">
        <v>0</v>
      </c>
      <c r="AE523" s="32">
        <v>1739.875</v>
      </c>
      <c r="AF523" s="34">
        <v>21</v>
      </c>
      <c r="AG523" s="41">
        <v>0.02</v>
      </c>
      <c r="AH523" s="30">
        <v>2637.0699800893958</v>
      </c>
      <c r="AI523" s="31">
        <v>0</v>
      </c>
      <c r="AJ523" s="32">
        <v>2637.0699800893958</v>
      </c>
      <c r="AK523" s="41">
        <v>0.1</v>
      </c>
      <c r="AL523" s="30">
        <v>356.34877199458509</v>
      </c>
      <c r="AM523" s="31">
        <v>0</v>
      </c>
      <c r="AN523" s="32">
        <v>356.34877199458509</v>
      </c>
    </row>
    <row r="524" spans="1:40" x14ac:dyDescent="0.25">
      <c r="A524" s="92" t="s">
        <v>4943</v>
      </c>
      <c r="B524" t="s">
        <v>12</v>
      </c>
      <c r="C524" t="s">
        <v>1790</v>
      </c>
      <c r="D524" t="s">
        <v>3284</v>
      </c>
      <c r="E524">
        <v>20</v>
      </c>
      <c r="F524" t="s">
        <v>3142</v>
      </c>
      <c r="G524" t="s">
        <v>3143</v>
      </c>
      <c r="H524" t="s">
        <v>2799</v>
      </c>
      <c r="I524" t="s">
        <v>2800</v>
      </c>
      <c r="J524">
        <v>0.6</v>
      </c>
      <c r="K524" t="s">
        <v>3144</v>
      </c>
      <c r="L524" t="s">
        <v>2</v>
      </c>
      <c r="M524" t="s">
        <v>3148</v>
      </c>
      <c r="N524" s="92" t="s">
        <v>4089</v>
      </c>
      <c r="O524" s="92" t="s">
        <v>4151</v>
      </c>
      <c r="P524">
        <v>77.5</v>
      </c>
      <c r="Q524" t="s">
        <v>956</v>
      </c>
      <c r="R524" t="s">
        <v>960</v>
      </c>
      <c r="S524" s="2">
        <v>300</v>
      </c>
      <c r="T524" s="2">
        <v>2000</v>
      </c>
      <c r="V524" t="s">
        <v>4210</v>
      </c>
      <c r="W524" t="s">
        <v>964</v>
      </c>
      <c r="Y524" s="30">
        <v>2300</v>
      </c>
      <c r="Z524" s="31"/>
      <c r="AA524" s="32">
        <v>2300</v>
      </c>
      <c r="AB524" s="33">
        <v>0.77500000000000002</v>
      </c>
      <c r="AC524" s="30">
        <v>1782.5</v>
      </c>
      <c r="AD524" s="31">
        <v>0</v>
      </c>
      <c r="AE524" s="32">
        <v>1782.5</v>
      </c>
      <c r="AF524" s="34">
        <v>21</v>
      </c>
      <c r="AG524" s="41">
        <v>0.02</v>
      </c>
      <c r="AH524" s="30">
        <v>2701.6752579980443</v>
      </c>
      <c r="AI524" s="31">
        <v>0</v>
      </c>
      <c r="AJ524" s="32">
        <v>2701.6752579980443</v>
      </c>
      <c r="AK524" s="41">
        <v>0.1</v>
      </c>
      <c r="AL524" s="30">
        <v>365.07892008353923</v>
      </c>
      <c r="AM524" s="31">
        <v>0</v>
      </c>
      <c r="AN524" s="32">
        <v>365.07892008353923</v>
      </c>
    </row>
    <row r="525" spans="1:40" x14ac:dyDescent="0.25">
      <c r="A525" s="92" t="s">
        <v>4944</v>
      </c>
      <c r="B525" t="s">
        <v>12</v>
      </c>
      <c r="C525" t="s">
        <v>1790</v>
      </c>
      <c r="D525" t="s">
        <v>3284</v>
      </c>
      <c r="E525">
        <v>21</v>
      </c>
      <c r="F525" t="s">
        <v>3142</v>
      </c>
      <c r="G525" t="s">
        <v>3143</v>
      </c>
      <c r="H525" t="s">
        <v>2805</v>
      </c>
      <c r="I525" t="s">
        <v>2819</v>
      </c>
      <c r="J525">
        <v>0.48</v>
      </c>
      <c r="K525" t="s">
        <v>3144</v>
      </c>
      <c r="L525" t="s">
        <v>2</v>
      </c>
      <c r="M525" t="s">
        <v>3148</v>
      </c>
      <c r="N525" s="92" t="s">
        <v>4090</v>
      </c>
      <c r="O525" s="92" t="s">
        <v>4151</v>
      </c>
      <c r="P525">
        <v>80</v>
      </c>
      <c r="Q525" t="s">
        <v>956</v>
      </c>
      <c r="R525" t="s">
        <v>960</v>
      </c>
      <c r="S525" s="2">
        <v>240</v>
      </c>
      <c r="T525" s="2">
        <v>2000</v>
      </c>
      <c r="V525" t="s">
        <v>4210</v>
      </c>
      <c r="W525" t="s">
        <v>964</v>
      </c>
      <c r="Y525" s="30">
        <v>2240</v>
      </c>
      <c r="Z525" s="31"/>
      <c r="AA525" s="32">
        <v>2240</v>
      </c>
      <c r="AB525" s="33">
        <v>0.8</v>
      </c>
      <c r="AC525" s="30">
        <v>1792</v>
      </c>
      <c r="AD525" s="31">
        <v>0</v>
      </c>
      <c r="AE525" s="32">
        <v>1792</v>
      </c>
      <c r="AF525" s="34">
        <v>21</v>
      </c>
      <c r="AG525" s="41">
        <v>0.02</v>
      </c>
      <c r="AH525" s="30">
        <v>2716.0740882650748</v>
      </c>
      <c r="AI525" s="31">
        <v>0</v>
      </c>
      <c r="AJ525" s="32">
        <v>2716.0740882650748</v>
      </c>
      <c r="AK525" s="41">
        <v>0.1</v>
      </c>
      <c r="AL525" s="30">
        <v>367.02464223826217</v>
      </c>
      <c r="AM525" s="31">
        <v>0</v>
      </c>
      <c r="AN525" s="32">
        <v>367.02464223826217</v>
      </c>
    </row>
    <row r="526" spans="1:40" x14ac:dyDescent="0.25">
      <c r="A526" s="92" t="s">
        <v>4945</v>
      </c>
      <c r="B526" t="s">
        <v>12</v>
      </c>
      <c r="C526" t="s">
        <v>1790</v>
      </c>
      <c r="D526" t="s">
        <v>3284</v>
      </c>
      <c r="E526">
        <v>22</v>
      </c>
      <c r="F526" t="s">
        <v>3142</v>
      </c>
      <c r="G526" t="s">
        <v>3143</v>
      </c>
      <c r="H526" t="s">
        <v>2803</v>
      </c>
      <c r="I526" t="s">
        <v>2432</v>
      </c>
      <c r="J526">
        <v>0.54</v>
      </c>
      <c r="K526" t="s">
        <v>3144</v>
      </c>
      <c r="L526" t="s">
        <v>2</v>
      </c>
      <c r="M526" t="s">
        <v>3148</v>
      </c>
      <c r="N526" s="92" t="s">
        <v>4091</v>
      </c>
      <c r="O526" s="92" t="s">
        <v>4151</v>
      </c>
      <c r="P526">
        <v>80</v>
      </c>
      <c r="Q526" t="s">
        <v>956</v>
      </c>
      <c r="R526" t="s">
        <v>960</v>
      </c>
      <c r="S526" s="2">
        <v>270</v>
      </c>
      <c r="T526" s="2">
        <v>2000</v>
      </c>
      <c r="V526" t="s">
        <v>4210</v>
      </c>
      <c r="W526" t="s">
        <v>964</v>
      </c>
      <c r="Y526" s="30">
        <v>2270</v>
      </c>
      <c r="Z526" s="31"/>
      <c r="AA526" s="32">
        <v>2270</v>
      </c>
      <c r="AB526" s="33">
        <v>0.8</v>
      </c>
      <c r="AC526" s="30">
        <v>1816</v>
      </c>
      <c r="AD526" s="31">
        <v>0</v>
      </c>
      <c r="AE526" s="32">
        <v>1816</v>
      </c>
      <c r="AF526" s="34">
        <v>21</v>
      </c>
      <c r="AG526" s="41">
        <v>0.02</v>
      </c>
      <c r="AH526" s="30">
        <v>2752.4500805186249</v>
      </c>
      <c r="AI526" s="31">
        <v>0</v>
      </c>
      <c r="AJ526" s="32">
        <v>2752.4500805186249</v>
      </c>
      <c r="AK526" s="41">
        <v>0.1</v>
      </c>
      <c r="AL526" s="30">
        <v>371.94015083966747</v>
      </c>
      <c r="AM526" s="31">
        <v>0</v>
      </c>
      <c r="AN526" s="32">
        <v>371.94015083966747</v>
      </c>
    </row>
    <row r="527" spans="1:40" x14ac:dyDescent="0.25">
      <c r="A527" s="92" t="s">
        <v>4946</v>
      </c>
      <c r="B527" t="s">
        <v>12</v>
      </c>
      <c r="C527" t="s">
        <v>1790</v>
      </c>
      <c r="D527" t="s">
        <v>3284</v>
      </c>
      <c r="E527">
        <v>23</v>
      </c>
      <c r="F527" t="s">
        <v>3142</v>
      </c>
      <c r="G527" t="s">
        <v>3143</v>
      </c>
      <c r="H527" t="s">
        <v>2853</v>
      </c>
      <c r="I527" t="s">
        <v>2433</v>
      </c>
      <c r="J527">
        <v>0.75</v>
      </c>
      <c r="K527" t="s">
        <v>3144</v>
      </c>
      <c r="L527" t="s">
        <v>2</v>
      </c>
      <c r="M527" t="s">
        <v>3148</v>
      </c>
      <c r="N527" s="92" t="s">
        <v>4092</v>
      </c>
      <c r="O527" s="92" t="s">
        <v>4151</v>
      </c>
      <c r="P527">
        <v>80</v>
      </c>
      <c r="Q527" t="s">
        <v>956</v>
      </c>
      <c r="R527" t="s">
        <v>960</v>
      </c>
      <c r="S527" s="2">
        <v>375</v>
      </c>
      <c r="T527" s="2">
        <v>2000</v>
      </c>
      <c r="V527" t="s">
        <v>4210</v>
      </c>
      <c r="W527" t="s">
        <v>964</v>
      </c>
      <c r="Y527" s="30">
        <v>2375</v>
      </c>
      <c r="Z527" s="31"/>
      <c r="AA527" s="32">
        <v>2375</v>
      </c>
      <c r="AB527" s="33">
        <v>0.8</v>
      </c>
      <c r="AC527" s="30">
        <v>1900</v>
      </c>
      <c r="AD527" s="31">
        <v>0</v>
      </c>
      <c r="AE527" s="32">
        <v>1900</v>
      </c>
      <c r="AF527" s="34">
        <v>21</v>
      </c>
      <c r="AG527" s="41">
        <v>0.02</v>
      </c>
      <c r="AH527" s="30">
        <v>2879.7660534060501</v>
      </c>
      <c r="AI527" s="31">
        <v>0</v>
      </c>
      <c r="AJ527" s="32">
        <v>2879.7660534060501</v>
      </c>
      <c r="AK527" s="41">
        <v>0.1</v>
      </c>
      <c r="AL527" s="30">
        <v>389.14443094458602</v>
      </c>
      <c r="AM527" s="31">
        <v>0</v>
      </c>
      <c r="AN527" s="32">
        <v>389.14443094458602</v>
      </c>
    </row>
    <row r="528" spans="1:40" x14ac:dyDescent="0.25">
      <c r="A528" s="92" t="s">
        <v>4947</v>
      </c>
      <c r="B528" t="s">
        <v>12</v>
      </c>
      <c r="C528" t="s">
        <v>1790</v>
      </c>
      <c r="D528" t="s">
        <v>3284</v>
      </c>
      <c r="E528">
        <v>25</v>
      </c>
      <c r="F528" t="s">
        <v>3142</v>
      </c>
      <c r="G528" t="s">
        <v>3143</v>
      </c>
      <c r="H528" t="s">
        <v>2848</v>
      </c>
      <c r="I528" t="s">
        <v>2797</v>
      </c>
      <c r="J528">
        <v>0.46</v>
      </c>
      <c r="K528" t="s">
        <v>3144</v>
      </c>
      <c r="L528" t="s">
        <v>2</v>
      </c>
      <c r="M528" t="s">
        <v>3148</v>
      </c>
      <c r="N528" s="92" t="s">
        <v>4093</v>
      </c>
      <c r="O528" s="92" t="s">
        <v>4151</v>
      </c>
      <c r="P528">
        <v>80</v>
      </c>
      <c r="Q528" t="s">
        <v>956</v>
      </c>
      <c r="R528" t="s">
        <v>960</v>
      </c>
      <c r="S528" s="2">
        <v>230</v>
      </c>
      <c r="T528" s="2">
        <v>2000</v>
      </c>
      <c r="V528" t="s">
        <v>4210</v>
      </c>
      <c r="W528" t="s">
        <v>964</v>
      </c>
      <c r="Y528" s="30">
        <v>2230</v>
      </c>
      <c r="Z528" s="31"/>
      <c r="AA528" s="32">
        <v>2230</v>
      </c>
      <c r="AB528" s="33">
        <v>0.8</v>
      </c>
      <c r="AC528" s="30">
        <v>1784</v>
      </c>
      <c r="AD528" s="31">
        <v>0</v>
      </c>
      <c r="AE528" s="32">
        <v>1784</v>
      </c>
      <c r="AF528" s="34">
        <v>21</v>
      </c>
      <c r="AG528" s="41">
        <v>0.02</v>
      </c>
      <c r="AH528" s="30">
        <v>2703.9487575138915</v>
      </c>
      <c r="AI528" s="31">
        <v>0</v>
      </c>
      <c r="AJ528" s="32">
        <v>2703.9487575138915</v>
      </c>
      <c r="AK528" s="41">
        <v>0.1</v>
      </c>
      <c r="AL528" s="30">
        <v>365.38613937112706</v>
      </c>
      <c r="AM528" s="31">
        <v>0</v>
      </c>
      <c r="AN528" s="32">
        <v>365.38613937112706</v>
      </c>
    </row>
    <row r="529" spans="1:40" x14ac:dyDescent="0.25">
      <c r="A529" s="92" t="s">
        <v>4948</v>
      </c>
      <c r="B529" t="s">
        <v>12</v>
      </c>
      <c r="C529" t="s">
        <v>1790</v>
      </c>
      <c r="D529" t="s">
        <v>3284</v>
      </c>
      <c r="E529">
        <v>26</v>
      </c>
      <c r="F529" t="s">
        <v>3142</v>
      </c>
      <c r="G529" t="s">
        <v>3143</v>
      </c>
      <c r="H529" t="s">
        <v>2790</v>
      </c>
      <c r="I529" t="s">
        <v>2960</v>
      </c>
      <c r="J529">
        <v>0.56999999999999995</v>
      </c>
      <c r="K529" t="s">
        <v>3144</v>
      </c>
      <c r="L529" t="s">
        <v>2</v>
      </c>
      <c r="M529" t="s">
        <v>3148</v>
      </c>
      <c r="N529" s="92" t="s">
        <v>4094</v>
      </c>
      <c r="O529" s="92" t="s">
        <v>4151</v>
      </c>
      <c r="P529">
        <v>87.58</v>
      </c>
      <c r="Q529" t="s">
        <v>956</v>
      </c>
      <c r="R529" t="s">
        <v>960</v>
      </c>
      <c r="S529" s="2">
        <v>285</v>
      </c>
      <c r="T529" s="2">
        <v>2000</v>
      </c>
      <c r="V529" t="s">
        <v>4210</v>
      </c>
      <c r="W529" t="s">
        <v>964</v>
      </c>
      <c r="Y529" s="30">
        <v>2285</v>
      </c>
      <c r="Z529" s="31"/>
      <c r="AA529" s="32">
        <v>2285</v>
      </c>
      <c r="AB529" s="33">
        <v>0.87580000000000002</v>
      </c>
      <c r="AC529" s="30">
        <v>2001.203</v>
      </c>
      <c r="AD529" s="31">
        <v>0</v>
      </c>
      <c r="AE529" s="32">
        <v>2001.203</v>
      </c>
      <c r="AF529" s="34">
        <v>21</v>
      </c>
      <c r="AG529" s="41">
        <v>0.02</v>
      </c>
      <c r="AH529" s="30">
        <v>3033.1560344075515</v>
      </c>
      <c r="AI529" s="31">
        <v>0</v>
      </c>
      <c r="AJ529" s="32">
        <v>3033.1560344075515</v>
      </c>
      <c r="AK529" s="41">
        <v>0.1</v>
      </c>
      <c r="AL529" s="30">
        <v>409.8721066524202</v>
      </c>
      <c r="AM529" s="31">
        <v>0</v>
      </c>
      <c r="AN529" s="32">
        <v>409.8721066524202</v>
      </c>
    </row>
    <row r="530" spans="1:40" x14ac:dyDescent="0.25">
      <c r="A530" s="92" t="s">
        <v>4949</v>
      </c>
      <c r="B530" t="s">
        <v>12</v>
      </c>
      <c r="C530" t="s">
        <v>1790</v>
      </c>
      <c r="D530" t="s">
        <v>3284</v>
      </c>
      <c r="E530">
        <v>28</v>
      </c>
      <c r="F530" t="s">
        <v>3142</v>
      </c>
      <c r="G530" t="s">
        <v>3143</v>
      </c>
      <c r="H530" t="s">
        <v>2851</v>
      </c>
      <c r="I530" t="s">
        <v>3221</v>
      </c>
      <c r="J530">
        <v>0.15</v>
      </c>
      <c r="K530" t="s">
        <v>3144</v>
      </c>
      <c r="L530" t="s">
        <v>2</v>
      </c>
      <c r="M530" t="s">
        <v>3148</v>
      </c>
      <c r="N530" s="92" t="s">
        <v>4095</v>
      </c>
      <c r="O530" s="92" t="s">
        <v>4151</v>
      </c>
      <c r="P530">
        <v>80</v>
      </c>
      <c r="Q530" t="s">
        <v>956</v>
      </c>
      <c r="R530" t="s">
        <v>960</v>
      </c>
      <c r="S530" s="2">
        <v>75</v>
      </c>
      <c r="T530" s="2">
        <v>2000</v>
      </c>
      <c r="V530" t="s">
        <v>4210</v>
      </c>
      <c r="W530" t="s">
        <v>964</v>
      </c>
      <c r="Y530" s="30">
        <v>2075</v>
      </c>
      <c r="Z530" s="31"/>
      <c r="AA530" s="32">
        <v>2075</v>
      </c>
      <c r="AB530" s="33">
        <v>0.8</v>
      </c>
      <c r="AC530" s="30">
        <v>1660</v>
      </c>
      <c r="AD530" s="31">
        <v>0</v>
      </c>
      <c r="AE530" s="32">
        <v>1660</v>
      </c>
      <c r="AF530" s="34">
        <v>21</v>
      </c>
      <c r="AG530" s="41">
        <v>0.02</v>
      </c>
      <c r="AH530" s="30">
        <v>2516.006130870549</v>
      </c>
      <c r="AI530" s="31">
        <v>0</v>
      </c>
      <c r="AJ530" s="32">
        <v>2516.006130870549</v>
      </c>
      <c r="AK530" s="41">
        <v>0.1</v>
      </c>
      <c r="AL530" s="30">
        <v>339.98934493053304</v>
      </c>
      <c r="AM530" s="31">
        <v>0</v>
      </c>
      <c r="AN530" s="32">
        <v>339.98934493053304</v>
      </c>
    </row>
    <row r="531" spans="1:40" x14ac:dyDescent="0.25">
      <c r="A531" s="92" t="s">
        <v>4950</v>
      </c>
      <c r="B531" t="s">
        <v>12</v>
      </c>
      <c r="C531" t="s">
        <v>1790</v>
      </c>
      <c r="D531" t="s">
        <v>3284</v>
      </c>
      <c r="E531">
        <v>29</v>
      </c>
      <c r="F531" t="s">
        <v>3142</v>
      </c>
      <c r="G531" t="s">
        <v>3143</v>
      </c>
      <c r="H531" t="s">
        <v>2998</v>
      </c>
      <c r="I531" t="s">
        <v>2435</v>
      </c>
      <c r="J531">
        <v>0.56000000000000005</v>
      </c>
      <c r="K531" t="s">
        <v>3144</v>
      </c>
      <c r="L531" t="s">
        <v>2</v>
      </c>
      <c r="M531" t="s">
        <v>3148</v>
      </c>
      <c r="N531" s="92" t="s">
        <v>4096</v>
      </c>
      <c r="O531" s="92" t="s">
        <v>4151</v>
      </c>
      <c r="P531">
        <v>100</v>
      </c>
      <c r="Q531" t="s">
        <v>956</v>
      </c>
      <c r="R531" t="s">
        <v>960</v>
      </c>
      <c r="S531" s="2">
        <v>280</v>
      </c>
      <c r="T531" s="2">
        <v>2000</v>
      </c>
      <c r="V531" t="s">
        <v>4210</v>
      </c>
      <c r="W531" t="s">
        <v>964</v>
      </c>
      <c r="Y531" s="30">
        <v>2280</v>
      </c>
      <c r="Z531" s="31"/>
      <c r="AA531" s="32">
        <v>2280</v>
      </c>
      <c r="AB531" s="33">
        <v>1</v>
      </c>
      <c r="AC531" s="30">
        <v>2280</v>
      </c>
      <c r="AD531" s="31">
        <v>0</v>
      </c>
      <c r="AE531" s="32">
        <v>2280</v>
      </c>
      <c r="AF531" s="34">
        <v>21</v>
      </c>
      <c r="AG531" s="41">
        <v>0.02</v>
      </c>
      <c r="AH531" s="30">
        <v>3455.7192640872604</v>
      </c>
      <c r="AI531" s="31">
        <v>0</v>
      </c>
      <c r="AJ531" s="32">
        <v>3455.7192640872604</v>
      </c>
      <c r="AK531" s="41">
        <v>0.1</v>
      </c>
      <c r="AL531" s="30">
        <v>466.9733171335032</v>
      </c>
      <c r="AM531" s="31">
        <v>0</v>
      </c>
      <c r="AN531" s="32">
        <v>466.9733171335032</v>
      </c>
    </row>
    <row r="532" spans="1:40" x14ac:dyDescent="0.25">
      <c r="A532" s="92" t="s">
        <v>4951</v>
      </c>
      <c r="B532" t="s">
        <v>12</v>
      </c>
      <c r="C532" t="s">
        <v>1790</v>
      </c>
      <c r="D532" t="s">
        <v>3284</v>
      </c>
      <c r="E532">
        <v>30</v>
      </c>
      <c r="F532" t="s">
        <v>3142</v>
      </c>
      <c r="G532" t="s">
        <v>3143</v>
      </c>
      <c r="H532" t="s">
        <v>2995</v>
      </c>
      <c r="I532" t="s">
        <v>3037</v>
      </c>
      <c r="J532">
        <v>0.45</v>
      </c>
      <c r="K532" t="s">
        <v>3144</v>
      </c>
      <c r="L532" t="s">
        <v>2</v>
      </c>
      <c r="M532" t="s">
        <v>3148</v>
      </c>
      <c r="N532" s="92" t="s">
        <v>4097</v>
      </c>
      <c r="O532" s="92" t="s">
        <v>4151</v>
      </c>
      <c r="P532">
        <v>100</v>
      </c>
      <c r="Q532" t="s">
        <v>956</v>
      </c>
      <c r="R532" t="s">
        <v>960</v>
      </c>
      <c r="S532" s="2">
        <v>225</v>
      </c>
      <c r="T532" s="2">
        <v>2000</v>
      </c>
      <c r="V532" t="s">
        <v>4210</v>
      </c>
      <c r="W532" t="s">
        <v>964</v>
      </c>
      <c r="Y532" s="30">
        <v>2225</v>
      </c>
      <c r="Z532" s="31"/>
      <c r="AA532" s="32">
        <v>2225</v>
      </c>
      <c r="AB532" s="33">
        <v>1</v>
      </c>
      <c r="AC532" s="30">
        <v>2225</v>
      </c>
      <c r="AD532" s="31">
        <v>0</v>
      </c>
      <c r="AE532" s="32">
        <v>2225</v>
      </c>
      <c r="AF532" s="34">
        <v>21</v>
      </c>
      <c r="AG532" s="41">
        <v>0.02</v>
      </c>
      <c r="AH532" s="30">
        <v>3372.3576151728748</v>
      </c>
      <c r="AI532" s="31">
        <v>0</v>
      </c>
      <c r="AJ532" s="32">
        <v>3372.3576151728748</v>
      </c>
      <c r="AK532" s="41">
        <v>0.1</v>
      </c>
      <c r="AL532" s="30">
        <v>455.70860992194946</v>
      </c>
      <c r="AM532" s="31">
        <v>0</v>
      </c>
      <c r="AN532" s="32">
        <v>455.70860992194946</v>
      </c>
    </row>
    <row r="533" spans="1:40" x14ac:dyDescent="0.25">
      <c r="A533" s="92" t="s">
        <v>4952</v>
      </c>
      <c r="B533" t="s">
        <v>12</v>
      </c>
      <c r="C533" t="s">
        <v>1790</v>
      </c>
      <c r="D533" t="s">
        <v>3284</v>
      </c>
      <c r="E533">
        <v>31</v>
      </c>
      <c r="F533" t="s">
        <v>3142</v>
      </c>
      <c r="G533" t="s">
        <v>3143</v>
      </c>
      <c r="H533" t="s">
        <v>2806</v>
      </c>
      <c r="I533" t="s">
        <v>2437</v>
      </c>
      <c r="J533">
        <v>0.39</v>
      </c>
      <c r="K533" t="s">
        <v>3144</v>
      </c>
      <c r="L533" t="s">
        <v>2</v>
      </c>
      <c r="M533" t="s">
        <v>3148</v>
      </c>
      <c r="N533" s="92" t="s">
        <v>4098</v>
      </c>
      <c r="O533" s="92" t="s">
        <v>4151</v>
      </c>
      <c r="P533">
        <v>80</v>
      </c>
      <c r="Q533" t="s">
        <v>956</v>
      </c>
      <c r="R533" t="s">
        <v>960</v>
      </c>
      <c r="S533" s="2">
        <v>195</v>
      </c>
      <c r="T533" s="2">
        <v>2000</v>
      </c>
      <c r="V533" t="s">
        <v>4210</v>
      </c>
      <c r="W533" t="s">
        <v>964</v>
      </c>
      <c r="Y533" s="30">
        <v>2195</v>
      </c>
      <c r="Z533" s="31"/>
      <c r="AA533" s="32">
        <v>2195</v>
      </c>
      <c r="AB533" s="33">
        <v>0.8</v>
      </c>
      <c r="AC533" s="30">
        <v>1756</v>
      </c>
      <c r="AD533" s="31">
        <v>0</v>
      </c>
      <c r="AE533" s="32">
        <v>1756</v>
      </c>
      <c r="AF533" s="34">
        <v>21</v>
      </c>
      <c r="AG533" s="41">
        <v>0.02</v>
      </c>
      <c r="AH533" s="30">
        <v>2661.5100998847497</v>
      </c>
      <c r="AI533" s="31">
        <v>0</v>
      </c>
      <c r="AJ533" s="32">
        <v>2661.5100998847497</v>
      </c>
      <c r="AK533" s="41">
        <v>0.1</v>
      </c>
      <c r="AL533" s="30">
        <v>359.65137933615426</v>
      </c>
      <c r="AM533" s="31">
        <v>0</v>
      </c>
      <c r="AN533" s="32">
        <v>359.65137933615426</v>
      </c>
    </row>
    <row r="534" spans="1:40" x14ac:dyDescent="0.25">
      <c r="A534" s="92" t="s">
        <v>4953</v>
      </c>
      <c r="B534" t="s">
        <v>12</v>
      </c>
      <c r="C534" t="s">
        <v>1790</v>
      </c>
      <c r="D534" t="s">
        <v>3284</v>
      </c>
      <c r="E534">
        <v>32</v>
      </c>
      <c r="F534" t="s">
        <v>3142</v>
      </c>
      <c r="G534" t="s">
        <v>3143</v>
      </c>
      <c r="H534" t="s">
        <v>2994</v>
      </c>
      <c r="I534" t="s">
        <v>3040</v>
      </c>
      <c r="J534">
        <v>0.49</v>
      </c>
      <c r="K534" t="s">
        <v>3144</v>
      </c>
      <c r="L534" t="s">
        <v>2</v>
      </c>
      <c r="M534" t="s">
        <v>3148</v>
      </c>
      <c r="N534" s="92" t="s">
        <v>4099</v>
      </c>
      <c r="O534" s="92" t="s">
        <v>4151</v>
      </c>
      <c r="P534">
        <v>100</v>
      </c>
      <c r="Q534" t="s">
        <v>956</v>
      </c>
      <c r="R534" t="s">
        <v>960</v>
      </c>
      <c r="S534" s="2">
        <v>245</v>
      </c>
      <c r="T534" s="2">
        <v>2000</v>
      </c>
      <c r="V534" t="s">
        <v>4210</v>
      </c>
      <c r="W534" t="s">
        <v>964</v>
      </c>
      <c r="Y534" s="30">
        <v>2245</v>
      </c>
      <c r="Z534" s="31"/>
      <c r="AA534" s="32">
        <v>2245</v>
      </c>
      <c r="AB534" s="33">
        <v>1</v>
      </c>
      <c r="AC534" s="30">
        <v>2245</v>
      </c>
      <c r="AD534" s="31">
        <v>0</v>
      </c>
      <c r="AE534" s="32">
        <v>2245</v>
      </c>
      <c r="AF534" s="34">
        <v>21</v>
      </c>
      <c r="AG534" s="41">
        <v>0.02</v>
      </c>
      <c r="AH534" s="30">
        <v>3402.6709420508332</v>
      </c>
      <c r="AI534" s="31">
        <v>0</v>
      </c>
      <c r="AJ534" s="32">
        <v>3402.6709420508332</v>
      </c>
      <c r="AK534" s="41">
        <v>0.1</v>
      </c>
      <c r="AL534" s="30">
        <v>459.80486708978719</v>
      </c>
      <c r="AM534" s="31">
        <v>0</v>
      </c>
      <c r="AN534" s="32">
        <v>459.80486708978719</v>
      </c>
    </row>
    <row r="535" spans="1:40" x14ac:dyDescent="0.25">
      <c r="A535" s="92" t="s">
        <v>4954</v>
      </c>
      <c r="B535" t="s">
        <v>12</v>
      </c>
      <c r="C535" t="s">
        <v>1790</v>
      </c>
      <c r="D535" t="s">
        <v>3284</v>
      </c>
      <c r="E535">
        <v>33</v>
      </c>
      <c r="F535" t="s">
        <v>3142</v>
      </c>
      <c r="G535" t="s">
        <v>3143</v>
      </c>
      <c r="H535" t="s">
        <v>3046</v>
      </c>
      <c r="I535" t="s">
        <v>2815</v>
      </c>
      <c r="J535">
        <v>0.49</v>
      </c>
      <c r="K535" t="s">
        <v>3144</v>
      </c>
      <c r="L535" t="s">
        <v>2</v>
      </c>
      <c r="M535" t="s">
        <v>3148</v>
      </c>
      <c r="N535" s="92" t="s">
        <v>4100</v>
      </c>
      <c r="O535" s="92" t="s">
        <v>4151</v>
      </c>
      <c r="P535">
        <v>100</v>
      </c>
      <c r="Q535" t="s">
        <v>956</v>
      </c>
      <c r="R535" t="s">
        <v>960</v>
      </c>
      <c r="S535" s="2">
        <v>245</v>
      </c>
      <c r="T535" s="2">
        <v>2000</v>
      </c>
      <c r="V535" t="s">
        <v>4210</v>
      </c>
      <c r="W535" t="s">
        <v>964</v>
      </c>
      <c r="Y535" s="30">
        <v>2245</v>
      </c>
      <c r="Z535" s="31"/>
      <c r="AA535" s="32">
        <v>2245</v>
      </c>
      <c r="AB535" s="33">
        <v>1</v>
      </c>
      <c r="AC535" s="30">
        <v>2245</v>
      </c>
      <c r="AD535" s="31">
        <v>0</v>
      </c>
      <c r="AE535" s="32">
        <v>2245</v>
      </c>
      <c r="AF535" s="34">
        <v>21</v>
      </c>
      <c r="AG535" s="41">
        <v>0.02</v>
      </c>
      <c r="AH535" s="30">
        <v>3402.6709420508332</v>
      </c>
      <c r="AI535" s="31">
        <v>0</v>
      </c>
      <c r="AJ535" s="32">
        <v>3402.6709420508332</v>
      </c>
      <c r="AK535" s="41">
        <v>0.1</v>
      </c>
      <c r="AL535" s="30">
        <v>459.80486708978719</v>
      </c>
      <c r="AM535" s="31">
        <v>0</v>
      </c>
      <c r="AN535" s="32">
        <v>459.80486708978719</v>
      </c>
    </row>
    <row r="536" spans="1:40" x14ac:dyDescent="0.25">
      <c r="A536" s="92" t="s">
        <v>4955</v>
      </c>
      <c r="B536" t="s">
        <v>12</v>
      </c>
      <c r="C536" t="s">
        <v>1790</v>
      </c>
      <c r="D536" t="s">
        <v>3284</v>
      </c>
      <c r="E536">
        <v>34</v>
      </c>
      <c r="F536" t="s">
        <v>3142</v>
      </c>
      <c r="G536" t="s">
        <v>3143</v>
      </c>
      <c r="H536" t="s">
        <v>3045</v>
      </c>
      <c r="I536" t="s">
        <v>2363</v>
      </c>
      <c r="J536">
        <v>0.77</v>
      </c>
      <c r="K536" t="s">
        <v>3144</v>
      </c>
      <c r="L536" t="s">
        <v>2</v>
      </c>
      <c r="M536" t="s">
        <v>3148</v>
      </c>
      <c r="N536" s="92" t="s">
        <v>4101</v>
      </c>
      <c r="O536" s="92" t="s">
        <v>4151</v>
      </c>
      <c r="P536">
        <v>100</v>
      </c>
      <c r="Q536" t="s">
        <v>956</v>
      </c>
      <c r="R536" t="s">
        <v>960</v>
      </c>
      <c r="S536" s="2">
        <v>385</v>
      </c>
      <c r="T536" s="2">
        <v>2000</v>
      </c>
      <c r="V536" t="s">
        <v>4210</v>
      </c>
      <c r="W536" t="s">
        <v>964</v>
      </c>
      <c r="Y536" s="30">
        <v>2385</v>
      </c>
      <c r="Z536" s="31"/>
      <c r="AA536" s="32">
        <v>2385</v>
      </c>
      <c r="AB536" s="33">
        <v>1</v>
      </c>
      <c r="AC536" s="30">
        <v>2385</v>
      </c>
      <c r="AD536" s="31">
        <v>0</v>
      </c>
      <c r="AE536" s="32">
        <v>2385</v>
      </c>
      <c r="AF536" s="34">
        <v>21</v>
      </c>
      <c r="AG536" s="41">
        <v>0.02</v>
      </c>
      <c r="AH536" s="30">
        <v>3614.8642301965419</v>
      </c>
      <c r="AI536" s="31">
        <v>0</v>
      </c>
      <c r="AJ536" s="32">
        <v>3614.8642301965419</v>
      </c>
      <c r="AK536" s="41">
        <v>0.1</v>
      </c>
      <c r="AL536" s="30">
        <v>488.47866726465139</v>
      </c>
      <c r="AM536" s="31">
        <v>0</v>
      </c>
      <c r="AN536" s="32">
        <v>488.47866726465139</v>
      </c>
    </row>
    <row r="537" spans="1:40" x14ac:dyDescent="0.25">
      <c r="A537" s="92" t="s">
        <v>4956</v>
      </c>
      <c r="B537" t="s">
        <v>12</v>
      </c>
      <c r="C537" t="s">
        <v>1790</v>
      </c>
      <c r="D537" t="s">
        <v>3284</v>
      </c>
      <c r="E537">
        <v>35</v>
      </c>
      <c r="F537" t="s">
        <v>3142</v>
      </c>
      <c r="G537" t="s">
        <v>3143</v>
      </c>
      <c r="H537" t="s">
        <v>3044</v>
      </c>
      <c r="I537" t="s">
        <v>2363</v>
      </c>
      <c r="J537">
        <v>0.36</v>
      </c>
      <c r="K537" t="s">
        <v>3144</v>
      </c>
      <c r="L537" t="s">
        <v>2</v>
      </c>
      <c r="M537" t="s">
        <v>3148</v>
      </c>
      <c r="N537" s="92" t="s">
        <v>4102</v>
      </c>
      <c r="O537" s="92" t="s">
        <v>4151</v>
      </c>
      <c r="P537">
        <v>100</v>
      </c>
      <c r="Q537" t="s">
        <v>956</v>
      </c>
      <c r="R537" t="s">
        <v>960</v>
      </c>
      <c r="S537" s="2">
        <v>180</v>
      </c>
      <c r="T537" s="2">
        <v>2000</v>
      </c>
      <c r="V537" t="s">
        <v>4210</v>
      </c>
      <c r="W537" t="s">
        <v>964</v>
      </c>
      <c r="Y537" s="30">
        <v>2180</v>
      </c>
      <c r="Z537" s="31"/>
      <c r="AA537" s="32">
        <v>2180</v>
      </c>
      <c r="AB537" s="33">
        <v>1</v>
      </c>
      <c r="AC537" s="30">
        <v>2180</v>
      </c>
      <c r="AD537" s="31">
        <v>0</v>
      </c>
      <c r="AE537" s="32">
        <v>2180</v>
      </c>
      <c r="AF537" s="34">
        <v>21</v>
      </c>
      <c r="AG537" s="41">
        <v>0.02</v>
      </c>
      <c r="AH537" s="30">
        <v>3304.1526296974685</v>
      </c>
      <c r="AI537" s="31">
        <v>0</v>
      </c>
      <c r="AJ537" s="32">
        <v>3304.1526296974685</v>
      </c>
      <c r="AK537" s="41">
        <v>0.1</v>
      </c>
      <c r="AL537" s="30">
        <v>446.49203129431453</v>
      </c>
      <c r="AM537" s="31">
        <v>0</v>
      </c>
      <c r="AN537" s="32">
        <v>446.49203129431453</v>
      </c>
    </row>
    <row r="538" spans="1:40" x14ac:dyDescent="0.25">
      <c r="A538" s="92" t="s">
        <v>4957</v>
      </c>
      <c r="B538" t="s">
        <v>12</v>
      </c>
      <c r="C538" t="s">
        <v>1790</v>
      </c>
      <c r="D538" t="s">
        <v>3284</v>
      </c>
      <c r="E538">
        <v>36</v>
      </c>
      <c r="F538" t="s">
        <v>3142</v>
      </c>
      <c r="G538" t="s">
        <v>3143</v>
      </c>
      <c r="H538" t="s">
        <v>2997</v>
      </c>
      <c r="I538" t="s">
        <v>2382</v>
      </c>
      <c r="J538">
        <v>0.44</v>
      </c>
      <c r="K538" t="s">
        <v>3144</v>
      </c>
      <c r="L538" t="s">
        <v>2</v>
      </c>
      <c r="M538" t="s">
        <v>3148</v>
      </c>
      <c r="N538" s="92" t="s">
        <v>4103</v>
      </c>
      <c r="O538" s="92" t="s">
        <v>4151</v>
      </c>
      <c r="P538">
        <v>100</v>
      </c>
      <c r="Q538" t="s">
        <v>956</v>
      </c>
      <c r="R538" t="s">
        <v>960</v>
      </c>
      <c r="S538" s="2">
        <v>220</v>
      </c>
      <c r="T538" s="2">
        <v>2000</v>
      </c>
      <c r="V538" t="s">
        <v>4210</v>
      </c>
      <c r="W538" t="s">
        <v>964</v>
      </c>
      <c r="Y538" s="30">
        <v>2220</v>
      </c>
      <c r="Z538" s="31"/>
      <c r="AA538" s="32">
        <v>2220</v>
      </c>
      <c r="AB538" s="33">
        <v>1</v>
      </c>
      <c r="AC538" s="30">
        <v>2220</v>
      </c>
      <c r="AD538" s="31">
        <v>0</v>
      </c>
      <c r="AE538" s="32">
        <v>2220</v>
      </c>
      <c r="AF538" s="34">
        <v>21</v>
      </c>
      <c r="AG538" s="41">
        <v>0.02</v>
      </c>
      <c r="AH538" s="30">
        <v>3364.7792834533852</v>
      </c>
      <c r="AI538" s="31">
        <v>0</v>
      </c>
      <c r="AJ538" s="32">
        <v>3364.7792834533852</v>
      </c>
      <c r="AK538" s="41">
        <v>0.1</v>
      </c>
      <c r="AL538" s="30">
        <v>454.68454562999</v>
      </c>
      <c r="AM538" s="31">
        <v>0</v>
      </c>
      <c r="AN538" s="32">
        <v>454.68454562999</v>
      </c>
    </row>
    <row r="539" spans="1:40" x14ac:dyDescent="0.25">
      <c r="A539" s="92" t="s">
        <v>4958</v>
      </c>
      <c r="B539" t="s">
        <v>12</v>
      </c>
      <c r="C539" t="s">
        <v>1790</v>
      </c>
      <c r="D539" t="s">
        <v>3284</v>
      </c>
      <c r="E539">
        <v>38</v>
      </c>
      <c r="F539" t="s">
        <v>3142</v>
      </c>
      <c r="G539" t="s">
        <v>3143</v>
      </c>
      <c r="H539" t="s">
        <v>2993</v>
      </c>
      <c r="I539" t="s">
        <v>3285</v>
      </c>
      <c r="J539">
        <v>0.13</v>
      </c>
      <c r="K539" t="s">
        <v>3144</v>
      </c>
      <c r="L539" t="s">
        <v>2</v>
      </c>
      <c r="M539" t="s">
        <v>3148</v>
      </c>
      <c r="N539" s="92" t="s">
        <v>4104</v>
      </c>
      <c r="O539" s="92" t="s">
        <v>4151</v>
      </c>
      <c r="P539">
        <v>100</v>
      </c>
      <c r="Q539" t="s">
        <v>956</v>
      </c>
      <c r="R539" t="s">
        <v>960</v>
      </c>
      <c r="S539" s="2">
        <v>65</v>
      </c>
      <c r="T539" s="2">
        <v>2000</v>
      </c>
      <c r="V539" t="s">
        <v>4210</v>
      </c>
      <c r="W539" t="s">
        <v>964</v>
      </c>
      <c r="Y539" s="30">
        <v>2065</v>
      </c>
      <c r="Z539" s="31"/>
      <c r="AA539" s="32">
        <v>2065</v>
      </c>
      <c r="AB539" s="33">
        <v>1</v>
      </c>
      <c r="AC539" s="30">
        <v>2065</v>
      </c>
      <c r="AD539" s="31">
        <v>0</v>
      </c>
      <c r="AE539" s="32">
        <v>2065</v>
      </c>
      <c r="AF539" s="34">
        <v>21</v>
      </c>
      <c r="AG539" s="41">
        <v>0.02</v>
      </c>
      <c r="AH539" s="30">
        <v>3129.8510001492073</v>
      </c>
      <c r="AI539" s="31">
        <v>0</v>
      </c>
      <c r="AJ539" s="32">
        <v>3129.8510001492073</v>
      </c>
      <c r="AK539" s="41">
        <v>0.1</v>
      </c>
      <c r="AL539" s="30">
        <v>422.93855257924741</v>
      </c>
      <c r="AM539" s="31">
        <v>0</v>
      </c>
      <c r="AN539" s="32">
        <v>422.93855257924741</v>
      </c>
    </row>
    <row r="540" spans="1:40" x14ac:dyDescent="0.25">
      <c r="A540" s="92" t="s">
        <v>4959</v>
      </c>
      <c r="B540" t="s">
        <v>12</v>
      </c>
      <c r="C540" t="s">
        <v>1790</v>
      </c>
      <c r="D540" t="s">
        <v>3284</v>
      </c>
      <c r="E540">
        <v>39</v>
      </c>
      <c r="F540" t="s">
        <v>3142</v>
      </c>
      <c r="G540" t="s">
        <v>3143</v>
      </c>
      <c r="H540" t="s">
        <v>2992</v>
      </c>
      <c r="I540" t="s">
        <v>3087</v>
      </c>
      <c r="J540">
        <v>0.57999999999999996</v>
      </c>
      <c r="K540" t="s">
        <v>3144</v>
      </c>
      <c r="L540" t="s">
        <v>2</v>
      </c>
      <c r="M540" t="s">
        <v>3148</v>
      </c>
      <c r="N540" s="92" t="s">
        <v>4105</v>
      </c>
      <c r="O540" s="92" t="s">
        <v>4151</v>
      </c>
      <c r="P540">
        <v>100</v>
      </c>
      <c r="Q540" t="s">
        <v>956</v>
      </c>
      <c r="R540" t="s">
        <v>960</v>
      </c>
      <c r="S540" s="2">
        <v>290</v>
      </c>
      <c r="T540" s="2">
        <v>2000</v>
      </c>
      <c r="V540" t="s">
        <v>4210</v>
      </c>
      <c r="W540" t="s">
        <v>964</v>
      </c>
      <c r="Y540" s="30">
        <v>2290</v>
      </c>
      <c r="Z540" s="31"/>
      <c r="AA540" s="32">
        <v>2290</v>
      </c>
      <c r="AB540" s="33">
        <v>1</v>
      </c>
      <c r="AC540" s="30">
        <v>2290</v>
      </c>
      <c r="AD540" s="31">
        <v>0</v>
      </c>
      <c r="AE540" s="32">
        <v>2290</v>
      </c>
      <c r="AF540" s="34">
        <v>21</v>
      </c>
      <c r="AG540" s="41">
        <v>0.02</v>
      </c>
      <c r="AH540" s="30">
        <v>3470.8759275262396</v>
      </c>
      <c r="AI540" s="31">
        <v>0</v>
      </c>
      <c r="AJ540" s="32">
        <v>3470.8759275262396</v>
      </c>
      <c r="AK540" s="41">
        <v>0.1</v>
      </c>
      <c r="AL540" s="30">
        <v>469.02144571742213</v>
      </c>
      <c r="AM540" s="31">
        <v>0</v>
      </c>
      <c r="AN540" s="32">
        <v>469.02144571742213</v>
      </c>
    </row>
    <row r="541" spans="1:40" x14ac:dyDescent="0.25">
      <c r="A541" s="92" t="s">
        <v>4960</v>
      </c>
      <c r="B541" t="s">
        <v>12</v>
      </c>
      <c r="C541" t="s">
        <v>1790</v>
      </c>
      <c r="D541" t="s">
        <v>3284</v>
      </c>
      <c r="E541">
        <v>40</v>
      </c>
      <c r="F541" t="s">
        <v>3142</v>
      </c>
      <c r="G541" t="s">
        <v>3143</v>
      </c>
      <c r="H541" t="s">
        <v>2989</v>
      </c>
      <c r="I541" t="s">
        <v>3029</v>
      </c>
      <c r="J541">
        <v>0.81</v>
      </c>
      <c r="K541" t="s">
        <v>3144</v>
      </c>
      <c r="L541" t="s">
        <v>2</v>
      </c>
      <c r="M541" t="s">
        <v>3148</v>
      </c>
      <c r="N541" s="92" t="s">
        <v>4106</v>
      </c>
      <c r="O541" s="92" t="s">
        <v>4151</v>
      </c>
      <c r="P541">
        <v>100</v>
      </c>
      <c r="Q541" t="s">
        <v>956</v>
      </c>
      <c r="R541" t="s">
        <v>960</v>
      </c>
      <c r="S541" s="2">
        <v>405</v>
      </c>
      <c r="T541" s="2">
        <v>2000</v>
      </c>
      <c r="V541" t="s">
        <v>4210</v>
      </c>
      <c r="W541" t="s">
        <v>964</v>
      </c>
      <c r="Y541" s="30">
        <v>2405</v>
      </c>
      <c r="Z541" s="31"/>
      <c r="AA541" s="32">
        <v>2405</v>
      </c>
      <c r="AB541" s="33">
        <v>1</v>
      </c>
      <c r="AC541" s="30">
        <v>2405</v>
      </c>
      <c r="AD541" s="31">
        <v>0</v>
      </c>
      <c r="AE541" s="32">
        <v>2405</v>
      </c>
      <c r="AF541" s="34">
        <v>21</v>
      </c>
      <c r="AG541" s="41">
        <v>0.02</v>
      </c>
      <c r="AH541" s="30">
        <v>3645.1775570745003</v>
      </c>
      <c r="AI541" s="31">
        <v>0</v>
      </c>
      <c r="AJ541" s="32">
        <v>3645.1775570745003</v>
      </c>
      <c r="AK541" s="41">
        <v>0.1</v>
      </c>
      <c r="AL541" s="30">
        <v>492.57492443248913</v>
      </c>
      <c r="AM541" s="31">
        <v>0</v>
      </c>
      <c r="AN541" s="32">
        <v>492.57492443248913</v>
      </c>
    </row>
    <row r="542" spans="1:40" x14ac:dyDescent="0.25">
      <c r="A542" s="92" t="s">
        <v>4961</v>
      </c>
      <c r="B542" t="s">
        <v>12</v>
      </c>
      <c r="C542" t="s">
        <v>1790</v>
      </c>
      <c r="D542" t="s">
        <v>3284</v>
      </c>
      <c r="E542">
        <v>41</v>
      </c>
      <c r="F542" t="s">
        <v>3142</v>
      </c>
      <c r="G542" t="s">
        <v>3143</v>
      </c>
      <c r="H542" t="s">
        <v>2990</v>
      </c>
      <c r="I542" t="s">
        <v>2476</v>
      </c>
      <c r="J542">
        <v>0.41</v>
      </c>
      <c r="K542" t="s">
        <v>3144</v>
      </c>
      <c r="L542" t="s">
        <v>2</v>
      </c>
      <c r="M542" t="s">
        <v>3148</v>
      </c>
      <c r="N542" s="92" t="s">
        <v>4107</v>
      </c>
      <c r="O542" s="92" t="s">
        <v>4151</v>
      </c>
      <c r="P542">
        <v>100</v>
      </c>
      <c r="Q542" t="s">
        <v>956</v>
      </c>
      <c r="R542" t="s">
        <v>960</v>
      </c>
      <c r="S542" s="2">
        <v>205</v>
      </c>
      <c r="T542" s="2">
        <v>2000</v>
      </c>
      <c r="V542" t="s">
        <v>4210</v>
      </c>
      <c r="W542" t="s">
        <v>964</v>
      </c>
      <c r="Y542" s="30">
        <v>2205</v>
      </c>
      <c r="Z542" s="31"/>
      <c r="AA542" s="32">
        <v>2205</v>
      </c>
      <c r="AB542" s="33">
        <v>1</v>
      </c>
      <c r="AC542" s="30">
        <v>2205</v>
      </c>
      <c r="AD542" s="31">
        <v>0</v>
      </c>
      <c r="AE542" s="32">
        <v>2205</v>
      </c>
      <c r="AF542" s="34">
        <v>21</v>
      </c>
      <c r="AG542" s="41">
        <v>0.02</v>
      </c>
      <c r="AH542" s="30">
        <v>3342.0442882949164</v>
      </c>
      <c r="AI542" s="31">
        <v>0</v>
      </c>
      <c r="AJ542" s="32">
        <v>3342.0442882949164</v>
      </c>
      <c r="AK542" s="41">
        <v>0.1</v>
      </c>
      <c r="AL542" s="30">
        <v>451.61235275411167</v>
      </c>
      <c r="AM542" s="31">
        <v>0</v>
      </c>
      <c r="AN542" s="32">
        <v>451.61235275411167</v>
      </c>
    </row>
    <row r="543" spans="1:40" x14ac:dyDescent="0.25">
      <c r="A543" s="92" t="s">
        <v>4962</v>
      </c>
      <c r="B543" t="s">
        <v>12</v>
      </c>
      <c r="C543" t="s">
        <v>1790</v>
      </c>
      <c r="D543" t="s">
        <v>3284</v>
      </c>
      <c r="E543">
        <v>42</v>
      </c>
      <c r="F543" t="s">
        <v>3142</v>
      </c>
      <c r="G543" t="s">
        <v>3143</v>
      </c>
      <c r="H543" t="s">
        <v>2804</v>
      </c>
      <c r="I543" t="s">
        <v>2830</v>
      </c>
      <c r="J543">
        <v>0.62</v>
      </c>
      <c r="K543" t="s">
        <v>3144</v>
      </c>
      <c r="L543" t="s">
        <v>2</v>
      </c>
      <c r="M543" t="s">
        <v>3148</v>
      </c>
      <c r="N543" s="92" t="s">
        <v>4108</v>
      </c>
      <c r="O543" s="92" t="s">
        <v>4151</v>
      </c>
      <c r="P543">
        <v>80</v>
      </c>
      <c r="Q543" t="s">
        <v>956</v>
      </c>
      <c r="R543" t="s">
        <v>960</v>
      </c>
      <c r="S543" s="2">
        <v>310</v>
      </c>
      <c r="T543" s="2">
        <v>2000</v>
      </c>
      <c r="V543" t="s">
        <v>4210</v>
      </c>
      <c r="W543" t="s">
        <v>964</v>
      </c>
      <c r="Y543" s="30">
        <v>2310</v>
      </c>
      <c r="Z543" s="31"/>
      <c r="AA543" s="32">
        <v>2310</v>
      </c>
      <c r="AB543" s="33">
        <v>0.8</v>
      </c>
      <c r="AC543" s="30">
        <v>1848</v>
      </c>
      <c r="AD543" s="31">
        <v>0</v>
      </c>
      <c r="AE543" s="32">
        <v>1848</v>
      </c>
      <c r="AF543" s="34">
        <v>21</v>
      </c>
      <c r="AG543" s="41">
        <v>0.02</v>
      </c>
      <c r="AH543" s="30">
        <v>2800.9514035233583</v>
      </c>
      <c r="AI543" s="31">
        <v>0</v>
      </c>
      <c r="AJ543" s="32">
        <v>2800.9514035233583</v>
      </c>
      <c r="AK543" s="41">
        <v>0.1</v>
      </c>
      <c r="AL543" s="30">
        <v>378.49416230820788</v>
      </c>
      <c r="AM543" s="31">
        <v>0</v>
      </c>
      <c r="AN543" s="32">
        <v>378.49416230820788</v>
      </c>
    </row>
    <row r="544" spans="1:40" x14ac:dyDescent="0.25">
      <c r="A544" s="92" t="s">
        <v>4963</v>
      </c>
      <c r="B544" t="s">
        <v>12</v>
      </c>
      <c r="C544" t="s">
        <v>1790</v>
      </c>
      <c r="D544" t="s">
        <v>3284</v>
      </c>
      <c r="E544">
        <v>43</v>
      </c>
      <c r="F544" t="s">
        <v>3142</v>
      </c>
      <c r="G544" t="s">
        <v>3143</v>
      </c>
      <c r="H544" t="s">
        <v>2846</v>
      </c>
      <c r="I544" t="s">
        <v>2925</v>
      </c>
      <c r="J544">
        <v>1.03</v>
      </c>
      <c r="K544" t="s">
        <v>3144</v>
      </c>
      <c r="L544" t="s">
        <v>2</v>
      </c>
      <c r="M544" t="s">
        <v>3148</v>
      </c>
      <c r="N544" s="92" t="s">
        <v>4109</v>
      </c>
      <c r="O544" s="92" t="s">
        <v>4151</v>
      </c>
      <c r="P544">
        <v>80</v>
      </c>
      <c r="Q544" t="s">
        <v>956</v>
      </c>
      <c r="R544" t="s">
        <v>960</v>
      </c>
      <c r="S544" s="2">
        <v>515</v>
      </c>
      <c r="T544" s="2">
        <v>2000</v>
      </c>
      <c r="V544" t="s">
        <v>4210</v>
      </c>
      <c r="W544" t="s">
        <v>964</v>
      </c>
      <c r="Y544" s="30">
        <v>2515</v>
      </c>
      <c r="Z544" s="31"/>
      <c r="AA544" s="32">
        <v>2515</v>
      </c>
      <c r="AB544" s="33">
        <v>0.8</v>
      </c>
      <c r="AC544" s="30">
        <v>2012</v>
      </c>
      <c r="AD544" s="31">
        <v>0</v>
      </c>
      <c r="AE544" s="32">
        <v>2012</v>
      </c>
      <c r="AF544" s="34">
        <v>21</v>
      </c>
      <c r="AG544" s="41">
        <v>0.02</v>
      </c>
      <c r="AH544" s="30">
        <v>3049.5206839226175</v>
      </c>
      <c r="AI544" s="31">
        <v>0</v>
      </c>
      <c r="AJ544" s="32">
        <v>3049.5206839226175</v>
      </c>
      <c r="AK544" s="41">
        <v>0.1</v>
      </c>
      <c r="AL544" s="30">
        <v>412.08347108447742</v>
      </c>
      <c r="AM544" s="31">
        <v>0</v>
      </c>
      <c r="AN544" s="32">
        <v>412.08347108447742</v>
      </c>
    </row>
    <row r="545" spans="1:40" x14ac:dyDescent="0.25">
      <c r="A545" s="92" t="s">
        <v>4964</v>
      </c>
      <c r="B545" t="s">
        <v>12</v>
      </c>
      <c r="C545" t="s">
        <v>1790</v>
      </c>
      <c r="D545" t="s">
        <v>3284</v>
      </c>
      <c r="E545">
        <v>44</v>
      </c>
      <c r="F545" t="s">
        <v>3142</v>
      </c>
      <c r="G545" t="s">
        <v>3143</v>
      </c>
      <c r="H545" t="s">
        <v>2978</v>
      </c>
      <c r="I545" t="s">
        <v>3028</v>
      </c>
      <c r="J545">
        <v>0.56000000000000005</v>
      </c>
      <c r="K545" t="s">
        <v>3144</v>
      </c>
      <c r="L545" t="s">
        <v>2</v>
      </c>
      <c r="M545" t="s">
        <v>3148</v>
      </c>
      <c r="N545" s="92" t="s">
        <v>4110</v>
      </c>
      <c r="O545" s="92" t="s">
        <v>4151</v>
      </c>
      <c r="P545">
        <v>87.58</v>
      </c>
      <c r="Q545" t="s">
        <v>956</v>
      </c>
      <c r="R545" t="s">
        <v>960</v>
      </c>
      <c r="S545" s="2">
        <v>280</v>
      </c>
      <c r="T545" s="2">
        <v>2000</v>
      </c>
      <c r="V545" t="s">
        <v>4210</v>
      </c>
      <c r="W545" t="s">
        <v>964</v>
      </c>
      <c r="Y545" s="30">
        <v>2280</v>
      </c>
      <c r="Z545" s="31"/>
      <c r="AA545" s="32">
        <v>2280</v>
      </c>
      <c r="AB545" s="33">
        <v>0.87580000000000002</v>
      </c>
      <c r="AC545" s="30">
        <v>1996.8240000000001</v>
      </c>
      <c r="AD545" s="31">
        <v>0</v>
      </c>
      <c r="AE545" s="32">
        <v>1996.8240000000001</v>
      </c>
      <c r="AF545" s="34">
        <v>21</v>
      </c>
      <c r="AG545" s="41">
        <v>0.02</v>
      </c>
      <c r="AH545" s="30">
        <v>3026.5189314876229</v>
      </c>
      <c r="AI545" s="31">
        <v>0</v>
      </c>
      <c r="AJ545" s="32">
        <v>3026.5189314876229</v>
      </c>
      <c r="AK545" s="41">
        <v>0.1</v>
      </c>
      <c r="AL545" s="30">
        <v>408.97523114552217</v>
      </c>
      <c r="AM545" s="31">
        <v>0</v>
      </c>
      <c r="AN545" s="32">
        <v>408.97523114552217</v>
      </c>
    </row>
    <row r="546" spans="1:40" x14ac:dyDescent="0.25">
      <c r="A546" s="92" t="s">
        <v>4965</v>
      </c>
      <c r="B546" t="s">
        <v>12</v>
      </c>
      <c r="C546" t="s">
        <v>1790</v>
      </c>
      <c r="D546" t="s">
        <v>3284</v>
      </c>
      <c r="E546">
        <v>45</v>
      </c>
      <c r="F546" t="s">
        <v>3142</v>
      </c>
      <c r="G546" t="s">
        <v>3143</v>
      </c>
      <c r="H546" t="s">
        <v>2991</v>
      </c>
      <c r="I546" t="s">
        <v>3234</v>
      </c>
      <c r="J546">
        <v>0.51</v>
      </c>
      <c r="K546" t="s">
        <v>3144</v>
      </c>
      <c r="L546" t="s">
        <v>2</v>
      </c>
      <c r="M546" t="s">
        <v>3148</v>
      </c>
      <c r="N546" s="92" t="s">
        <v>4111</v>
      </c>
      <c r="O546" s="92" t="s">
        <v>4151</v>
      </c>
      <c r="P546">
        <v>100</v>
      </c>
      <c r="Q546" t="s">
        <v>956</v>
      </c>
      <c r="R546" t="s">
        <v>960</v>
      </c>
      <c r="S546" s="2">
        <v>255</v>
      </c>
      <c r="T546" s="2">
        <v>2000</v>
      </c>
      <c r="V546" t="s">
        <v>4210</v>
      </c>
      <c r="W546" t="s">
        <v>964</v>
      </c>
      <c r="Y546" s="30">
        <v>2255</v>
      </c>
      <c r="Z546" s="31"/>
      <c r="AA546" s="32">
        <v>2255</v>
      </c>
      <c r="AB546" s="33">
        <v>1</v>
      </c>
      <c r="AC546" s="30">
        <v>2255</v>
      </c>
      <c r="AD546" s="31">
        <v>0</v>
      </c>
      <c r="AE546" s="32">
        <v>2255</v>
      </c>
      <c r="AF546" s="34">
        <v>21</v>
      </c>
      <c r="AG546" s="41">
        <v>0.02</v>
      </c>
      <c r="AH546" s="30">
        <v>3417.8276054898124</v>
      </c>
      <c r="AI546" s="31">
        <v>0</v>
      </c>
      <c r="AJ546" s="32">
        <v>3417.8276054898124</v>
      </c>
      <c r="AK546" s="41">
        <v>0.1</v>
      </c>
      <c r="AL546" s="30">
        <v>461.85299567370606</v>
      </c>
      <c r="AM546" s="31">
        <v>0</v>
      </c>
      <c r="AN546" s="32">
        <v>461.85299567370606</v>
      </c>
    </row>
    <row r="547" spans="1:40" x14ac:dyDescent="0.25">
      <c r="A547" s="92" t="s">
        <v>4966</v>
      </c>
      <c r="B547" t="s">
        <v>12</v>
      </c>
      <c r="C547" t="s">
        <v>1790</v>
      </c>
      <c r="D547" t="s">
        <v>3284</v>
      </c>
      <c r="E547">
        <v>46</v>
      </c>
      <c r="F547" t="s">
        <v>3142</v>
      </c>
      <c r="G547" t="s">
        <v>3143</v>
      </c>
      <c r="H547" t="s">
        <v>2845</v>
      </c>
      <c r="I547" t="s">
        <v>2944</v>
      </c>
      <c r="J547">
        <v>0.5</v>
      </c>
      <c r="K547" t="s">
        <v>3144</v>
      </c>
      <c r="L547" t="s">
        <v>2</v>
      </c>
      <c r="M547" t="s">
        <v>3148</v>
      </c>
      <c r="N547" s="92" t="s">
        <v>4112</v>
      </c>
      <c r="O547" s="92" t="s">
        <v>4151</v>
      </c>
      <c r="P547">
        <v>80</v>
      </c>
      <c r="Q547" t="s">
        <v>956</v>
      </c>
      <c r="R547" t="s">
        <v>960</v>
      </c>
      <c r="S547" s="2">
        <v>250</v>
      </c>
      <c r="T547" s="2">
        <v>2000</v>
      </c>
      <c r="V547" t="s">
        <v>4210</v>
      </c>
      <c r="W547" t="s">
        <v>964</v>
      </c>
      <c r="Y547" s="30">
        <v>2250</v>
      </c>
      <c r="Z547" s="31"/>
      <c r="AA547" s="32">
        <v>2250</v>
      </c>
      <c r="AB547" s="33">
        <v>0.8</v>
      </c>
      <c r="AC547" s="30">
        <v>1800</v>
      </c>
      <c r="AD547" s="31">
        <v>0</v>
      </c>
      <c r="AE547" s="32">
        <v>1800</v>
      </c>
      <c r="AF547" s="34">
        <v>21</v>
      </c>
      <c r="AG547" s="41">
        <v>0.02</v>
      </c>
      <c r="AH547" s="30">
        <v>2728.1994190162582</v>
      </c>
      <c r="AI547" s="31">
        <v>0</v>
      </c>
      <c r="AJ547" s="32">
        <v>2728.1994190162582</v>
      </c>
      <c r="AK547" s="41">
        <v>0.1</v>
      </c>
      <c r="AL547" s="30">
        <v>368.66314510539729</v>
      </c>
      <c r="AM547" s="31">
        <v>0</v>
      </c>
      <c r="AN547" s="32">
        <v>368.66314510539729</v>
      </c>
    </row>
    <row r="548" spans="1:40" x14ac:dyDescent="0.25">
      <c r="A548" s="92" t="s">
        <v>4967</v>
      </c>
      <c r="B548" t="s">
        <v>12</v>
      </c>
      <c r="C548" t="s">
        <v>1790</v>
      </c>
      <c r="D548" t="s">
        <v>3284</v>
      </c>
      <c r="E548">
        <v>47</v>
      </c>
      <c r="F548" t="s">
        <v>3142</v>
      </c>
      <c r="G548" t="s">
        <v>3143</v>
      </c>
      <c r="H548" t="s">
        <v>2844</v>
      </c>
      <c r="I548" t="s">
        <v>2385</v>
      </c>
      <c r="J548">
        <v>0.32</v>
      </c>
      <c r="K548" t="s">
        <v>3144</v>
      </c>
      <c r="L548" t="s">
        <v>2</v>
      </c>
      <c r="M548" t="s">
        <v>3148</v>
      </c>
      <c r="N548" s="92" t="s">
        <v>4113</v>
      </c>
      <c r="O548" s="92" t="s">
        <v>4151</v>
      </c>
      <c r="P548">
        <v>80</v>
      </c>
      <c r="Q548" t="s">
        <v>956</v>
      </c>
      <c r="R548" t="s">
        <v>960</v>
      </c>
      <c r="S548" s="2">
        <v>160</v>
      </c>
      <c r="T548" s="2">
        <v>2000</v>
      </c>
      <c r="V548" t="s">
        <v>4210</v>
      </c>
      <c r="W548" t="s">
        <v>964</v>
      </c>
      <c r="Y548" s="30">
        <v>2160</v>
      </c>
      <c r="Z548" s="31"/>
      <c r="AA548" s="32">
        <v>2160</v>
      </c>
      <c r="AB548" s="33">
        <v>0.8</v>
      </c>
      <c r="AC548" s="30">
        <v>1728</v>
      </c>
      <c r="AD548" s="31">
        <v>0</v>
      </c>
      <c r="AE548" s="32">
        <v>1728</v>
      </c>
      <c r="AF548" s="34">
        <v>21</v>
      </c>
      <c r="AG548" s="41">
        <v>0.02</v>
      </c>
      <c r="AH548" s="30">
        <v>2619.071442255608</v>
      </c>
      <c r="AI548" s="31">
        <v>0</v>
      </c>
      <c r="AJ548" s="32">
        <v>2619.071442255608</v>
      </c>
      <c r="AK548" s="41">
        <v>0.1</v>
      </c>
      <c r="AL548" s="30">
        <v>353.91661930118141</v>
      </c>
      <c r="AM548" s="31">
        <v>0</v>
      </c>
      <c r="AN548" s="32">
        <v>353.91661930118141</v>
      </c>
    </row>
    <row r="549" spans="1:40" x14ac:dyDescent="0.25">
      <c r="A549" s="92" t="s">
        <v>4968</v>
      </c>
      <c r="B549" t="s">
        <v>12</v>
      </c>
      <c r="C549" t="s">
        <v>1790</v>
      </c>
      <c r="D549" t="s">
        <v>3284</v>
      </c>
      <c r="E549">
        <v>48</v>
      </c>
      <c r="F549" t="s">
        <v>3142</v>
      </c>
      <c r="G549" t="s">
        <v>3143</v>
      </c>
      <c r="H549" t="s">
        <v>2988</v>
      </c>
      <c r="I549" t="s">
        <v>3077</v>
      </c>
      <c r="J549">
        <v>0.72</v>
      </c>
      <c r="K549" t="s">
        <v>3144</v>
      </c>
      <c r="L549" t="s">
        <v>2</v>
      </c>
      <c r="M549" t="s">
        <v>3148</v>
      </c>
      <c r="N549" s="92" t="s">
        <v>4114</v>
      </c>
      <c r="O549" s="92" t="s">
        <v>4151</v>
      </c>
      <c r="P549">
        <v>100</v>
      </c>
      <c r="Q549" t="s">
        <v>956</v>
      </c>
      <c r="R549" t="s">
        <v>960</v>
      </c>
      <c r="S549" s="2">
        <v>360</v>
      </c>
      <c r="T549" s="2">
        <v>2000</v>
      </c>
      <c r="V549" t="s">
        <v>4210</v>
      </c>
      <c r="W549" t="s">
        <v>964</v>
      </c>
      <c r="Y549" s="30">
        <v>2360</v>
      </c>
      <c r="Z549" s="31"/>
      <c r="AA549" s="32">
        <v>2360</v>
      </c>
      <c r="AB549" s="33">
        <v>1</v>
      </c>
      <c r="AC549" s="30">
        <v>2360</v>
      </c>
      <c r="AD549" s="31">
        <v>0</v>
      </c>
      <c r="AE549" s="32">
        <v>2360</v>
      </c>
      <c r="AF549" s="34">
        <v>21</v>
      </c>
      <c r="AG549" s="41">
        <v>0.02</v>
      </c>
      <c r="AH549" s="30">
        <v>3576.972571599094</v>
      </c>
      <c r="AI549" s="31">
        <v>0</v>
      </c>
      <c r="AJ549" s="32">
        <v>3576.972571599094</v>
      </c>
      <c r="AK549" s="41">
        <v>0.1</v>
      </c>
      <c r="AL549" s="30">
        <v>483.3583458048542</v>
      </c>
      <c r="AM549" s="31">
        <v>0</v>
      </c>
      <c r="AN549" s="32">
        <v>483.3583458048542</v>
      </c>
    </row>
    <row r="550" spans="1:40" x14ac:dyDescent="0.25">
      <c r="A550" s="92" t="s">
        <v>4969</v>
      </c>
      <c r="B550" t="s">
        <v>12</v>
      </c>
      <c r="C550" t="s">
        <v>1790</v>
      </c>
      <c r="D550" t="s">
        <v>3284</v>
      </c>
      <c r="E550">
        <v>49</v>
      </c>
      <c r="F550" t="s">
        <v>3142</v>
      </c>
      <c r="G550" t="s">
        <v>3143</v>
      </c>
      <c r="H550" t="s">
        <v>3043</v>
      </c>
      <c r="I550" t="s">
        <v>3072</v>
      </c>
      <c r="J550">
        <v>0.49</v>
      </c>
      <c r="K550" t="s">
        <v>3144</v>
      </c>
      <c r="L550" t="s">
        <v>2</v>
      </c>
      <c r="M550" t="s">
        <v>3148</v>
      </c>
      <c r="N550" s="92" t="s">
        <v>4115</v>
      </c>
      <c r="O550" s="92" t="s">
        <v>4151</v>
      </c>
      <c r="P550">
        <v>100</v>
      </c>
      <c r="Q550" t="s">
        <v>956</v>
      </c>
      <c r="R550" t="s">
        <v>960</v>
      </c>
      <c r="S550" s="2">
        <v>245</v>
      </c>
      <c r="T550" s="2">
        <v>2000</v>
      </c>
      <c r="V550" t="s">
        <v>4210</v>
      </c>
      <c r="W550" t="s">
        <v>964</v>
      </c>
      <c r="Y550" s="30">
        <v>2245</v>
      </c>
      <c r="Z550" s="31"/>
      <c r="AA550" s="32">
        <v>2245</v>
      </c>
      <c r="AB550" s="33">
        <v>1</v>
      </c>
      <c r="AC550" s="30">
        <v>2245</v>
      </c>
      <c r="AD550" s="31">
        <v>0</v>
      </c>
      <c r="AE550" s="32">
        <v>2245</v>
      </c>
      <c r="AF550" s="34">
        <v>21</v>
      </c>
      <c r="AG550" s="41">
        <v>0.02</v>
      </c>
      <c r="AH550" s="30">
        <v>3402.6709420508332</v>
      </c>
      <c r="AI550" s="31">
        <v>0</v>
      </c>
      <c r="AJ550" s="32">
        <v>3402.6709420508332</v>
      </c>
      <c r="AK550" s="41">
        <v>0.1</v>
      </c>
      <c r="AL550" s="30">
        <v>459.80486708978719</v>
      </c>
      <c r="AM550" s="31">
        <v>0</v>
      </c>
      <c r="AN550" s="32">
        <v>459.80486708978719</v>
      </c>
    </row>
    <row r="551" spans="1:40" x14ac:dyDescent="0.25">
      <c r="A551" s="92" t="s">
        <v>4970</v>
      </c>
      <c r="B551" t="s">
        <v>12</v>
      </c>
      <c r="C551" t="s">
        <v>1790</v>
      </c>
      <c r="D551" t="s">
        <v>3286</v>
      </c>
      <c r="E551">
        <v>1</v>
      </c>
      <c r="F551" t="s">
        <v>3142</v>
      </c>
      <c r="G551" t="s">
        <v>3143</v>
      </c>
      <c r="H551" t="s">
        <v>2363</v>
      </c>
      <c r="I551" t="s">
        <v>2528</v>
      </c>
      <c r="J551">
        <v>0.44</v>
      </c>
      <c r="K551" t="s">
        <v>3144</v>
      </c>
      <c r="L551" t="s">
        <v>2</v>
      </c>
      <c r="M551" t="s">
        <v>3148</v>
      </c>
      <c r="N551" s="92" t="s">
        <v>4116</v>
      </c>
      <c r="O551" s="92" t="s">
        <v>4151</v>
      </c>
      <c r="P551">
        <v>100</v>
      </c>
      <c r="Q551" t="s">
        <v>956</v>
      </c>
      <c r="R551" t="s">
        <v>960</v>
      </c>
      <c r="S551" s="2">
        <v>220</v>
      </c>
      <c r="T551" s="2">
        <v>2000</v>
      </c>
      <c r="V551" t="s">
        <v>4210</v>
      </c>
      <c r="W551" t="s">
        <v>964</v>
      </c>
      <c r="Y551" s="30">
        <v>2220</v>
      </c>
      <c r="Z551" s="31"/>
      <c r="AA551" s="32">
        <v>2220</v>
      </c>
      <c r="AB551" s="33">
        <v>1</v>
      </c>
      <c r="AC551" s="30">
        <v>2220</v>
      </c>
      <c r="AD551" s="31">
        <v>0</v>
      </c>
      <c r="AE551" s="32">
        <v>2220</v>
      </c>
      <c r="AF551" s="34">
        <v>21</v>
      </c>
      <c r="AG551" s="41">
        <v>0.02</v>
      </c>
      <c r="AH551" s="30">
        <v>3364.7792834533852</v>
      </c>
      <c r="AI551" s="31">
        <v>0</v>
      </c>
      <c r="AJ551" s="32">
        <v>3364.7792834533852</v>
      </c>
      <c r="AK551" s="41">
        <v>0.1</v>
      </c>
      <c r="AL551" s="30">
        <v>454.68454562999</v>
      </c>
      <c r="AM551" s="31">
        <v>0</v>
      </c>
      <c r="AN551" s="32">
        <v>454.68454562999</v>
      </c>
    </row>
    <row r="552" spans="1:40" x14ac:dyDescent="0.25">
      <c r="A552" s="92" t="s">
        <v>4971</v>
      </c>
      <c r="B552" t="s">
        <v>12</v>
      </c>
      <c r="C552" t="s">
        <v>1790</v>
      </c>
      <c r="D552" t="s">
        <v>3287</v>
      </c>
      <c r="E552">
        <v>2</v>
      </c>
      <c r="F552" t="s">
        <v>3142</v>
      </c>
      <c r="G552" t="s">
        <v>3143</v>
      </c>
      <c r="H552" t="s">
        <v>2484</v>
      </c>
      <c r="I552" t="s">
        <v>1870</v>
      </c>
      <c r="J552">
        <v>0.5</v>
      </c>
      <c r="K552" t="s">
        <v>3144</v>
      </c>
      <c r="L552" t="s">
        <v>2</v>
      </c>
      <c r="M552" t="s">
        <v>3145</v>
      </c>
      <c r="N552" s="92" t="s">
        <v>4117</v>
      </c>
      <c r="O552" s="92" t="s">
        <v>4151</v>
      </c>
      <c r="P552">
        <v>100</v>
      </c>
      <c r="Q552" t="s">
        <v>956</v>
      </c>
      <c r="R552" t="s">
        <v>960</v>
      </c>
      <c r="S552" s="2">
        <v>250</v>
      </c>
      <c r="T552" s="2">
        <v>2000</v>
      </c>
      <c r="U552" s="2"/>
      <c r="V552" t="s">
        <v>4210</v>
      </c>
      <c r="W552" t="s">
        <v>964</v>
      </c>
      <c r="Y552" s="30">
        <v>2250</v>
      </c>
      <c r="Z552" s="31"/>
      <c r="AA552" s="32">
        <v>2250</v>
      </c>
      <c r="AB552" s="33">
        <v>1</v>
      </c>
      <c r="AC552" s="30">
        <v>2250</v>
      </c>
      <c r="AD552" s="31">
        <v>0</v>
      </c>
      <c r="AE552" s="32">
        <v>2250</v>
      </c>
      <c r="AF552" s="34">
        <v>21</v>
      </c>
      <c r="AG552" s="41">
        <v>0.02</v>
      </c>
      <c r="AH552" s="30">
        <v>3410.2492737703228</v>
      </c>
      <c r="AI552" s="31">
        <v>0</v>
      </c>
      <c r="AJ552" s="32">
        <v>3410.2492737703228</v>
      </c>
      <c r="AK552" s="41">
        <v>0.1</v>
      </c>
      <c r="AL552" s="30">
        <v>460.8289313817466</v>
      </c>
      <c r="AM552" s="31">
        <v>0</v>
      </c>
      <c r="AN552" s="32">
        <v>460.8289313817466</v>
      </c>
    </row>
    <row r="553" spans="1:40" x14ac:dyDescent="0.25">
      <c r="A553" s="92" t="s">
        <v>4972</v>
      </c>
      <c r="B553" t="s">
        <v>12</v>
      </c>
      <c r="C553" t="s">
        <v>1790</v>
      </c>
      <c r="D553" t="s">
        <v>3287</v>
      </c>
      <c r="E553">
        <v>3</v>
      </c>
      <c r="F553" t="s">
        <v>3142</v>
      </c>
      <c r="G553" t="s">
        <v>3143</v>
      </c>
      <c r="H553" t="s">
        <v>2391</v>
      </c>
      <c r="I553" t="s">
        <v>2391</v>
      </c>
      <c r="J553">
        <v>0.14000000000000001</v>
      </c>
      <c r="K553" t="s">
        <v>3144</v>
      </c>
      <c r="L553" t="s">
        <v>2</v>
      </c>
      <c r="M553" t="s">
        <v>3148</v>
      </c>
      <c r="N553" s="92" t="s">
        <v>4118</v>
      </c>
      <c r="O553" s="92" t="s">
        <v>4151</v>
      </c>
      <c r="P553">
        <v>100</v>
      </c>
      <c r="Q553" t="s">
        <v>956</v>
      </c>
      <c r="R553" t="s">
        <v>960</v>
      </c>
      <c r="S553" s="2">
        <v>70</v>
      </c>
      <c r="T553" s="2">
        <v>2000</v>
      </c>
      <c r="U553" s="2"/>
      <c r="V553" t="s">
        <v>4210</v>
      </c>
      <c r="W553" t="s">
        <v>964</v>
      </c>
      <c r="Y553" s="30">
        <v>2070</v>
      </c>
      <c r="Z553" s="31"/>
      <c r="AA553" s="32">
        <v>2070</v>
      </c>
      <c r="AB553" s="33">
        <v>1</v>
      </c>
      <c r="AC553" s="30">
        <v>2070</v>
      </c>
      <c r="AD553" s="31">
        <v>0</v>
      </c>
      <c r="AE553" s="32">
        <v>2070</v>
      </c>
      <c r="AF553" s="34">
        <v>21</v>
      </c>
      <c r="AG553" s="41">
        <v>0.02</v>
      </c>
      <c r="AH553" s="30">
        <v>3137.4293318686969</v>
      </c>
      <c r="AI553" s="31">
        <v>0</v>
      </c>
      <c r="AJ553" s="32">
        <v>3137.4293318686969</v>
      </c>
      <c r="AK553" s="41">
        <v>0.1</v>
      </c>
      <c r="AL553" s="30">
        <v>423.96261687120688</v>
      </c>
      <c r="AM553" s="31">
        <v>0</v>
      </c>
      <c r="AN553" s="32">
        <v>423.96261687120688</v>
      </c>
    </row>
    <row r="554" spans="1:40" x14ac:dyDescent="0.25">
      <c r="A554" s="92" t="s">
        <v>4251</v>
      </c>
      <c r="B554" t="s">
        <v>12</v>
      </c>
      <c r="C554" t="s">
        <v>1790</v>
      </c>
      <c r="D554" t="s">
        <v>3151</v>
      </c>
      <c r="E554">
        <v>4</v>
      </c>
      <c r="F554" t="s">
        <v>3142</v>
      </c>
      <c r="G554" t="s">
        <v>3143</v>
      </c>
      <c r="H554" t="s">
        <v>2706</v>
      </c>
      <c r="I554" t="s">
        <v>2392</v>
      </c>
      <c r="J554">
        <v>1.04</v>
      </c>
      <c r="K554" t="s">
        <v>3144</v>
      </c>
      <c r="L554" t="s">
        <v>2</v>
      </c>
      <c r="M554" t="s">
        <v>3148</v>
      </c>
      <c r="N554" s="92" t="s">
        <v>3350</v>
      </c>
      <c r="O554" s="92" t="s">
        <v>4151</v>
      </c>
      <c r="P554">
        <v>100</v>
      </c>
      <c r="Q554" t="s">
        <v>956</v>
      </c>
      <c r="R554" t="s">
        <v>5029</v>
      </c>
      <c r="S554" s="2">
        <v>520</v>
      </c>
      <c r="T554" s="2">
        <v>2000</v>
      </c>
      <c r="U554" s="2"/>
      <c r="V554" t="s">
        <v>4210</v>
      </c>
      <c r="W554" t="s">
        <v>964</v>
      </c>
      <c r="Y554" s="30">
        <v>2520</v>
      </c>
      <c r="Z554" s="31"/>
      <c r="AA554" s="32">
        <v>2520</v>
      </c>
      <c r="AB554" s="33">
        <v>1</v>
      </c>
      <c r="AC554" s="30">
        <v>2520</v>
      </c>
      <c r="AD554" s="31">
        <v>0</v>
      </c>
      <c r="AE554" s="32">
        <v>2520</v>
      </c>
      <c r="AF554" s="34">
        <v>21</v>
      </c>
      <c r="AG554" s="41">
        <v>0.02</v>
      </c>
      <c r="AH554" s="30">
        <v>3819.4791866227615</v>
      </c>
      <c r="AI554" s="31">
        <v>0</v>
      </c>
      <c r="AJ554" s="32">
        <v>3819.4791866227615</v>
      </c>
      <c r="AK554" s="41">
        <v>0.1</v>
      </c>
      <c r="AL554" s="30">
        <v>516.12840314755624</v>
      </c>
      <c r="AM554" s="31">
        <v>0</v>
      </c>
      <c r="AN554" s="32">
        <v>516.12840314755624</v>
      </c>
    </row>
    <row r="555" spans="1:40" x14ac:dyDescent="0.25">
      <c r="A555" s="92" t="s">
        <v>4252</v>
      </c>
      <c r="B555" t="s">
        <v>12</v>
      </c>
      <c r="C555" t="s">
        <v>1790</v>
      </c>
      <c r="D555" t="s">
        <v>3151</v>
      </c>
      <c r="E555">
        <v>5</v>
      </c>
      <c r="F555" t="s">
        <v>3142</v>
      </c>
      <c r="G555" t="s">
        <v>3143</v>
      </c>
      <c r="H555" t="s">
        <v>2392</v>
      </c>
      <c r="I555" t="s">
        <v>2716</v>
      </c>
      <c r="J555">
        <v>0.71</v>
      </c>
      <c r="K555" t="s">
        <v>3144</v>
      </c>
      <c r="L555" t="s">
        <v>2</v>
      </c>
      <c r="M555" t="s">
        <v>3148</v>
      </c>
      <c r="N555" s="92" t="s">
        <v>3351</v>
      </c>
      <c r="O555" s="92" t="s">
        <v>4151</v>
      </c>
      <c r="P555">
        <v>100</v>
      </c>
      <c r="Q555" t="s">
        <v>956</v>
      </c>
      <c r="R555" t="s">
        <v>5029</v>
      </c>
      <c r="S555" s="2">
        <v>355</v>
      </c>
      <c r="T555" s="2">
        <v>2000</v>
      </c>
      <c r="U555" s="2"/>
      <c r="V555" t="s">
        <v>4210</v>
      </c>
      <c r="W555" t="s">
        <v>964</v>
      </c>
      <c r="Y555" s="30">
        <v>2355</v>
      </c>
      <c r="Z555" s="31"/>
      <c r="AA555" s="32">
        <v>2355</v>
      </c>
      <c r="AB555" s="33">
        <v>1</v>
      </c>
      <c r="AC555" s="30">
        <v>2355</v>
      </c>
      <c r="AD555" s="31">
        <v>0</v>
      </c>
      <c r="AE555" s="32">
        <v>2355</v>
      </c>
      <c r="AF555" s="34">
        <v>21</v>
      </c>
      <c r="AG555" s="41">
        <v>0.02</v>
      </c>
      <c r="AH555" s="30">
        <v>3569.3942398796044</v>
      </c>
      <c r="AI555" s="31">
        <v>0</v>
      </c>
      <c r="AJ555" s="32">
        <v>3569.3942398796044</v>
      </c>
      <c r="AK555" s="41">
        <v>0.1</v>
      </c>
      <c r="AL555" s="30">
        <v>482.33428151289479</v>
      </c>
      <c r="AM555" s="31">
        <v>0</v>
      </c>
      <c r="AN555" s="32">
        <v>482.33428151289479</v>
      </c>
    </row>
    <row r="556" spans="1:40" x14ac:dyDescent="0.25">
      <c r="A556" s="92" t="s">
        <v>4253</v>
      </c>
      <c r="B556" t="s">
        <v>12</v>
      </c>
      <c r="C556" t="s">
        <v>1790</v>
      </c>
      <c r="D556" t="s">
        <v>3151</v>
      </c>
      <c r="E556">
        <v>13</v>
      </c>
      <c r="F556" t="s">
        <v>3142</v>
      </c>
      <c r="G556" t="s">
        <v>3143</v>
      </c>
      <c r="H556" t="s">
        <v>2712</v>
      </c>
      <c r="I556" t="s">
        <v>2499</v>
      </c>
      <c r="J556">
        <v>2.64</v>
      </c>
      <c r="K556" t="s">
        <v>3144</v>
      </c>
      <c r="L556" t="s">
        <v>3148</v>
      </c>
      <c r="M556" t="s">
        <v>3148</v>
      </c>
      <c r="N556" s="92" t="s">
        <v>3352</v>
      </c>
      <c r="O556" s="92" t="s">
        <v>4151</v>
      </c>
      <c r="P556">
        <v>100</v>
      </c>
      <c r="Q556" t="s">
        <v>956</v>
      </c>
      <c r="R556" t="s">
        <v>5029</v>
      </c>
      <c r="S556" s="2">
        <v>1320</v>
      </c>
      <c r="T556" s="2">
        <v>2000</v>
      </c>
      <c r="U556" s="2"/>
      <c r="V556" t="s">
        <v>4210</v>
      </c>
      <c r="W556" t="s">
        <v>964</v>
      </c>
      <c r="Y556" s="30">
        <v>3320</v>
      </c>
      <c r="Z556" s="31"/>
      <c r="AA556" s="32">
        <v>3320</v>
      </c>
      <c r="AB556" s="33">
        <v>1</v>
      </c>
      <c r="AC556" s="30">
        <v>3320</v>
      </c>
      <c r="AD556" s="31">
        <v>0</v>
      </c>
      <c r="AE556" s="32">
        <v>3320</v>
      </c>
      <c r="AF556" s="34">
        <v>21</v>
      </c>
      <c r="AG556" s="41">
        <v>0.02</v>
      </c>
      <c r="AH556" s="30">
        <v>5032.012261741098</v>
      </c>
      <c r="AI556" s="31">
        <v>0</v>
      </c>
      <c r="AJ556" s="32">
        <v>5032.012261741098</v>
      </c>
      <c r="AK556" s="41">
        <v>0.1</v>
      </c>
      <c r="AL556" s="30">
        <v>679.97868986106607</v>
      </c>
      <c r="AM556" s="31">
        <v>0</v>
      </c>
      <c r="AN556" s="32">
        <v>679.97868986106607</v>
      </c>
    </row>
    <row r="557" spans="1:40" x14ac:dyDescent="0.25">
      <c r="A557" s="92" t="s">
        <v>4254</v>
      </c>
      <c r="B557" t="s">
        <v>12</v>
      </c>
      <c r="C557" t="s">
        <v>1790</v>
      </c>
      <c r="D557" t="s">
        <v>3151</v>
      </c>
      <c r="E557">
        <v>14</v>
      </c>
      <c r="F557" t="s">
        <v>3142</v>
      </c>
      <c r="G557" t="s">
        <v>3143</v>
      </c>
      <c r="H557" t="s">
        <v>3152</v>
      </c>
      <c r="I557" t="s">
        <v>2712</v>
      </c>
      <c r="J557">
        <v>0.74</v>
      </c>
      <c r="K557" t="s">
        <v>3144</v>
      </c>
      <c r="L557" t="s">
        <v>2</v>
      </c>
      <c r="M557" t="s">
        <v>3148</v>
      </c>
      <c r="N557" s="92" t="s">
        <v>3353</v>
      </c>
      <c r="O557" s="92" t="s">
        <v>4151</v>
      </c>
      <c r="P557">
        <v>39.888100000000001</v>
      </c>
      <c r="Q557" t="s">
        <v>956</v>
      </c>
      <c r="R557" t="s">
        <v>5029</v>
      </c>
      <c r="S557" s="2">
        <v>370</v>
      </c>
      <c r="T557" s="2">
        <v>2000</v>
      </c>
      <c r="U557" s="2"/>
      <c r="V557" t="s">
        <v>4210</v>
      </c>
      <c r="W557" t="s">
        <v>964</v>
      </c>
      <c r="Y557" s="30">
        <v>2370</v>
      </c>
      <c r="Z557" s="31"/>
      <c r="AA557" s="32">
        <v>2370</v>
      </c>
      <c r="AB557" s="33">
        <v>0.39888100000000004</v>
      </c>
      <c r="AC557" s="30">
        <v>945.34797000000015</v>
      </c>
      <c r="AD557" s="31">
        <v>0</v>
      </c>
      <c r="AE557" s="32">
        <v>945.34797000000015</v>
      </c>
      <c r="AF557" s="34">
        <v>21</v>
      </c>
      <c r="AG557" s="41">
        <v>0.02</v>
      </c>
      <c r="AH557" s="30">
        <v>1432.832101401222</v>
      </c>
      <c r="AI557" s="31">
        <v>0</v>
      </c>
      <c r="AJ557" s="32">
        <v>1432.832101401222</v>
      </c>
      <c r="AK557" s="41">
        <v>0.1</v>
      </c>
      <c r="AL557" s="30">
        <v>193.61941991066823</v>
      </c>
      <c r="AM557" s="31">
        <v>0</v>
      </c>
      <c r="AN557" s="32">
        <v>193.61941991066823</v>
      </c>
    </row>
    <row r="558" spans="1:40" x14ac:dyDescent="0.25">
      <c r="A558" s="92" t="s">
        <v>4255</v>
      </c>
      <c r="B558" t="s">
        <v>12</v>
      </c>
      <c r="C558" t="s">
        <v>1790</v>
      </c>
      <c r="D558" t="s">
        <v>3151</v>
      </c>
      <c r="E558">
        <v>15</v>
      </c>
      <c r="F558" t="s">
        <v>3142</v>
      </c>
      <c r="G558" t="s">
        <v>3143</v>
      </c>
      <c r="H558" t="s">
        <v>2712</v>
      </c>
      <c r="I558" t="s">
        <v>2712</v>
      </c>
      <c r="J558">
        <v>0.26</v>
      </c>
      <c r="K558" t="s">
        <v>3144</v>
      </c>
      <c r="L558" t="s">
        <v>2</v>
      </c>
      <c r="M558" t="s">
        <v>3148</v>
      </c>
      <c r="N558" s="92" t="s">
        <v>3354</v>
      </c>
      <c r="O558" s="92" t="s">
        <v>4151</v>
      </c>
      <c r="P558">
        <v>100</v>
      </c>
      <c r="Q558" t="s">
        <v>956</v>
      </c>
      <c r="R558" t="s">
        <v>5029</v>
      </c>
      <c r="S558" s="2">
        <v>130</v>
      </c>
      <c r="T558" s="2">
        <v>2000</v>
      </c>
      <c r="U558" s="2"/>
      <c r="V558" t="s">
        <v>4210</v>
      </c>
      <c r="W558" t="s">
        <v>964</v>
      </c>
      <c r="Y558" s="30">
        <v>2130</v>
      </c>
      <c r="Z558" s="31"/>
      <c r="AA558" s="32">
        <v>2130</v>
      </c>
      <c r="AB558" s="33">
        <v>1</v>
      </c>
      <c r="AC558" s="30">
        <v>2130</v>
      </c>
      <c r="AD558" s="31">
        <v>0</v>
      </c>
      <c r="AE558" s="32">
        <v>2130</v>
      </c>
      <c r="AF558" s="34">
        <v>21</v>
      </c>
      <c r="AG558" s="41">
        <v>0.02</v>
      </c>
      <c r="AH558" s="30">
        <v>3228.369312502572</v>
      </c>
      <c r="AI558" s="31">
        <v>0</v>
      </c>
      <c r="AJ558" s="32">
        <v>3228.369312502572</v>
      </c>
      <c r="AK558" s="41">
        <v>0.1</v>
      </c>
      <c r="AL558" s="30">
        <v>436.25138837472008</v>
      </c>
      <c r="AM558" s="31">
        <v>0</v>
      </c>
      <c r="AN558" s="32">
        <v>436.25138837472008</v>
      </c>
    </row>
    <row r="559" spans="1:40" x14ac:dyDescent="0.25">
      <c r="A559" s="92" t="s">
        <v>4256</v>
      </c>
      <c r="B559" t="s">
        <v>12</v>
      </c>
      <c r="C559" t="s">
        <v>1790</v>
      </c>
      <c r="D559" t="s">
        <v>3151</v>
      </c>
      <c r="E559">
        <v>16</v>
      </c>
      <c r="F559" t="s">
        <v>3142</v>
      </c>
      <c r="G559" t="s">
        <v>3143</v>
      </c>
      <c r="H559" t="s">
        <v>2500</v>
      </c>
      <c r="I559" t="s">
        <v>2371</v>
      </c>
      <c r="J559">
        <v>1.4</v>
      </c>
      <c r="K559" t="s">
        <v>3144</v>
      </c>
      <c r="L559" t="s">
        <v>2</v>
      </c>
      <c r="M559" t="s">
        <v>3148</v>
      </c>
      <c r="N559" s="92" t="s">
        <v>3355</v>
      </c>
      <c r="O559" s="92" t="s">
        <v>4151</v>
      </c>
      <c r="P559">
        <v>100</v>
      </c>
      <c r="Q559" t="s">
        <v>956</v>
      </c>
      <c r="R559" t="s">
        <v>5029</v>
      </c>
      <c r="S559" s="2">
        <v>700</v>
      </c>
      <c r="T559" s="2">
        <v>2000</v>
      </c>
      <c r="U559" s="2"/>
      <c r="V559" t="s">
        <v>4210</v>
      </c>
      <c r="W559" t="s">
        <v>964</v>
      </c>
      <c r="Y559" s="30">
        <v>2700</v>
      </c>
      <c r="Z559" s="31"/>
      <c r="AA559" s="32">
        <v>2700</v>
      </c>
      <c r="AB559" s="33">
        <v>1</v>
      </c>
      <c r="AC559" s="30">
        <v>2700</v>
      </c>
      <c r="AD559" s="31">
        <v>0</v>
      </c>
      <c r="AE559" s="32">
        <v>2700</v>
      </c>
      <c r="AF559" s="34">
        <v>21</v>
      </c>
      <c r="AG559" s="41">
        <v>0.02</v>
      </c>
      <c r="AH559" s="30">
        <v>4092.2991285243875</v>
      </c>
      <c r="AI559" s="31">
        <v>0</v>
      </c>
      <c r="AJ559" s="32">
        <v>4092.2991285243875</v>
      </c>
      <c r="AK559" s="41">
        <v>0.1</v>
      </c>
      <c r="AL559" s="30">
        <v>552.99471765809596</v>
      </c>
      <c r="AM559" s="31">
        <v>0</v>
      </c>
      <c r="AN559" s="32">
        <v>552.99471765809596</v>
      </c>
    </row>
    <row r="560" spans="1:40" x14ac:dyDescent="0.25">
      <c r="A560" s="92" t="s">
        <v>4257</v>
      </c>
      <c r="B560" t="s">
        <v>12</v>
      </c>
      <c r="C560" t="s">
        <v>1790</v>
      </c>
      <c r="D560" t="s">
        <v>3151</v>
      </c>
      <c r="E560">
        <v>17</v>
      </c>
      <c r="F560" t="s">
        <v>3142</v>
      </c>
      <c r="G560" t="s">
        <v>3143</v>
      </c>
      <c r="H560" t="s">
        <v>3153</v>
      </c>
      <c r="I560" t="s">
        <v>3153</v>
      </c>
      <c r="J560">
        <v>0.09</v>
      </c>
      <c r="K560" t="s">
        <v>3144</v>
      </c>
      <c r="L560" t="s">
        <v>2</v>
      </c>
      <c r="M560" t="s">
        <v>3148</v>
      </c>
      <c r="N560" s="92" t="s">
        <v>3356</v>
      </c>
      <c r="O560" s="92" t="s">
        <v>4151</v>
      </c>
      <c r="P560">
        <v>39.888100000000001</v>
      </c>
      <c r="Q560" t="s">
        <v>956</v>
      </c>
      <c r="R560" t="s">
        <v>5029</v>
      </c>
      <c r="S560" s="2">
        <v>45</v>
      </c>
      <c r="T560" s="2">
        <v>2000</v>
      </c>
      <c r="U560" s="2"/>
      <c r="V560" t="s">
        <v>4210</v>
      </c>
      <c r="W560" t="s">
        <v>964</v>
      </c>
      <c r="Y560" s="30">
        <v>2045</v>
      </c>
      <c r="Z560" s="31"/>
      <c r="AA560" s="32">
        <v>2045</v>
      </c>
      <c r="AB560" s="33">
        <v>0.39888100000000004</v>
      </c>
      <c r="AC560" s="30">
        <v>815.71164500000009</v>
      </c>
      <c r="AD560" s="31">
        <v>0</v>
      </c>
      <c r="AE560" s="32">
        <v>815.71164500000009</v>
      </c>
      <c r="AF560" s="34">
        <v>21</v>
      </c>
      <c r="AG560" s="41">
        <v>0.02</v>
      </c>
      <c r="AH560" s="30">
        <v>1236.3466866521092</v>
      </c>
      <c r="AI560" s="31">
        <v>0</v>
      </c>
      <c r="AJ560" s="32">
        <v>1236.3466866521092</v>
      </c>
      <c r="AK560" s="41">
        <v>0.1</v>
      </c>
      <c r="AL560" s="30">
        <v>167.06823363599852</v>
      </c>
      <c r="AM560" s="31">
        <v>0</v>
      </c>
      <c r="AN560" s="32">
        <v>167.06823363599852</v>
      </c>
    </row>
    <row r="561" spans="1:40" x14ac:dyDescent="0.25">
      <c r="A561" s="92" t="s">
        <v>4258</v>
      </c>
      <c r="B561" t="s">
        <v>12</v>
      </c>
      <c r="C561" t="s">
        <v>1790</v>
      </c>
      <c r="D561" t="s">
        <v>3151</v>
      </c>
      <c r="E561">
        <v>18</v>
      </c>
      <c r="F561" t="s">
        <v>3142</v>
      </c>
      <c r="G561" t="s">
        <v>3143</v>
      </c>
      <c r="H561" t="s">
        <v>3154</v>
      </c>
      <c r="I561" t="s">
        <v>3155</v>
      </c>
      <c r="J561">
        <v>0.1</v>
      </c>
      <c r="K561" t="s">
        <v>3144</v>
      </c>
      <c r="L561" t="s">
        <v>2</v>
      </c>
      <c r="M561" t="s">
        <v>3148</v>
      </c>
      <c r="N561" s="92" t="s">
        <v>3357</v>
      </c>
      <c r="O561" s="92" t="s">
        <v>4151</v>
      </c>
      <c r="P561">
        <v>39.888100000000001</v>
      </c>
      <c r="Q561" t="s">
        <v>956</v>
      </c>
      <c r="R561" t="s">
        <v>5029</v>
      </c>
      <c r="S561" s="2">
        <v>50</v>
      </c>
      <c r="T561" s="2">
        <v>2000</v>
      </c>
      <c r="U561" s="2"/>
      <c r="V561" t="s">
        <v>4210</v>
      </c>
      <c r="W561" t="s">
        <v>964</v>
      </c>
      <c r="Y561" s="30">
        <v>2050</v>
      </c>
      <c r="Z561" s="31"/>
      <c r="AA561" s="32">
        <v>2050</v>
      </c>
      <c r="AB561" s="33">
        <v>0.39888100000000004</v>
      </c>
      <c r="AC561" s="30">
        <v>817.70605000000012</v>
      </c>
      <c r="AD561" s="31">
        <v>0</v>
      </c>
      <c r="AE561" s="32">
        <v>817.70605000000012</v>
      </c>
      <c r="AF561" s="34">
        <v>21</v>
      </c>
      <c r="AG561" s="41">
        <v>0.02</v>
      </c>
      <c r="AH561" s="30">
        <v>1239.3695391867109</v>
      </c>
      <c r="AI561" s="31">
        <v>0</v>
      </c>
      <c r="AJ561" s="32">
        <v>1239.3695391867109</v>
      </c>
      <c r="AK561" s="41">
        <v>0.1</v>
      </c>
      <c r="AL561" s="30">
        <v>167.4767134248396</v>
      </c>
      <c r="AM561" s="31">
        <v>0</v>
      </c>
      <c r="AN561" s="32">
        <v>167.4767134248396</v>
      </c>
    </row>
    <row r="562" spans="1:40" x14ac:dyDescent="0.25">
      <c r="A562" s="92" t="s">
        <v>4259</v>
      </c>
      <c r="B562" t="s">
        <v>12</v>
      </c>
      <c r="C562" t="s">
        <v>1790</v>
      </c>
      <c r="D562" t="s">
        <v>3151</v>
      </c>
      <c r="E562">
        <v>19</v>
      </c>
      <c r="F562" t="s">
        <v>3142</v>
      </c>
      <c r="G562" t="s">
        <v>3143</v>
      </c>
      <c r="H562" t="s">
        <v>1820</v>
      </c>
      <c r="I562" t="s">
        <v>3155</v>
      </c>
      <c r="J562">
        <v>0.81</v>
      </c>
      <c r="K562" t="s">
        <v>3144</v>
      </c>
      <c r="L562" t="s">
        <v>2</v>
      </c>
      <c r="M562" t="s">
        <v>3148</v>
      </c>
      <c r="N562" s="92" t="s">
        <v>3358</v>
      </c>
      <c r="O562" s="92" t="s">
        <v>4151</v>
      </c>
      <c r="P562">
        <v>39.888100000000001</v>
      </c>
      <c r="Q562" t="s">
        <v>956</v>
      </c>
      <c r="R562" t="s">
        <v>5029</v>
      </c>
      <c r="S562" s="2">
        <v>405</v>
      </c>
      <c r="T562" s="2">
        <v>2000</v>
      </c>
      <c r="U562" s="2"/>
      <c r="V562" t="s">
        <v>4210</v>
      </c>
      <c r="W562" t="s">
        <v>964</v>
      </c>
      <c r="Y562" s="30">
        <v>2405</v>
      </c>
      <c r="Z562" s="31"/>
      <c r="AA562" s="32">
        <v>2405</v>
      </c>
      <c r="AB562" s="33">
        <v>0.39888100000000004</v>
      </c>
      <c r="AC562" s="30">
        <v>959.30880500000012</v>
      </c>
      <c r="AD562" s="31">
        <v>0</v>
      </c>
      <c r="AE562" s="32">
        <v>959.30880500000012</v>
      </c>
      <c r="AF562" s="34">
        <v>21</v>
      </c>
      <c r="AG562" s="41">
        <v>0.02</v>
      </c>
      <c r="AH562" s="30">
        <v>1453.992069143434</v>
      </c>
      <c r="AI562" s="31">
        <v>0</v>
      </c>
      <c r="AJ562" s="32">
        <v>1453.992069143434</v>
      </c>
      <c r="AK562" s="41">
        <v>0.1</v>
      </c>
      <c r="AL562" s="30">
        <v>196.47877843255574</v>
      </c>
      <c r="AM562" s="31">
        <v>0</v>
      </c>
      <c r="AN562" s="32">
        <v>196.47877843255574</v>
      </c>
    </row>
    <row r="563" spans="1:40" x14ac:dyDescent="0.25">
      <c r="A563" s="92" t="s">
        <v>4260</v>
      </c>
      <c r="B563" t="s">
        <v>12</v>
      </c>
      <c r="C563" t="s">
        <v>1790</v>
      </c>
      <c r="D563" t="s">
        <v>3151</v>
      </c>
      <c r="E563">
        <v>20</v>
      </c>
      <c r="F563" t="s">
        <v>3142</v>
      </c>
      <c r="G563" t="s">
        <v>3143</v>
      </c>
      <c r="H563" t="s">
        <v>3156</v>
      </c>
      <c r="I563" t="s">
        <v>2499</v>
      </c>
      <c r="J563">
        <v>0.36</v>
      </c>
      <c r="K563" t="s">
        <v>3144</v>
      </c>
      <c r="L563" t="s">
        <v>2</v>
      </c>
      <c r="M563" t="s">
        <v>3148</v>
      </c>
      <c r="N563" s="92" t="s">
        <v>3359</v>
      </c>
      <c r="O563" s="92" t="s">
        <v>4151</v>
      </c>
      <c r="P563">
        <v>39.888100000000001</v>
      </c>
      <c r="Q563" t="s">
        <v>956</v>
      </c>
      <c r="R563" t="s">
        <v>5029</v>
      </c>
      <c r="S563" s="2">
        <v>180</v>
      </c>
      <c r="T563" s="2">
        <v>2000</v>
      </c>
      <c r="U563" s="2"/>
      <c r="V563" t="s">
        <v>4210</v>
      </c>
      <c r="W563" t="s">
        <v>964</v>
      </c>
      <c r="Y563" s="30">
        <v>2180</v>
      </c>
      <c r="Z563" s="31"/>
      <c r="AA563" s="32">
        <v>2180</v>
      </c>
      <c r="AB563" s="33">
        <v>0.39888100000000004</v>
      </c>
      <c r="AC563" s="30">
        <v>869.56058000000007</v>
      </c>
      <c r="AD563" s="31">
        <v>0</v>
      </c>
      <c r="AE563" s="32">
        <v>869.56058000000007</v>
      </c>
      <c r="AF563" s="34">
        <v>21</v>
      </c>
      <c r="AG563" s="41">
        <v>0.02</v>
      </c>
      <c r="AH563" s="30">
        <v>1317.963705086356</v>
      </c>
      <c r="AI563" s="31">
        <v>0</v>
      </c>
      <c r="AJ563" s="32">
        <v>1317.963705086356</v>
      </c>
      <c r="AK563" s="41">
        <v>0.1</v>
      </c>
      <c r="AL563" s="30">
        <v>178.09718793470748</v>
      </c>
      <c r="AM563" s="31">
        <v>0</v>
      </c>
      <c r="AN563" s="32">
        <v>178.09718793470748</v>
      </c>
    </row>
    <row r="564" spans="1:40" x14ac:dyDescent="0.25">
      <c r="A564" s="92" t="s">
        <v>4261</v>
      </c>
      <c r="B564" t="s">
        <v>12</v>
      </c>
      <c r="C564" t="s">
        <v>1790</v>
      </c>
      <c r="D564" t="s">
        <v>3151</v>
      </c>
      <c r="E564">
        <v>23</v>
      </c>
      <c r="F564" t="s">
        <v>3142</v>
      </c>
      <c r="G564" t="s">
        <v>3143</v>
      </c>
      <c r="H564" t="s">
        <v>2499</v>
      </c>
      <c r="I564" t="s">
        <v>3157</v>
      </c>
      <c r="J564">
        <v>2.98</v>
      </c>
      <c r="K564" t="s">
        <v>3144</v>
      </c>
      <c r="L564" t="s">
        <v>3148</v>
      </c>
      <c r="M564" t="s">
        <v>3145</v>
      </c>
      <c r="N564" s="92" t="s">
        <v>3360</v>
      </c>
      <c r="O564" s="92" t="s">
        <v>4151</v>
      </c>
      <c r="P564">
        <v>39.888100000000001</v>
      </c>
      <c r="Q564" t="s">
        <v>956</v>
      </c>
      <c r="R564" t="s">
        <v>5029</v>
      </c>
      <c r="S564" s="2">
        <v>1490</v>
      </c>
      <c r="T564" s="2">
        <v>2000</v>
      </c>
      <c r="U564" s="2"/>
      <c r="V564" t="s">
        <v>4210</v>
      </c>
      <c r="W564" t="s">
        <v>964</v>
      </c>
      <c r="Y564" s="30">
        <v>3490</v>
      </c>
      <c r="Z564" s="31"/>
      <c r="AA564" s="32">
        <v>3490</v>
      </c>
      <c r="AB564" s="33">
        <v>0.39888100000000004</v>
      </c>
      <c r="AC564" s="30">
        <v>1392.0946900000001</v>
      </c>
      <c r="AD564" s="31">
        <v>0</v>
      </c>
      <c r="AE564" s="32">
        <v>1392.0946900000001</v>
      </c>
      <c r="AF564" s="34">
        <v>21</v>
      </c>
      <c r="AG564" s="41">
        <v>0.02</v>
      </c>
      <c r="AH564" s="30">
        <v>2109.9510691520104</v>
      </c>
      <c r="AI564" s="31">
        <v>0</v>
      </c>
      <c r="AJ564" s="32">
        <v>2109.9510691520104</v>
      </c>
      <c r="AK564" s="41">
        <v>0.1</v>
      </c>
      <c r="AL564" s="30">
        <v>285.11889261106842</v>
      </c>
      <c r="AM564" s="31">
        <v>0</v>
      </c>
      <c r="AN564" s="32">
        <v>285.11889261106842</v>
      </c>
    </row>
    <row r="565" spans="1:40" x14ac:dyDescent="0.25">
      <c r="A565" s="92" t="s">
        <v>4262</v>
      </c>
      <c r="B565" t="s">
        <v>12</v>
      </c>
      <c r="C565" t="s">
        <v>1790</v>
      </c>
      <c r="D565" t="s">
        <v>3151</v>
      </c>
      <c r="E565">
        <v>24</v>
      </c>
      <c r="F565" t="s">
        <v>3142</v>
      </c>
      <c r="G565" t="s">
        <v>3143</v>
      </c>
      <c r="H565" t="s">
        <v>2331</v>
      </c>
      <c r="I565" t="s">
        <v>3158</v>
      </c>
      <c r="J565">
        <v>1.38</v>
      </c>
      <c r="K565" t="s">
        <v>3144</v>
      </c>
      <c r="L565" t="s">
        <v>2</v>
      </c>
      <c r="M565" t="s">
        <v>3148</v>
      </c>
      <c r="N565" s="92" t="s">
        <v>3361</v>
      </c>
      <c r="O565" s="92" t="s">
        <v>4151</v>
      </c>
      <c r="P565">
        <v>100</v>
      </c>
      <c r="Q565" t="s">
        <v>956</v>
      </c>
      <c r="R565" t="s">
        <v>5029</v>
      </c>
      <c r="S565" s="2">
        <v>690</v>
      </c>
      <c r="T565" s="2">
        <v>2000</v>
      </c>
      <c r="U565" s="2"/>
      <c r="V565" t="s">
        <v>4210</v>
      </c>
      <c r="W565" t="s">
        <v>964</v>
      </c>
      <c r="Y565" s="30">
        <v>2690</v>
      </c>
      <c r="Z565" s="31"/>
      <c r="AA565" s="32">
        <v>2690</v>
      </c>
      <c r="AB565" s="33">
        <v>1</v>
      </c>
      <c r="AC565" s="30">
        <v>2690</v>
      </c>
      <c r="AD565" s="31">
        <v>0</v>
      </c>
      <c r="AE565" s="32">
        <v>2690</v>
      </c>
      <c r="AF565" s="34">
        <v>21</v>
      </c>
      <c r="AG565" s="41">
        <v>0.02</v>
      </c>
      <c r="AH565" s="30">
        <v>4077.1424650854083</v>
      </c>
      <c r="AI565" s="31">
        <v>0</v>
      </c>
      <c r="AJ565" s="32">
        <v>4077.1424650854083</v>
      </c>
      <c r="AK565" s="41">
        <v>0.1</v>
      </c>
      <c r="AL565" s="30">
        <v>550.94658907417704</v>
      </c>
      <c r="AM565" s="31">
        <v>0</v>
      </c>
      <c r="AN565" s="32">
        <v>550.94658907417704</v>
      </c>
    </row>
    <row r="566" spans="1:40" x14ac:dyDescent="0.25">
      <c r="A566" s="92" t="s">
        <v>4263</v>
      </c>
      <c r="B566" t="s">
        <v>12</v>
      </c>
      <c r="C566" t="s">
        <v>1790</v>
      </c>
      <c r="D566" t="s">
        <v>3151</v>
      </c>
      <c r="E566">
        <v>26</v>
      </c>
      <c r="F566" t="s">
        <v>3142</v>
      </c>
      <c r="G566" t="s">
        <v>3143</v>
      </c>
      <c r="H566" t="s">
        <v>3159</v>
      </c>
      <c r="I566" t="s">
        <v>3160</v>
      </c>
      <c r="J566">
        <v>0.74</v>
      </c>
      <c r="K566" t="s">
        <v>3144</v>
      </c>
      <c r="L566" t="s">
        <v>2</v>
      </c>
      <c r="M566" t="s">
        <v>3148</v>
      </c>
      <c r="N566" s="92" t="s">
        <v>3362</v>
      </c>
      <c r="O566" s="92" t="s">
        <v>4151</v>
      </c>
      <c r="P566">
        <v>39.888100000000001</v>
      </c>
      <c r="Q566" t="s">
        <v>956</v>
      </c>
      <c r="R566" t="s">
        <v>5029</v>
      </c>
      <c r="S566" s="2">
        <v>370</v>
      </c>
      <c r="T566" s="2">
        <v>2000</v>
      </c>
      <c r="U566" s="2"/>
      <c r="V566" t="s">
        <v>4210</v>
      </c>
      <c r="W566" t="s">
        <v>964</v>
      </c>
      <c r="Y566" s="30">
        <v>2370</v>
      </c>
      <c r="Z566" s="31"/>
      <c r="AA566" s="32">
        <v>2370</v>
      </c>
      <c r="AB566" s="33">
        <v>0.39888100000000004</v>
      </c>
      <c r="AC566" s="30">
        <v>945.34797000000015</v>
      </c>
      <c r="AD566" s="31">
        <v>0</v>
      </c>
      <c r="AE566" s="32">
        <v>945.34797000000015</v>
      </c>
      <c r="AF566" s="34">
        <v>21</v>
      </c>
      <c r="AG566" s="41">
        <v>0.02</v>
      </c>
      <c r="AH566" s="30">
        <v>1432.832101401222</v>
      </c>
      <c r="AI566" s="31">
        <v>0</v>
      </c>
      <c r="AJ566" s="32">
        <v>1432.832101401222</v>
      </c>
      <c r="AK566" s="41">
        <v>0.1</v>
      </c>
      <c r="AL566" s="30">
        <v>193.61941991066823</v>
      </c>
      <c r="AM566" s="31">
        <v>0</v>
      </c>
      <c r="AN566" s="32">
        <v>193.61941991066823</v>
      </c>
    </row>
    <row r="567" spans="1:40" x14ac:dyDescent="0.25">
      <c r="A567" s="92" t="s">
        <v>4264</v>
      </c>
      <c r="B567" t="s">
        <v>12</v>
      </c>
      <c r="C567" t="s">
        <v>1790</v>
      </c>
      <c r="D567" t="s">
        <v>3151</v>
      </c>
      <c r="E567">
        <v>27</v>
      </c>
      <c r="F567" t="s">
        <v>3142</v>
      </c>
      <c r="G567" t="s">
        <v>3143</v>
      </c>
      <c r="H567" t="s">
        <v>2721</v>
      </c>
      <c r="I567" t="s">
        <v>3157</v>
      </c>
      <c r="J567">
        <v>1.93</v>
      </c>
      <c r="K567" t="s">
        <v>3144</v>
      </c>
      <c r="L567" t="s">
        <v>3148</v>
      </c>
      <c r="M567" t="s">
        <v>3145</v>
      </c>
      <c r="N567" s="92" t="s">
        <v>3363</v>
      </c>
      <c r="O567" s="92" t="s">
        <v>4151</v>
      </c>
      <c r="P567">
        <v>100</v>
      </c>
      <c r="Q567" t="s">
        <v>956</v>
      </c>
      <c r="R567" t="s">
        <v>5029</v>
      </c>
      <c r="S567" s="2">
        <v>965</v>
      </c>
      <c r="T567" s="2">
        <v>2000</v>
      </c>
      <c r="U567" s="2"/>
      <c r="V567" t="s">
        <v>4210</v>
      </c>
      <c r="W567" t="s">
        <v>964</v>
      </c>
      <c r="Y567" s="30">
        <v>2965</v>
      </c>
      <c r="Z567" s="31"/>
      <c r="AA567" s="32">
        <v>2965</v>
      </c>
      <c r="AB567" s="33">
        <v>1</v>
      </c>
      <c r="AC567" s="30">
        <v>2965</v>
      </c>
      <c r="AD567" s="31">
        <v>0</v>
      </c>
      <c r="AE567" s="32">
        <v>2965</v>
      </c>
      <c r="AF567" s="34">
        <v>21</v>
      </c>
      <c r="AG567" s="41">
        <v>0.02</v>
      </c>
      <c r="AH567" s="30">
        <v>4493.9507096573361</v>
      </c>
      <c r="AI567" s="31">
        <v>0</v>
      </c>
      <c r="AJ567" s="32">
        <v>4493.9507096573361</v>
      </c>
      <c r="AK567" s="41">
        <v>0.1</v>
      </c>
      <c r="AL567" s="30">
        <v>607.27012513194609</v>
      </c>
      <c r="AM567" s="31">
        <v>0</v>
      </c>
      <c r="AN567" s="32">
        <v>607.27012513194609</v>
      </c>
    </row>
    <row r="568" spans="1:40" x14ac:dyDescent="0.25">
      <c r="A568" s="92" t="s">
        <v>4265</v>
      </c>
      <c r="B568" t="s">
        <v>12</v>
      </c>
      <c r="C568" t="s">
        <v>1790</v>
      </c>
      <c r="D568" t="s">
        <v>3151</v>
      </c>
      <c r="E568">
        <v>28</v>
      </c>
      <c r="F568" t="s">
        <v>3142</v>
      </c>
      <c r="G568" t="s">
        <v>3143</v>
      </c>
      <c r="H568" t="s">
        <v>3161</v>
      </c>
      <c r="I568" t="s">
        <v>2721</v>
      </c>
      <c r="J568">
        <v>0.93</v>
      </c>
      <c r="K568" t="s">
        <v>3144</v>
      </c>
      <c r="L568" t="s">
        <v>2</v>
      </c>
      <c r="M568" t="s">
        <v>3148</v>
      </c>
      <c r="N568" s="92" t="s">
        <v>3364</v>
      </c>
      <c r="O568" s="92" t="s">
        <v>4151</v>
      </c>
      <c r="P568">
        <v>100</v>
      </c>
      <c r="Q568" t="s">
        <v>956</v>
      </c>
      <c r="R568" t="s">
        <v>5029</v>
      </c>
      <c r="S568" s="2">
        <v>465</v>
      </c>
      <c r="T568" s="2">
        <v>2000</v>
      </c>
      <c r="U568" s="2"/>
      <c r="V568" t="s">
        <v>4210</v>
      </c>
      <c r="W568" t="s">
        <v>964</v>
      </c>
      <c r="Y568" s="30">
        <v>2465</v>
      </c>
      <c r="Z568" s="31"/>
      <c r="AA568" s="32">
        <v>2465</v>
      </c>
      <c r="AB568" s="33">
        <v>1</v>
      </c>
      <c r="AC568" s="30">
        <v>2465</v>
      </c>
      <c r="AD568" s="31">
        <v>0</v>
      </c>
      <c r="AE568" s="32">
        <v>2465</v>
      </c>
      <c r="AF568" s="34">
        <v>21</v>
      </c>
      <c r="AG568" s="41">
        <v>0.02</v>
      </c>
      <c r="AH568" s="30">
        <v>3736.1175377083759</v>
      </c>
      <c r="AI568" s="31">
        <v>0</v>
      </c>
      <c r="AJ568" s="32">
        <v>3736.1175377083759</v>
      </c>
      <c r="AK568" s="41">
        <v>0.1</v>
      </c>
      <c r="AL568" s="30">
        <v>504.86369593600239</v>
      </c>
      <c r="AM568" s="31">
        <v>0</v>
      </c>
      <c r="AN568" s="32">
        <v>504.86369593600239</v>
      </c>
    </row>
    <row r="569" spans="1:40" x14ac:dyDescent="0.25">
      <c r="A569" s="92" t="s">
        <v>4266</v>
      </c>
      <c r="B569" t="s">
        <v>12</v>
      </c>
      <c r="C569" t="s">
        <v>1790</v>
      </c>
      <c r="D569" t="s">
        <v>3151</v>
      </c>
      <c r="E569">
        <v>29</v>
      </c>
      <c r="F569" t="s">
        <v>3142</v>
      </c>
      <c r="G569" t="s">
        <v>3143</v>
      </c>
      <c r="H569" t="s">
        <v>2716</v>
      </c>
      <c r="I569" t="s">
        <v>3157</v>
      </c>
      <c r="J569">
        <v>1.9</v>
      </c>
      <c r="K569" t="s">
        <v>3144</v>
      </c>
      <c r="L569" t="s">
        <v>3148</v>
      </c>
      <c r="M569" t="s">
        <v>3145</v>
      </c>
      <c r="N569" s="92" t="s">
        <v>3365</v>
      </c>
      <c r="O569" s="92" t="s">
        <v>4151</v>
      </c>
      <c r="P569">
        <v>100</v>
      </c>
      <c r="Q569" t="s">
        <v>956</v>
      </c>
      <c r="R569" t="s">
        <v>5029</v>
      </c>
      <c r="S569" s="2">
        <v>950</v>
      </c>
      <c r="T569" s="2">
        <v>2000</v>
      </c>
      <c r="U569" s="2"/>
      <c r="V569" t="s">
        <v>4210</v>
      </c>
      <c r="W569" t="s">
        <v>964</v>
      </c>
      <c r="Y569" s="30">
        <v>2950</v>
      </c>
      <c r="Z569" s="31"/>
      <c r="AA569" s="32">
        <v>2950</v>
      </c>
      <c r="AB569" s="33">
        <v>1</v>
      </c>
      <c r="AC569" s="30">
        <v>2950</v>
      </c>
      <c r="AD569" s="31">
        <v>0</v>
      </c>
      <c r="AE569" s="32">
        <v>2950</v>
      </c>
      <c r="AF569" s="34">
        <v>21</v>
      </c>
      <c r="AG569" s="41">
        <v>0.02</v>
      </c>
      <c r="AH569" s="30">
        <v>4471.2157144988678</v>
      </c>
      <c r="AI569" s="31">
        <v>0</v>
      </c>
      <c r="AJ569" s="32">
        <v>4471.2157144988678</v>
      </c>
      <c r="AK569" s="41">
        <v>0.1</v>
      </c>
      <c r="AL569" s="30">
        <v>604.19793225606782</v>
      </c>
      <c r="AM569" s="31">
        <v>0</v>
      </c>
      <c r="AN569" s="32">
        <v>604.19793225606782</v>
      </c>
    </row>
    <row r="570" spans="1:40" x14ac:dyDescent="0.25">
      <c r="A570" s="92" t="s">
        <v>4267</v>
      </c>
      <c r="B570" t="s">
        <v>12</v>
      </c>
      <c r="C570" t="s">
        <v>1790</v>
      </c>
      <c r="D570" t="s">
        <v>3151</v>
      </c>
      <c r="E570">
        <v>30</v>
      </c>
      <c r="F570" t="s">
        <v>3142</v>
      </c>
      <c r="G570" t="s">
        <v>3143</v>
      </c>
      <c r="H570" t="s">
        <v>2540</v>
      </c>
      <c r="I570" t="s">
        <v>2716</v>
      </c>
      <c r="J570">
        <v>0.8</v>
      </c>
      <c r="K570" t="s">
        <v>3144</v>
      </c>
      <c r="L570" t="s">
        <v>3148</v>
      </c>
      <c r="M570" t="s">
        <v>3148</v>
      </c>
      <c r="N570" s="92" t="s">
        <v>3366</v>
      </c>
      <c r="O570" s="92" t="s">
        <v>4151</v>
      </c>
      <c r="P570">
        <v>100</v>
      </c>
      <c r="Q570" t="s">
        <v>956</v>
      </c>
      <c r="R570" t="s">
        <v>5029</v>
      </c>
      <c r="S570" s="2">
        <v>400</v>
      </c>
      <c r="T570" s="2">
        <v>2000</v>
      </c>
      <c r="U570" s="2"/>
      <c r="V570" t="s">
        <v>4210</v>
      </c>
      <c r="W570" t="s">
        <v>964</v>
      </c>
      <c r="Y570" s="30">
        <v>2400</v>
      </c>
      <c r="Z570" s="31"/>
      <c r="AA570" s="32">
        <v>2400</v>
      </c>
      <c r="AB570" s="33">
        <v>1</v>
      </c>
      <c r="AC570" s="30">
        <v>2400</v>
      </c>
      <c r="AD570" s="31">
        <v>0</v>
      </c>
      <c r="AE570" s="32">
        <v>2400</v>
      </c>
      <c r="AF570" s="34">
        <v>21</v>
      </c>
      <c r="AG570" s="41">
        <v>0.02</v>
      </c>
      <c r="AH570" s="30">
        <v>3637.5992253550107</v>
      </c>
      <c r="AI570" s="31">
        <v>0</v>
      </c>
      <c r="AJ570" s="32">
        <v>3637.5992253550107</v>
      </c>
      <c r="AK570" s="41">
        <v>0.1</v>
      </c>
      <c r="AL570" s="30">
        <v>491.55086014052966</v>
      </c>
      <c r="AM570" s="31">
        <v>0</v>
      </c>
      <c r="AN570" s="32">
        <v>491.55086014052966</v>
      </c>
    </row>
    <row r="571" spans="1:40" x14ac:dyDescent="0.25">
      <c r="A571" s="92" t="s">
        <v>4268</v>
      </c>
      <c r="B571" t="s">
        <v>12</v>
      </c>
      <c r="C571" t="s">
        <v>1790</v>
      </c>
      <c r="D571" t="s">
        <v>3151</v>
      </c>
      <c r="E571">
        <v>31</v>
      </c>
      <c r="F571" t="s">
        <v>3142</v>
      </c>
      <c r="G571" t="s">
        <v>3143</v>
      </c>
      <c r="H571" t="s">
        <v>2399</v>
      </c>
      <c r="I571" t="s">
        <v>2540</v>
      </c>
      <c r="J571">
        <v>2.27</v>
      </c>
      <c r="K571" t="s">
        <v>3144</v>
      </c>
      <c r="L571" t="s">
        <v>3148</v>
      </c>
      <c r="M571" t="s">
        <v>3148</v>
      </c>
      <c r="N571" s="92" t="s">
        <v>3367</v>
      </c>
      <c r="O571" s="92" t="s">
        <v>4151</v>
      </c>
      <c r="P571">
        <v>100</v>
      </c>
      <c r="Q571" t="s">
        <v>956</v>
      </c>
      <c r="R571" t="s">
        <v>5029</v>
      </c>
      <c r="S571" s="2">
        <v>1135</v>
      </c>
      <c r="T571" s="2">
        <v>2000</v>
      </c>
      <c r="U571" s="2"/>
      <c r="V571" t="s">
        <v>4210</v>
      </c>
      <c r="W571" t="s">
        <v>964</v>
      </c>
      <c r="Y571" s="30">
        <v>3135</v>
      </c>
      <c r="Z571" s="31"/>
      <c r="AA571" s="32">
        <v>3135</v>
      </c>
      <c r="AB571" s="33">
        <v>1</v>
      </c>
      <c r="AC571" s="30">
        <v>3135</v>
      </c>
      <c r="AD571" s="31">
        <v>0</v>
      </c>
      <c r="AE571" s="32">
        <v>3135</v>
      </c>
      <c r="AF571" s="34">
        <v>21</v>
      </c>
      <c r="AG571" s="41">
        <v>0.02</v>
      </c>
      <c r="AH571" s="30">
        <v>4751.6139881199833</v>
      </c>
      <c r="AI571" s="31">
        <v>0</v>
      </c>
      <c r="AJ571" s="32">
        <v>4751.6139881199833</v>
      </c>
      <c r="AK571" s="41">
        <v>0.1</v>
      </c>
      <c r="AL571" s="30">
        <v>642.088311058567</v>
      </c>
      <c r="AM571" s="31">
        <v>0</v>
      </c>
      <c r="AN571" s="32">
        <v>642.088311058567</v>
      </c>
    </row>
    <row r="572" spans="1:40" x14ac:dyDescent="0.25">
      <c r="A572" s="92" t="s">
        <v>4269</v>
      </c>
      <c r="B572" t="s">
        <v>12</v>
      </c>
      <c r="C572" t="s">
        <v>1790</v>
      </c>
      <c r="D572" t="s">
        <v>3151</v>
      </c>
      <c r="E572">
        <v>32</v>
      </c>
      <c r="F572" t="s">
        <v>3142</v>
      </c>
      <c r="G572" t="s">
        <v>3143</v>
      </c>
      <c r="H572" t="s">
        <v>2397</v>
      </c>
      <c r="I572" t="s">
        <v>2399</v>
      </c>
      <c r="J572">
        <v>0.78</v>
      </c>
      <c r="K572" t="s">
        <v>3144</v>
      </c>
      <c r="L572" t="s">
        <v>2</v>
      </c>
      <c r="M572" t="s">
        <v>3148</v>
      </c>
      <c r="N572" s="92" t="s">
        <v>3368</v>
      </c>
      <c r="O572" s="92" t="s">
        <v>4151</v>
      </c>
      <c r="P572">
        <v>100</v>
      </c>
      <c r="Q572" t="s">
        <v>956</v>
      </c>
      <c r="R572" t="s">
        <v>5029</v>
      </c>
      <c r="S572" s="2">
        <v>390</v>
      </c>
      <c r="T572" s="2">
        <v>2000</v>
      </c>
      <c r="U572" s="2"/>
      <c r="V572" t="s">
        <v>4210</v>
      </c>
      <c r="W572" t="s">
        <v>964</v>
      </c>
      <c r="Y572" s="30">
        <v>2390</v>
      </c>
      <c r="Z572" s="31"/>
      <c r="AA572" s="32">
        <v>2390</v>
      </c>
      <c r="AB572" s="33">
        <v>1</v>
      </c>
      <c r="AC572" s="30">
        <v>2390</v>
      </c>
      <c r="AD572" s="31">
        <v>0</v>
      </c>
      <c r="AE572" s="32">
        <v>2390</v>
      </c>
      <c r="AF572" s="34">
        <v>21</v>
      </c>
      <c r="AG572" s="41">
        <v>0.02</v>
      </c>
      <c r="AH572" s="30">
        <v>3622.4425619160315</v>
      </c>
      <c r="AI572" s="31">
        <v>0</v>
      </c>
      <c r="AJ572" s="32">
        <v>3622.4425619160315</v>
      </c>
      <c r="AK572" s="41">
        <v>0.1</v>
      </c>
      <c r="AL572" s="30">
        <v>489.5027315566108</v>
      </c>
      <c r="AM572" s="31">
        <v>0</v>
      </c>
      <c r="AN572" s="32">
        <v>489.5027315566108</v>
      </c>
    </row>
    <row r="573" spans="1:40" x14ac:dyDescent="0.25">
      <c r="A573" s="92" t="s">
        <v>4270</v>
      </c>
      <c r="B573" t="s">
        <v>12</v>
      </c>
      <c r="C573" t="s">
        <v>1790</v>
      </c>
      <c r="D573" t="s">
        <v>3151</v>
      </c>
      <c r="E573">
        <v>33</v>
      </c>
      <c r="F573" t="s">
        <v>3142</v>
      </c>
      <c r="G573" t="s">
        <v>3143</v>
      </c>
      <c r="H573" t="s">
        <v>2393</v>
      </c>
      <c r="I573" t="s">
        <v>2716</v>
      </c>
      <c r="J573">
        <v>1.6</v>
      </c>
      <c r="K573" t="s">
        <v>3144</v>
      </c>
      <c r="L573" t="s">
        <v>3148</v>
      </c>
      <c r="M573" t="s">
        <v>3148</v>
      </c>
      <c r="N573" s="92" t="s">
        <v>3369</v>
      </c>
      <c r="O573" s="92" t="s">
        <v>4151</v>
      </c>
      <c r="P573">
        <v>100</v>
      </c>
      <c r="Q573" t="s">
        <v>956</v>
      </c>
      <c r="R573" t="s">
        <v>5029</v>
      </c>
      <c r="S573" s="2">
        <v>800</v>
      </c>
      <c r="T573" s="2">
        <v>2000</v>
      </c>
      <c r="U573" s="2"/>
      <c r="V573" t="s">
        <v>4210</v>
      </c>
      <c r="W573" t="s">
        <v>964</v>
      </c>
      <c r="Y573" s="30">
        <v>2800</v>
      </c>
      <c r="Z573" s="31"/>
      <c r="AA573" s="32">
        <v>2800</v>
      </c>
      <c r="AB573" s="33">
        <v>1</v>
      </c>
      <c r="AC573" s="30">
        <v>2800</v>
      </c>
      <c r="AD573" s="31">
        <v>0</v>
      </c>
      <c r="AE573" s="32">
        <v>2800</v>
      </c>
      <c r="AF573" s="34">
        <v>21</v>
      </c>
      <c r="AG573" s="41">
        <v>0.02</v>
      </c>
      <c r="AH573" s="30">
        <v>4243.865762914179</v>
      </c>
      <c r="AI573" s="31">
        <v>0</v>
      </c>
      <c r="AJ573" s="32">
        <v>4243.865762914179</v>
      </c>
      <c r="AK573" s="41">
        <v>0.1</v>
      </c>
      <c r="AL573" s="30">
        <v>573.47600349728464</v>
      </c>
      <c r="AM573" s="31">
        <v>0</v>
      </c>
      <c r="AN573" s="32">
        <v>573.47600349728464</v>
      </c>
    </row>
    <row r="574" spans="1:40" x14ac:dyDescent="0.25">
      <c r="A574" s="92" t="s">
        <v>4271</v>
      </c>
      <c r="B574" t="s">
        <v>12</v>
      </c>
      <c r="C574" t="s">
        <v>1790</v>
      </c>
      <c r="D574" t="s">
        <v>3151</v>
      </c>
      <c r="E574">
        <v>36</v>
      </c>
      <c r="F574" t="s">
        <v>3142</v>
      </c>
      <c r="G574" t="s">
        <v>3143</v>
      </c>
      <c r="H574" t="s">
        <v>3162</v>
      </c>
      <c r="I574" t="s">
        <v>2393</v>
      </c>
      <c r="J574">
        <v>1.36</v>
      </c>
      <c r="K574" t="s">
        <v>3144</v>
      </c>
      <c r="L574" t="s">
        <v>3148</v>
      </c>
      <c r="M574" t="s">
        <v>3148</v>
      </c>
      <c r="N574" s="92" t="s">
        <v>3370</v>
      </c>
      <c r="O574" s="92" t="s">
        <v>4151</v>
      </c>
      <c r="P574">
        <v>100</v>
      </c>
      <c r="Q574" t="s">
        <v>956</v>
      </c>
      <c r="R574" t="s">
        <v>5029</v>
      </c>
      <c r="S574" s="2">
        <v>680</v>
      </c>
      <c r="T574" s="2">
        <v>2000</v>
      </c>
      <c r="U574" s="2"/>
      <c r="V574" t="s">
        <v>4210</v>
      </c>
      <c r="W574" t="s">
        <v>964</v>
      </c>
      <c r="Y574" s="30">
        <v>2680</v>
      </c>
      <c r="Z574" s="31"/>
      <c r="AA574" s="32">
        <v>2680</v>
      </c>
      <c r="AB574" s="33">
        <v>1</v>
      </c>
      <c r="AC574" s="30">
        <v>2680</v>
      </c>
      <c r="AD574" s="31">
        <v>0</v>
      </c>
      <c r="AE574" s="32">
        <v>2680</v>
      </c>
      <c r="AF574" s="34">
        <v>21</v>
      </c>
      <c r="AG574" s="41">
        <v>0.02</v>
      </c>
      <c r="AH574" s="30">
        <v>4061.9858016464286</v>
      </c>
      <c r="AI574" s="31">
        <v>0</v>
      </c>
      <c r="AJ574" s="32">
        <v>4061.9858016464286</v>
      </c>
      <c r="AK574" s="41">
        <v>0.1</v>
      </c>
      <c r="AL574" s="30">
        <v>548.89846049025812</v>
      </c>
      <c r="AM574" s="31">
        <v>0</v>
      </c>
      <c r="AN574" s="32">
        <v>548.89846049025812</v>
      </c>
    </row>
    <row r="575" spans="1:40" x14ac:dyDescent="0.25">
      <c r="A575" s="92" t="s">
        <v>4272</v>
      </c>
      <c r="B575" t="s">
        <v>12</v>
      </c>
      <c r="C575" t="s">
        <v>1790</v>
      </c>
      <c r="D575" t="s">
        <v>3151</v>
      </c>
      <c r="E575">
        <v>37</v>
      </c>
      <c r="F575" t="s">
        <v>3142</v>
      </c>
      <c r="G575" t="s">
        <v>3143</v>
      </c>
      <c r="H575" t="s">
        <v>2719</v>
      </c>
      <c r="I575" t="s">
        <v>3162</v>
      </c>
      <c r="J575">
        <v>1.49</v>
      </c>
      <c r="K575" t="s">
        <v>3144</v>
      </c>
      <c r="L575" t="s">
        <v>2</v>
      </c>
      <c r="M575" t="s">
        <v>3148</v>
      </c>
      <c r="N575" s="92" t="s">
        <v>3371</v>
      </c>
      <c r="O575" s="92" t="s">
        <v>4151</v>
      </c>
      <c r="P575">
        <v>100</v>
      </c>
      <c r="Q575" t="s">
        <v>956</v>
      </c>
      <c r="R575" t="s">
        <v>5029</v>
      </c>
      <c r="S575" s="2">
        <v>745</v>
      </c>
      <c r="T575" s="2">
        <v>2000</v>
      </c>
      <c r="U575" s="2"/>
      <c r="V575" t="s">
        <v>4210</v>
      </c>
      <c r="W575" t="s">
        <v>964</v>
      </c>
      <c r="Y575" s="30">
        <v>2745</v>
      </c>
      <c r="Z575" s="31"/>
      <c r="AA575" s="32">
        <v>2745</v>
      </c>
      <c r="AB575" s="33">
        <v>1</v>
      </c>
      <c r="AC575" s="30">
        <v>2745</v>
      </c>
      <c r="AD575" s="31">
        <v>0</v>
      </c>
      <c r="AE575" s="32">
        <v>2745</v>
      </c>
      <c r="AF575" s="34">
        <v>21</v>
      </c>
      <c r="AG575" s="41">
        <v>0.02</v>
      </c>
      <c r="AH575" s="30">
        <v>4160.5041139997938</v>
      </c>
      <c r="AI575" s="31">
        <v>0</v>
      </c>
      <c r="AJ575" s="32">
        <v>4160.5041139997938</v>
      </c>
      <c r="AK575" s="41">
        <v>0.1</v>
      </c>
      <c r="AL575" s="30">
        <v>562.2112962857309</v>
      </c>
      <c r="AM575" s="31">
        <v>0</v>
      </c>
      <c r="AN575" s="32">
        <v>562.2112962857309</v>
      </c>
    </row>
    <row r="576" spans="1:40" x14ac:dyDescent="0.25">
      <c r="A576" s="92" t="s">
        <v>4273</v>
      </c>
      <c r="B576" t="s">
        <v>12</v>
      </c>
      <c r="C576" t="s">
        <v>1790</v>
      </c>
      <c r="D576" t="s">
        <v>3151</v>
      </c>
      <c r="E576">
        <v>38</v>
      </c>
      <c r="F576" t="s">
        <v>3142</v>
      </c>
      <c r="G576" t="s">
        <v>3143</v>
      </c>
      <c r="H576" t="s">
        <v>2395</v>
      </c>
      <c r="I576" t="s">
        <v>3162</v>
      </c>
      <c r="J576">
        <v>2.0699999999999998</v>
      </c>
      <c r="K576" t="s">
        <v>3144</v>
      </c>
      <c r="L576" t="s">
        <v>2</v>
      </c>
      <c r="M576" t="s">
        <v>3148</v>
      </c>
      <c r="N576" s="92" t="s">
        <v>3372</v>
      </c>
      <c r="O576" s="92" t="s">
        <v>4151</v>
      </c>
      <c r="P576">
        <v>100</v>
      </c>
      <c r="Q576" t="s">
        <v>956</v>
      </c>
      <c r="R576" t="s">
        <v>5029</v>
      </c>
      <c r="S576" s="2">
        <v>1035</v>
      </c>
      <c r="T576" s="2">
        <v>2000</v>
      </c>
      <c r="U576" s="2"/>
      <c r="V576" t="s">
        <v>4210</v>
      </c>
      <c r="W576" t="s">
        <v>964</v>
      </c>
      <c r="Y576" s="30">
        <v>3035</v>
      </c>
      <c r="Z576" s="31"/>
      <c r="AA576" s="32">
        <v>3035</v>
      </c>
      <c r="AB576" s="33">
        <v>1</v>
      </c>
      <c r="AC576" s="30">
        <v>3035</v>
      </c>
      <c r="AD576" s="31">
        <v>0</v>
      </c>
      <c r="AE576" s="32">
        <v>3035</v>
      </c>
      <c r="AF576" s="34">
        <v>21</v>
      </c>
      <c r="AG576" s="41">
        <v>0.02</v>
      </c>
      <c r="AH576" s="30">
        <v>4600.0473537301905</v>
      </c>
      <c r="AI576" s="31">
        <v>0</v>
      </c>
      <c r="AJ576" s="32">
        <v>4600.0473537301905</v>
      </c>
      <c r="AK576" s="41">
        <v>0.1</v>
      </c>
      <c r="AL576" s="30">
        <v>621.6070252193781</v>
      </c>
      <c r="AM576" s="31">
        <v>0</v>
      </c>
      <c r="AN576" s="32">
        <v>621.6070252193781</v>
      </c>
    </row>
    <row r="577" spans="1:40" x14ac:dyDescent="0.25">
      <c r="A577" s="92" t="s">
        <v>4274</v>
      </c>
      <c r="B577" t="s">
        <v>12</v>
      </c>
      <c r="C577" t="s">
        <v>1790</v>
      </c>
      <c r="D577" t="s">
        <v>3151</v>
      </c>
      <c r="E577">
        <v>39</v>
      </c>
      <c r="F577" t="s">
        <v>3142</v>
      </c>
      <c r="G577" t="s">
        <v>3143</v>
      </c>
      <c r="H577" t="s">
        <v>2396</v>
      </c>
      <c r="I577" t="s">
        <v>2701</v>
      </c>
      <c r="J577">
        <v>0.69</v>
      </c>
      <c r="K577" t="s">
        <v>3144</v>
      </c>
      <c r="L577" t="s">
        <v>2</v>
      </c>
      <c r="M577" t="s">
        <v>3148</v>
      </c>
      <c r="N577" s="92" t="s">
        <v>3373</v>
      </c>
      <c r="O577" s="92" t="s">
        <v>4151</v>
      </c>
      <c r="P577">
        <v>100</v>
      </c>
      <c r="Q577" t="s">
        <v>956</v>
      </c>
      <c r="R577" t="s">
        <v>5029</v>
      </c>
      <c r="S577" s="2">
        <v>345</v>
      </c>
      <c r="T577" s="2">
        <v>2000</v>
      </c>
      <c r="U577" s="2"/>
      <c r="V577" t="s">
        <v>4210</v>
      </c>
      <c r="W577" t="s">
        <v>964</v>
      </c>
      <c r="Y577" s="30">
        <v>2345</v>
      </c>
      <c r="Z577" s="31"/>
      <c r="AA577" s="32">
        <v>2345</v>
      </c>
      <c r="AB577" s="33">
        <v>1</v>
      </c>
      <c r="AC577" s="30">
        <v>2345</v>
      </c>
      <c r="AD577" s="31">
        <v>0</v>
      </c>
      <c r="AE577" s="32">
        <v>2345</v>
      </c>
      <c r="AF577" s="34">
        <v>21</v>
      </c>
      <c r="AG577" s="41">
        <v>0.02</v>
      </c>
      <c r="AH577" s="30">
        <v>3554.2375764406252</v>
      </c>
      <c r="AI577" s="31">
        <v>0</v>
      </c>
      <c r="AJ577" s="32">
        <v>3554.2375764406252</v>
      </c>
      <c r="AK577" s="41">
        <v>0.1</v>
      </c>
      <c r="AL577" s="30">
        <v>480.28615292897587</v>
      </c>
      <c r="AM577" s="31">
        <v>0</v>
      </c>
      <c r="AN577" s="32">
        <v>480.28615292897587</v>
      </c>
    </row>
    <row r="578" spans="1:40" x14ac:dyDescent="0.25">
      <c r="A578" s="92" t="s">
        <v>4276</v>
      </c>
      <c r="B578" t="s">
        <v>12</v>
      </c>
      <c r="C578" t="s">
        <v>1790</v>
      </c>
      <c r="D578" t="s">
        <v>3151</v>
      </c>
      <c r="E578">
        <v>43</v>
      </c>
      <c r="F578" t="s">
        <v>3142</v>
      </c>
      <c r="G578" t="s">
        <v>3143</v>
      </c>
      <c r="H578" t="s">
        <v>2704</v>
      </c>
      <c r="I578" t="s">
        <v>2392</v>
      </c>
      <c r="J578">
        <v>0.8</v>
      </c>
      <c r="K578" t="s">
        <v>3144</v>
      </c>
      <c r="L578" t="s">
        <v>2</v>
      </c>
      <c r="M578" t="s">
        <v>3148</v>
      </c>
      <c r="N578" s="92" t="s">
        <v>3375</v>
      </c>
      <c r="O578" s="92" t="s">
        <v>4151</v>
      </c>
      <c r="P578">
        <v>100</v>
      </c>
      <c r="Q578" t="s">
        <v>956</v>
      </c>
      <c r="R578" t="s">
        <v>5029</v>
      </c>
      <c r="S578" s="2">
        <v>400</v>
      </c>
      <c r="T578" s="2">
        <v>2000</v>
      </c>
      <c r="U578" s="2"/>
      <c r="V578" t="s">
        <v>4210</v>
      </c>
      <c r="W578" t="s">
        <v>964</v>
      </c>
      <c r="Y578" s="30">
        <v>2400</v>
      </c>
      <c r="Z578" s="31"/>
      <c r="AA578" s="32">
        <v>2400</v>
      </c>
      <c r="AB578" s="33">
        <v>1</v>
      </c>
      <c r="AC578" s="30">
        <v>2400</v>
      </c>
      <c r="AD578" s="31">
        <v>0</v>
      </c>
      <c r="AE578" s="32">
        <v>2400</v>
      </c>
      <c r="AF578" s="34">
        <v>21</v>
      </c>
      <c r="AG578" s="41">
        <v>0.02</v>
      </c>
      <c r="AH578" s="30">
        <v>3637.5992253550107</v>
      </c>
      <c r="AI578" s="31">
        <v>0</v>
      </c>
      <c r="AJ578" s="32">
        <v>3637.5992253550107</v>
      </c>
      <c r="AK578" s="41">
        <v>0.1</v>
      </c>
      <c r="AL578" s="30">
        <v>491.55086014052966</v>
      </c>
      <c r="AM578" s="31">
        <v>0</v>
      </c>
      <c r="AN578" s="32">
        <v>491.55086014052966</v>
      </c>
    </row>
    <row r="579" spans="1:40" x14ac:dyDescent="0.25">
      <c r="A579" s="92" t="s">
        <v>4277</v>
      </c>
      <c r="B579" t="s">
        <v>12</v>
      </c>
      <c r="C579" t="s">
        <v>1790</v>
      </c>
      <c r="D579" t="s">
        <v>3151</v>
      </c>
      <c r="E579">
        <v>44</v>
      </c>
      <c r="F579" t="s">
        <v>3142</v>
      </c>
      <c r="G579" t="s">
        <v>3143</v>
      </c>
      <c r="H579" t="s">
        <v>2430</v>
      </c>
      <c r="I579" t="s">
        <v>2442</v>
      </c>
      <c r="J579">
        <v>1.1000000000000001</v>
      </c>
      <c r="K579" t="s">
        <v>3144</v>
      </c>
      <c r="L579" t="s">
        <v>3148</v>
      </c>
      <c r="M579" t="s">
        <v>3148</v>
      </c>
      <c r="N579" s="92" t="s">
        <v>3376</v>
      </c>
      <c r="O579" s="92" t="s">
        <v>4151</v>
      </c>
      <c r="P579">
        <v>100</v>
      </c>
      <c r="Q579" t="s">
        <v>956</v>
      </c>
      <c r="R579" t="s">
        <v>5029</v>
      </c>
      <c r="S579" s="2">
        <v>550</v>
      </c>
      <c r="T579" s="2">
        <v>2000</v>
      </c>
      <c r="U579" s="2"/>
      <c r="V579" t="s">
        <v>4210</v>
      </c>
      <c r="W579" t="s">
        <v>964</v>
      </c>
      <c r="Y579" s="30">
        <v>2550</v>
      </c>
      <c r="Z579" s="31"/>
      <c r="AA579" s="32">
        <v>2550</v>
      </c>
      <c r="AB579" s="33">
        <v>1</v>
      </c>
      <c r="AC579" s="30">
        <v>2550</v>
      </c>
      <c r="AD579" s="31">
        <v>0</v>
      </c>
      <c r="AE579" s="32">
        <v>2550</v>
      </c>
      <c r="AF579" s="34">
        <v>21</v>
      </c>
      <c r="AG579" s="41">
        <v>0.02</v>
      </c>
      <c r="AH579" s="30">
        <v>3864.9491769396991</v>
      </c>
      <c r="AI579" s="31">
        <v>0</v>
      </c>
      <c r="AJ579" s="32">
        <v>3864.9491769396991</v>
      </c>
      <c r="AK579" s="41">
        <v>0.1</v>
      </c>
      <c r="AL579" s="30">
        <v>522.27278889931279</v>
      </c>
      <c r="AM579" s="31">
        <v>0</v>
      </c>
      <c r="AN579" s="32">
        <v>522.27278889931279</v>
      </c>
    </row>
    <row r="580" spans="1:40" x14ac:dyDescent="0.25">
      <c r="A580" s="92" t="s">
        <v>4278</v>
      </c>
      <c r="B580" t="s">
        <v>12</v>
      </c>
      <c r="C580" t="s">
        <v>1790</v>
      </c>
      <c r="D580" t="s">
        <v>3151</v>
      </c>
      <c r="E580">
        <v>46</v>
      </c>
      <c r="F580" t="s">
        <v>3142</v>
      </c>
      <c r="G580" t="s">
        <v>3143</v>
      </c>
      <c r="H580" t="s">
        <v>2442</v>
      </c>
      <c r="I580" t="s">
        <v>1881</v>
      </c>
      <c r="J580">
        <v>2.44</v>
      </c>
      <c r="K580" t="s">
        <v>3144</v>
      </c>
      <c r="L580" t="s">
        <v>3148</v>
      </c>
      <c r="M580" t="s">
        <v>3148</v>
      </c>
      <c r="N580" s="92" t="s">
        <v>3377</v>
      </c>
      <c r="O580" s="92" t="s">
        <v>4151</v>
      </c>
      <c r="P580">
        <v>100</v>
      </c>
      <c r="Q580" t="s">
        <v>956</v>
      </c>
      <c r="R580" t="s">
        <v>5029</v>
      </c>
      <c r="S580" s="2">
        <v>1220</v>
      </c>
      <c r="T580" s="2">
        <v>2000</v>
      </c>
      <c r="U580" s="2"/>
      <c r="V580" t="s">
        <v>4210</v>
      </c>
      <c r="W580" t="s">
        <v>964</v>
      </c>
      <c r="Y580" s="30">
        <v>3220</v>
      </c>
      <c r="Z580" s="31"/>
      <c r="AA580" s="32">
        <v>3220</v>
      </c>
      <c r="AB580" s="33">
        <v>1</v>
      </c>
      <c r="AC580" s="30">
        <v>3220</v>
      </c>
      <c r="AD580" s="31">
        <v>0</v>
      </c>
      <c r="AE580" s="32">
        <v>3220</v>
      </c>
      <c r="AF580" s="34">
        <v>21</v>
      </c>
      <c r="AG580" s="41">
        <v>0.02</v>
      </c>
      <c r="AH580" s="30">
        <v>4880.445627351306</v>
      </c>
      <c r="AI580" s="31">
        <v>0</v>
      </c>
      <c r="AJ580" s="32">
        <v>4880.445627351306</v>
      </c>
      <c r="AK580" s="41">
        <v>0.1</v>
      </c>
      <c r="AL580" s="30">
        <v>659.49740402187729</v>
      </c>
      <c r="AM580" s="31">
        <v>0</v>
      </c>
      <c r="AN580" s="32">
        <v>659.49740402187729</v>
      </c>
    </row>
    <row r="581" spans="1:40" x14ac:dyDescent="0.25">
      <c r="A581" s="92" t="s">
        <v>4281</v>
      </c>
      <c r="B581" t="s">
        <v>12</v>
      </c>
      <c r="C581" t="s">
        <v>1790</v>
      </c>
      <c r="D581" t="s">
        <v>3151</v>
      </c>
      <c r="E581">
        <v>50</v>
      </c>
      <c r="F581" t="s">
        <v>3142</v>
      </c>
      <c r="G581" t="s">
        <v>3143</v>
      </c>
      <c r="H581" t="s">
        <v>1881</v>
      </c>
      <c r="I581" t="s">
        <v>1881</v>
      </c>
      <c r="J581">
        <v>0.12</v>
      </c>
      <c r="K581" t="s">
        <v>3144</v>
      </c>
      <c r="L581" t="s">
        <v>2</v>
      </c>
      <c r="M581" t="s">
        <v>3148</v>
      </c>
      <c r="N581" s="92" t="s">
        <v>3380</v>
      </c>
      <c r="O581" s="92" t="s">
        <v>4151</v>
      </c>
      <c r="P581">
        <v>100</v>
      </c>
      <c r="Q581" t="s">
        <v>956</v>
      </c>
      <c r="R581" t="s">
        <v>5029</v>
      </c>
      <c r="S581" s="2">
        <v>60</v>
      </c>
      <c r="T581" s="2">
        <v>2000</v>
      </c>
      <c r="U581" s="2"/>
      <c r="V581" t="s">
        <v>4210</v>
      </c>
      <c r="W581" t="s">
        <v>964</v>
      </c>
      <c r="Y581" s="30">
        <v>2060</v>
      </c>
      <c r="Z581" s="31"/>
      <c r="AA581" s="32">
        <v>2060</v>
      </c>
      <c r="AB581" s="33">
        <v>1</v>
      </c>
      <c r="AC581" s="30">
        <v>2060</v>
      </c>
      <c r="AD581" s="31">
        <v>0</v>
      </c>
      <c r="AE581" s="32">
        <v>2060</v>
      </c>
      <c r="AF581" s="34">
        <v>21</v>
      </c>
      <c r="AG581" s="41">
        <v>0.02</v>
      </c>
      <c r="AH581" s="30">
        <v>3122.2726684297177</v>
      </c>
      <c r="AI581" s="31">
        <v>0</v>
      </c>
      <c r="AJ581" s="32">
        <v>3122.2726684297177</v>
      </c>
      <c r="AK581" s="41">
        <v>0.1</v>
      </c>
      <c r="AL581" s="30">
        <v>421.91448828728801</v>
      </c>
      <c r="AM581" s="31">
        <v>0</v>
      </c>
      <c r="AN581" s="32">
        <v>421.91448828728801</v>
      </c>
    </row>
    <row r="582" spans="1:40" x14ac:dyDescent="0.25">
      <c r="A582" s="92" t="s">
        <v>4282</v>
      </c>
      <c r="B582" t="s">
        <v>12</v>
      </c>
      <c r="C582" t="s">
        <v>1790</v>
      </c>
      <c r="D582" t="s">
        <v>3151</v>
      </c>
      <c r="E582">
        <v>53</v>
      </c>
      <c r="F582" t="s">
        <v>3142</v>
      </c>
      <c r="G582" t="s">
        <v>3143</v>
      </c>
      <c r="H582" t="s">
        <v>2430</v>
      </c>
      <c r="I582" t="s">
        <v>2430</v>
      </c>
      <c r="J582">
        <v>0.06</v>
      </c>
      <c r="K582" t="s">
        <v>3144</v>
      </c>
      <c r="L582" t="s">
        <v>2</v>
      </c>
      <c r="M582" t="s">
        <v>3148</v>
      </c>
      <c r="N582" s="92" t="s">
        <v>3381</v>
      </c>
      <c r="O582" s="92" t="s">
        <v>4151</v>
      </c>
      <c r="P582">
        <v>100</v>
      </c>
      <c r="Q582" t="s">
        <v>956</v>
      </c>
      <c r="R582" t="s">
        <v>5029</v>
      </c>
      <c r="S582" s="2">
        <v>30</v>
      </c>
      <c r="T582" s="2">
        <v>2000</v>
      </c>
      <c r="U582" s="2"/>
      <c r="V582" t="s">
        <v>4210</v>
      </c>
      <c r="W582" t="s">
        <v>964</v>
      </c>
      <c r="Y582" s="30">
        <v>2030</v>
      </c>
      <c r="Z582" s="31"/>
      <c r="AA582" s="32">
        <v>2030</v>
      </c>
      <c r="AB582" s="33">
        <v>1</v>
      </c>
      <c r="AC582" s="30">
        <v>2030</v>
      </c>
      <c r="AD582" s="31">
        <v>0</v>
      </c>
      <c r="AE582" s="32">
        <v>2030</v>
      </c>
      <c r="AF582" s="34">
        <v>21</v>
      </c>
      <c r="AG582" s="41">
        <v>0.02</v>
      </c>
      <c r="AH582" s="30">
        <v>3076.8026781127801</v>
      </c>
      <c r="AI582" s="31">
        <v>0</v>
      </c>
      <c r="AJ582" s="32">
        <v>3076.8026781127801</v>
      </c>
      <c r="AK582" s="41">
        <v>0.1</v>
      </c>
      <c r="AL582" s="30">
        <v>415.77010253553141</v>
      </c>
      <c r="AM582" s="31">
        <v>0</v>
      </c>
      <c r="AN582" s="32">
        <v>415.77010253553141</v>
      </c>
    </row>
    <row r="583" spans="1:40" x14ac:dyDescent="0.25">
      <c r="A583" s="92" t="s">
        <v>4283</v>
      </c>
      <c r="B583" t="s">
        <v>12</v>
      </c>
      <c r="C583" t="s">
        <v>1790</v>
      </c>
      <c r="D583" t="s">
        <v>3151</v>
      </c>
      <c r="E583">
        <v>54</v>
      </c>
      <c r="F583" t="s">
        <v>3142</v>
      </c>
      <c r="G583" t="s">
        <v>3143</v>
      </c>
      <c r="H583" t="s">
        <v>1881</v>
      </c>
      <c r="I583" t="s">
        <v>2696</v>
      </c>
      <c r="J583">
        <v>2.12</v>
      </c>
      <c r="K583" t="s">
        <v>3144</v>
      </c>
      <c r="L583" t="s">
        <v>3148</v>
      </c>
      <c r="M583" t="s">
        <v>3148</v>
      </c>
      <c r="N583" s="92" t="s">
        <v>3382</v>
      </c>
      <c r="O583" s="92" t="s">
        <v>4151</v>
      </c>
      <c r="P583">
        <v>100</v>
      </c>
      <c r="Q583" t="s">
        <v>956</v>
      </c>
      <c r="R583" t="s">
        <v>5029</v>
      </c>
      <c r="S583" s="2">
        <v>1060</v>
      </c>
      <c r="T583" s="2">
        <v>2000</v>
      </c>
      <c r="U583" s="2"/>
      <c r="V583" t="s">
        <v>4210</v>
      </c>
      <c r="W583" t="s">
        <v>964</v>
      </c>
      <c r="Y583" s="30">
        <v>3060</v>
      </c>
      <c r="Z583" s="31"/>
      <c r="AA583" s="32">
        <v>3060</v>
      </c>
      <c r="AB583" s="33">
        <v>1</v>
      </c>
      <c r="AC583" s="30">
        <v>3060</v>
      </c>
      <c r="AD583" s="31">
        <v>0</v>
      </c>
      <c r="AE583" s="32">
        <v>3060</v>
      </c>
      <c r="AF583" s="34">
        <v>21</v>
      </c>
      <c r="AG583" s="41">
        <v>0.02</v>
      </c>
      <c r="AH583" s="30">
        <v>4637.9390123276389</v>
      </c>
      <c r="AI583" s="31">
        <v>0</v>
      </c>
      <c r="AJ583" s="32">
        <v>4637.9390123276389</v>
      </c>
      <c r="AK583" s="41">
        <v>0.1</v>
      </c>
      <c r="AL583" s="30">
        <v>626.72734667917541</v>
      </c>
      <c r="AM583" s="31">
        <v>0</v>
      </c>
      <c r="AN583" s="32">
        <v>626.72734667917541</v>
      </c>
    </row>
    <row r="584" spans="1:40" x14ac:dyDescent="0.25">
      <c r="A584" s="92" t="s">
        <v>4284</v>
      </c>
      <c r="B584" t="s">
        <v>12</v>
      </c>
      <c r="C584" t="s">
        <v>1790</v>
      </c>
      <c r="D584" t="s">
        <v>3151</v>
      </c>
      <c r="E584">
        <v>55</v>
      </c>
      <c r="F584" t="s">
        <v>3142</v>
      </c>
      <c r="G584" t="s">
        <v>3143</v>
      </c>
      <c r="H584" t="s">
        <v>2696</v>
      </c>
      <c r="I584" t="s">
        <v>2542</v>
      </c>
      <c r="J584">
        <v>1.87</v>
      </c>
      <c r="K584" t="s">
        <v>3144</v>
      </c>
      <c r="L584" t="s">
        <v>3148</v>
      </c>
      <c r="M584" t="s">
        <v>3145</v>
      </c>
      <c r="N584" s="92" t="s">
        <v>3383</v>
      </c>
      <c r="O584" s="92" t="s">
        <v>4151</v>
      </c>
      <c r="P584">
        <v>100</v>
      </c>
      <c r="Q584" t="s">
        <v>956</v>
      </c>
      <c r="R584" t="s">
        <v>5029</v>
      </c>
      <c r="S584" s="2">
        <v>935</v>
      </c>
      <c r="T584" s="2">
        <v>2000</v>
      </c>
      <c r="U584" s="2"/>
      <c r="V584" t="s">
        <v>4210</v>
      </c>
      <c r="W584" t="s">
        <v>964</v>
      </c>
      <c r="Y584" s="30">
        <v>2935</v>
      </c>
      <c r="Z584" s="31"/>
      <c r="AA584" s="32">
        <v>2935</v>
      </c>
      <c r="AB584" s="33">
        <v>1</v>
      </c>
      <c r="AC584" s="30">
        <v>2935</v>
      </c>
      <c r="AD584" s="31">
        <v>0</v>
      </c>
      <c r="AE584" s="32">
        <v>2935</v>
      </c>
      <c r="AF584" s="34">
        <v>21</v>
      </c>
      <c r="AG584" s="41">
        <v>0.02</v>
      </c>
      <c r="AH584" s="30">
        <v>4448.4807193403985</v>
      </c>
      <c r="AI584" s="31">
        <v>0</v>
      </c>
      <c r="AJ584" s="32">
        <v>4448.4807193403985</v>
      </c>
      <c r="AK584" s="41">
        <v>0.1</v>
      </c>
      <c r="AL584" s="30">
        <v>601.12573938018943</v>
      </c>
      <c r="AM584" s="31">
        <v>0</v>
      </c>
      <c r="AN584" s="32">
        <v>601.12573938018943</v>
      </c>
    </row>
    <row r="585" spans="1:40" x14ac:dyDescent="0.25">
      <c r="A585" s="92" t="s">
        <v>4285</v>
      </c>
      <c r="B585" t="s">
        <v>12</v>
      </c>
      <c r="C585" t="s">
        <v>1790</v>
      </c>
      <c r="D585" t="s">
        <v>3151</v>
      </c>
      <c r="E585">
        <v>57</v>
      </c>
      <c r="F585" t="s">
        <v>3142</v>
      </c>
      <c r="G585" t="s">
        <v>3143</v>
      </c>
      <c r="H585" t="s">
        <v>2450</v>
      </c>
      <c r="I585" t="s">
        <v>2696</v>
      </c>
      <c r="J585">
        <v>1.1499999999999999</v>
      </c>
      <c r="K585" t="s">
        <v>3144</v>
      </c>
      <c r="L585" t="s">
        <v>2</v>
      </c>
      <c r="M585" t="s">
        <v>3148</v>
      </c>
      <c r="N585" s="92" t="s">
        <v>3384</v>
      </c>
      <c r="O585" s="92" t="s">
        <v>4151</v>
      </c>
      <c r="P585">
        <v>100</v>
      </c>
      <c r="Q585" t="s">
        <v>956</v>
      </c>
      <c r="R585" t="s">
        <v>5029</v>
      </c>
      <c r="S585" s="2">
        <v>575</v>
      </c>
      <c r="T585" s="2">
        <v>2000</v>
      </c>
      <c r="U585" s="2"/>
      <c r="V585" t="s">
        <v>4210</v>
      </c>
      <c r="W585" t="s">
        <v>964</v>
      </c>
      <c r="Y585" s="30">
        <v>2575</v>
      </c>
      <c r="Z585" s="31"/>
      <c r="AA585" s="32">
        <v>2575</v>
      </c>
      <c r="AB585" s="33">
        <v>1</v>
      </c>
      <c r="AC585" s="30">
        <v>2575</v>
      </c>
      <c r="AD585" s="31">
        <v>0</v>
      </c>
      <c r="AE585" s="32">
        <v>2575</v>
      </c>
      <c r="AF585" s="34">
        <v>21</v>
      </c>
      <c r="AG585" s="41">
        <v>0.02</v>
      </c>
      <c r="AH585" s="30">
        <v>3902.8408355371471</v>
      </c>
      <c r="AI585" s="31">
        <v>0</v>
      </c>
      <c r="AJ585" s="32">
        <v>3902.8408355371471</v>
      </c>
      <c r="AK585" s="41">
        <v>0.1</v>
      </c>
      <c r="AL585" s="30">
        <v>527.39311035910998</v>
      </c>
      <c r="AM585" s="31">
        <v>0</v>
      </c>
      <c r="AN585" s="32">
        <v>527.39311035910998</v>
      </c>
    </row>
    <row r="586" spans="1:40" x14ac:dyDescent="0.25">
      <c r="A586" s="92" t="s">
        <v>4286</v>
      </c>
      <c r="B586" t="s">
        <v>12</v>
      </c>
      <c r="C586" t="s">
        <v>1790</v>
      </c>
      <c r="D586" t="s">
        <v>3151</v>
      </c>
      <c r="E586">
        <v>58</v>
      </c>
      <c r="F586" t="s">
        <v>3142</v>
      </c>
      <c r="G586" t="s">
        <v>3143</v>
      </c>
      <c r="H586" t="s">
        <v>2446</v>
      </c>
      <c r="I586" t="s">
        <v>2450</v>
      </c>
      <c r="J586">
        <v>2.4300000000000002</v>
      </c>
      <c r="K586" t="s">
        <v>3144</v>
      </c>
      <c r="L586" t="s">
        <v>2</v>
      </c>
      <c r="M586" t="s">
        <v>3148</v>
      </c>
      <c r="N586" s="92" t="s">
        <v>3385</v>
      </c>
      <c r="O586" s="92" t="s">
        <v>4151</v>
      </c>
      <c r="P586">
        <v>100</v>
      </c>
      <c r="Q586" t="s">
        <v>956</v>
      </c>
      <c r="R586" t="s">
        <v>5029</v>
      </c>
      <c r="S586" s="2">
        <v>1215</v>
      </c>
      <c r="T586" s="2">
        <v>2000</v>
      </c>
      <c r="U586" s="2"/>
      <c r="V586" t="s">
        <v>4210</v>
      </c>
      <c r="W586" t="s">
        <v>964</v>
      </c>
      <c r="Y586" s="30">
        <v>3215</v>
      </c>
      <c r="Z586" s="31"/>
      <c r="AA586" s="32">
        <v>3215</v>
      </c>
      <c r="AB586" s="33">
        <v>1</v>
      </c>
      <c r="AC586" s="30">
        <v>3215</v>
      </c>
      <c r="AD586" s="31">
        <v>0</v>
      </c>
      <c r="AE586" s="32">
        <v>3215</v>
      </c>
      <c r="AF586" s="34">
        <v>21</v>
      </c>
      <c r="AG586" s="41">
        <v>0.02</v>
      </c>
      <c r="AH586" s="30">
        <v>4872.8672956318169</v>
      </c>
      <c r="AI586" s="31">
        <v>0</v>
      </c>
      <c r="AJ586" s="32">
        <v>4872.8672956318169</v>
      </c>
      <c r="AK586" s="41">
        <v>0.1</v>
      </c>
      <c r="AL586" s="30">
        <v>658.47333972991794</v>
      </c>
      <c r="AM586" s="31">
        <v>0</v>
      </c>
      <c r="AN586" s="32">
        <v>658.47333972991794</v>
      </c>
    </row>
    <row r="587" spans="1:40" x14ac:dyDescent="0.25">
      <c r="A587" s="92" t="s">
        <v>4287</v>
      </c>
      <c r="B587" t="s">
        <v>12</v>
      </c>
      <c r="C587" t="s">
        <v>1790</v>
      </c>
      <c r="D587" t="s">
        <v>3151</v>
      </c>
      <c r="E587">
        <v>59</v>
      </c>
      <c r="F587" t="s">
        <v>3142</v>
      </c>
      <c r="G587" t="s">
        <v>3143</v>
      </c>
      <c r="H587" t="s">
        <v>2441</v>
      </c>
      <c r="I587" t="s">
        <v>2729</v>
      </c>
      <c r="J587">
        <v>0.53</v>
      </c>
      <c r="K587" t="s">
        <v>3144</v>
      </c>
      <c r="L587" t="s">
        <v>2</v>
      </c>
      <c r="M587" t="s">
        <v>3148</v>
      </c>
      <c r="N587" s="92" t="s">
        <v>3386</v>
      </c>
      <c r="O587" s="92" t="s">
        <v>4151</v>
      </c>
      <c r="P587">
        <v>100</v>
      </c>
      <c r="Q587" t="s">
        <v>956</v>
      </c>
      <c r="R587" t="s">
        <v>5029</v>
      </c>
      <c r="S587" s="2">
        <v>265</v>
      </c>
      <c r="T587" s="2">
        <v>2000</v>
      </c>
      <c r="U587" s="2"/>
      <c r="V587" t="s">
        <v>4210</v>
      </c>
      <c r="W587" t="s">
        <v>964</v>
      </c>
      <c r="Y587" s="30">
        <v>2265</v>
      </c>
      <c r="Z587" s="31"/>
      <c r="AA587" s="32">
        <v>2265</v>
      </c>
      <c r="AB587" s="33">
        <v>1</v>
      </c>
      <c r="AC587" s="30">
        <v>2265</v>
      </c>
      <c r="AD587" s="31">
        <v>0</v>
      </c>
      <c r="AE587" s="32">
        <v>2265</v>
      </c>
      <c r="AF587" s="34">
        <v>21</v>
      </c>
      <c r="AG587" s="41">
        <v>0.02</v>
      </c>
      <c r="AH587" s="30">
        <v>3432.9842689287916</v>
      </c>
      <c r="AI587" s="31">
        <v>0</v>
      </c>
      <c r="AJ587" s="32">
        <v>3432.9842689287916</v>
      </c>
      <c r="AK587" s="41">
        <v>0.1</v>
      </c>
      <c r="AL587" s="30">
        <v>463.90112425762493</v>
      </c>
      <c r="AM587" s="31">
        <v>0</v>
      </c>
      <c r="AN587" s="32">
        <v>463.90112425762493</v>
      </c>
    </row>
    <row r="588" spans="1:40" x14ac:dyDescent="0.25">
      <c r="A588" s="92" t="s">
        <v>4288</v>
      </c>
      <c r="B588" t="s">
        <v>12</v>
      </c>
      <c r="C588" t="s">
        <v>1790</v>
      </c>
      <c r="D588" t="s">
        <v>3151</v>
      </c>
      <c r="E588">
        <v>60</v>
      </c>
      <c r="F588" t="s">
        <v>3142</v>
      </c>
      <c r="G588" t="s">
        <v>3143</v>
      </c>
      <c r="H588" t="s">
        <v>2729</v>
      </c>
      <c r="I588" t="s">
        <v>2491</v>
      </c>
      <c r="J588">
        <v>1.1200000000000001</v>
      </c>
      <c r="K588" t="s">
        <v>3144</v>
      </c>
      <c r="L588" t="s">
        <v>2</v>
      </c>
      <c r="M588" t="s">
        <v>3148</v>
      </c>
      <c r="N588" s="92" t="s">
        <v>3387</v>
      </c>
      <c r="O588" s="92" t="s">
        <v>4151</v>
      </c>
      <c r="P588">
        <v>100</v>
      </c>
      <c r="Q588" t="s">
        <v>956</v>
      </c>
      <c r="R588" t="s">
        <v>5029</v>
      </c>
      <c r="S588" s="2">
        <v>560</v>
      </c>
      <c r="T588" s="2">
        <v>2000</v>
      </c>
      <c r="U588" s="2"/>
      <c r="V588" t="s">
        <v>4210</v>
      </c>
      <c r="W588" t="s">
        <v>964</v>
      </c>
      <c r="Y588" s="30">
        <v>2560</v>
      </c>
      <c r="Z588" s="31"/>
      <c r="AA588" s="32">
        <v>2560</v>
      </c>
      <c r="AB588" s="33">
        <v>1</v>
      </c>
      <c r="AC588" s="30">
        <v>2560</v>
      </c>
      <c r="AD588" s="31">
        <v>0</v>
      </c>
      <c r="AE588" s="32">
        <v>2560</v>
      </c>
      <c r="AF588" s="34">
        <v>21</v>
      </c>
      <c r="AG588" s="41">
        <v>0.02</v>
      </c>
      <c r="AH588" s="30">
        <v>3880.1058403786783</v>
      </c>
      <c r="AI588" s="31">
        <v>0</v>
      </c>
      <c r="AJ588" s="32">
        <v>3880.1058403786783</v>
      </c>
      <c r="AK588" s="41">
        <v>0.1</v>
      </c>
      <c r="AL588" s="30">
        <v>524.32091748323171</v>
      </c>
      <c r="AM588" s="31">
        <v>0</v>
      </c>
      <c r="AN588" s="32">
        <v>524.32091748323171</v>
      </c>
    </row>
    <row r="589" spans="1:40" x14ac:dyDescent="0.25">
      <c r="A589" s="92" t="s">
        <v>4289</v>
      </c>
      <c r="B589" t="s">
        <v>12</v>
      </c>
      <c r="C589" t="s">
        <v>1790</v>
      </c>
      <c r="D589" t="s">
        <v>3151</v>
      </c>
      <c r="E589">
        <v>62</v>
      </c>
      <c r="F589" t="s">
        <v>3142</v>
      </c>
      <c r="G589" t="s">
        <v>3143</v>
      </c>
      <c r="H589" t="s">
        <v>2491</v>
      </c>
      <c r="I589" t="s">
        <v>2449</v>
      </c>
      <c r="J589">
        <v>3.29</v>
      </c>
      <c r="K589" t="s">
        <v>3144</v>
      </c>
      <c r="L589" t="s">
        <v>3148</v>
      </c>
      <c r="M589" t="s">
        <v>3148</v>
      </c>
      <c r="N589" s="92" t="s">
        <v>3388</v>
      </c>
      <c r="O589" s="92" t="s">
        <v>4151</v>
      </c>
      <c r="P589">
        <v>100</v>
      </c>
      <c r="Q589" t="s">
        <v>956</v>
      </c>
      <c r="R589" t="s">
        <v>5029</v>
      </c>
      <c r="S589" s="2">
        <v>1645</v>
      </c>
      <c r="T589" s="2">
        <v>2000</v>
      </c>
      <c r="U589" s="2"/>
      <c r="V589" t="s">
        <v>4210</v>
      </c>
      <c r="W589" t="s">
        <v>964</v>
      </c>
      <c r="Y589" s="30">
        <v>3645</v>
      </c>
      <c r="Z589" s="31"/>
      <c r="AA589" s="32">
        <v>3645</v>
      </c>
      <c r="AB589" s="33">
        <v>1</v>
      </c>
      <c r="AC589" s="30">
        <v>3645</v>
      </c>
      <c r="AD589" s="31">
        <v>0</v>
      </c>
      <c r="AE589" s="32">
        <v>3645</v>
      </c>
      <c r="AF589" s="34">
        <v>21</v>
      </c>
      <c r="AG589" s="41">
        <v>0.02</v>
      </c>
      <c r="AH589" s="30">
        <v>5524.6038235079232</v>
      </c>
      <c r="AI589" s="31">
        <v>0</v>
      </c>
      <c r="AJ589" s="32">
        <v>5524.6038235079232</v>
      </c>
      <c r="AK589" s="41">
        <v>0.1</v>
      </c>
      <c r="AL589" s="30">
        <v>746.54286883842951</v>
      </c>
      <c r="AM589" s="31">
        <v>0</v>
      </c>
      <c r="AN589" s="32">
        <v>746.54286883842951</v>
      </c>
    </row>
    <row r="590" spans="1:40" x14ac:dyDescent="0.25">
      <c r="A590" s="92" t="s">
        <v>4290</v>
      </c>
      <c r="B590" t="s">
        <v>12</v>
      </c>
      <c r="C590" t="s">
        <v>1790</v>
      </c>
      <c r="D590" t="s">
        <v>3151</v>
      </c>
      <c r="E590">
        <v>63</v>
      </c>
      <c r="F590" t="s">
        <v>3142</v>
      </c>
      <c r="G590" t="s">
        <v>3143</v>
      </c>
      <c r="H590" t="s">
        <v>2445</v>
      </c>
      <c r="I590" t="s">
        <v>2542</v>
      </c>
      <c r="J590">
        <v>0.89</v>
      </c>
      <c r="K590" t="s">
        <v>3144</v>
      </c>
      <c r="L590" t="s">
        <v>3148</v>
      </c>
      <c r="M590" t="s">
        <v>3145</v>
      </c>
      <c r="N590" s="92" t="s">
        <v>3389</v>
      </c>
      <c r="O590" s="92" t="s">
        <v>4151</v>
      </c>
      <c r="P590">
        <v>100</v>
      </c>
      <c r="Q590" t="s">
        <v>956</v>
      </c>
      <c r="R590" t="s">
        <v>5029</v>
      </c>
      <c r="S590" s="2">
        <v>445</v>
      </c>
      <c r="T590" s="2">
        <v>2000</v>
      </c>
      <c r="U590" s="2"/>
      <c r="V590" t="s">
        <v>4210</v>
      </c>
      <c r="W590" t="s">
        <v>964</v>
      </c>
      <c r="Y590" s="30">
        <v>2445</v>
      </c>
      <c r="Z590" s="31"/>
      <c r="AA590" s="32">
        <v>2445</v>
      </c>
      <c r="AB590" s="33">
        <v>1</v>
      </c>
      <c r="AC590" s="30">
        <v>2445</v>
      </c>
      <c r="AD590" s="31">
        <v>0</v>
      </c>
      <c r="AE590" s="32">
        <v>2445</v>
      </c>
      <c r="AF590" s="34">
        <v>21</v>
      </c>
      <c r="AG590" s="41">
        <v>0.02</v>
      </c>
      <c r="AH590" s="30">
        <v>3705.8042108304176</v>
      </c>
      <c r="AI590" s="31">
        <v>0</v>
      </c>
      <c r="AJ590" s="32">
        <v>3705.8042108304176</v>
      </c>
      <c r="AK590" s="41">
        <v>0.1</v>
      </c>
      <c r="AL590" s="30">
        <v>500.76743876816465</v>
      </c>
      <c r="AM590" s="31">
        <v>0</v>
      </c>
      <c r="AN590" s="32">
        <v>500.76743876816465</v>
      </c>
    </row>
    <row r="591" spans="1:40" x14ac:dyDescent="0.25">
      <c r="A591" s="92" t="s">
        <v>4973</v>
      </c>
      <c r="B591" t="s">
        <v>4134</v>
      </c>
      <c r="C591" t="s">
        <v>1790</v>
      </c>
      <c r="D591" t="s">
        <v>3151</v>
      </c>
      <c r="E591">
        <v>67</v>
      </c>
      <c r="F591" t="s">
        <v>967</v>
      </c>
      <c r="G591" t="s">
        <v>3143</v>
      </c>
      <c r="H591" t="s">
        <v>1897</v>
      </c>
      <c r="I591" t="s">
        <v>2727</v>
      </c>
      <c r="J591">
        <v>0.95</v>
      </c>
      <c r="K591" t="s">
        <v>3144</v>
      </c>
      <c r="L591" t="s">
        <v>3149</v>
      </c>
      <c r="M591" t="s">
        <v>3149</v>
      </c>
      <c r="N591" s="92" t="s">
        <v>3390</v>
      </c>
      <c r="O591" s="92" t="s">
        <v>4153</v>
      </c>
      <c r="P591">
        <v>0</v>
      </c>
      <c r="Q591" t="s">
        <v>956</v>
      </c>
      <c r="R591" t="s">
        <v>5029</v>
      </c>
      <c r="S591" s="2">
        <v>0</v>
      </c>
      <c r="T591" s="2">
        <v>0</v>
      </c>
      <c r="U591" s="2"/>
      <c r="V591" t="s">
        <v>4211</v>
      </c>
      <c r="W591" t="s">
        <v>964</v>
      </c>
      <c r="Y591" s="30">
        <v>0</v>
      </c>
      <c r="Z591" s="31"/>
      <c r="AA591" s="32">
        <v>0</v>
      </c>
      <c r="AB591" s="33">
        <v>0</v>
      </c>
      <c r="AC591" s="30">
        <v>0</v>
      </c>
      <c r="AD591" s="31">
        <v>0</v>
      </c>
      <c r="AE591" s="32">
        <v>0</v>
      </c>
      <c r="AF591" s="34">
        <v>21</v>
      </c>
      <c r="AG591" s="41">
        <v>0.02</v>
      </c>
      <c r="AH591" s="30">
        <v>0</v>
      </c>
      <c r="AI591" s="31">
        <v>0</v>
      </c>
      <c r="AJ591" s="32">
        <v>0</v>
      </c>
      <c r="AK591" s="41">
        <v>0.1</v>
      </c>
      <c r="AL591" s="30">
        <v>0</v>
      </c>
      <c r="AM591" s="31">
        <v>0</v>
      </c>
      <c r="AN591" s="32">
        <v>0</v>
      </c>
    </row>
    <row r="592" spans="1:40" x14ac:dyDescent="0.25">
      <c r="A592" s="92" t="s">
        <v>4291</v>
      </c>
      <c r="B592" t="s">
        <v>12</v>
      </c>
      <c r="C592" t="s">
        <v>1790</v>
      </c>
      <c r="D592" t="s">
        <v>3151</v>
      </c>
      <c r="E592">
        <v>70</v>
      </c>
      <c r="F592" t="s">
        <v>3142</v>
      </c>
      <c r="G592" t="s">
        <v>3143</v>
      </c>
      <c r="H592" t="s">
        <v>2694</v>
      </c>
      <c r="I592" t="s">
        <v>2446</v>
      </c>
      <c r="J592">
        <v>0.6</v>
      </c>
      <c r="K592" t="s">
        <v>3144</v>
      </c>
      <c r="L592" t="s">
        <v>2</v>
      </c>
      <c r="M592" t="s">
        <v>3148</v>
      </c>
      <c r="N592" s="92" t="s">
        <v>3391</v>
      </c>
      <c r="O592" s="92" t="s">
        <v>4151</v>
      </c>
      <c r="P592">
        <v>100</v>
      </c>
      <c r="Q592" t="s">
        <v>956</v>
      </c>
      <c r="R592" t="s">
        <v>5029</v>
      </c>
      <c r="S592" s="2">
        <v>300</v>
      </c>
      <c r="T592" s="2">
        <v>2000</v>
      </c>
      <c r="U592" s="2"/>
      <c r="V592" t="s">
        <v>4210</v>
      </c>
      <c r="W592" t="s">
        <v>964</v>
      </c>
      <c r="Y592" s="30">
        <v>2300</v>
      </c>
      <c r="Z592" s="31"/>
      <c r="AA592" s="32">
        <v>2300</v>
      </c>
      <c r="AB592" s="33">
        <v>1</v>
      </c>
      <c r="AC592" s="30">
        <v>2300</v>
      </c>
      <c r="AD592" s="31">
        <v>0</v>
      </c>
      <c r="AE592" s="32">
        <v>2300</v>
      </c>
      <c r="AF592" s="34">
        <v>21</v>
      </c>
      <c r="AG592" s="41">
        <v>0.02</v>
      </c>
      <c r="AH592" s="30">
        <v>3486.0325909652188</v>
      </c>
      <c r="AI592" s="31">
        <v>0</v>
      </c>
      <c r="AJ592" s="32">
        <v>3486.0325909652188</v>
      </c>
      <c r="AK592" s="41">
        <v>0.1</v>
      </c>
      <c r="AL592" s="30">
        <v>471.06957430134099</v>
      </c>
      <c r="AM592" s="31">
        <v>0</v>
      </c>
      <c r="AN592" s="32">
        <v>471.06957430134099</v>
      </c>
    </row>
    <row r="593" spans="1:40" x14ac:dyDescent="0.25">
      <c r="A593" s="92" t="s">
        <v>4293</v>
      </c>
      <c r="B593" t="s">
        <v>12</v>
      </c>
      <c r="C593" t="s">
        <v>1790</v>
      </c>
      <c r="D593" t="s">
        <v>3151</v>
      </c>
      <c r="E593">
        <v>74</v>
      </c>
      <c r="F593" t="s">
        <v>3142</v>
      </c>
      <c r="G593" t="s">
        <v>3143</v>
      </c>
      <c r="H593" t="s">
        <v>2699</v>
      </c>
      <c r="I593" t="s">
        <v>2447</v>
      </c>
      <c r="J593">
        <v>0.49</v>
      </c>
      <c r="K593" t="s">
        <v>3144</v>
      </c>
      <c r="L593" t="s">
        <v>2</v>
      </c>
      <c r="M593" t="s">
        <v>3148</v>
      </c>
      <c r="N593" s="92" t="s">
        <v>3393</v>
      </c>
      <c r="O593" s="92" t="s">
        <v>4151</v>
      </c>
      <c r="P593">
        <v>100</v>
      </c>
      <c r="Q593" t="s">
        <v>956</v>
      </c>
      <c r="R593" t="s">
        <v>5029</v>
      </c>
      <c r="S593" s="2">
        <v>245</v>
      </c>
      <c r="T593" s="2">
        <v>2000</v>
      </c>
      <c r="U593" s="2"/>
      <c r="V593" t="s">
        <v>4210</v>
      </c>
      <c r="W593" t="s">
        <v>964</v>
      </c>
      <c r="Y593" s="30">
        <v>2245</v>
      </c>
      <c r="Z593" s="31"/>
      <c r="AA593" s="32">
        <v>2245</v>
      </c>
      <c r="AB593" s="33">
        <v>1</v>
      </c>
      <c r="AC593" s="30">
        <v>2245</v>
      </c>
      <c r="AD593" s="31">
        <v>0</v>
      </c>
      <c r="AE593" s="32">
        <v>2245</v>
      </c>
      <c r="AF593" s="34">
        <v>21</v>
      </c>
      <c r="AG593" s="41">
        <v>0.02</v>
      </c>
      <c r="AH593" s="30">
        <v>3402.6709420508332</v>
      </c>
      <c r="AI593" s="31">
        <v>0</v>
      </c>
      <c r="AJ593" s="32">
        <v>3402.6709420508332</v>
      </c>
      <c r="AK593" s="41">
        <v>0.1</v>
      </c>
      <c r="AL593" s="30">
        <v>459.80486708978719</v>
      </c>
      <c r="AM593" s="31">
        <v>0</v>
      </c>
      <c r="AN593" s="32">
        <v>459.80486708978719</v>
      </c>
    </row>
    <row r="594" spans="1:40" x14ac:dyDescent="0.25">
      <c r="A594" s="92" t="s">
        <v>4294</v>
      </c>
      <c r="B594" t="s">
        <v>12</v>
      </c>
      <c r="C594" t="s">
        <v>1790</v>
      </c>
      <c r="D594" t="s">
        <v>3151</v>
      </c>
      <c r="E594">
        <v>76</v>
      </c>
      <c r="F594" t="s">
        <v>3142</v>
      </c>
      <c r="G594" t="s">
        <v>3143</v>
      </c>
      <c r="H594" t="s">
        <v>2695</v>
      </c>
      <c r="I594" t="s">
        <v>2695</v>
      </c>
      <c r="J594">
        <v>0.04</v>
      </c>
      <c r="K594" t="s">
        <v>3144</v>
      </c>
      <c r="L594" t="s">
        <v>2</v>
      </c>
      <c r="M594" t="s">
        <v>3148</v>
      </c>
      <c r="N594" s="92" t="s">
        <v>3394</v>
      </c>
      <c r="O594" s="92" t="s">
        <v>4151</v>
      </c>
      <c r="P594">
        <v>100</v>
      </c>
      <c r="Q594" t="s">
        <v>956</v>
      </c>
      <c r="R594" t="s">
        <v>5029</v>
      </c>
      <c r="S594" s="2">
        <v>20</v>
      </c>
      <c r="T594" s="2">
        <v>2000</v>
      </c>
      <c r="U594" s="2"/>
      <c r="V594" t="s">
        <v>4210</v>
      </c>
      <c r="W594" t="s">
        <v>964</v>
      </c>
      <c r="Y594" s="30">
        <v>2020</v>
      </c>
      <c r="Z594" s="31"/>
      <c r="AA594" s="32">
        <v>2020</v>
      </c>
      <c r="AB594" s="33">
        <v>1</v>
      </c>
      <c r="AC594" s="30">
        <v>2020</v>
      </c>
      <c r="AD594" s="31">
        <v>0</v>
      </c>
      <c r="AE594" s="32">
        <v>2020</v>
      </c>
      <c r="AF594" s="34">
        <v>21</v>
      </c>
      <c r="AG594" s="41">
        <v>0.02</v>
      </c>
      <c r="AH594" s="30">
        <v>3061.6460146738009</v>
      </c>
      <c r="AI594" s="31">
        <v>0</v>
      </c>
      <c r="AJ594" s="32">
        <v>3061.6460146738009</v>
      </c>
      <c r="AK594" s="41">
        <v>0.1</v>
      </c>
      <c r="AL594" s="30">
        <v>413.72197395161248</v>
      </c>
      <c r="AM594" s="31">
        <v>0</v>
      </c>
      <c r="AN594" s="32">
        <v>413.72197395161248</v>
      </c>
    </row>
    <row r="595" spans="1:40" x14ac:dyDescent="0.25">
      <c r="A595" s="92" t="s">
        <v>4295</v>
      </c>
      <c r="B595" t="s">
        <v>12</v>
      </c>
      <c r="C595" t="s">
        <v>1790</v>
      </c>
      <c r="D595" t="s">
        <v>3151</v>
      </c>
      <c r="E595">
        <v>78</v>
      </c>
      <c r="F595" t="s">
        <v>3142</v>
      </c>
      <c r="G595" t="s">
        <v>3143</v>
      </c>
      <c r="H595" t="s">
        <v>2703</v>
      </c>
      <c r="I595" t="s">
        <v>2703</v>
      </c>
      <c r="J595">
        <v>0.04</v>
      </c>
      <c r="K595" t="s">
        <v>3144</v>
      </c>
      <c r="L595" t="s">
        <v>2</v>
      </c>
      <c r="M595" t="s">
        <v>3148</v>
      </c>
      <c r="N595" s="92" t="s">
        <v>3395</v>
      </c>
      <c r="O595" s="92" t="s">
        <v>4151</v>
      </c>
      <c r="P595">
        <v>100</v>
      </c>
      <c r="Q595" t="s">
        <v>956</v>
      </c>
      <c r="R595" t="s">
        <v>5029</v>
      </c>
      <c r="S595" s="2">
        <v>20</v>
      </c>
      <c r="T595" s="2">
        <v>2000</v>
      </c>
      <c r="U595" s="2"/>
      <c r="V595" t="s">
        <v>4210</v>
      </c>
      <c r="W595" t="s">
        <v>964</v>
      </c>
      <c r="Y595" s="30">
        <v>2020</v>
      </c>
      <c r="Z595" s="31"/>
      <c r="AA595" s="32">
        <v>2020</v>
      </c>
      <c r="AB595" s="33">
        <v>1</v>
      </c>
      <c r="AC595" s="30">
        <v>2020</v>
      </c>
      <c r="AD595" s="31">
        <v>0</v>
      </c>
      <c r="AE595" s="32">
        <v>2020</v>
      </c>
      <c r="AF595" s="34">
        <v>21</v>
      </c>
      <c r="AG595" s="41">
        <v>0.02</v>
      </c>
      <c r="AH595" s="30">
        <v>3061.6460146738009</v>
      </c>
      <c r="AI595" s="31">
        <v>0</v>
      </c>
      <c r="AJ595" s="32">
        <v>3061.6460146738009</v>
      </c>
      <c r="AK595" s="41">
        <v>0.1</v>
      </c>
      <c r="AL595" s="30">
        <v>413.72197395161248</v>
      </c>
      <c r="AM595" s="31">
        <v>0</v>
      </c>
      <c r="AN595" s="32">
        <v>413.72197395161248</v>
      </c>
    </row>
    <row r="596" spans="1:40" x14ac:dyDescent="0.25">
      <c r="A596" s="92" t="s">
        <v>4296</v>
      </c>
      <c r="B596" t="s">
        <v>12</v>
      </c>
      <c r="C596" t="s">
        <v>1790</v>
      </c>
      <c r="D596" t="s">
        <v>3151</v>
      </c>
      <c r="E596">
        <v>80</v>
      </c>
      <c r="F596" t="s">
        <v>3142</v>
      </c>
      <c r="G596" t="s">
        <v>3143</v>
      </c>
      <c r="H596" t="s">
        <v>2696</v>
      </c>
      <c r="I596" t="s">
        <v>2696</v>
      </c>
      <c r="J596">
        <v>0.04</v>
      </c>
      <c r="K596" t="s">
        <v>3144</v>
      </c>
      <c r="L596" t="s">
        <v>2</v>
      </c>
      <c r="M596" t="s">
        <v>3148</v>
      </c>
      <c r="N596" s="92" t="s">
        <v>3396</v>
      </c>
      <c r="O596" s="92" t="s">
        <v>4151</v>
      </c>
      <c r="P596">
        <v>100</v>
      </c>
      <c r="Q596" t="s">
        <v>956</v>
      </c>
      <c r="R596" t="s">
        <v>5029</v>
      </c>
      <c r="S596" s="2">
        <v>20</v>
      </c>
      <c r="T596" s="2">
        <v>2000</v>
      </c>
      <c r="U596" s="2"/>
      <c r="V596" t="s">
        <v>4210</v>
      </c>
      <c r="W596" t="s">
        <v>964</v>
      </c>
      <c r="Y596" s="30">
        <v>2020</v>
      </c>
      <c r="Z596" s="31"/>
      <c r="AA596" s="32">
        <v>2020</v>
      </c>
      <c r="AB596" s="33">
        <v>1</v>
      </c>
      <c r="AC596" s="30">
        <v>2020</v>
      </c>
      <c r="AD596" s="31">
        <v>0</v>
      </c>
      <c r="AE596" s="32">
        <v>2020</v>
      </c>
      <c r="AF596" s="34">
        <v>21</v>
      </c>
      <c r="AG596" s="41">
        <v>0.02</v>
      </c>
      <c r="AH596" s="30">
        <v>3061.6460146738009</v>
      </c>
      <c r="AI596" s="31">
        <v>0</v>
      </c>
      <c r="AJ596" s="32">
        <v>3061.6460146738009</v>
      </c>
      <c r="AK596" s="41">
        <v>0.1</v>
      </c>
      <c r="AL596" s="30">
        <v>413.72197395161248</v>
      </c>
      <c r="AM596" s="31">
        <v>0</v>
      </c>
      <c r="AN596" s="32">
        <v>413.72197395161248</v>
      </c>
    </row>
    <row r="597" spans="1:40" x14ac:dyDescent="0.25">
      <c r="A597" s="92" t="s">
        <v>4297</v>
      </c>
      <c r="B597" t="s">
        <v>12</v>
      </c>
      <c r="C597" t="s">
        <v>1790</v>
      </c>
      <c r="D597" t="s">
        <v>3151</v>
      </c>
      <c r="E597">
        <v>82</v>
      </c>
      <c r="F597" t="s">
        <v>3142</v>
      </c>
      <c r="G597" t="s">
        <v>3143</v>
      </c>
      <c r="H597" t="s">
        <v>2542</v>
      </c>
      <c r="I597" t="s">
        <v>2542</v>
      </c>
      <c r="J597">
        <v>0.04</v>
      </c>
      <c r="K597" t="s">
        <v>3144</v>
      </c>
      <c r="L597" t="s">
        <v>2</v>
      </c>
      <c r="M597" t="s">
        <v>3148</v>
      </c>
      <c r="N597" s="92" t="s">
        <v>3397</v>
      </c>
      <c r="O597" s="92" t="s">
        <v>4151</v>
      </c>
      <c r="P597">
        <v>100</v>
      </c>
      <c r="Q597" t="s">
        <v>956</v>
      </c>
      <c r="R597" t="s">
        <v>5029</v>
      </c>
      <c r="S597" s="2">
        <v>20</v>
      </c>
      <c r="T597" s="2">
        <v>2000</v>
      </c>
      <c r="U597" s="2"/>
      <c r="V597" t="s">
        <v>4210</v>
      </c>
      <c r="W597" t="s">
        <v>964</v>
      </c>
      <c r="Y597" s="30">
        <v>2020</v>
      </c>
      <c r="Z597" s="31"/>
      <c r="AA597" s="32">
        <v>2020</v>
      </c>
      <c r="AB597" s="33">
        <v>1</v>
      </c>
      <c r="AC597" s="30">
        <v>2020</v>
      </c>
      <c r="AD597" s="31">
        <v>0</v>
      </c>
      <c r="AE597" s="32">
        <v>2020</v>
      </c>
      <c r="AF597" s="34">
        <v>21</v>
      </c>
      <c r="AG597" s="41">
        <v>0.02</v>
      </c>
      <c r="AH597" s="30">
        <v>3061.6460146738009</v>
      </c>
      <c r="AI597" s="31">
        <v>0</v>
      </c>
      <c r="AJ597" s="32">
        <v>3061.6460146738009</v>
      </c>
      <c r="AK597" s="41">
        <v>0.1</v>
      </c>
      <c r="AL597" s="30">
        <v>413.72197395161248</v>
      </c>
      <c r="AM597" s="31">
        <v>0</v>
      </c>
      <c r="AN597" s="32">
        <v>413.72197395161248</v>
      </c>
    </row>
    <row r="598" spans="1:40" x14ac:dyDescent="0.25">
      <c r="A598" s="92" t="s">
        <v>4298</v>
      </c>
      <c r="B598" t="s">
        <v>12</v>
      </c>
      <c r="C598" t="s">
        <v>1790</v>
      </c>
      <c r="D598" t="s">
        <v>3151</v>
      </c>
      <c r="E598">
        <v>84</v>
      </c>
      <c r="F598" t="s">
        <v>3142</v>
      </c>
      <c r="G598" t="s">
        <v>3143</v>
      </c>
      <c r="H598" t="s">
        <v>2697</v>
      </c>
      <c r="I598" t="s">
        <v>2697</v>
      </c>
      <c r="J598">
        <v>0.1</v>
      </c>
      <c r="K598" t="s">
        <v>3144</v>
      </c>
      <c r="L598" t="s">
        <v>2</v>
      </c>
      <c r="M598" t="s">
        <v>3148</v>
      </c>
      <c r="N598" s="92" t="s">
        <v>3398</v>
      </c>
      <c r="O598" s="92" t="s">
        <v>4151</v>
      </c>
      <c r="P598">
        <v>100</v>
      </c>
      <c r="Q598" t="s">
        <v>956</v>
      </c>
      <c r="R598" t="s">
        <v>5029</v>
      </c>
      <c r="S598" s="2">
        <v>50</v>
      </c>
      <c r="T598" s="2">
        <v>2000</v>
      </c>
      <c r="U598" s="2"/>
      <c r="V598" t="s">
        <v>4210</v>
      </c>
      <c r="W598" t="s">
        <v>964</v>
      </c>
      <c r="Y598" s="30">
        <v>2050</v>
      </c>
      <c r="Z598" s="31"/>
      <c r="AA598" s="32">
        <v>2050</v>
      </c>
      <c r="AB598" s="33">
        <v>1</v>
      </c>
      <c r="AC598" s="30">
        <v>2050</v>
      </c>
      <c r="AD598" s="31">
        <v>0</v>
      </c>
      <c r="AE598" s="32">
        <v>2050</v>
      </c>
      <c r="AF598" s="34">
        <v>21</v>
      </c>
      <c r="AG598" s="41">
        <v>0.02</v>
      </c>
      <c r="AH598" s="30">
        <v>3107.1160049907385</v>
      </c>
      <c r="AI598" s="31">
        <v>0</v>
      </c>
      <c r="AJ598" s="32">
        <v>3107.1160049907385</v>
      </c>
      <c r="AK598" s="41">
        <v>0.1</v>
      </c>
      <c r="AL598" s="30">
        <v>419.86635970336914</v>
      </c>
      <c r="AM598" s="31">
        <v>0</v>
      </c>
      <c r="AN598" s="32">
        <v>419.86635970336914</v>
      </c>
    </row>
    <row r="599" spans="1:40" x14ac:dyDescent="0.25">
      <c r="A599" s="92" t="s">
        <v>4299</v>
      </c>
      <c r="B599" t="s">
        <v>12</v>
      </c>
      <c r="C599" t="s">
        <v>1790</v>
      </c>
      <c r="D599" t="s">
        <v>3151</v>
      </c>
      <c r="E599">
        <v>86</v>
      </c>
      <c r="F599" t="s">
        <v>3142</v>
      </c>
      <c r="G599" t="s">
        <v>3143</v>
      </c>
      <c r="H599" t="s">
        <v>2698</v>
      </c>
      <c r="I599" t="s">
        <v>2443</v>
      </c>
      <c r="J599">
        <v>0.7</v>
      </c>
      <c r="K599" t="s">
        <v>3144</v>
      </c>
      <c r="L599" t="s">
        <v>2</v>
      </c>
      <c r="M599" t="s">
        <v>3148</v>
      </c>
      <c r="N599" s="92" t="s">
        <v>3399</v>
      </c>
      <c r="O599" s="92" t="s">
        <v>4151</v>
      </c>
      <c r="P599">
        <v>100</v>
      </c>
      <c r="Q599" t="s">
        <v>956</v>
      </c>
      <c r="R599" t="s">
        <v>5029</v>
      </c>
      <c r="S599" s="2">
        <v>350</v>
      </c>
      <c r="T599" s="2">
        <v>2000</v>
      </c>
      <c r="U599" s="2"/>
      <c r="V599" t="s">
        <v>4210</v>
      </c>
      <c r="W599" t="s">
        <v>964</v>
      </c>
      <c r="Y599" s="30">
        <v>2350</v>
      </c>
      <c r="Z599" s="31"/>
      <c r="AA599" s="32">
        <v>2350</v>
      </c>
      <c r="AB599" s="33">
        <v>1</v>
      </c>
      <c r="AC599" s="30">
        <v>2350</v>
      </c>
      <c r="AD599" s="31">
        <v>0</v>
      </c>
      <c r="AE599" s="32">
        <v>2350</v>
      </c>
      <c r="AF599" s="34">
        <v>21</v>
      </c>
      <c r="AG599" s="41">
        <v>0.02</v>
      </c>
      <c r="AH599" s="30">
        <v>3561.8159081601148</v>
      </c>
      <c r="AI599" s="31">
        <v>0</v>
      </c>
      <c r="AJ599" s="32">
        <v>3561.8159081601148</v>
      </c>
      <c r="AK599" s="41">
        <v>0.1</v>
      </c>
      <c r="AL599" s="30">
        <v>481.31021722093533</v>
      </c>
      <c r="AM599" s="31">
        <v>0</v>
      </c>
      <c r="AN599" s="32">
        <v>481.31021722093533</v>
      </c>
    </row>
    <row r="600" spans="1:40" x14ac:dyDescent="0.25">
      <c r="A600" s="92" t="s">
        <v>4300</v>
      </c>
      <c r="B600" t="s">
        <v>12</v>
      </c>
      <c r="C600" t="s">
        <v>1790</v>
      </c>
      <c r="D600" t="s">
        <v>3151</v>
      </c>
      <c r="E600">
        <v>90</v>
      </c>
      <c r="F600" t="s">
        <v>3142</v>
      </c>
      <c r="G600" t="s">
        <v>3143</v>
      </c>
      <c r="H600" t="s">
        <v>2478</v>
      </c>
      <c r="I600" t="s">
        <v>3163</v>
      </c>
      <c r="J600">
        <v>0.24</v>
      </c>
      <c r="K600" t="s">
        <v>3144</v>
      </c>
      <c r="L600" t="s">
        <v>2</v>
      </c>
      <c r="M600" t="s">
        <v>3148</v>
      </c>
      <c r="N600" s="92" t="s">
        <v>3400</v>
      </c>
      <c r="O600" s="92" t="s">
        <v>4151</v>
      </c>
      <c r="P600">
        <v>100</v>
      </c>
      <c r="Q600" t="s">
        <v>956</v>
      </c>
      <c r="R600" t="s">
        <v>5029</v>
      </c>
      <c r="S600" s="2">
        <v>120</v>
      </c>
      <c r="T600" s="2">
        <v>2000</v>
      </c>
      <c r="U600" s="2"/>
      <c r="V600" t="s">
        <v>4210</v>
      </c>
      <c r="W600" t="s">
        <v>964</v>
      </c>
      <c r="Y600" s="30">
        <v>2120</v>
      </c>
      <c r="Z600" s="31"/>
      <c r="AA600" s="32">
        <v>2120</v>
      </c>
      <c r="AB600" s="33">
        <v>1</v>
      </c>
      <c r="AC600" s="30">
        <v>2120</v>
      </c>
      <c r="AD600" s="31">
        <v>0</v>
      </c>
      <c r="AE600" s="32">
        <v>2120</v>
      </c>
      <c r="AF600" s="34">
        <v>21</v>
      </c>
      <c r="AG600" s="41">
        <v>0.02</v>
      </c>
      <c r="AH600" s="30">
        <v>3213.2126490635928</v>
      </c>
      <c r="AI600" s="31">
        <v>0</v>
      </c>
      <c r="AJ600" s="32">
        <v>3213.2126490635928</v>
      </c>
      <c r="AK600" s="41">
        <v>0.1</v>
      </c>
      <c r="AL600" s="30">
        <v>434.20325979080121</v>
      </c>
      <c r="AM600" s="31">
        <v>0</v>
      </c>
      <c r="AN600" s="32">
        <v>434.20325979080121</v>
      </c>
    </row>
    <row r="601" spans="1:40" x14ac:dyDescent="0.25">
      <c r="A601" s="92" t="s">
        <v>4301</v>
      </c>
      <c r="B601" t="s">
        <v>12</v>
      </c>
      <c r="C601" t="s">
        <v>1790</v>
      </c>
      <c r="D601" t="s">
        <v>3151</v>
      </c>
      <c r="E601">
        <v>92</v>
      </c>
      <c r="F601" t="s">
        <v>3142</v>
      </c>
      <c r="G601" t="s">
        <v>3143</v>
      </c>
      <c r="H601" t="s">
        <v>2702</v>
      </c>
      <c r="I601" t="s">
        <v>2395</v>
      </c>
      <c r="J601">
        <v>0.51</v>
      </c>
      <c r="K601" t="s">
        <v>3144</v>
      </c>
      <c r="L601" t="s">
        <v>2</v>
      </c>
      <c r="M601" t="s">
        <v>3148</v>
      </c>
      <c r="N601" s="92" t="s">
        <v>3401</v>
      </c>
      <c r="O601" s="92" t="s">
        <v>4151</v>
      </c>
      <c r="P601">
        <v>100</v>
      </c>
      <c r="Q601" t="s">
        <v>956</v>
      </c>
      <c r="R601" t="s">
        <v>5029</v>
      </c>
      <c r="S601" s="2">
        <v>255</v>
      </c>
      <c r="T601" s="2">
        <v>2000</v>
      </c>
      <c r="U601" s="2"/>
      <c r="V601" t="s">
        <v>4210</v>
      </c>
      <c r="W601" t="s">
        <v>964</v>
      </c>
      <c r="Y601" s="30">
        <v>2255</v>
      </c>
      <c r="Z601" s="31"/>
      <c r="AA601" s="32">
        <v>2255</v>
      </c>
      <c r="AB601" s="33">
        <v>1</v>
      </c>
      <c r="AC601" s="30">
        <v>2255</v>
      </c>
      <c r="AD601" s="31">
        <v>0</v>
      </c>
      <c r="AE601" s="32">
        <v>2255</v>
      </c>
      <c r="AF601" s="34">
        <v>21</v>
      </c>
      <c r="AG601" s="41">
        <v>0.02</v>
      </c>
      <c r="AH601" s="30">
        <v>3417.8276054898124</v>
      </c>
      <c r="AI601" s="31">
        <v>0</v>
      </c>
      <c r="AJ601" s="32">
        <v>3417.8276054898124</v>
      </c>
      <c r="AK601" s="41">
        <v>0.1</v>
      </c>
      <c r="AL601" s="30">
        <v>461.85299567370606</v>
      </c>
      <c r="AM601" s="31">
        <v>0</v>
      </c>
      <c r="AN601" s="32">
        <v>461.85299567370606</v>
      </c>
    </row>
    <row r="602" spans="1:40" x14ac:dyDescent="0.25">
      <c r="A602" s="92" t="s">
        <v>4302</v>
      </c>
      <c r="B602" t="s">
        <v>12</v>
      </c>
      <c r="C602" t="s">
        <v>1790</v>
      </c>
      <c r="D602" t="s">
        <v>3151</v>
      </c>
      <c r="E602">
        <v>94</v>
      </c>
      <c r="F602" t="s">
        <v>3142</v>
      </c>
      <c r="G602" t="s">
        <v>3143</v>
      </c>
      <c r="H602" t="s">
        <v>2543</v>
      </c>
      <c r="I602" t="s">
        <v>2543</v>
      </c>
      <c r="J602">
        <v>0.08</v>
      </c>
      <c r="K602" t="s">
        <v>3144</v>
      </c>
      <c r="L602" t="s">
        <v>2</v>
      </c>
      <c r="M602" t="s">
        <v>3148</v>
      </c>
      <c r="N602" s="92" t="s">
        <v>3402</v>
      </c>
      <c r="O602" s="92" t="s">
        <v>4151</v>
      </c>
      <c r="P602">
        <v>100</v>
      </c>
      <c r="Q602" t="s">
        <v>956</v>
      </c>
      <c r="R602" t="s">
        <v>5029</v>
      </c>
      <c r="S602" s="2">
        <v>40</v>
      </c>
      <c r="T602" s="2">
        <v>2000</v>
      </c>
      <c r="U602" s="2"/>
      <c r="V602" t="s">
        <v>4210</v>
      </c>
      <c r="W602" t="s">
        <v>964</v>
      </c>
      <c r="Y602" s="30">
        <v>2040</v>
      </c>
      <c r="Z602" s="31"/>
      <c r="AA602" s="32">
        <v>2040</v>
      </c>
      <c r="AB602" s="33">
        <v>1</v>
      </c>
      <c r="AC602" s="30">
        <v>2040</v>
      </c>
      <c r="AD602" s="31">
        <v>0</v>
      </c>
      <c r="AE602" s="32">
        <v>2040</v>
      </c>
      <c r="AF602" s="34">
        <v>21</v>
      </c>
      <c r="AG602" s="41">
        <v>0.02</v>
      </c>
      <c r="AH602" s="30">
        <v>3091.9593415517593</v>
      </c>
      <c r="AI602" s="31">
        <v>0</v>
      </c>
      <c r="AJ602" s="32">
        <v>3091.9593415517593</v>
      </c>
      <c r="AK602" s="41">
        <v>0.1</v>
      </c>
      <c r="AL602" s="30">
        <v>417.81823111945027</v>
      </c>
      <c r="AM602" s="31">
        <v>0</v>
      </c>
      <c r="AN602" s="32">
        <v>417.81823111945027</v>
      </c>
    </row>
    <row r="603" spans="1:40" x14ac:dyDescent="0.25">
      <c r="A603" s="92" t="s">
        <v>4303</v>
      </c>
      <c r="B603" t="s">
        <v>12</v>
      </c>
      <c r="C603" t="s">
        <v>1790</v>
      </c>
      <c r="D603" t="s">
        <v>3151</v>
      </c>
      <c r="E603">
        <v>96</v>
      </c>
      <c r="F603" t="s">
        <v>3142</v>
      </c>
      <c r="G603" t="s">
        <v>3143</v>
      </c>
      <c r="H603" t="s">
        <v>2544</v>
      </c>
      <c r="I603" t="s">
        <v>2399</v>
      </c>
      <c r="J603">
        <v>0.92</v>
      </c>
      <c r="K603" t="s">
        <v>3144</v>
      </c>
      <c r="L603" t="s">
        <v>2</v>
      </c>
      <c r="M603" t="s">
        <v>3148</v>
      </c>
      <c r="N603" s="92" t="s">
        <v>3403</v>
      </c>
      <c r="O603" s="92" t="s">
        <v>4151</v>
      </c>
      <c r="P603">
        <v>100</v>
      </c>
      <c r="Q603" t="s">
        <v>956</v>
      </c>
      <c r="R603" t="s">
        <v>5029</v>
      </c>
      <c r="S603" s="2">
        <v>460</v>
      </c>
      <c r="T603" s="2">
        <v>2000</v>
      </c>
      <c r="U603" s="2"/>
      <c r="V603" t="s">
        <v>4210</v>
      </c>
      <c r="W603" t="s">
        <v>964</v>
      </c>
      <c r="Y603" s="30">
        <v>2460</v>
      </c>
      <c r="Z603" s="31"/>
      <c r="AA603" s="32">
        <v>2460</v>
      </c>
      <c r="AB603" s="33">
        <v>1</v>
      </c>
      <c r="AC603" s="30">
        <v>2460</v>
      </c>
      <c r="AD603" s="31">
        <v>0</v>
      </c>
      <c r="AE603" s="32">
        <v>2460</v>
      </c>
      <c r="AF603" s="34">
        <v>21</v>
      </c>
      <c r="AG603" s="41">
        <v>0.02</v>
      </c>
      <c r="AH603" s="30">
        <v>3728.5392059888864</v>
      </c>
      <c r="AI603" s="31">
        <v>0</v>
      </c>
      <c r="AJ603" s="32">
        <v>3728.5392059888864</v>
      </c>
      <c r="AK603" s="41">
        <v>0.1</v>
      </c>
      <c r="AL603" s="30">
        <v>503.83963164404298</v>
      </c>
      <c r="AM603" s="31">
        <v>0</v>
      </c>
      <c r="AN603" s="32">
        <v>503.83963164404298</v>
      </c>
    </row>
    <row r="604" spans="1:40" x14ac:dyDescent="0.25">
      <c r="A604" s="92" t="s">
        <v>4304</v>
      </c>
      <c r="B604" t="s">
        <v>12</v>
      </c>
      <c r="C604" t="s">
        <v>1790</v>
      </c>
      <c r="D604" t="s">
        <v>3151</v>
      </c>
      <c r="E604">
        <v>98</v>
      </c>
      <c r="F604" t="s">
        <v>3142</v>
      </c>
      <c r="G604" t="s">
        <v>3143</v>
      </c>
      <c r="H604" t="s">
        <v>2539</v>
      </c>
      <c r="I604" t="s">
        <v>3164</v>
      </c>
      <c r="J604">
        <v>0.28000000000000003</v>
      </c>
      <c r="K604" t="s">
        <v>3144</v>
      </c>
      <c r="L604" t="s">
        <v>2</v>
      </c>
      <c r="M604" t="s">
        <v>3148</v>
      </c>
      <c r="N604" s="92" t="s">
        <v>3404</v>
      </c>
      <c r="O604" s="92" t="s">
        <v>4151</v>
      </c>
      <c r="P604">
        <v>100</v>
      </c>
      <c r="Q604" t="s">
        <v>956</v>
      </c>
      <c r="R604" t="s">
        <v>5029</v>
      </c>
      <c r="S604" s="2">
        <v>140</v>
      </c>
      <c r="T604" s="2">
        <v>2000</v>
      </c>
      <c r="U604" s="2"/>
      <c r="V604" t="s">
        <v>4210</v>
      </c>
      <c r="W604" t="s">
        <v>964</v>
      </c>
      <c r="Y604" s="30">
        <v>2140</v>
      </c>
      <c r="Z604" s="31"/>
      <c r="AA604" s="32">
        <v>2140</v>
      </c>
      <c r="AB604" s="33">
        <v>1</v>
      </c>
      <c r="AC604" s="30">
        <v>2140</v>
      </c>
      <c r="AD604" s="31">
        <v>0</v>
      </c>
      <c r="AE604" s="32">
        <v>2140</v>
      </c>
      <c r="AF604" s="34">
        <v>21</v>
      </c>
      <c r="AG604" s="41">
        <v>0.02</v>
      </c>
      <c r="AH604" s="30">
        <v>3243.5259759415512</v>
      </c>
      <c r="AI604" s="31">
        <v>0</v>
      </c>
      <c r="AJ604" s="32">
        <v>3243.5259759415512</v>
      </c>
      <c r="AK604" s="41">
        <v>0.1</v>
      </c>
      <c r="AL604" s="30">
        <v>438.29951695863895</v>
      </c>
      <c r="AM604" s="31">
        <v>0</v>
      </c>
      <c r="AN604" s="32">
        <v>438.29951695863895</v>
      </c>
    </row>
    <row r="605" spans="1:40" x14ac:dyDescent="0.25">
      <c r="A605" s="92" t="s">
        <v>4305</v>
      </c>
      <c r="B605" t="s">
        <v>12</v>
      </c>
      <c r="C605" t="s">
        <v>1790</v>
      </c>
      <c r="D605" t="s">
        <v>3151</v>
      </c>
      <c r="E605">
        <v>102</v>
      </c>
      <c r="F605" t="s">
        <v>3142</v>
      </c>
      <c r="G605" t="s">
        <v>3143</v>
      </c>
      <c r="H605" t="s">
        <v>2535</v>
      </c>
      <c r="I605" t="s">
        <v>2392</v>
      </c>
      <c r="J605">
        <v>0.56999999999999995</v>
      </c>
      <c r="K605" t="s">
        <v>3144</v>
      </c>
      <c r="L605" t="s">
        <v>2</v>
      </c>
      <c r="M605" t="s">
        <v>3148</v>
      </c>
      <c r="N605" s="92" t="s">
        <v>3405</v>
      </c>
      <c r="O605" s="92" t="s">
        <v>4151</v>
      </c>
      <c r="P605">
        <v>100</v>
      </c>
      <c r="Q605" t="s">
        <v>956</v>
      </c>
      <c r="R605" t="s">
        <v>5029</v>
      </c>
      <c r="S605" s="2">
        <v>285</v>
      </c>
      <c r="T605" s="2">
        <v>2000</v>
      </c>
      <c r="U605" s="2"/>
      <c r="V605" t="s">
        <v>4210</v>
      </c>
      <c r="W605" t="s">
        <v>964</v>
      </c>
      <c r="Y605" s="30">
        <v>2285</v>
      </c>
      <c r="Z605" s="31"/>
      <c r="AA605" s="32">
        <v>2285</v>
      </c>
      <c r="AB605" s="33">
        <v>1</v>
      </c>
      <c r="AC605" s="30">
        <v>2285</v>
      </c>
      <c r="AD605" s="31">
        <v>0</v>
      </c>
      <c r="AE605" s="32">
        <v>2285</v>
      </c>
      <c r="AF605" s="34">
        <v>21</v>
      </c>
      <c r="AG605" s="41">
        <v>0.02</v>
      </c>
      <c r="AH605" s="30">
        <v>3463.29759580675</v>
      </c>
      <c r="AI605" s="31">
        <v>0</v>
      </c>
      <c r="AJ605" s="32">
        <v>3463.29759580675</v>
      </c>
      <c r="AK605" s="41">
        <v>0.1</v>
      </c>
      <c r="AL605" s="30">
        <v>467.99738142546266</v>
      </c>
      <c r="AM605" s="31">
        <v>0</v>
      </c>
      <c r="AN605" s="32">
        <v>467.99738142546266</v>
      </c>
    </row>
    <row r="606" spans="1:40" x14ac:dyDescent="0.25">
      <c r="A606" s="92" t="s">
        <v>4306</v>
      </c>
      <c r="B606" t="s">
        <v>12</v>
      </c>
      <c r="C606" t="s">
        <v>1790</v>
      </c>
      <c r="D606" t="s">
        <v>3151</v>
      </c>
      <c r="E606">
        <v>104</v>
      </c>
      <c r="F606" t="s">
        <v>3142</v>
      </c>
      <c r="G606" t="s">
        <v>3143</v>
      </c>
      <c r="H606" t="s">
        <v>2485</v>
      </c>
      <c r="I606" t="s">
        <v>2697</v>
      </c>
      <c r="J606">
        <v>0.8</v>
      </c>
      <c r="K606" t="s">
        <v>3144</v>
      </c>
      <c r="L606" t="s">
        <v>3148</v>
      </c>
      <c r="M606" t="s">
        <v>3148</v>
      </c>
      <c r="N606" s="92" t="s">
        <v>3406</v>
      </c>
      <c r="O606" s="92" t="s">
        <v>4151</v>
      </c>
      <c r="P606">
        <v>100</v>
      </c>
      <c r="Q606" t="s">
        <v>956</v>
      </c>
      <c r="R606" t="s">
        <v>5029</v>
      </c>
      <c r="S606" s="2">
        <v>400</v>
      </c>
      <c r="T606" s="2">
        <v>2000</v>
      </c>
      <c r="U606" s="2"/>
      <c r="V606" t="s">
        <v>4210</v>
      </c>
      <c r="W606" t="s">
        <v>964</v>
      </c>
      <c r="Y606" s="30">
        <v>2400</v>
      </c>
      <c r="Z606" s="31"/>
      <c r="AA606" s="32">
        <v>2400</v>
      </c>
      <c r="AB606" s="33">
        <v>1</v>
      </c>
      <c r="AC606" s="30">
        <v>2400</v>
      </c>
      <c r="AD606" s="31">
        <v>0</v>
      </c>
      <c r="AE606" s="32">
        <v>2400</v>
      </c>
      <c r="AF606" s="34">
        <v>21</v>
      </c>
      <c r="AG606" s="41">
        <v>0.02</v>
      </c>
      <c r="AH606" s="30">
        <v>3637.5992253550107</v>
      </c>
      <c r="AI606" s="31">
        <v>0</v>
      </c>
      <c r="AJ606" s="32">
        <v>3637.5992253550107</v>
      </c>
      <c r="AK606" s="41">
        <v>0.1</v>
      </c>
      <c r="AL606" s="30">
        <v>491.55086014052966</v>
      </c>
      <c r="AM606" s="31">
        <v>0</v>
      </c>
      <c r="AN606" s="32">
        <v>491.55086014052966</v>
      </c>
    </row>
    <row r="607" spans="1:40" x14ac:dyDescent="0.25">
      <c r="A607" s="92" t="s">
        <v>4307</v>
      </c>
      <c r="B607" t="s">
        <v>12</v>
      </c>
      <c r="C607" t="s">
        <v>1790</v>
      </c>
      <c r="D607" t="s">
        <v>3151</v>
      </c>
      <c r="E607">
        <v>106</v>
      </c>
      <c r="F607" t="s">
        <v>3142</v>
      </c>
      <c r="G607" t="s">
        <v>3143</v>
      </c>
      <c r="H607" t="s">
        <v>2380</v>
      </c>
      <c r="I607" t="s">
        <v>2398</v>
      </c>
      <c r="J607">
        <v>0.56999999999999995</v>
      </c>
      <c r="K607" t="s">
        <v>3144</v>
      </c>
      <c r="L607" t="s">
        <v>2</v>
      </c>
      <c r="M607" t="s">
        <v>3148</v>
      </c>
      <c r="N607" s="92" t="s">
        <v>3407</v>
      </c>
      <c r="O607" s="92" t="s">
        <v>4151</v>
      </c>
      <c r="P607">
        <v>100</v>
      </c>
      <c r="Q607" t="s">
        <v>956</v>
      </c>
      <c r="R607" t="s">
        <v>5029</v>
      </c>
      <c r="S607" s="2">
        <v>285</v>
      </c>
      <c r="T607" s="2">
        <v>2000</v>
      </c>
      <c r="U607" s="2"/>
      <c r="V607" t="s">
        <v>4210</v>
      </c>
      <c r="W607" t="s">
        <v>964</v>
      </c>
      <c r="Y607" s="30">
        <v>2285</v>
      </c>
      <c r="Z607" s="31"/>
      <c r="AA607" s="32">
        <v>2285</v>
      </c>
      <c r="AB607" s="33">
        <v>1</v>
      </c>
      <c r="AC607" s="30">
        <v>2285</v>
      </c>
      <c r="AD607" s="31">
        <v>0</v>
      </c>
      <c r="AE607" s="32">
        <v>2285</v>
      </c>
      <c r="AF607" s="34">
        <v>21</v>
      </c>
      <c r="AG607" s="41">
        <v>0.02</v>
      </c>
      <c r="AH607" s="30">
        <v>3463.29759580675</v>
      </c>
      <c r="AI607" s="31">
        <v>0</v>
      </c>
      <c r="AJ607" s="32">
        <v>3463.29759580675</v>
      </c>
      <c r="AK607" s="41">
        <v>0.1</v>
      </c>
      <c r="AL607" s="30">
        <v>467.99738142546266</v>
      </c>
      <c r="AM607" s="31">
        <v>0</v>
      </c>
      <c r="AN607" s="32">
        <v>467.99738142546266</v>
      </c>
    </row>
    <row r="608" spans="1:40" x14ac:dyDescent="0.25">
      <c r="A608" s="92" t="s">
        <v>4308</v>
      </c>
      <c r="B608" t="s">
        <v>12</v>
      </c>
      <c r="C608" t="s">
        <v>1790</v>
      </c>
      <c r="D608" t="s">
        <v>3151</v>
      </c>
      <c r="E608">
        <v>107</v>
      </c>
      <c r="F608" t="s">
        <v>3142</v>
      </c>
      <c r="G608" t="s">
        <v>3143</v>
      </c>
      <c r="H608" t="s">
        <v>2693</v>
      </c>
      <c r="I608" t="s">
        <v>2713</v>
      </c>
      <c r="J608">
        <v>1.23</v>
      </c>
      <c r="K608" t="s">
        <v>3144</v>
      </c>
      <c r="L608" t="s">
        <v>2</v>
      </c>
      <c r="M608" t="s">
        <v>3148</v>
      </c>
      <c r="N608" s="92" t="s">
        <v>3408</v>
      </c>
      <c r="O608" s="92" t="s">
        <v>4151</v>
      </c>
      <c r="P608">
        <v>100</v>
      </c>
      <c r="Q608" t="s">
        <v>956</v>
      </c>
      <c r="R608" t="s">
        <v>5029</v>
      </c>
      <c r="S608" s="2">
        <v>615</v>
      </c>
      <c r="T608" s="2">
        <v>2000</v>
      </c>
      <c r="U608" s="2"/>
      <c r="V608" t="s">
        <v>4210</v>
      </c>
      <c r="W608" t="s">
        <v>964</v>
      </c>
      <c r="Y608" s="30">
        <v>2615</v>
      </c>
      <c r="Z608" s="31"/>
      <c r="AA608" s="32">
        <v>2615</v>
      </c>
      <c r="AB608" s="33">
        <v>1</v>
      </c>
      <c r="AC608" s="30">
        <v>2615</v>
      </c>
      <c r="AD608" s="31">
        <v>0</v>
      </c>
      <c r="AE608" s="32">
        <v>2615</v>
      </c>
      <c r="AF608" s="34">
        <v>21</v>
      </c>
      <c r="AG608" s="41">
        <v>0.02</v>
      </c>
      <c r="AH608" s="30">
        <v>3963.4674892930639</v>
      </c>
      <c r="AI608" s="31">
        <v>0</v>
      </c>
      <c r="AJ608" s="32">
        <v>3963.4674892930639</v>
      </c>
      <c r="AK608" s="41">
        <v>0.1</v>
      </c>
      <c r="AL608" s="30">
        <v>535.58562469478545</v>
      </c>
      <c r="AM608" s="31">
        <v>0</v>
      </c>
      <c r="AN608" s="32">
        <v>535.58562469478545</v>
      </c>
    </row>
    <row r="609" spans="1:40" x14ac:dyDescent="0.25">
      <c r="A609" s="92" t="s">
        <v>4309</v>
      </c>
      <c r="B609" t="s">
        <v>12</v>
      </c>
      <c r="C609" t="s">
        <v>1790</v>
      </c>
      <c r="D609" t="s">
        <v>3151</v>
      </c>
      <c r="E609">
        <v>108</v>
      </c>
      <c r="F609" t="s">
        <v>3142</v>
      </c>
      <c r="G609" t="s">
        <v>3143</v>
      </c>
      <c r="H609" t="s">
        <v>2540</v>
      </c>
      <c r="I609" t="s">
        <v>2540</v>
      </c>
      <c r="J609">
        <v>0.08</v>
      </c>
      <c r="K609" t="s">
        <v>3144</v>
      </c>
      <c r="L609" t="s">
        <v>2</v>
      </c>
      <c r="M609" t="s">
        <v>3148</v>
      </c>
      <c r="N609" s="92" t="s">
        <v>3409</v>
      </c>
      <c r="O609" s="92" t="s">
        <v>4151</v>
      </c>
      <c r="P609">
        <v>100</v>
      </c>
      <c r="Q609" t="s">
        <v>956</v>
      </c>
      <c r="R609" t="s">
        <v>5029</v>
      </c>
      <c r="S609" s="2">
        <v>40</v>
      </c>
      <c r="T609" s="2">
        <v>2000</v>
      </c>
      <c r="U609" s="2"/>
      <c r="V609" t="s">
        <v>4210</v>
      </c>
      <c r="W609" t="s">
        <v>964</v>
      </c>
      <c r="Y609" s="30">
        <v>2040</v>
      </c>
      <c r="Z609" s="31"/>
      <c r="AA609" s="32">
        <v>2040</v>
      </c>
      <c r="AB609" s="33">
        <v>1</v>
      </c>
      <c r="AC609" s="30">
        <v>2040</v>
      </c>
      <c r="AD609" s="31">
        <v>0</v>
      </c>
      <c r="AE609" s="32">
        <v>2040</v>
      </c>
      <c r="AF609" s="34">
        <v>21</v>
      </c>
      <c r="AG609" s="41">
        <v>0.02</v>
      </c>
      <c r="AH609" s="30">
        <v>3091.9593415517593</v>
      </c>
      <c r="AI609" s="31">
        <v>0</v>
      </c>
      <c r="AJ609" s="32">
        <v>3091.9593415517593</v>
      </c>
      <c r="AK609" s="41">
        <v>0.1</v>
      </c>
      <c r="AL609" s="30">
        <v>417.81823111945027</v>
      </c>
      <c r="AM609" s="31">
        <v>0</v>
      </c>
      <c r="AN609" s="32">
        <v>417.81823111945027</v>
      </c>
    </row>
    <row r="610" spans="1:40" x14ac:dyDescent="0.25">
      <c r="A610" s="92" t="s">
        <v>4974</v>
      </c>
      <c r="B610" t="s">
        <v>4134</v>
      </c>
      <c r="C610" t="s">
        <v>1790</v>
      </c>
      <c r="D610" t="s">
        <v>3151</v>
      </c>
      <c r="E610">
        <v>109</v>
      </c>
      <c r="F610" t="s">
        <v>967</v>
      </c>
      <c r="G610" t="s">
        <v>3143</v>
      </c>
      <c r="H610" t="s">
        <v>2535</v>
      </c>
      <c r="I610" t="s">
        <v>2535</v>
      </c>
      <c r="J610">
        <v>0.2</v>
      </c>
      <c r="K610" t="s">
        <v>3144</v>
      </c>
      <c r="L610" t="s">
        <v>3149</v>
      </c>
      <c r="M610" t="s">
        <v>3149</v>
      </c>
      <c r="N610" s="92" t="s">
        <v>3410</v>
      </c>
      <c r="O610" s="92" t="s">
        <v>4153</v>
      </c>
      <c r="P610">
        <v>100</v>
      </c>
      <c r="Q610" t="s">
        <v>956</v>
      </c>
      <c r="R610" t="s">
        <v>5029</v>
      </c>
      <c r="S610" s="2">
        <v>0</v>
      </c>
      <c r="T610" s="2">
        <v>0</v>
      </c>
      <c r="U610" s="2"/>
      <c r="V610" t="s">
        <v>4211</v>
      </c>
      <c r="W610" t="s">
        <v>964</v>
      </c>
      <c r="Y610" s="30">
        <v>0</v>
      </c>
      <c r="Z610" s="31"/>
      <c r="AA610" s="32">
        <v>0</v>
      </c>
      <c r="AB610" s="33">
        <v>1</v>
      </c>
      <c r="AC610" s="30">
        <v>0</v>
      </c>
      <c r="AD610" s="31">
        <v>0</v>
      </c>
      <c r="AE610" s="32">
        <v>0</v>
      </c>
      <c r="AF610" s="34">
        <v>21</v>
      </c>
      <c r="AG610" s="41">
        <v>0.02</v>
      </c>
      <c r="AH610" s="30">
        <v>0</v>
      </c>
      <c r="AI610" s="31">
        <v>0</v>
      </c>
      <c r="AJ610" s="32">
        <v>0</v>
      </c>
      <c r="AK610" s="41">
        <v>0.1</v>
      </c>
      <c r="AL610" s="30">
        <v>0</v>
      </c>
      <c r="AM610" s="31">
        <v>0</v>
      </c>
      <c r="AN610" s="32">
        <v>0</v>
      </c>
    </row>
    <row r="611" spans="1:40" x14ac:dyDescent="0.25">
      <c r="A611" s="92" t="s">
        <v>4310</v>
      </c>
      <c r="B611" t="s">
        <v>12</v>
      </c>
      <c r="C611" t="s">
        <v>1790</v>
      </c>
      <c r="D611" t="s">
        <v>3151</v>
      </c>
      <c r="E611">
        <v>110</v>
      </c>
      <c r="F611" t="s">
        <v>3142</v>
      </c>
      <c r="G611" t="s">
        <v>3143</v>
      </c>
      <c r="H611" t="s">
        <v>2453</v>
      </c>
      <c r="I611" t="s">
        <v>2723</v>
      </c>
      <c r="J611">
        <v>2.0089999999999999</v>
      </c>
      <c r="K611" t="s">
        <v>3144</v>
      </c>
      <c r="L611" t="s">
        <v>2</v>
      </c>
      <c r="M611" t="s">
        <v>3148</v>
      </c>
      <c r="N611" s="92" t="s">
        <v>3411</v>
      </c>
      <c r="O611" s="92" t="s">
        <v>4151</v>
      </c>
      <c r="P611">
        <v>100</v>
      </c>
      <c r="Q611" t="s">
        <v>956</v>
      </c>
      <c r="R611" t="s">
        <v>5029</v>
      </c>
      <c r="S611" s="2">
        <v>1004.5</v>
      </c>
      <c r="T611" s="2">
        <v>2000</v>
      </c>
      <c r="U611" s="2"/>
      <c r="V611" t="s">
        <v>4210</v>
      </c>
      <c r="W611" t="s">
        <v>964</v>
      </c>
      <c r="Y611" s="30">
        <v>3004.5</v>
      </c>
      <c r="Z611" s="31"/>
      <c r="AA611" s="32">
        <v>3004.5</v>
      </c>
      <c r="AB611" s="33">
        <v>1</v>
      </c>
      <c r="AC611" s="30">
        <v>3004.5</v>
      </c>
      <c r="AD611" s="31">
        <v>0</v>
      </c>
      <c r="AE611" s="32">
        <v>3004.5</v>
      </c>
      <c r="AF611" s="34">
        <v>21</v>
      </c>
      <c r="AG611" s="41">
        <v>0.02</v>
      </c>
      <c r="AH611" s="30">
        <v>4553.8195302413042</v>
      </c>
      <c r="AI611" s="31">
        <v>0</v>
      </c>
      <c r="AJ611" s="32">
        <v>4553.8195302413042</v>
      </c>
      <c r="AK611" s="41">
        <v>0.1</v>
      </c>
      <c r="AL611" s="30">
        <v>615.36023303842558</v>
      </c>
      <c r="AM611" s="31">
        <v>0</v>
      </c>
      <c r="AN611" s="32">
        <v>615.36023303842558</v>
      </c>
    </row>
    <row r="612" spans="1:40" x14ac:dyDescent="0.25">
      <c r="A612" s="92" t="s">
        <v>4311</v>
      </c>
      <c r="B612" t="s">
        <v>12</v>
      </c>
      <c r="C612" t="s">
        <v>1790</v>
      </c>
      <c r="D612" t="s">
        <v>3151</v>
      </c>
      <c r="E612">
        <v>111</v>
      </c>
      <c r="F612" t="s">
        <v>3142</v>
      </c>
      <c r="G612" t="s">
        <v>3143</v>
      </c>
      <c r="H612" t="s">
        <v>2720</v>
      </c>
      <c r="I612" t="s">
        <v>2371</v>
      </c>
      <c r="J612">
        <v>1.59</v>
      </c>
      <c r="K612" t="s">
        <v>3144</v>
      </c>
      <c r="L612" t="s">
        <v>2</v>
      </c>
      <c r="M612" t="s">
        <v>3148</v>
      </c>
      <c r="N612" s="92" t="s">
        <v>3412</v>
      </c>
      <c r="O612" s="92" t="s">
        <v>4151</v>
      </c>
      <c r="P612">
        <v>100</v>
      </c>
      <c r="Q612" t="s">
        <v>956</v>
      </c>
      <c r="R612" t="s">
        <v>5029</v>
      </c>
      <c r="S612" s="2">
        <v>795</v>
      </c>
      <c r="T612" s="2">
        <v>2000</v>
      </c>
      <c r="U612" s="2"/>
      <c r="V612" t="s">
        <v>4210</v>
      </c>
      <c r="W612" t="s">
        <v>964</v>
      </c>
      <c r="Y612" s="30">
        <v>2795</v>
      </c>
      <c r="Z612" s="31"/>
      <c r="AA612" s="32">
        <v>2795</v>
      </c>
      <c r="AB612" s="33">
        <v>1</v>
      </c>
      <c r="AC612" s="30">
        <v>2795</v>
      </c>
      <c r="AD612" s="31">
        <v>0</v>
      </c>
      <c r="AE612" s="32">
        <v>2795</v>
      </c>
      <c r="AF612" s="34">
        <v>21</v>
      </c>
      <c r="AG612" s="41">
        <v>0.02</v>
      </c>
      <c r="AH612" s="30">
        <v>4236.2874311946898</v>
      </c>
      <c r="AI612" s="31">
        <v>0</v>
      </c>
      <c r="AJ612" s="32">
        <v>4236.2874311946898</v>
      </c>
      <c r="AK612" s="41">
        <v>0.1</v>
      </c>
      <c r="AL612" s="30">
        <v>572.45193920532517</v>
      </c>
      <c r="AM612" s="31">
        <v>0</v>
      </c>
      <c r="AN612" s="32">
        <v>572.45193920532517</v>
      </c>
    </row>
    <row r="613" spans="1:40" x14ac:dyDescent="0.25">
      <c r="A613" s="92" t="s">
        <v>4312</v>
      </c>
      <c r="B613" t="s">
        <v>12</v>
      </c>
      <c r="C613" t="s">
        <v>1790</v>
      </c>
      <c r="D613" t="s">
        <v>3151</v>
      </c>
      <c r="E613">
        <v>112</v>
      </c>
      <c r="F613" t="s">
        <v>3142</v>
      </c>
      <c r="G613" t="s">
        <v>3143</v>
      </c>
      <c r="H613" t="s">
        <v>2499</v>
      </c>
      <c r="I613" t="s">
        <v>2542</v>
      </c>
      <c r="J613">
        <v>6.22</v>
      </c>
      <c r="K613" t="s">
        <v>3144</v>
      </c>
      <c r="L613" t="s">
        <v>3148</v>
      </c>
      <c r="M613" t="s">
        <v>3145</v>
      </c>
      <c r="N613" s="92" t="s">
        <v>3413</v>
      </c>
      <c r="O613" s="92" t="s">
        <v>4151</v>
      </c>
      <c r="P613">
        <v>100</v>
      </c>
      <c r="Q613" t="s">
        <v>956</v>
      </c>
      <c r="R613" t="s">
        <v>5029</v>
      </c>
      <c r="S613" s="2">
        <v>3110</v>
      </c>
      <c r="T613" s="2">
        <v>2000</v>
      </c>
      <c r="U613" s="2"/>
      <c r="V613" t="s">
        <v>4210</v>
      </c>
      <c r="W613" t="s">
        <v>964</v>
      </c>
      <c r="Y613" s="30">
        <v>5110</v>
      </c>
      <c r="Z613" s="31"/>
      <c r="AA613" s="32">
        <v>5110</v>
      </c>
      <c r="AB613" s="33">
        <v>1</v>
      </c>
      <c r="AC613" s="30">
        <v>5110</v>
      </c>
      <c r="AD613" s="31">
        <v>0</v>
      </c>
      <c r="AE613" s="32">
        <v>5110</v>
      </c>
      <c r="AF613" s="34">
        <v>21</v>
      </c>
      <c r="AG613" s="41">
        <v>0.02</v>
      </c>
      <c r="AH613" s="30">
        <v>7745.0550173183774</v>
      </c>
      <c r="AI613" s="31">
        <v>0</v>
      </c>
      <c r="AJ613" s="32">
        <v>7745.0550173183774</v>
      </c>
      <c r="AK613" s="41">
        <v>0.1</v>
      </c>
      <c r="AL613" s="30">
        <v>1046.5937063825445</v>
      </c>
      <c r="AM613" s="31">
        <v>0</v>
      </c>
      <c r="AN613" s="32">
        <v>1046.5937063825445</v>
      </c>
    </row>
    <row r="614" spans="1:40" x14ac:dyDescent="0.25">
      <c r="A614" s="92" t="s">
        <v>4313</v>
      </c>
      <c r="B614" t="s">
        <v>12</v>
      </c>
      <c r="C614" t="s">
        <v>1790</v>
      </c>
      <c r="D614" t="s">
        <v>3151</v>
      </c>
      <c r="E614">
        <v>113</v>
      </c>
      <c r="F614" t="s">
        <v>3142</v>
      </c>
      <c r="G614" t="s">
        <v>3143</v>
      </c>
      <c r="H614" t="s">
        <v>2713</v>
      </c>
      <c r="I614" t="s">
        <v>1780</v>
      </c>
      <c r="J614">
        <v>0.59</v>
      </c>
      <c r="K614" t="s">
        <v>3144</v>
      </c>
      <c r="L614" t="s">
        <v>2</v>
      </c>
      <c r="M614" t="s">
        <v>3148</v>
      </c>
      <c r="N614" s="92" t="s">
        <v>3414</v>
      </c>
      <c r="O614" s="92" t="s">
        <v>4151</v>
      </c>
      <c r="P614">
        <v>100</v>
      </c>
      <c r="Q614" t="s">
        <v>956</v>
      </c>
      <c r="R614" t="s">
        <v>5029</v>
      </c>
      <c r="S614" s="2">
        <v>295</v>
      </c>
      <c r="T614" s="2">
        <v>2000</v>
      </c>
      <c r="U614" s="2"/>
      <c r="V614" t="s">
        <v>4210</v>
      </c>
      <c r="W614" t="s">
        <v>964</v>
      </c>
      <c r="Y614" s="30">
        <v>2295</v>
      </c>
      <c r="Z614" s="31"/>
      <c r="AA614" s="32">
        <v>2295</v>
      </c>
      <c r="AB614" s="33">
        <v>1</v>
      </c>
      <c r="AC614" s="30">
        <v>2295</v>
      </c>
      <c r="AD614" s="31">
        <v>0</v>
      </c>
      <c r="AE614" s="32">
        <v>2295</v>
      </c>
      <c r="AF614" s="34">
        <v>21</v>
      </c>
      <c r="AG614" s="41">
        <v>0.02</v>
      </c>
      <c r="AH614" s="30">
        <v>3478.4542592457292</v>
      </c>
      <c r="AI614" s="31">
        <v>0</v>
      </c>
      <c r="AJ614" s="32">
        <v>3478.4542592457292</v>
      </c>
      <c r="AK614" s="41">
        <v>0.1</v>
      </c>
      <c r="AL614" s="30">
        <v>470.04551000938153</v>
      </c>
      <c r="AM614" s="31">
        <v>0</v>
      </c>
      <c r="AN614" s="32">
        <v>470.04551000938153</v>
      </c>
    </row>
    <row r="615" spans="1:40" x14ac:dyDescent="0.25">
      <c r="A615" s="92" t="s">
        <v>4314</v>
      </c>
      <c r="B615" t="s">
        <v>12</v>
      </c>
      <c r="C615" t="s">
        <v>1790</v>
      </c>
      <c r="D615" t="s">
        <v>3151</v>
      </c>
      <c r="E615">
        <v>114</v>
      </c>
      <c r="F615" t="s">
        <v>3142</v>
      </c>
      <c r="G615" t="s">
        <v>3143</v>
      </c>
      <c r="H615" t="s">
        <v>2710</v>
      </c>
      <c r="I615" t="s">
        <v>3165</v>
      </c>
      <c r="J615">
        <v>0.74</v>
      </c>
      <c r="K615" t="s">
        <v>3144</v>
      </c>
      <c r="L615" t="s">
        <v>2</v>
      </c>
      <c r="M615" t="s">
        <v>3148</v>
      </c>
      <c r="N615" s="92" t="s">
        <v>3415</v>
      </c>
      <c r="O615" s="92" t="s">
        <v>4151</v>
      </c>
      <c r="P615">
        <v>100</v>
      </c>
      <c r="Q615" t="s">
        <v>956</v>
      </c>
      <c r="R615" t="s">
        <v>5029</v>
      </c>
      <c r="S615" s="2">
        <v>370</v>
      </c>
      <c r="T615" s="2">
        <v>2000</v>
      </c>
      <c r="U615" s="2"/>
      <c r="V615" t="s">
        <v>4210</v>
      </c>
      <c r="W615" t="s">
        <v>964</v>
      </c>
      <c r="Y615" s="30">
        <v>2370</v>
      </c>
      <c r="Z615" s="31"/>
      <c r="AA615" s="32">
        <v>2370</v>
      </c>
      <c r="AB615" s="33">
        <v>1</v>
      </c>
      <c r="AC615" s="30">
        <v>2370</v>
      </c>
      <c r="AD615" s="31">
        <v>0</v>
      </c>
      <c r="AE615" s="32">
        <v>2370</v>
      </c>
      <c r="AF615" s="34">
        <v>21</v>
      </c>
      <c r="AG615" s="41">
        <v>0.02</v>
      </c>
      <c r="AH615" s="30">
        <v>3592.1292350380731</v>
      </c>
      <c r="AI615" s="31">
        <v>0</v>
      </c>
      <c r="AJ615" s="32">
        <v>3592.1292350380731</v>
      </c>
      <c r="AK615" s="41">
        <v>0.1</v>
      </c>
      <c r="AL615" s="30">
        <v>485.40647438877306</v>
      </c>
      <c r="AM615" s="31">
        <v>0</v>
      </c>
      <c r="AN615" s="32">
        <v>485.40647438877306</v>
      </c>
    </row>
    <row r="616" spans="1:40" x14ac:dyDescent="0.25">
      <c r="A616" s="92" t="s">
        <v>4315</v>
      </c>
      <c r="B616" t="s">
        <v>12</v>
      </c>
      <c r="C616" t="s">
        <v>1790</v>
      </c>
      <c r="D616" t="s">
        <v>3151</v>
      </c>
      <c r="E616">
        <v>115</v>
      </c>
      <c r="F616" t="s">
        <v>3142</v>
      </c>
      <c r="G616" t="s">
        <v>3143</v>
      </c>
      <c r="H616" t="s">
        <v>2728</v>
      </c>
      <c r="I616" t="s">
        <v>2722</v>
      </c>
      <c r="J616">
        <v>0.25</v>
      </c>
      <c r="K616" t="s">
        <v>3144</v>
      </c>
      <c r="L616" t="s">
        <v>2</v>
      </c>
      <c r="M616" t="s">
        <v>3148</v>
      </c>
      <c r="N616" s="92" t="s">
        <v>3416</v>
      </c>
      <c r="O616" s="92" t="s">
        <v>4151</v>
      </c>
      <c r="P616">
        <v>100</v>
      </c>
      <c r="Q616" t="s">
        <v>956</v>
      </c>
      <c r="R616" t="s">
        <v>5029</v>
      </c>
      <c r="S616" s="2">
        <v>125</v>
      </c>
      <c r="T616" s="2">
        <v>2000</v>
      </c>
      <c r="U616" s="2"/>
      <c r="V616" t="s">
        <v>4210</v>
      </c>
      <c r="W616" t="s">
        <v>964</v>
      </c>
      <c r="Y616" s="30">
        <v>2125</v>
      </c>
      <c r="Z616" s="31"/>
      <c r="AA616" s="32">
        <v>2125</v>
      </c>
      <c r="AB616" s="33">
        <v>1</v>
      </c>
      <c r="AC616" s="30">
        <v>2125</v>
      </c>
      <c r="AD616" s="31">
        <v>0</v>
      </c>
      <c r="AE616" s="32">
        <v>2125</v>
      </c>
      <c r="AF616" s="34">
        <v>21</v>
      </c>
      <c r="AG616" s="41">
        <v>0.02</v>
      </c>
      <c r="AH616" s="30">
        <v>3220.7909807830824</v>
      </c>
      <c r="AI616" s="31">
        <v>0</v>
      </c>
      <c r="AJ616" s="32">
        <v>3220.7909807830824</v>
      </c>
      <c r="AK616" s="41">
        <v>0.1</v>
      </c>
      <c r="AL616" s="30">
        <v>435.22732408276067</v>
      </c>
      <c r="AM616" s="31">
        <v>0</v>
      </c>
      <c r="AN616" s="32">
        <v>435.22732408276067</v>
      </c>
    </row>
    <row r="617" spans="1:40" x14ac:dyDescent="0.25">
      <c r="A617" s="92" t="s">
        <v>4316</v>
      </c>
      <c r="B617" t="s">
        <v>12</v>
      </c>
      <c r="C617" t="s">
        <v>1790</v>
      </c>
      <c r="D617" t="s">
        <v>3151</v>
      </c>
      <c r="E617">
        <v>116</v>
      </c>
      <c r="F617" t="s">
        <v>3142</v>
      </c>
      <c r="G617" t="s">
        <v>3143</v>
      </c>
      <c r="H617" t="s">
        <v>2727</v>
      </c>
      <c r="I617" t="s">
        <v>2727</v>
      </c>
      <c r="J617">
        <v>0.21</v>
      </c>
      <c r="K617" t="s">
        <v>3144</v>
      </c>
      <c r="L617" t="s">
        <v>2</v>
      </c>
      <c r="M617" t="s">
        <v>3148</v>
      </c>
      <c r="N617" s="92" t="s">
        <v>3417</v>
      </c>
      <c r="O617" s="92" t="s">
        <v>4151</v>
      </c>
      <c r="P617">
        <v>100</v>
      </c>
      <c r="Q617" t="s">
        <v>956</v>
      </c>
      <c r="R617" t="s">
        <v>5029</v>
      </c>
      <c r="S617" s="2">
        <v>105</v>
      </c>
      <c r="T617" s="2">
        <v>2000</v>
      </c>
      <c r="U617" s="2"/>
      <c r="V617" t="s">
        <v>4210</v>
      </c>
      <c r="W617" t="s">
        <v>964</v>
      </c>
      <c r="Y617" s="30">
        <v>2105</v>
      </c>
      <c r="Z617" s="31"/>
      <c r="AA617" s="32">
        <v>2105</v>
      </c>
      <c r="AB617" s="33">
        <v>1</v>
      </c>
      <c r="AC617" s="30">
        <v>2105</v>
      </c>
      <c r="AD617" s="31">
        <v>0</v>
      </c>
      <c r="AE617" s="32">
        <v>2105</v>
      </c>
      <c r="AF617" s="34">
        <v>21</v>
      </c>
      <c r="AG617" s="41">
        <v>0.02</v>
      </c>
      <c r="AH617" s="30">
        <v>3190.477653905124</v>
      </c>
      <c r="AI617" s="31">
        <v>0</v>
      </c>
      <c r="AJ617" s="32">
        <v>3190.477653905124</v>
      </c>
      <c r="AK617" s="41">
        <v>0.1</v>
      </c>
      <c r="AL617" s="30">
        <v>431.13106691492294</v>
      </c>
      <c r="AM617" s="31">
        <v>0</v>
      </c>
      <c r="AN617" s="32">
        <v>431.13106691492294</v>
      </c>
    </row>
    <row r="618" spans="1:40" x14ac:dyDescent="0.25">
      <c r="A618" s="92" t="s">
        <v>4317</v>
      </c>
      <c r="B618" t="s">
        <v>12</v>
      </c>
      <c r="C618" t="s">
        <v>1790</v>
      </c>
      <c r="D618" t="s">
        <v>3151</v>
      </c>
      <c r="E618">
        <v>117</v>
      </c>
      <c r="F618" t="s">
        <v>3142</v>
      </c>
      <c r="G618" t="s">
        <v>3143</v>
      </c>
      <c r="H618" t="s">
        <v>2707</v>
      </c>
      <c r="I618" t="s">
        <v>2707</v>
      </c>
      <c r="J618">
        <v>0.14000000000000001</v>
      </c>
      <c r="K618" t="s">
        <v>3144</v>
      </c>
      <c r="L618" t="s">
        <v>2</v>
      </c>
      <c r="M618" t="s">
        <v>3148</v>
      </c>
      <c r="N618" s="92" t="s">
        <v>3418</v>
      </c>
      <c r="O618" s="92" t="s">
        <v>4151</v>
      </c>
      <c r="P618">
        <v>100</v>
      </c>
      <c r="Q618" t="s">
        <v>956</v>
      </c>
      <c r="R618" t="s">
        <v>5029</v>
      </c>
      <c r="S618" s="2">
        <v>70</v>
      </c>
      <c r="T618" s="2">
        <v>2000</v>
      </c>
      <c r="U618" s="2"/>
      <c r="V618" t="s">
        <v>4210</v>
      </c>
      <c r="W618" t="s">
        <v>964</v>
      </c>
      <c r="Y618" s="30">
        <v>2070</v>
      </c>
      <c r="Z618" s="31"/>
      <c r="AA618" s="32">
        <v>2070</v>
      </c>
      <c r="AB618" s="33">
        <v>1</v>
      </c>
      <c r="AC618" s="30">
        <v>2070</v>
      </c>
      <c r="AD618" s="31">
        <v>0</v>
      </c>
      <c r="AE618" s="32">
        <v>2070</v>
      </c>
      <c r="AF618" s="34">
        <v>21</v>
      </c>
      <c r="AG618" s="41">
        <v>0.02</v>
      </c>
      <c r="AH618" s="30">
        <v>3137.4293318686969</v>
      </c>
      <c r="AI618" s="31">
        <v>0</v>
      </c>
      <c r="AJ618" s="32">
        <v>3137.4293318686969</v>
      </c>
      <c r="AK618" s="41">
        <v>0.1</v>
      </c>
      <c r="AL618" s="30">
        <v>423.96261687120688</v>
      </c>
      <c r="AM618" s="31">
        <v>0</v>
      </c>
      <c r="AN618" s="32">
        <v>423.96261687120688</v>
      </c>
    </row>
    <row r="619" spans="1:40" x14ac:dyDescent="0.25">
      <c r="A619" s="92" t="s">
        <v>4318</v>
      </c>
      <c r="B619" t="s">
        <v>12</v>
      </c>
      <c r="C619" t="s">
        <v>1790</v>
      </c>
      <c r="D619" t="s">
        <v>3151</v>
      </c>
      <c r="E619">
        <v>118</v>
      </c>
      <c r="F619" t="s">
        <v>3142</v>
      </c>
      <c r="G619" t="s">
        <v>3143</v>
      </c>
      <c r="H619" t="s">
        <v>2732</v>
      </c>
      <c r="I619" t="s">
        <v>3166</v>
      </c>
      <c r="J619">
        <v>0.5</v>
      </c>
      <c r="K619" t="s">
        <v>3144</v>
      </c>
      <c r="L619" t="s">
        <v>2</v>
      </c>
      <c r="M619" t="s">
        <v>3148</v>
      </c>
      <c r="N619" s="92" t="s">
        <v>3419</v>
      </c>
      <c r="O619" s="92" t="s">
        <v>4151</v>
      </c>
      <c r="P619">
        <v>100</v>
      </c>
      <c r="Q619" t="s">
        <v>956</v>
      </c>
      <c r="R619" t="s">
        <v>5029</v>
      </c>
      <c r="S619" s="2">
        <v>250</v>
      </c>
      <c r="T619" s="2">
        <v>2000</v>
      </c>
      <c r="U619" s="2"/>
      <c r="V619" t="s">
        <v>4210</v>
      </c>
      <c r="W619" t="s">
        <v>964</v>
      </c>
      <c r="Y619" s="30">
        <v>2250</v>
      </c>
      <c r="Z619" s="31"/>
      <c r="AA619" s="32">
        <v>2250</v>
      </c>
      <c r="AB619" s="33">
        <v>1</v>
      </c>
      <c r="AC619" s="30">
        <v>2250</v>
      </c>
      <c r="AD619" s="31">
        <v>0</v>
      </c>
      <c r="AE619" s="32">
        <v>2250</v>
      </c>
      <c r="AF619" s="34">
        <v>21</v>
      </c>
      <c r="AG619" s="41">
        <v>0.02</v>
      </c>
      <c r="AH619" s="30">
        <v>3410.2492737703228</v>
      </c>
      <c r="AI619" s="31">
        <v>0</v>
      </c>
      <c r="AJ619" s="32">
        <v>3410.2492737703228</v>
      </c>
      <c r="AK619" s="41">
        <v>0.1</v>
      </c>
      <c r="AL619" s="30">
        <v>460.8289313817466</v>
      </c>
      <c r="AM619" s="31">
        <v>0</v>
      </c>
      <c r="AN619" s="32">
        <v>460.8289313817466</v>
      </c>
    </row>
    <row r="620" spans="1:40" x14ac:dyDescent="0.25">
      <c r="A620" s="92" t="s">
        <v>4319</v>
      </c>
      <c r="B620" t="s">
        <v>12</v>
      </c>
      <c r="C620" t="s">
        <v>1790</v>
      </c>
      <c r="D620" t="s">
        <v>3151</v>
      </c>
      <c r="E620">
        <v>120</v>
      </c>
      <c r="F620" t="s">
        <v>3142</v>
      </c>
      <c r="G620" t="s">
        <v>3143</v>
      </c>
      <c r="H620" t="s">
        <v>2452</v>
      </c>
      <c r="I620" t="s">
        <v>3166</v>
      </c>
      <c r="J620">
        <v>1.6</v>
      </c>
      <c r="K620" t="s">
        <v>3144</v>
      </c>
      <c r="L620" t="s">
        <v>2</v>
      </c>
      <c r="M620" t="s">
        <v>3148</v>
      </c>
      <c r="N620" s="92" t="s">
        <v>3420</v>
      </c>
      <c r="O620" s="92" t="s">
        <v>4151</v>
      </c>
      <c r="P620">
        <v>100</v>
      </c>
      <c r="Q620" t="s">
        <v>956</v>
      </c>
      <c r="R620" t="s">
        <v>5029</v>
      </c>
      <c r="S620" s="2">
        <v>800</v>
      </c>
      <c r="T620" s="2">
        <v>2000</v>
      </c>
      <c r="U620" s="2"/>
      <c r="V620" t="s">
        <v>4210</v>
      </c>
      <c r="W620" t="s">
        <v>964</v>
      </c>
      <c r="Y620" s="30">
        <v>2800</v>
      </c>
      <c r="Z620" s="31"/>
      <c r="AA620" s="32">
        <v>2800</v>
      </c>
      <c r="AB620" s="33">
        <v>1</v>
      </c>
      <c r="AC620" s="30">
        <v>2800</v>
      </c>
      <c r="AD620" s="31">
        <v>0</v>
      </c>
      <c r="AE620" s="32">
        <v>2800</v>
      </c>
      <c r="AF620" s="34">
        <v>21</v>
      </c>
      <c r="AG620" s="41">
        <v>0.02</v>
      </c>
      <c r="AH620" s="30">
        <v>4243.865762914179</v>
      </c>
      <c r="AI620" s="31">
        <v>0</v>
      </c>
      <c r="AJ620" s="32">
        <v>4243.865762914179</v>
      </c>
      <c r="AK620" s="41">
        <v>0.1</v>
      </c>
      <c r="AL620" s="30">
        <v>573.47600349728464</v>
      </c>
      <c r="AM620" s="31">
        <v>0</v>
      </c>
      <c r="AN620" s="32">
        <v>573.47600349728464</v>
      </c>
    </row>
    <row r="621" spans="1:40" x14ac:dyDescent="0.25">
      <c r="A621" s="92" t="s">
        <v>4320</v>
      </c>
      <c r="B621" t="s">
        <v>12</v>
      </c>
      <c r="C621" t="s">
        <v>1790</v>
      </c>
      <c r="D621" t="s">
        <v>3151</v>
      </c>
      <c r="E621">
        <v>121</v>
      </c>
      <c r="F621" t="s">
        <v>3142</v>
      </c>
      <c r="G621" t="s">
        <v>3143</v>
      </c>
      <c r="H621" t="s">
        <v>2731</v>
      </c>
      <c r="I621" t="s">
        <v>3166</v>
      </c>
      <c r="J621">
        <v>1.4</v>
      </c>
      <c r="K621" t="s">
        <v>3144</v>
      </c>
      <c r="L621" t="s">
        <v>2</v>
      </c>
      <c r="M621" t="s">
        <v>3148</v>
      </c>
      <c r="N621" s="92" t="s">
        <v>3421</v>
      </c>
      <c r="O621" s="92" t="s">
        <v>4151</v>
      </c>
      <c r="P621">
        <v>100</v>
      </c>
      <c r="Q621" t="s">
        <v>956</v>
      </c>
      <c r="R621" t="s">
        <v>5029</v>
      </c>
      <c r="S621" s="2">
        <v>700</v>
      </c>
      <c r="T621" s="2">
        <v>2000</v>
      </c>
      <c r="U621" s="2"/>
      <c r="V621" t="s">
        <v>4210</v>
      </c>
      <c r="W621" t="s">
        <v>964</v>
      </c>
      <c r="Y621" s="30">
        <v>2700</v>
      </c>
      <c r="Z621" s="31"/>
      <c r="AA621" s="32">
        <v>2700</v>
      </c>
      <c r="AB621" s="33">
        <v>1</v>
      </c>
      <c r="AC621" s="30">
        <v>2700</v>
      </c>
      <c r="AD621" s="31">
        <v>0</v>
      </c>
      <c r="AE621" s="32">
        <v>2700</v>
      </c>
      <c r="AF621" s="34">
        <v>21</v>
      </c>
      <c r="AG621" s="41">
        <v>0.02</v>
      </c>
      <c r="AH621" s="30">
        <v>4092.2991285243875</v>
      </c>
      <c r="AI621" s="31">
        <v>0</v>
      </c>
      <c r="AJ621" s="32">
        <v>4092.2991285243875</v>
      </c>
      <c r="AK621" s="41">
        <v>0.1</v>
      </c>
      <c r="AL621" s="30">
        <v>552.99471765809596</v>
      </c>
      <c r="AM621" s="31">
        <v>0</v>
      </c>
      <c r="AN621" s="32">
        <v>552.99471765809596</v>
      </c>
    </row>
    <row r="622" spans="1:40" x14ac:dyDescent="0.25">
      <c r="A622" s="92" t="s">
        <v>4321</v>
      </c>
      <c r="B622" t="s">
        <v>12</v>
      </c>
      <c r="C622" t="s">
        <v>1790</v>
      </c>
      <c r="D622" t="s">
        <v>3151</v>
      </c>
      <c r="E622">
        <v>122</v>
      </c>
      <c r="F622" t="s">
        <v>3142</v>
      </c>
      <c r="G622" t="s">
        <v>3143</v>
      </c>
      <c r="H622" t="s">
        <v>2691</v>
      </c>
      <c r="I622" t="s">
        <v>2543</v>
      </c>
      <c r="J622">
        <v>0.7</v>
      </c>
      <c r="K622" t="s">
        <v>3144</v>
      </c>
      <c r="L622" t="s">
        <v>2</v>
      </c>
      <c r="M622" t="s">
        <v>3148</v>
      </c>
      <c r="N622" s="92" t="s">
        <v>3422</v>
      </c>
      <c r="O622" s="92" t="s">
        <v>4151</v>
      </c>
      <c r="P622">
        <v>100</v>
      </c>
      <c r="Q622" t="s">
        <v>956</v>
      </c>
      <c r="R622" t="s">
        <v>5029</v>
      </c>
      <c r="S622" s="2">
        <v>350</v>
      </c>
      <c r="T622" s="2">
        <v>2000</v>
      </c>
      <c r="U622" s="2"/>
      <c r="V622" t="s">
        <v>4210</v>
      </c>
      <c r="W622" t="s">
        <v>964</v>
      </c>
      <c r="Y622" s="30">
        <v>2350</v>
      </c>
      <c r="Z622" s="31"/>
      <c r="AA622" s="32">
        <v>2350</v>
      </c>
      <c r="AB622" s="33">
        <v>1</v>
      </c>
      <c r="AC622" s="30">
        <v>2350</v>
      </c>
      <c r="AD622" s="31">
        <v>0</v>
      </c>
      <c r="AE622" s="32">
        <v>2350</v>
      </c>
      <c r="AF622" s="34">
        <v>21</v>
      </c>
      <c r="AG622" s="41">
        <v>0.02</v>
      </c>
      <c r="AH622" s="30">
        <v>3561.8159081601148</v>
      </c>
      <c r="AI622" s="31">
        <v>0</v>
      </c>
      <c r="AJ622" s="32">
        <v>3561.8159081601148</v>
      </c>
      <c r="AK622" s="41">
        <v>0.1</v>
      </c>
      <c r="AL622" s="30">
        <v>481.31021722093533</v>
      </c>
      <c r="AM622" s="31">
        <v>0</v>
      </c>
      <c r="AN622" s="32">
        <v>481.31021722093533</v>
      </c>
    </row>
    <row r="623" spans="1:40" x14ac:dyDescent="0.25">
      <c r="A623" s="92" t="s">
        <v>4322</v>
      </c>
      <c r="B623" t="s">
        <v>12</v>
      </c>
      <c r="C623" t="s">
        <v>1790</v>
      </c>
      <c r="D623" t="s">
        <v>3151</v>
      </c>
      <c r="E623">
        <v>123</v>
      </c>
      <c r="F623" t="s">
        <v>3142</v>
      </c>
      <c r="G623" t="s">
        <v>3143</v>
      </c>
      <c r="H623" t="s">
        <v>2692</v>
      </c>
      <c r="I623" t="s">
        <v>2718</v>
      </c>
      <c r="J623">
        <v>0.84</v>
      </c>
      <c r="K623" t="s">
        <v>3144</v>
      </c>
      <c r="L623" t="s">
        <v>2</v>
      </c>
      <c r="M623" t="s">
        <v>3148</v>
      </c>
      <c r="N623" s="92" t="s">
        <v>3423</v>
      </c>
      <c r="O623" s="92" t="s">
        <v>4151</v>
      </c>
      <c r="P623">
        <v>100</v>
      </c>
      <c r="Q623" t="s">
        <v>956</v>
      </c>
      <c r="R623" t="s">
        <v>5029</v>
      </c>
      <c r="S623" s="2">
        <v>420</v>
      </c>
      <c r="T623" s="2">
        <v>2000</v>
      </c>
      <c r="U623" s="2"/>
      <c r="V623" t="s">
        <v>4210</v>
      </c>
      <c r="W623" t="s">
        <v>964</v>
      </c>
      <c r="Y623" s="30">
        <v>2420</v>
      </c>
      <c r="Z623" s="31"/>
      <c r="AA623" s="32">
        <v>2420</v>
      </c>
      <c r="AB623" s="33">
        <v>1</v>
      </c>
      <c r="AC623" s="30">
        <v>2420</v>
      </c>
      <c r="AD623" s="31">
        <v>0</v>
      </c>
      <c r="AE623" s="32">
        <v>2420</v>
      </c>
      <c r="AF623" s="34">
        <v>21</v>
      </c>
      <c r="AG623" s="41">
        <v>0.02</v>
      </c>
      <c r="AH623" s="30">
        <v>3667.9125522329691</v>
      </c>
      <c r="AI623" s="31">
        <v>0</v>
      </c>
      <c r="AJ623" s="32">
        <v>3667.9125522329691</v>
      </c>
      <c r="AK623" s="41">
        <v>0.1</v>
      </c>
      <c r="AL623" s="30">
        <v>495.64711730836746</v>
      </c>
      <c r="AM623" s="31">
        <v>0</v>
      </c>
      <c r="AN623" s="32">
        <v>495.64711730836746</v>
      </c>
    </row>
    <row r="624" spans="1:40" x14ac:dyDescent="0.25">
      <c r="A624" s="92" t="s">
        <v>4323</v>
      </c>
      <c r="B624" t="s">
        <v>12</v>
      </c>
      <c r="C624" t="s">
        <v>1790</v>
      </c>
      <c r="D624" t="s">
        <v>3151</v>
      </c>
      <c r="E624">
        <v>124</v>
      </c>
      <c r="F624" t="s">
        <v>3142</v>
      </c>
      <c r="G624" t="s">
        <v>3143</v>
      </c>
      <c r="H624" t="s">
        <v>2730</v>
      </c>
      <c r="I624" t="s">
        <v>2722</v>
      </c>
      <c r="J624">
        <v>0.52</v>
      </c>
      <c r="K624" t="s">
        <v>3144</v>
      </c>
      <c r="L624" t="s">
        <v>2</v>
      </c>
      <c r="M624" t="s">
        <v>3148</v>
      </c>
      <c r="N624" s="92" t="s">
        <v>3424</v>
      </c>
      <c r="O624" s="92" t="s">
        <v>4151</v>
      </c>
      <c r="P624">
        <v>100</v>
      </c>
      <c r="Q624" t="s">
        <v>956</v>
      </c>
      <c r="R624" t="s">
        <v>5029</v>
      </c>
      <c r="S624" s="2">
        <v>260</v>
      </c>
      <c r="T624" s="2">
        <v>2000</v>
      </c>
      <c r="U624" s="2"/>
      <c r="V624" t="s">
        <v>4210</v>
      </c>
      <c r="W624" t="s">
        <v>964</v>
      </c>
      <c r="Y624" s="30">
        <v>2260</v>
      </c>
      <c r="Z624" s="31"/>
      <c r="AA624" s="32">
        <v>2260</v>
      </c>
      <c r="AB624" s="33">
        <v>1</v>
      </c>
      <c r="AC624" s="30">
        <v>2260</v>
      </c>
      <c r="AD624" s="31">
        <v>0</v>
      </c>
      <c r="AE624" s="32">
        <v>2260</v>
      </c>
      <c r="AF624" s="34">
        <v>21</v>
      </c>
      <c r="AG624" s="41">
        <v>0.02</v>
      </c>
      <c r="AH624" s="30">
        <v>3425.405937209302</v>
      </c>
      <c r="AI624" s="31">
        <v>0</v>
      </c>
      <c r="AJ624" s="32">
        <v>3425.405937209302</v>
      </c>
      <c r="AK624" s="41">
        <v>0.1</v>
      </c>
      <c r="AL624" s="30">
        <v>462.87705996566547</v>
      </c>
      <c r="AM624" s="31">
        <v>0</v>
      </c>
      <c r="AN624" s="32">
        <v>462.87705996566547</v>
      </c>
    </row>
    <row r="625" spans="1:40" x14ac:dyDescent="0.25">
      <c r="A625" s="92" t="s">
        <v>4324</v>
      </c>
      <c r="B625" t="s">
        <v>12</v>
      </c>
      <c r="C625" t="s">
        <v>1790</v>
      </c>
      <c r="D625" t="s">
        <v>3151</v>
      </c>
      <c r="E625">
        <v>125</v>
      </c>
      <c r="F625" t="s">
        <v>3142</v>
      </c>
      <c r="G625" t="s">
        <v>3143</v>
      </c>
      <c r="H625" t="s">
        <v>2722</v>
      </c>
      <c r="I625" t="s">
        <v>3166</v>
      </c>
      <c r="J625">
        <v>1.28</v>
      </c>
      <c r="K625" t="s">
        <v>3144</v>
      </c>
      <c r="L625" t="s">
        <v>2</v>
      </c>
      <c r="M625" t="s">
        <v>3148</v>
      </c>
      <c r="N625" s="92" t="s">
        <v>3425</v>
      </c>
      <c r="O625" s="92" t="s">
        <v>4151</v>
      </c>
      <c r="P625">
        <v>100</v>
      </c>
      <c r="Q625" t="s">
        <v>956</v>
      </c>
      <c r="R625" t="s">
        <v>5029</v>
      </c>
      <c r="S625" s="2">
        <v>640</v>
      </c>
      <c r="T625" s="2">
        <v>2000</v>
      </c>
      <c r="U625" s="2"/>
      <c r="V625" t="s">
        <v>4210</v>
      </c>
      <c r="W625" t="s">
        <v>964</v>
      </c>
      <c r="Y625" s="30">
        <v>2640</v>
      </c>
      <c r="Z625" s="31"/>
      <c r="AA625" s="32">
        <v>2640</v>
      </c>
      <c r="AB625" s="33">
        <v>1</v>
      </c>
      <c r="AC625" s="30">
        <v>2640</v>
      </c>
      <c r="AD625" s="31">
        <v>0</v>
      </c>
      <c r="AE625" s="32">
        <v>2640</v>
      </c>
      <c r="AF625" s="34">
        <v>21</v>
      </c>
      <c r="AG625" s="41">
        <v>0.02</v>
      </c>
      <c r="AH625" s="30">
        <v>4001.3591478905118</v>
      </c>
      <c r="AI625" s="31">
        <v>0</v>
      </c>
      <c r="AJ625" s="32">
        <v>4001.3591478905118</v>
      </c>
      <c r="AK625" s="41">
        <v>0.1</v>
      </c>
      <c r="AL625" s="30">
        <v>540.70594615458265</v>
      </c>
      <c r="AM625" s="31">
        <v>0</v>
      </c>
      <c r="AN625" s="32">
        <v>540.70594615458265</v>
      </c>
    </row>
    <row r="626" spans="1:40" x14ac:dyDescent="0.25">
      <c r="A626" s="92" t="s">
        <v>4325</v>
      </c>
      <c r="B626" t="s">
        <v>12</v>
      </c>
      <c r="C626" t="s">
        <v>1790</v>
      </c>
      <c r="D626" t="s">
        <v>3151</v>
      </c>
      <c r="E626">
        <v>126</v>
      </c>
      <c r="F626" t="s">
        <v>3142</v>
      </c>
      <c r="G626" t="s">
        <v>3143</v>
      </c>
      <c r="H626" t="s">
        <v>2723</v>
      </c>
      <c r="I626" t="s">
        <v>2732</v>
      </c>
      <c r="J626">
        <v>2.0289999999999999</v>
      </c>
      <c r="K626" t="s">
        <v>3144</v>
      </c>
      <c r="L626" t="s">
        <v>3148</v>
      </c>
      <c r="M626" t="s">
        <v>3148</v>
      </c>
      <c r="N626" s="92" t="s">
        <v>3426</v>
      </c>
      <c r="O626" s="92" t="s">
        <v>4151</v>
      </c>
      <c r="P626">
        <v>100</v>
      </c>
      <c r="Q626" t="s">
        <v>956</v>
      </c>
      <c r="R626" t="s">
        <v>5029</v>
      </c>
      <c r="S626" s="2">
        <v>1014.5</v>
      </c>
      <c r="T626" s="2">
        <v>2000</v>
      </c>
      <c r="U626" s="2"/>
      <c r="V626" t="s">
        <v>4210</v>
      </c>
      <c r="W626" t="s">
        <v>964</v>
      </c>
      <c r="Y626" s="30">
        <v>3014.5</v>
      </c>
      <c r="Z626" s="31"/>
      <c r="AA626" s="32">
        <v>3014.5</v>
      </c>
      <c r="AB626" s="33">
        <v>1</v>
      </c>
      <c r="AC626" s="30">
        <v>3014.5</v>
      </c>
      <c r="AD626" s="31">
        <v>0</v>
      </c>
      <c r="AE626" s="32">
        <v>3014.5</v>
      </c>
      <c r="AF626" s="34">
        <v>21</v>
      </c>
      <c r="AG626" s="41">
        <v>0.02</v>
      </c>
      <c r="AH626" s="30">
        <v>4568.9761936802834</v>
      </c>
      <c r="AI626" s="31">
        <v>0</v>
      </c>
      <c r="AJ626" s="32">
        <v>4568.9761936802834</v>
      </c>
      <c r="AK626" s="41">
        <v>0.1</v>
      </c>
      <c r="AL626" s="30">
        <v>617.4083616223445</v>
      </c>
      <c r="AM626" s="31">
        <v>0</v>
      </c>
      <c r="AN626" s="32">
        <v>617.4083616223445</v>
      </c>
    </row>
    <row r="627" spans="1:40" x14ac:dyDescent="0.25">
      <c r="A627" s="92" t="s">
        <v>4326</v>
      </c>
      <c r="B627" t="s">
        <v>12</v>
      </c>
      <c r="C627" t="s">
        <v>1790</v>
      </c>
      <c r="D627" t="s">
        <v>3151</v>
      </c>
      <c r="E627">
        <v>127</v>
      </c>
      <c r="F627" t="s">
        <v>3142</v>
      </c>
      <c r="G627" t="s">
        <v>3143</v>
      </c>
      <c r="H627" t="s">
        <v>2371</v>
      </c>
      <c r="I627" t="s">
        <v>2721</v>
      </c>
      <c r="J627">
        <v>2</v>
      </c>
      <c r="K627" t="s">
        <v>3144</v>
      </c>
      <c r="L627" t="s">
        <v>3148</v>
      </c>
      <c r="M627" t="s">
        <v>3148</v>
      </c>
      <c r="N627" s="92" t="s">
        <v>3427</v>
      </c>
      <c r="O627" s="92" t="s">
        <v>4151</v>
      </c>
      <c r="P627">
        <v>100</v>
      </c>
      <c r="Q627" t="s">
        <v>956</v>
      </c>
      <c r="R627" t="s">
        <v>5029</v>
      </c>
      <c r="S627" s="2">
        <v>1000</v>
      </c>
      <c r="T627" s="2">
        <v>2000</v>
      </c>
      <c r="U627" s="2"/>
      <c r="V627" t="s">
        <v>4210</v>
      </c>
      <c r="W627" t="s">
        <v>964</v>
      </c>
      <c r="Y627" s="30">
        <v>3000</v>
      </c>
      <c r="Z627" s="31"/>
      <c r="AA627" s="32">
        <v>3000</v>
      </c>
      <c r="AB627" s="33">
        <v>1</v>
      </c>
      <c r="AC627" s="30">
        <v>3000</v>
      </c>
      <c r="AD627" s="31">
        <v>0</v>
      </c>
      <c r="AE627" s="32">
        <v>3000</v>
      </c>
      <c r="AF627" s="34">
        <v>21</v>
      </c>
      <c r="AG627" s="41">
        <v>0.02</v>
      </c>
      <c r="AH627" s="30">
        <v>4546.9990316937638</v>
      </c>
      <c r="AI627" s="31">
        <v>0</v>
      </c>
      <c r="AJ627" s="32">
        <v>4546.9990316937638</v>
      </c>
      <c r="AK627" s="41">
        <v>0.1</v>
      </c>
      <c r="AL627" s="30">
        <v>614.43857517566221</v>
      </c>
      <c r="AM627" s="31">
        <v>0</v>
      </c>
      <c r="AN627" s="32">
        <v>614.43857517566221</v>
      </c>
    </row>
    <row r="628" spans="1:40" x14ac:dyDescent="0.25">
      <c r="A628" s="92" t="s">
        <v>4327</v>
      </c>
      <c r="B628" t="s">
        <v>12</v>
      </c>
      <c r="C628" t="s">
        <v>1790</v>
      </c>
      <c r="D628" t="s">
        <v>3151</v>
      </c>
      <c r="E628">
        <v>128</v>
      </c>
      <c r="F628" t="s">
        <v>3142</v>
      </c>
      <c r="G628" t="s">
        <v>3143</v>
      </c>
      <c r="H628" t="s">
        <v>2689</v>
      </c>
      <c r="I628" t="s">
        <v>2459</v>
      </c>
      <c r="J628">
        <v>1.1599999999999999</v>
      </c>
      <c r="K628" t="s">
        <v>3144</v>
      </c>
      <c r="L628" t="s">
        <v>2</v>
      </c>
      <c r="M628" t="s">
        <v>3148</v>
      </c>
      <c r="N628" s="92" t="s">
        <v>3428</v>
      </c>
      <c r="O628" s="92" t="s">
        <v>4151</v>
      </c>
      <c r="P628">
        <v>100</v>
      </c>
      <c r="Q628" t="s">
        <v>956</v>
      </c>
      <c r="R628" t="s">
        <v>5029</v>
      </c>
      <c r="S628" s="2">
        <v>580</v>
      </c>
      <c r="T628" s="2">
        <v>2000</v>
      </c>
      <c r="U628" s="2"/>
      <c r="V628" t="s">
        <v>4210</v>
      </c>
      <c r="W628" t="s">
        <v>964</v>
      </c>
      <c r="Y628" s="30">
        <v>2580</v>
      </c>
      <c r="Z628" s="31"/>
      <c r="AA628" s="32">
        <v>2580</v>
      </c>
      <c r="AB628" s="33">
        <v>1</v>
      </c>
      <c r="AC628" s="30">
        <v>2580</v>
      </c>
      <c r="AD628" s="31">
        <v>0</v>
      </c>
      <c r="AE628" s="32">
        <v>2580</v>
      </c>
      <c r="AF628" s="34">
        <v>21</v>
      </c>
      <c r="AG628" s="41">
        <v>0.02</v>
      </c>
      <c r="AH628" s="30">
        <v>3910.4191672566367</v>
      </c>
      <c r="AI628" s="31">
        <v>0</v>
      </c>
      <c r="AJ628" s="32">
        <v>3910.4191672566367</v>
      </c>
      <c r="AK628" s="41">
        <v>0.1</v>
      </c>
      <c r="AL628" s="30">
        <v>528.41717465106944</v>
      </c>
      <c r="AM628" s="31">
        <v>0</v>
      </c>
      <c r="AN628" s="32">
        <v>528.41717465106944</v>
      </c>
    </row>
    <row r="629" spans="1:40" x14ac:dyDescent="0.25">
      <c r="A629" s="92" t="s">
        <v>4328</v>
      </c>
      <c r="B629" t="s">
        <v>12</v>
      </c>
      <c r="C629" t="s">
        <v>1790</v>
      </c>
      <c r="D629" t="s">
        <v>3151</v>
      </c>
      <c r="E629">
        <v>129</v>
      </c>
      <c r="F629" t="s">
        <v>3142</v>
      </c>
      <c r="G629" t="s">
        <v>3143</v>
      </c>
      <c r="H629" t="s">
        <v>2459</v>
      </c>
      <c r="I629" t="s">
        <v>2491</v>
      </c>
      <c r="J629">
        <v>2.2200000000000002</v>
      </c>
      <c r="K629" t="s">
        <v>3144</v>
      </c>
      <c r="L629" t="s">
        <v>2</v>
      </c>
      <c r="M629" t="s">
        <v>3148</v>
      </c>
      <c r="N629" s="92" t="s">
        <v>3429</v>
      </c>
      <c r="O629" s="92" t="s">
        <v>4151</v>
      </c>
      <c r="P629">
        <v>100</v>
      </c>
      <c r="Q629" t="s">
        <v>956</v>
      </c>
      <c r="R629" t="s">
        <v>5029</v>
      </c>
      <c r="S629" s="2">
        <v>1110</v>
      </c>
      <c r="T629" s="2">
        <v>2000</v>
      </c>
      <c r="U629" s="2"/>
      <c r="V629" t="s">
        <v>4210</v>
      </c>
      <c r="W629" t="s">
        <v>964</v>
      </c>
      <c r="Y629" s="30">
        <v>3110</v>
      </c>
      <c r="Z629" s="31"/>
      <c r="AA629" s="32">
        <v>3110</v>
      </c>
      <c r="AB629" s="33">
        <v>1</v>
      </c>
      <c r="AC629" s="30">
        <v>3110</v>
      </c>
      <c r="AD629" s="31">
        <v>0</v>
      </c>
      <c r="AE629" s="32">
        <v>3110</v>
      </c>
      <c r="AF629" s="34">
        <v>21</v>
      </c>
      <c r="AG629" s="41">
        <v>0.02</v>
      </c>
      <c r="AH629" s="30">
        <v>4713.7223295225349</v>
      </c>
      <c r="AI629" s="31">
        <v>0</v>
      </c>
      <c r="AJ629" s="32">
        <v>4713.7223295225349</v>
      </c>
      <c r="AK629" s="41">
        <v>0.1</v>
      </c>
      <c r="AL629" s="30">
        <v>636.96798959876969</v>
      </c>
      <c r="AM629" s="31">
        <v>0</v>
      </c>
      <c r="AN629" s="32">
        <v>636.96798959876969</v>
      </c>
    </row>
    <row r="630" spans="1:40" x14ac:dyDescent="0.25">
      <c r="A630" s="92" t="s">
        <v>4329</v>
      </c>
      <c r="B630" t="s">
        <v>12</v>
      </c>
      <c r="C630" t="s">
        <v>1790</v>
      </c>
      <c r="D630" t="s">
        <v>3151</v>
      </c>
      <c r="E630">
        <v>130</v>
      </c>
      <c r="F630" t="s">
        <v>3142</v>
      </c>
      <c r="G630" t="s">
        <v>3143</v>
      </c>
      <c r="H630" t="s">
        <v>2667</v>
      </c>
      <c r="I630" t="s">
        <v>2687</v>
      </c>
      <c r="J630">
        <v>0.43</v>
      </c>
      <c r="K630" t="s">
        <v>3144</v>
      </c>
      <c r="L630" t="s">
        <v>2</v>
      </c>
      <c r="M630" t="s">
        <v>3148</v>
      </c>
      <c r="N630" s="92" t="s">
        <v>3430</v>
      </c>
      <c r="O630" s="92" t="s">
        <v>4151</v>
      </c>
      <c r="P630">
        <v>100</v>
      </c>
      <c r="Q630" t="s">
        <v>956</v>
      </c>
      <c r="R630" t="s">
        <v>5029</v>
      </c>
      <c r="S630" s="2">
        <v>215</v>
      </c>
      <c r="T630" s="2">
        <v>2000</v>
      </c>
      <c r="U630" s="2"/>
      <c r="V630" t="s">
        <v>4210</v>
      </c>
      <c r="W630" t="s">
        <v>964</v>
      </c>
      <c r="Y630" s="30">
        <v>2215</v>
      </c>
      <c r="Z630" s="31"/>
      <c r="AA630" s="32">
        <v>2215</v>
      </c>
      <c r="AB630" s="33">
        <v>1</v>
      </c>
      <c r="AC630" s="30">
        <v>2215</v>
      </c>
      <c r="AD630" s="31">
        <v>0</v>
      </c>
      <c r="AE630" s="32">
        <v>2215</v>
      </c>
      <c r="AF630" s="34">
        <v>21</v>
      </c>
      <c r="AG630" s="41">
        <v>0.02</v>
      </c>
      <c r="AH630" s="30">
        <v>3357.2009517338956</v>
      </c>
      <c r="AI630" s="31">
        <v>0</v>
      </c>
      <c r="AJ630" s="32">
        <v>3357.2009517338956</v>
      </c>
      <c r="AK630" s="41">
        <v>0.1</v>
      </c>
      <c r="AL630" s="30">
        <v>453.66048133803054</v>
      </c>
      <c r="AM630" s="31">
        <v>0</v>
      </c>
      <c r="AN630" s="32">
        <v>453.66048133803054</v>
      </c>
    </row>
    <row r="631" spans="1:40" x14ac:dyDescent="0.25">
      <c r="A631" s="92" t="s">
        <v>4330</v>
      </c>
      <c r="B631" t="s">
        <v>12</v>
      </c>
      <c r="C631" t="s">
        <v>1790</v>
      </c>
      <c r="D631" t="s">
        <v>3151</v>
      </c>
      <c r="E631">
        <v>131</v>
      </c>
      <c r="F631" t="s">
        <v>3142</v>
      </c>
      <c r="G631" t="s">
        <v>3143</v>
      </c>
      <c r="H631" t="s">
        <v>2666</v>
      </c>
      <c r="I631" t="s">
        <v>2442</v>
      </c>
      <c r="J631">
        <v>0.52</v>
      </c>
      <c r="K631" t="s">
        <v>3144</v>
      </c>
      <c r="L631" t="s">
        <v>2</v>
      </c>
      <c r="M631" t="s">
        <v>3148</v>
      </c>
      <c r="N631" s="92" t="s">
        <v>3431</v>
      </c>
      <c r="O631" s="92" t="s">
        <v>4151</v>
      </c>
      <c r="P631">
        <v>100</v>
      </c>
      <c r="Q631" t="s">
        <v>956</v>
      </c>
      <c r="R631" t="s">
        <v>5029</v>
      </c>
      <c r="S631" s="2">
        <v>260</v>
      </c>
      <c r="T631" s="2">
        <v>2000</v>
      </c>
      <c r="U631" s="2"/>
      <c r="V631" t="s">
        <v>4210</v>
      </c>
      <c r="W631" t="s">
        <v>964</v>
      </c>
      <c r="Y631" s="30">
        <v>2260</v>
      </c>
      <c r="Z631" s="31"/>
      <c r="AA631" s="32">
        <v>2260</v>
      </c>
      <c r="AB631" s="33">
        <v>1</v>
      </c>
      <c r="AC631" s="30">
        <v>2260</v>
      </c>
      <c r="AD631" s="31">
        <v>0</v>
      </c>
      <c r="AE631" s="32">
        <v>2260</v>
      </c>
      <c r="AF631" s="34">
        <v>21</v>
      </c>
      <c r="AG631" s="41">
        <v>0.02</v>
      </c>
      <c r="AH631" s="30">
        <v>3425.405937209302</v>
      </c>
      <c r="AI631" s="31">
        <v>0</v>
      </c>
      <c r="AJ631" s="32">
        <v>3425.405937209302</v>
      </c>
      <c r="AK631" s="41">
        <v>0.1</v>
      </c>
      <c r="AL631" s="30">
        <v>462.87705996566547</v>
      </c>
      <c r="AM631" s="31">
        <v>0</v>
      </c>
      <c r="AN631" s="32">
        <v>462.87705996566547</v>
      </c>
    </row>
    <row r="632" spans="1:40" x14ac:dyDescent="0.25">
      <c r="A632" s="92" t="s">
        <v>4331</v>
      </c>
      <c r="B632" t="s">
        <v>12</v>
      </c>
      <c r="C632" t="s">
        <v>1790</v>
      </c>
      <c r="D632" t="s">
        <v>3151</v>
      </c>
      <c r="E632">
        <v>132</v>
      </c>
      <c r="F632" t="s">
        <v>3142</v>
      </c>
      <c r="G632" t="s">
        <v>3143</v>
      </c>
      <c r="H632" t="s">
        <v>2671</v>
      </c>
      <c r="I632" t="s">
        <v>2677</v>
      </c>
      <c r="J632">
        <v>0.51</v>
      </c>
      <c r="K632" t="s">
        <v>3144</v>
      </c>
      <c r="L632" t="s">
        <v>2</v>
      </c>
      <c r="M632" t="s">
        <v>3148</v>
      </c>
      <c r="N632" s="92" t="s">
        <v>3432</v>
      </c>
      <c r="O632" s="92" t="s">
        <v>4151</v>
      </c>
      <c r="P632">
        <v>100</v>
      </c>
      <c r="Q632" t="s">
        <v>956</v>
      </c>
      <c r="R632" t="s">
        <v>5029</v>
      </c>
      <c r="S632" s="2">
        <v>255</v>
      </c>
      <c r="T632" s="2">
        <v>2000</v>
      </c>
      <c r="U632" s="2"/>
      <c r="V632" t="s">
        <v>4210</v>
      </c>
      <c r="W632" t="s">
        <v>964</v>
      </c>
      <c r="Y632" s="30">
        <v>2255</v>
      </c>
      <c r="Z632" s="31"/>
      <c r="AA632" s="32">
        <v>2255</v>
      </c>
      <c r="AB632" s="33">
        <v>1</v>
      </c>
      <c r="AC632" s="30">
        <v>2255</v>
      </c>
      <c r="AD632" s="31">
        <v>0</v>
      </c>
      <c r="AE632" s="32">
        <v>2255</v>
      </c>
      <c r="AF632" s="34">
        <v>21</v>
      </c>
      <c r="AG632" s="41">
        <v>0.02</v>
      </c>
      <c r="AH632" s="30">
        <v>3417.8276054898124</v>
      </c>
      <c r="AI632" s="31">
        <v>0</v>
      </c>
      <c r="AJ632" s="32">
        <v>3417.8276054898124</v>
      </c>
      <c r="AK632" s="41">
        <v>0.1</v>
      </c>
      <c r="AL632" s="30">
        <v>461.85299567370606</v>
      </c>
      <c r="AM632" s="31">
        <v>0</v>
      </c>
      <c r="AN632" s="32">
        <v>461.85299567370606</v>
      </c>
    </row>
    <row r="633" spans="1:40" x14ac:dyDescent="0.25">
      <c r="A633" s="92" t="s">
        <v>4332</v>
      </c>
      <c r="B633" t="s">
        <v>12</v>
      </c>
      <c r="C633" t="s">
        <v>1790</v>
      </c>
      <c r="D633" t="s">
        <v>3151</v>
      </c>
      <c r="E633">
        <v>133</v>
      </c>
      <c r="F633" t="s">
        <v>3142</v>
      </c>
      <c r="G633" t="s">
        <v>3143</v>
      </c>
      <c r="H633" t="s">
        <v>2670</v>
      </c>
      <c r="I633" t="s">
        <v>2703</v>
      </c>
      <c r="J633">
        <v>0.49</v>
      </c>
      <c r="K633" t="s">
        <v>3144</v>
      </c>
      <c r="L633" t="s">
        <v>2</v>
      </c>
      <c r="M633" t="s">
        <v>3148</v>
      </c>
      <c r="N633" s="92" t="s">
        <v>3433</v>
      </c>
      <c r="O633" s="92" t="s">
        <v>4151</v>
      </c>
      <c r="P633">
        <v>100</v>
      </c>
      <c r="Q633" t="s">
        <v>956</v>
      </c>
      <c r="R633" t="s">
        <v>5029</v>
      </c>
      <c r="S633" s="2">
        <v>245</v>
      </c>
      <c r="T633" s="2">
        <v>2000</v>
      </c>
      <c r="U633" s="2"/>
      <c r="V633" t="s">
        <v>4210</v>
      </c>
      <c r="W633" t="s">
        <v>964</v>
      </c>
      <c r="Y633" s="30">
        <v>2245</v>
      </c>
      <c r="Z633" s="31"/>
      <c r="AA633" s="32">
        <v>2245</v>
      </c>
      <c r="AB633" s="33">
        <v>1</v>
      </c>
      <c r="AC633" s="30">
        <v>2245</v>
      </c>
      <c r="AD633" s="31">
        <v>0</v>
      </c>
      <c r="AE633" s="32">
        <v>2245</v>
      </c>
      <c r="AF633" s="34">
        <v>21</v>
      </c>
      <c r="AG633" s="41">
        <v>0.02</v>
      </c>
      <c r="AH633" s="30">
        <v>3402.6709420508332</v>
      </c>
      <c r="AI633" s="31">
        <v>0</v>
      </c>
      <c r="AJ633" s="32">
        <v>3402.6709420508332</v>
      </c>
      <c r="AK633" s="41">
        <v>0.1</v>
      </c>
      <c r="AL633" s="30">
        <v>459.80486708978719</v>
      </c>
      <c r="AM633" s="31">
        <v>0</v>
      </c>
      <c r="AN633" s="32">
        <v>459.80486708978719</v>
      </c>
    </row>
    <row r="634" spans="1:40" x14ac:dyDescent="0.25">
      <c r="A634" s="92" t="s">
        <v>4333</v>
      </c>
      <c r="B634" t="s">
        <v>12</v>
      </c>
      <c r="C634" t="s">
        <v>1790</v>
      </c>
      <c r="D634" t="s">
        <v>3151</v>
      </c>
      <c r="E634">
        <v>134</v>
      </c>
      <c r="F634" t="s">
        <v>3142</v>
      </c>
      <c r="G634" t="s">
        <v>3143</v>
      </c>
      <c r="H634" t="s">
        <v>2675</v>
      </c>
      <c r="I634" t="s">
        <v>2723</v>
      </c>
      <c r="J634">
        <v>0.42</v>
      </c>
      <c r="K634" t="s">
        <v>3144</v>
      </c>
      <c r="L634" t="s">
        <v>2</v>
      </c>
      <c r="M634" t="s">
        <v>3148</v>
      </c>
      <c r="N634" s="92" t="s">
        <v>3434</v>
      </c>
      <c r="O634" s="92" t="s">
        <v>4151</v>
      </c>
      <c r="P634">
        <v>100</v>
      </c>
      <c r="Q634" t="s">
        <v>956</v>
      </c>
      <c r="R634" t="s">
        <v>5029</v>
      </c>
      <c r="S634" s="2">
        <v>210</v>
      </c>
      <c r="T634" s="2">
        <v>2000</v>
      </c>
      <c r="U634" s="2"/>
      <c r="V634" t="s">
        <v>4210</v>
      </c>
      <c r="W634" t="s">
        <v>964</v>
      </c>
      <c r="Y634" s="30">
        <v>2210</v>
      </c>
      <c r="Z634" s="31"/>
      <c r="AA634" s="32">
        <v>2210</v>
      </c>
      <c r="AB634" s="33">
        <v>1</v>
      </c>
      <c r="AC634" s="30">
        <v>2210</v>
      </c>
      <c r="AD634" s="31">
        <v>0</v>
      </c>
      <c r="AE634" s="32">
        <v>2210</v>
      </c>
      <c r="AF634" s="34">
        <v>21</v>
      </c>
      <c r="AG634" s="41">
        <v>0.02</v>
      </c>
      <c r="AH634" s="30">
        <v>3349.622620014406</v>
      </c>
      <c r="AI634" s="31">
        <v>0</v>
      </c>
      <c r="AJ634" s="32">
        <v>3349.622620014406</v>
      </c>
      <c r="AK634" s="41">
        <v>0.1</v>
      </c>
      <c r="AL634" s="30">
        <v>452.63641704607113</v>
      </c>
      <c r="AM634" s="31">
        <v>0</v>
      </c>
      <c r="AN634" s="32">
        <v>452.63641704607113</v>
      </c>
    </row>
    <row r="635" spans="1:40" x14ac:dyDescent="0.25">
      <c r="A635" s="92" t="s">
        <v>4334</v>
      </c>
      <c r="B635" t="s">
        <v>12</v>
      </c>
      <c r="C635" t="s">
        <v>1790</v>
      </c>
      <c r="D635" t="s">
        <v>3151</v>
      </c>
      <c r="E635">
        <v>135</v>
      </c>
      <c r="F635" t="s">
        <v>3142</v>
      </c>
      <c r="G635" t="s">
        <v>3143</v>
      </c>
      <c r="H635" t="s">
        <v>2682</v>
      </c>
      <c r="I635" t="s">
        <v>2682</v>
      </c>
      <c r="J635">
        <v>0.23</v>
      </c>
      <c r="K635" t="s">
        <v>3144</v>
      </c>
      <c r="L635" t="s">
        <v>2</v>
      </c>
      <c r="M635" t="s">
        <v>3148</v>
      </c>
      <c r="N635" s="92" t="s">
        <v>3435</v>
      </c>
      <c r="O635" s="92" t="s">
        <v>4151</v>
      </c>
      <c r="P635">
        <v>100</v>
      </c>
      <c r="Q635" t="s">
        <v>956</v>
      </c>
      <c r="R635" t="s">
        <v>5029</v>
      </c>
      <c r="S635" s="2">
        <v>115</v>
      </c>
      <c r="T635" s="2">
        <v>2000</v>
      </c>
      <c r="U635" s="2"/>
      <c r="V635" t="s">
        <v>4210</v>
      </c>
      <c r="W635" t="s">
        <v>964</v>
      </c>
      <c r="Y635" s="30">
        <v>2115</v>
      </c>
      <c r="Z635" s="31"/>
      <c r="AA635" s="32">
        <v>2115</v>
      </c>
      <c r="AB635" s="33">
        <v>1</v>
      </c>
      <c r="AC635" s="30">
        <v>2115</v>
      </c>
      <c r="AD635" s="31">
        <v>0</v>
      </c>
      <c r="AE635" s="32">
        <v>2115</v>
      </c>
      <c r="AF635" s="34">
        <v>21</v>
      </c>
      <c r="AG635" s="41">
        <v>0.02</v>
      </c>
      <c r="AH635" s="30">
        <v>3205.6343173441032</v>
      </c>
      <c r="AI635" s="31">
        <v>0</v>
      </c>
      <c r="AJ635" s="32">
        <v>3205.6343173441032</v>
      </c>
      <c r="AK635" s="41">
        <v>0.1</v>
      </c>
      <c r="AL635" s="30">
        <v>433.17919549884181</v>
      </c>
      <c r="AM635" s="31">
        <v>0</v>
      </c>
      <c r="AN635" s="32">
        <v>433.17919549884181</v>
      </c>
    </row>
    <row r="636" spans="1:40" x14ac:dyDescent="0.25">
      <c r="A636" s="92" t="s">
        <v>4335</v>
      </c>
      <c r="B636" t="s">
        <v>12</v>
      </c>
      <c r="C636" t="s">
        <v>1790</v>
      </c>
      <c r="D636" t="s">
        <v>3151</v>
      </c>
      <c r="E636">
        <v>136</v>
      </c>
      <c r="F636" t="s">
        <v>3142</v>
      </c>
      <c r="G636" t="s">
        <v>3143</v>
      </c>
      <c r="H636" t="s">
        <v>2673</v>
      </c>
      <c r="I636" t="s">
        <v>3167</v>
      </c>
      <c r="J636">
        <v>1.54</v>
      </c>
      <c r="K636" t="s">
        <v>3144</v>
      </c>
      <c r="L636" t="s">
        <v>2</v>
      </c>
      <c r="M636" t="s">
        <v>3148</v>
      </c>
      <c r="N636" s="92" t="s">
        <v>3436</v>
      </c>
      <c r="O636" s="92" t="s">
        <v>4151</v>
      </c>
      <c r="P636">
        <v>100</v>
      </c>
      <c r="Q636" t="s">
        <v>956</v>
      </c>
      <c r="R636" t="s">
        <v>5029</v>
      </c>
      <c r="S636" s="2">
        <v>770</v>
      </c>
      <c r="T636" s="2">
        <v>2000</v>
      </c>
      <c r="U636" s="2"/>
      <c r="V636" t="s">
        <v>4210</v>
      </c>
      <c r="W636" t="s">
        <v>964</v>
      </c>
      <c r="Y636" s="30">
        <v>2770</v>
      </c>
      <c r="Z636" s="31"/>
      <c r="AA636" s="32">
        <v>2770</v>
      </c>
      <c r="AB636" s="33">
        <v>1</v>
      </c>
      <c r="AC636" s="30">
        <v>2770</v>
      </c>
      <c r="AD636" s="31">
        <v>0</v>
      </c>
      <c r="AE636" s="32">
        <v>2770</v>
      </c>
      <c r="AF636" s="34">
        <v>21</v>
      </c>
      <c r="AG636" s="41">
        <v>0.02</v>
      </c>
      <c r="AH636" s="30">
        <v>4198.3957725972414</v>
      </c>
      <c r="AI636" s="31">
        <v>0</v>
      </c>
      <c r="AJ636" s="32">
        <v>4198.3957725972414</v>
      </c>
      <c r="AK636" s="41">
        <v>0.1</v>
      </c>
      <c r="AL636" s="30">
        <v>567.33161774552798</v>
      </c>
      <c r="AM636" s="31">
        <v>0</v>
      </c>
      <c r="AN636" s="32">
        <v>567.33161774552798</v>
      </c>
    </row>
    <row r="637" spans="1:40" x14ac:dyDescent="0.25">
      <c r="A637" s="92" t="s">
        <v>4336</v>
      </c>
      <c r="B637" t="s">
        <v>12</v>
      </c>
      <c r="C637" t="s">
        <v>1790</v>
      </c>
      <c r="D637" t="s">
        <v>3151</v>
      </c>
      <c r="E637">
        <v>137</v>
      </c>
      <c r="F637" t="s">
        <v>3142</v>
      </c>
      <c r="G637" t="s">
        <v>3143</v>
      </c>
      <c r="H637" t="s">
        <v>2686</v>
      </c>
      <c r="I637" t="s">
        <v>3167</v>
      </c>
      <c r="J637">
        <v>0.13</v>
      </c>
      <c r="K637" t="s">
        <v>3144</v>
      </c>
      <c r="L637" t="s">
        <v>2</v>
      </c>
      <c r="M637" t="s">
        <v>3148</v>
      </c>
      <c r="N637" s="92" t="s">
        <v>3437</v>
      </c>
      <c r="O637" s="92" t="s">
        <v>4151</v>
      </c>
      <c r="P637">
        <v>100</v>
      </c>
      <c r="Q637" t="s">
        <v>956</v>
      </c>
      <c r="R637" t="s">
        <v>5029</v>
      </c>
      <c r="S637" s="2">
        <v>65</v>
      </c>
      <c r="T637" s="2">
        <v>2000</v>
      </c>
      <c r="U637" s="2"/>
      <c r="V637" t="s">
        <v>4210</v>
      </c>
      <c r="W637" t="s">
        <v>964</v>
      </c>
      <c r="Y637" s="30">
        <v>2065</v>
      </c>
      <c r="Z637" s="31"/>
      <c r="AA637" s="32">
        <v>2065</v>
      </c>
      <c r="AB637" s="33">
        <v>1</v>
      </c>
      <c r="AC637" s="30">
        <v>2065</v>
      </c>
      <c r="AD637" s="31">
        <v>0</v>
      </c>
      <c r="AE637" s="32">
        <v>2065</v>
      </c>
      <c r="AF637" s="34">
        <v>21</v>
      </c>
      <c r="AG637" s="41">
        <v>0.02</v>
      </c>
      <c r="AH637" s="30">
        <v>3129.8510001492073</v>
      </c>
      <c r="AI637" s="31">
        <v>0</v>
      </c>
      <c r="AJ637" s="32">
        <v>3129.8510001492073</v>
      </c>
      <c r="AK637" s="41">
        <v>0.1</v>
      </c>
      <c r="AL637" s="30">
        <v>422.93855257924741</v>
      </c>
      <c r="AM637" s="31">
        <v>0</v>
      </c>
      <c r="AN637" s="32">
        <v>422.93855257924741</v>
      </c>
    </row>
    <row r="638" spans="1:40" x14ac:dyDescent="0.25">
      <c r="A638" s="92" t="s">
        <v>4337</v>
      </c>
      <c r="B638" t="s">
        <v>12</v>
      </c>
      <c r="C638" t="s">
        <v>1790</v>
      </c>
      <c r="D638" t="s">
        <v>3151</v>
      </c>
      <c r="E638">
        <v>138</v>
      </c>
      <c r="F638" t="s">
        <v>3142</v>
      </c>
      <c r="G638" t="s">
        <v>3143</v>
      </c>
      <c r="H638" t="s">
        <v>2674</v>
      </c>
      <c r="I638" t="s">
        <v>2715</v>
      </c>
      <c r="J638">
        <v>0.87</v>
      </c>
      <c r="K638" t="s">
        <v>3144</v>
      </c>
      <c r="L638" t="s">
        <v>2</v>
      </c>
      <c r="M638" t="s">
        <v>3148</v>
      </c>
      <c r="N638" s="92" t="s">
        <v>3438</v>
      </c>
      <c r="O638" s="92" t="s">
        <v>4151</v>
      </c>
      <c r="P638">
        <v>100</v>
      </c>
      <c r="Q638" t="s">
        <v>956</v>
      </c>
      <c r="R638" t="s">
        <v>5029</v>
      </c>
      <c r="S638" s="2">
        <v>435</v>
      </c>
      <c r="T638" s="2">
        <v>2000</v>
      </c>
      <c r="U638" s="2"/>
      <c r="V638" t="s">
        <v>4210</v>
      </c>
      <c r="W638" t="s">
        <v>964</v>
      </c>
      <c r="Y638" s="30">
        <v>2435</v>
      </c>
      <c r="Z638" s="31"/>
      <c r="AA638" s="32">
        <v>2435</v>
      </c>
      <c r="AB638" s="33">
        <v>1</v>
      </c>
      <c r="AC638" s="30">
        <v>2435</v>
      </c>
      <c r="AD638" s="31">
        <v>0</v>
      </c>
      <c r="AE638" s="32">
        <v>2435</v>
      </c>
      <c r="AF638" s="34">
        <v>21</v>
      </c>
      <c r="AG638" s="41">
        <v>0.02</v>
      </c>
      <c r="AH638" s="30">
        <v>3690.6475473914384</v>
      </c>
      <c r="AI638" s="31">
        <v>0</v>
      </c>
      <c r="AJ638" s="32">
        <v>3690.6475473914384</v>
      </c>
      <c r="AK638" s="41">
        <v>0.1</v>
      </c>
      <c r="AL638" s="30">
        <v>498.71931018424578</v>
      </c>
      <c r="AM638" s="31">
        <v>0</v>
      </c>
      <c r="AN638" s="32">
        <v>498.71931018424578</v>
      </c>
    </row>
    <row r="639" spans="1:40" x14ac:dyDescent="0.25">
      <c r="A639" s="92" t="s">
        <v>4338</v>
      </c>
      <c r="B639" t="s">
        <v>12</v>
      </c>
      <c r="C639" t="s">
        <v>1790</v>
      </c>
      <c r="D639" t="s">
        <v>3151</v>
      </c>
      <c r="E639">
        <v>139</v>
      </c>
      <c r="F639" t="s">
        <v>3142</v>
      </c>
      <c r="G639" t="s">
        <v>3143</v>
      </c>
      <c r="H639" t="s">
        <v>2676</v>
      </c>
      <c r="I639" t="s">
        <v>3168</v>
      </c>
      <c r="J639">
        <v>0.45</v>
      </c>
      <c r="K639" t="s">
        <v>3144</v>
      </c>
      <c r="L639" t="s">
        <v>2</v>
      </c>
      <c r="M639" t="s">
        <v>3148</v>
      </c>
      <c r="N639" s="92" t="s">
        <v>3439</v>
      </c>
      <c r="O639" s="92" t="s">
        <v>4151</v>
      </c>
      <c r="P639">
        <v>100</v>
      </c>
      <c r="Q639" t="s">
        <v>956</v>
      </c>
      <c r="R639" t="s">
        <v>5029</v>
      </c>
      <c r="S639" s="2">
        <v>225</v>
      </c>
      <c r="T639" s="2">
        <v>2000</v>
      </c>
      <c r="U639" s="2"/>
      <c r="V639" t="s">
        <v>4210</v>
      </c>
      <c r="W639" t="s">
        <v>964</v>
      </c>
      <c r="Y639" s="30">
        <v>2225</v>
      </c>
      <c r="Z639" s="31"/>
      <c r="AA639" s="32">
        <v>2225</v>
      </c>
      <c r="AB639" s="33">
        <v>1</v>
      </c>
      <c r="AC639" s="30">
        <v>2225</v>
      </c>
      <c r="AD639" s="31">
        <v>0</v>
      </c>
      <c r="AE639" s="32">
        <v>2225</v>
      </c>
      <c r="AF639" s="34">
        <v>21</v>
      </c>
      <c r="AG639" s="41">
        <v>0.02</v>
      </c>
      <c r="AH639" s="30">
        <v>3372.3576151728748</v>
      </c>
      <c r="AI639" s="31">
        <v>0</v>
      </c>
      <c r="AJ639" s="32">
        <v>3372.3576151728748</v>
      </c>
      <c r="AK639" s="41">
        <v>0.1</v>
      </c>
      <c r="AL639" s="30">
        <v>455.70860992194946</v>
      </c>
      <c r="AM639" s="31">
        <v>0</v>
      </c>
      <c r="AN639" s="32">
        <v>455.70860992194946</v>
      </c>
    </row>
    <row r="640" spans="1:40" x14ac:dyDescent="0.25">
      <c r="A640" s="92" t="s">
        <v>4339</v>
      </c>
      <c r="B640" t="s">
        <v>12</v>
      </c>
      <c r="C640" t="s">
        <v>1790</v>
      </c>
      <c r="D640" t="s">
        <v>3151</v>
      </c>
      <c r="E640">
        <v>140</v>
      </c>
      <c r="F640" t="s">
        <v>3142</v>
      </c>
      <c r="G640" t="s">
        <v>3143</v>
      </c>
      <c r="H640" t="s">
        <v>2672</v>
      </c>
      <c r="I640" t="s">
        <v>2672</v>
      </c>
      <c r="J640">
        <v>0.27</v>
      </c>
      <c r="K640" t="s">
        <v>3144</v>
      </c>
      <c r="L640" t="s">
        <v>2</v>
      </c>
      <c r="M640" t="s">
        <v>3148</v>
      </c>
      <c r="N640" s="92" t="s">
        <v>3440</v>
      </c>
      <c r="O640" s="92" t="s">
        <v>4151</v>
      </c>
      <c r="P640">
        <v>100</v>
      </c>
      <c r="Q640" t="s">
        <v>956</v>
      </c>
      <c r="R640" t="s">
        <v>5029</v>
      </c>
      <c r="S640" s="2">
        <v>135</v>
      </c>
      <c r="T640" s="2">
        <v>2000</v>
      </c>
      <c r="U640" s="2"/>
      <c r="V640" t="s">
        <v>4210</v>
      </c>
      <c r="W640" t="s">
        <v>964</v>
      </c>
      <c r="Y640" s="30">
        <v>2135</v>
      </c>
      <c r="Z640" s="31"/>
      <c r="AA640" s="32">
        <v>2135</v>
      </c>
      <c r="AB640" s="33">
        <v>1</v>
      </c>
      <c r="AC640" s="30">
        <v>2135</v>
      </c>
      <c r="AD640" s="31">
        <v>0</v>
      </c>
      <c r="AE640" s="32">
        <v>2135</v>
      </c>
      <c r="AF640" s="34">
        <v>21</v>
      </c>
      <c r="AG640" s="41">
        <v>0.02</v>
      </c>
      <c r="AH640" s="30">
        <v>3235.9476442220616</v>
      </c>
      <c r="AI640" s="31">
        <v>0</v>
      </c>
      <c r="AJ640" s="32">
        <v>3235.9476442220616</v>
      </c>
      <c r="AK640" s="41">
        <v>0.1</v>
      </c>
      <c r="AL640" s="30">
        <v>437.27545266667954</v>
      </c>
      <c r="AM640" s="31">
        <v>0</v>
      </c>
      <c r="AN640" s="32">
        <v>437.27545266667954</v>
      </c>
    </row>
    <row r="641" spans="1:40" x14ac:dyDescent="0.25">
      <c r="A641" s="92" t="s">
        <v>4340</v>
      </c>
      <c r="B641" t="s">
        <v>12</v>
      </c>
      <c r="C641" t="s">
        <v>1790</v>
      </c>
      <c r="D641" t="s">
        <v>3151</v>
      </c>
      <c r="E641">
        <v>141</v>
      </c>
      <c r="F641" t="s">
        <v>3142</v>
      </c>
      <c r="G641" t="s">
        <v>3143</v>
      </c>
      <c r="H641" t="s">
        <v>1885</v>
      </c>
      <c r="I641" t="s">
        <v>3169</v>
      </c>
      <c r="J641">
        <v>0.52</v>
      </c>
      <c r="K641" t="s">
        <v>3144</v>
      </c>
      <c r="L641" t="s">
        <v>2</v>
      </c>
      <c r="M641" t="s">
        <v>3148</v>
      </c>
      <c r="N641" s="92" t="s">
        <v>3441</v>
      </c>
      <c r="O641" s="92" t="s">
        <v>4151</v>
      </c>
      <c r="P641">
        <v>100</v>
      </c>
      <c r="Q641" t="s">
        <v>956</v>
      </c>
      <c r="R641" t="s">
        <v>5029</v>
      </c>
      <c r="S641" s="2">
        <v>260</v>
      </c>
      <c r="T641" s="2">
        <v>2000</v>
      </c>
      <c r="U641" s="2"/>
      <c r="V641" t="s">
        <v>4210</v>
      </c>
      <c r="W641" t="s">
        <v>964</v>
      </c>
      <c r="Y641" s="30">
        <v>2260</v>
      </c>
      <c r="Z641" s="31"/>
      <c r="AA641" s="32">
        <v>2260</v>
      </c>
      <c r="AB641" s="33">
        <v>1</v>
      </c>
      <c r="AC641" s="30">
        <v>2260</v>
      </c>
      <c r="AD641" s="31">
        <v>0</v>
      </c>
      <c r="AE641" s="32">
        <v>2260</v>
      </c>
      <c r="AF641" s="34">
        <v>21</v>
      </c>
      <c r="AG641" s="41">
        <v>0.02</v>
      </c>
      <c r="AH641" s="30">
        <v>3425.405937209302</v>
      </c>
      <c r="AI641" s="31">
        <v>0</v>
      </c>
      <c r="AJ641" s="32">
        <v>3425.405937209302</v>
      </c>
      <c r="AK641" s="41">
        <v>0.1</v>
      </c>
      <c r="AL641" s="30">
        <v>462.87705996566547</v>
      </c>
      <c r="AM641" s="31">
        <v>0</v>
      </c>
      <c r="AN641" s="32">
        <v>462.87705996566547</v>
      </c>
    </row>
    <row r="642" spans="1:40" x14ac:dyDescent="0.25">
      <c r="A642" s="92" t="s">
        <v>4341</v>
      </c>
      <c r="B642" t="s">
        <v>12</v>
      </c>
      <c r="C642" t="s">
        <v>1790</v>
      </c>
      <c r="D642" t="s">
        <v>3151</v>
      </c>
      <c r="E642">
        <v>142</v>
      </c>
      <c r="F642" t="s">
        <v>3142</v>
      </c>
      <c r="G642" t="s">
        <v>3143</v>
      </c>
      <c r="H642" t="s">
        <v>2457</v>
      </c>
      <c r="I642" t="s">
        <v>3163</v>
      </c>
      <c r="J642">
        <v>0.43</v>
      </c>
      <c r="K642" t="s">
        <v>3144</v>
      </c>
      <c r="L642" t="s">
        <v>2</v>
      </c>
      <c r="M642" t="s">
        <v>3148</v>
      </c>
      <c r="N642" s="92" t="s">
        <v>3442</v>
      </c>
      <c r="O642" s="92" t="s">
        <v>4151</v>
      </c>
      <c r="P642">
        <v>100</v>
      </c>
      <c r="Q642" t="s">
        <v>956</v>
      </c>
      <c r="R642" t="s">
        <v>5029</v>
      </c>
      <c r="S642" s="2">
        <v>215</v>
      </c>
      <c r="T642" s="2">
        <v>2000</v>
      </c>
      <c r="U642" s="2"/>
      <c r="V642" t="s">
        <v>4210</v>
      </c>
      <c r="W642" t="s">
        <v>964</v>
      </c>
      <c r="Y642" s="30">
        <v>2215</v>
      </c>
      <c r="Z642" s="31"/>
      <c r="AA642" s="32">
        <v>2215</v>
      </c>
      <c r="AB642" s="33">
        <v>1</v>
      </c>
      <c r="AC642" s="30">
        <v>2215</v>
      </c>
      <c r="AD642" s="31">
        <v>0</v>
      </c>
      <c r="AE642" s="32">
        <v>2215</v>
      </c>
      <c r="AF642" s="34">
        <v>21</v>
      </c>
      <c r="AG642" s="41">
        <v>0.02</v>
      </c>
      <c r="AH642" s="30">
        <v>3357.2009517338956</v>
      </c>
      <c r="AI642" s="31">
        <v>0</v>
      </c>
      <c r="AJ642" s="32">
        <v>3357.2009517338956</v>
      </c>
      <c r="AK642" s="41">
        <v>0.1</v>
      </c>
      <c r="AL642" s="30">
        <v>453.66048133803054</v>
      </c>
      <c r="AM642" s="31">
        <v>0</v>
      </c>
      <c r="AN642" s="32">
        <v>453.66048133803054</v>
      </c>
    </row>
    <row r="643" spans="1:40" x14ac:dyDescent="0.25">
      <c r="A643" s="92" t="s">
        <v>4342</v>
      </c>
      <c r="B643" t="s">
        <v>12</v>
      </c>
      <c r="C643" t="s">
        <v>1790</v>
      </c>
      <c r="D643" t="s">
        <v>3151</v>
      </c>
      <c r="E643">
        <v>143</v>
      </c>
      <c r="F643" t="s">
        <v>3142</v>
      </c>
      <c r="G643" t="s">
        <v>3143</v>
      </c>
      <c r="H643" t="s">
        <v>2458</v>
      </c>
      <c r="I643" t="s">
        <v>2397</v>
      </c>
      <c r="J643">
        <v>0.63</v>
      </c>
      <c r="K643" t="s">
        <v>3144</v>
      </c>
      <c r="L643" t="s">
        <v>2</v>
      </c>
      <c r="M643" t="s">
        <v>3148</v>
      </c>
      <c r="N643" s="92" t="s">
        <v>3443</v>
      </c>
      <c r="O643" s="92" t="s">
        <v>4151</v>
      </c>
      <c r="P643">
        <v>100</v>
      </c>
      <c r="Q643" t="s">
        <v>956</v>
      </c>
      <c r="R643" t="s">
        <v>5029</v>
      </c>
      <c r="S643" s="2">
        <v>315</v>
      </c>
      <c r="T643" s="2">
        <v>2000</v>
      </c>
      <c r="U643" s="2"/>
      <c r="V643" t="s">
        <v>4210</v>
      </c>
      <c r="W643" t="s">
        <v>964</v>
      </c>
      <c r="Y643" s="30">
        <v>2315</v>
      </c>
      <c r="Z643" s="31"/>
      <c r="AA643" s="32">
        <v>2315</v>
      </c>
      <c r="AB643" s="33">
        <v>1</v>
      </c>
      <c r="AC643" s="30">
        <v>2315</v>
      </c>
      <c r="AD643" s="31">
        <v>0</v>
      </c>
      <c r="AE643" s="32">
        <v>2315</v>
      </c>
      <c r="AF643" s="34">
        <v>21</v>
      </c>
      <c r="AG643" s="41">
        <v>0.02</v>
      </c>
      <c r="AH643" s="30">
        <v>3508.7675861236876</v>
      </c>
      <c r="AI643" s="31">
        <v>0</v>
      </c>
      <c r="AJ643" s="32">
        <v>3508.7675861236876</v>
      </c>
      <c r="AK643" s="41">
        <v>0.1</v>
      </c>
      <c r="AL643" s="30">
        <v>474.14176717721926</v>
      </c>
      <c r="AM643" s="31">
        <v>0</v>
      </c>
      <c r="AN643" s="32">
        <v>474.14176717721926</v>
      </c>
    </row>
    <row r="644" spans="1:40" x14ac:dyDescent="0.25">
      <c r="A644" s="92" t="s">
        <v>4343</v>
      </c>
      <c r="B644" t="s">
        <v>12</v>
      </c>
      <c r="C644" t="s">
        <v>1790</v>
      </c>
      <c r="D644" t="s">
        <v>3151</v>
      </c>
      <c r="E644">
        <v>144</v>
      </c>
      <c r="F644" t="s">
        <v>3142</v>
      </c>
      <c r="G644" t="s">
        <v>3143</v>
      </c>
      <c r="H644" t="s">
        <v>2688</v>
      </c>
      <c r="I644" t="s">
        <v>2719</v>
      </c>
      <c r="J644">
        <v>0.74</v>
      </c>
      <c r="K644" t="s">
        <v>3144</v>
      </c>
      <c r="L644" t="s">
        <v>2</v>
      </c>
      <c r="M644" t="s">
        <v>3148</v>
      </c>
      <c r="N644" s="92" t="s">
        <v>3444</v>
      </c>
      <c r="O644" s="92" t="s">
        <v>4151</v>
      </c>
      <c r="P644">
        <v>100</v>
      </c>
      <c r="Q644" t="s">
        <v>956</v>
      </c>
      <c r="R644" t="s">
        <v>5029</v>
      </c>
      <c r="S644" s="2">
        <v>370</v>
      </c>
      <c r="T644" s="2">
        <v>2000</v>
      </c>
      <c r="U644" s="2"/>
      <c r="V644" t="s">
        <v>4210</v>
      </c>
      <c r="W644" t="s">
        <v>964</v>
      </c>
      <c r="Y644" s="30">
        <v>2370</v>
      </c>
      <c r="Z644" s="31"/>
      <c r="AA644" s="32">
        <v>2370</v>
      </c>
      <c r="AB644" s="33">
        <v>1</v>
      </c>
      <c r="AC644" s="30">
        <v>2370</v>
      </c>
      <c r="AD644" s="31">
        <v>0</v>
      </c>
      <c r="AE644" s="32">
        <v>2370</v>
      </c>
      <c r="AF644" s="34">
        <v>21</v>
      </c>
      <c r="AG644" s="41">
        <v>0.02</v>
      </c>
      <c r="AH644" s="30">
        <v>3592.1292350380731</v>
      </c>
      <c r="AI644" s="31">
        <v>0</v>
      </c>
      <c r="AJ644" s="32">
        <v>3592.1292350380731</v>
      </c>
      <c r="AK644" s="41">
        <v>0.1</v>
      </c>
      <c r="AL644" s="30">
        <v>485.40647438877306</v>
      </c>
      <c r="AM644" s="31">
        <v>0</v>
      </c>
      <c r="AN644" s="32">
        <v>485.40647438877306</v>
      </c>
    </row>
    <row r="645" spans="1:40" x14ac:dyDescent="0.25">
      <c r="A645" s="92" t="s">
        <v>4344</v>
      </c>
      <c r="B645" t="s">
        <v>12</v>
      </c>
      <c r="C645" t="s">
        <v>1790</v>
      </c>
      <c r="D645" t="s">
        <v>3151</v>
      </c>
      <c r="E645">
        <v>145</v>
      </c>
      <c r="F645" t="s">
        <v>3142</v>
      </c>
      <c r="G645" t="s">
        <v>3143</v>
      </c>
      <c r="H645" t="s">
        <v>2684</v>
      </c>
      <c r="I645" t="s">
        <v>2684</v>
      </c>
      <c r="J645">
        <v>0.23</v>
      </c>
      <c r="K645" t="s">
        <v>3144</v>
      </c>
      <c r="L645" t="s">
        <v>2</v>
      </c>
      <c r="M645" t="s">
        <v>3148</v>
      </c>
      <c r="N645" s="92" t="s">
        <v>3445</v>
      </c>
      <c r="O645" s="92" t="s">
        <v>4151</v>
      </c>
      <c r="P645">
        <v>100</v>
      </c>
      <c r="Q645" t="s">
        <v>956</v>
      </c>
      <c r="R645" t="s">
        <v>5029</v>
      </c>
      <c r="S645" s="2">
        <v>115</v>
      </c>
      <c r="T645" s="2">
        <v>2000</v>
      </c>
      <c r="U645" s="2"/>
      <c r="V645" t="s">
        <v>4210</v>
      </c>
      <c r="W645" t="s">
        <v>964</v>
      </c>
      <c r="Y645" s="30">
        <v>2115</v>
      </c>
      <c r="Z645" s="31"/>
      <c r="AA645" s="32">
        <v>2115</v>
      </c>
      <c r="AB645" s="33">
        <v>1</v>
      </c>
      <c r="AC645" s="30">
        <v>2115</v>
      </c>
      <c r="AD645" s="31">
        <v>0</v>
      </c>
      <c r="AE645" s="32">
        <v>2115</v>
      </c>
      <c r="AF645" s="34">
        <v>21</v>
      </c>
      <c r="AG645" s="41">
        <v>0.02</v>
      </c>
      <c r="AH645" s="30">
        <v>3205.6343173441032</v>
      </c>
      <c r="AI645" s="31">
        <v>0</v>
      </c>
      <c r="AJ645" s="32">
        <v>3205.6343173441032</v>
      </c>
      <c r="AK645" s="41">
        <v>0.1</v>
      </c>
      <c r="AL645" s="30">
        <v>433.17919549884181</v>
      </c>
      <c r="AM645" s="31">
        <v>0</v>
      </c>
      <c r="AN645" s="32">
        <v>433.17919549884181</v>
      </c>
    </row>
    <row r="646" spans="1:40" x14ac:dyDescent="0.25">
      <c r="A646" s="92" t="s">
        <v>4345</v>
      </c>
      <c r="B646" t="s">
        <v>12</v>
      </c>
      <c r="C646" t="s">
        <v>1790</v>
      </c>
      <c r="D646" t="s">
        <v>3151</v>
      </c>
      <c r="E646">
        <v>146</v>
      </c>
      <c r="F646" t="s">
        <v>3142</v>
      </c>
      <c r="G646" t="s">
        <v>3143</v>
      </c>
      <c r="H646" t="s">
        <v>2683</v>
      </c>
      <c r="I646" t="s">
        <v>2683</v>
      </c>
      <c r="J646">
        <v>0.18</v>
      </c>
      <c r="K646" t="s">
        <v>3144</v>
      </c>
      <c r="L646" t="s">
        <v>2</v>
      </c>
      <c r="M646" t="s">
        <v>3148</v>
      </c>
      <c r="N646" s="92" t="s">
        <v>3446</v>
      </c>
      <c r="O646" s="92" t="s">
        <v>4151</v>
      </c>
      <c r="P646">
        <v>100</v>
      </c>
      <c r="Q646" t="s">
        <v>956</v>
      </c>
      <c r="R646" t="s">
        <v>5029</v>
      </c>
      <c r="S646" s="2">
        <v>90</v>
      </c>
      <c r="T646" s="2">
        <v>2000</v>
      </c>
      <c r="U646" s="2"/>
      <c r="V646" t="s">
        <v>4210</v>
      </c>
      <c r="W646" t="s">
        <v>964</v>
      </c>
      <c r="Y646" s="30">
        <v>2090</v>
      </c>
      <c r="Z646" s="31"/>
      <c r="AA646" s="32">
        <v>2090</v>
      </c>
      <c r="AB646" s="33">
        <v>1</v>
      </c>
      <c r="AC646" s="30">
        <v>2090</v>
      </c>
      <c r="AD646" s="31">
        <v>0</v>
      </c>
      <c r="AE646" s="32">
        <v>2090</v>
      </c>
      <c r="AF646" s="34">
        <v>21</v>
      </c>
      <c r="AG646" s="41">
        <v>0.02</v>
      </c>
      <c r="AH646" s="30">
        <v>3167.7426587466553</v>
      </c>
      <c r="AI646" s="31">
        <v>0</v>
      </c>
      <c r="AJ646" s="32">
        <v>3167.7426587466553</v>
      </c>
      <c r="AK646" s="41">
        <v>0.1</v>
      </c>
      <c r="AL646" s="30">
        <v>428.05887403904461</v>
      </c>
      <c r="AM646" s="31">
        <v>0</v>
      </c>
      <c r="AN646" s="32">
        <v>428.05887403904461</v>
      </c>
    </row>
    <row r="647" spans="1:40" x14ac:dyDescent="0.25">
      <c r="A647" s="92" t="s">
        <v>4346</v>
      </c>
      <c r="B647" t="s">
        <v>12</v>
      </c>
      <c r="C647" t="s">
        <v>1790</v>
      </c>
      <c r="D647" t="s">
        <v>3151</v>
      </c>
      <c r="E647">
        <v>147</v>
      </c>
      <c r="F647" t="s">
        <v>3142</v>
      </c>
      <c r="G647" t="s">
        <v>3143</v>
      </c>
      <c r="H647" t="s">
        <v>2661</v>
      </c>
      <c r="I647" t="s">
        <v>3170</v>
      </c>
      <c r="J647">
        <v>0.74</v>
      </c>
      <c r="K647" t="s">
        <v>3144</v>
      </c>
      <c r="L647" t="s">
        <v>2</v>
      </c>
      <c r="M647" t="s">
        <v>3148</v>
      </c>
      <c r="N647" s="92" t="s">
        <v>3447</v>
      </c>
      <c r="O647" s="92" t="s">
        <v>4151</v>
      </c>
      <c r="P647">
        <v>100</v>
      </c>
      <c r="Q647" t="s">
        <v>956</v>
      </c>
      <c r="R647" t="s">
        <v>5029</v>
      </c>
      <c r="S647" s="2">
        <v>370</v>
      </c>
      <c r="T647" s="2">
        <v>2000</v>
      </c>
      <c r="U647" s="2"/>
      <c r="V647" t="s">
        <v>4210</v>
      </c>
      <c r="W647" t="s">
        <v>964</v>
      </c>
      <c r="Y647" s="30">
        <v>2370</v>
      </c>
      <c r="Z647" s="31"/>
      <c r="AA647" s="32">
        <v>2370</v>
      </c>
      <c r="AB647" s="33">
        <v>1</v>
      </c>
      <c r="AC647" s="30">
        <v>2370</v>
      </c>
      <c r="AD647" s="31">
        <v>0</v>
      </c>
      <c r="AE647" s="32">
        <v>2370</v>
      </c>
      <c r="AF647" s="34">
        <v>21</v>
      </c>
      <c r="AG647" s="41">
        <v>0.02</v>
      </c>
      <c r="AH647" s="30">
        <v>3592.1292350380731</v>
      </c>
      <c r="AI647" s="31">
        <v>0</v>
      </c>
      <c r="AJ647" s="32">
        <v>3592.1292350380731</v>
      </c>
      <c r="AK647" s="41">
        <v>0.1</v>
      </c>
      <c r="AL647" s="30">
        <v>485.40647438877306</v>
      </c>
      <c r="AM647" s="31">
        <v>0</v>
      </c>
      <c r="AN647" s="32">
        <v>485.40647438877306</v>
      </c>
    </row>
    <row r="648" spans="1:40" x14ac:dyDescent="0.25">
      <c r="A648" s="92" t="s">
        <v>4347</v>
      </c>
      <c r="B648" t="s">
        <v>12</v>
      </c>
      <c r="C648" t="s">
        <v>1790</v>
      </c>
      <c r="D648" t="s">
        <v>3151</v>
      </c>
      <c r="E648">
        <v>148</v>
      </c>
      <c r="F648" t="s">
        <v>3142</v>
      </c>
      <c r="G648" t="s">
        <v>3143</v>
      </c>
      <c r="H648" t="s">
        <v>2538</v>
      </c>
      <c r="I648" t="s">
        <v>3170</v>
      </c>
      <c r="J648">
        <v>0.13</v>
      </c>
      <c r="K648" t="s">
        <v>3144</v>
      </c>
      <c r="L648" t="s">
        <v>2</v>
      </c>
      <c r="M648" t="s">
        <v>3148</v>
      </c>
      <c r="N648" s="92" t="s">
        <v>3448</v>
      </c>
      <c r="O648" s="92" t="s">
        <v>4151</v>
      </c>
      <c r="P648">
        <v>100</v>
      </c>
      <c r="Q648" t="s">
        <v>956</v>
      </c>
      <c r="R648" t="s">
        <v>5029</v>
      </c>
      <c r="S648" s="2">
        <v>65</v>
      </c>
      <c r="T648" s="2">
        <v>2000</v>
      </c>
      <c r="U648" s="2"/>
      <c r="V648" t="s">
        <v>4210</v>
      </c>
      <c r="W648" t="s">
        <v>964</v>
      </c>
      <c r="Y648" s="30">
        <v>2065</v>
      </c>
      <c r="Z648" s="31"/>
      <c r="AA648" s="32">
        <v>2065</v>
      </c>
      <c r="AB648" s="33">
        <v>1</v>
      </c>
      <c r="AC648" s="30">
        <v>2065</v>
      </c>
      <c r="AD648" s="31">
        <v>0</v>
      </c>
      <c r="AE648" s="32">
        <v>2065</v>
      </c>
      <c r="AF648" s="34">
        <v>21</v>
      </c>
      <c r="AG648" s="41">
        <v>0.02</v>
      </c>
      <c r="AH648" s="30">
        <v>3129.8510001492073</v>
      </c>
      <c r="AI648" s="31">
        <v>0</v>
      </c>
      <c r="AJ648" s="32">
        <v>3129.8510001492073</v>
      </c>
      <c r="AK648" s="41">
        <v>0.1</v>
      </c>
      <c r="AL648" s="30">
        <v>422.93855257924741</v>
      </c>
      <c r="AM648" s="31">
        <v>0</v>
      </c>
      <c r="AN648" s="32">
        <v>422.93855257924741</v>
      </c>
    </row>
    <row r="649" spans="1:40" x14ac:dyDescent="0.25">
      <c r="A649" s="92" t="s">
        <v>4348</v>
      </c>
      <c r="B649" t="s">
        <v>12</v>
      </c>
      <c r="C649" t="s">
        <v>1790</v>
      </c>
      <c r="D649" t="s">
        <v>3151</v>
      </c>
      <c r="E649">
        <v>149</v>
      </c>
      <c r="F649" t="s">
        <v>3142</v>
      </c>
      <c r="G649" t="s">
        <v>3143</v>
      </c>
      <c r="H649" t="s">
        <v>2664</v>
      </c>
      <c r="I649" t="s">
        <v>2430</v>
      </c>
      <c r="J649">
        <v>0.82</v>
      </c>
      <c r="K649" t="s">
        <v>3144</v>
      </c>
      <c r="L649" t="s">
        <v>2</v>
      </c>
      <c r="M649" t="s">
        <v>3148</v>
      </c>
      <c r="N649" s="92" t="s">
        <v>3449</v>
      </c>
      <c r="O649" s="92" t="s">
        <v>4151</v>
      </c>
      <c r="P649">
        <v>100</v>
      </c>
      <c r="Q649" t="s">
        <v>956</v>
      </c>
      <c r="R649" t="s">
        <v>5029</v>
      </c>
      <c r="S649" s="2">
        <v>410</v>
      </c>
      <c r="T649" s="2">
        <v>2000</v>
      </c>
      <c r="U649" s="2"/>
      <c r="V649" t="s">
        <v>4210</v>
      </c>
      <c r="W649" t="s">
        <v>964</v>
      </c>
      <c r="Y649" s="30">
        <v>2410</v>
      </c>
      <c r="Z649" s="31"/>
      <c r="AA649" s="32">
        <v>2410</v>
      </c>
      <c r="AB649" s="33">
        <v>1</v>
      </c>
      <c r="AC649" s="30">
        <v>2410</v>
      </c>
      <c r="AD649" s="31">
        <v>0</v>
      </c>
      <c r="AE649" s="32">
        <v>2410</v>
      </c>
      <c r="AF649" s="34">
        <v>21</v>
      </c>
      <c r="AG649" s="41">
        <v>0.02</v>
      </c>
      <c r="AH649" s="30">
        <v>3652.7558887939899</v>
      </c>
      <c r="AI649" s="31">
        <v>0</v>
      </c>
      <c r="AJ649" s="32">
        <v>3652.7558887939899</v>
      </c>
      <c r="AK649" s="41">
        <v>0.1</v>
      </c>
      <c r="AL649" s="30">
        <v>493.59898872444853</v>
      </c>
      <c r="AM649" s="31">
        <v>0</v>
      </c>
      <c r="AN649" s="32">
        <v>493.59898872444853</v>
      </c>
    </row>
    <row r="650" spans="1:40" x14ac:dyDescent="0.25">
      <c r="A650" s="92" t="s">
        <v>4349</v>
      </c>
      <c r="B650" t="s">
        <v>12</v>
      </c>
      <c r="C650" t="s">
        <v>1790</v>
      </c>
      <c r="D650" t="s">
        <v>3151</v>
      </c>
      <c r="E650">
        <v>150</v>
      </c>
      <c r="F650" t="s">
        <v>3142</v>
      </c>
      <c r="G650" t="s">
        <v>3143</v>
      </c>
      <c r="H650" t="s">
        <v>2491</v>
      </c>
      <c r="I650" t="s">
        <v>2491</v>
      </c>
      <c r="J650">
        <v>0.03</v>
      </c>
      <c r="K650" t="s">
        <v>3144</v>
      </c>
      <c r="L650" t="s">
        <v>2</v>
      </c>
      <c r="M650" t="s">
        <v>3148</v>
      </c>
      <c r="N650" s="92" t="s">
        <v>3450</v>
      </c>
      <c r="O650" s="92" t="s">
        <v>4151</v>
      </c>
      <c r="P650">
        <v>100</v>
      </c>
      <c r="Q650" t="s">
        <v>956</v>
      </c>
      <c r="R650" t="s">
        <v>5029</v>
      </c>
      <c r="S650" s="2">
        <v>15</v>
      </c>
      <c r="T650" s="2">
        <v>2000</v>
      </c>
      <c r="U650" s="2"/>
      <c r="V650" t="s">
        <v>4210</v>
      </c>
      <c r="W650" t="s">
        <v>964</v>
      </c>
      <c r="Y650" s="30">
        <v>2015</v>
      </c>
      <c r="Z650" s="31"/>
      <c r="AA650" s="32">
        <v>2015</v>
      </c>
      <c r="AB650" s="33">
        <v>1</v>
      </c>
      <c r="AC650" s="30">
        <v>2015</v>
      </c>
      <c r="AD650" s="31">
        <v>0</v>
      </c>
      <c r="AE650" s="32">
        <v>2015</v>
      </c>
      <c r="AF650" s="34">
        <v>21</v>
      </c>
      <c r="AG650" s="41">
        <v>0.02</v>
      </c>
      <c r="AH650" s="30">
        <v>3054.0676829543113</v>
      </c>
      <c r="AI650" s="31">
        <v>0</v>
      </c>
      <c r="AJ650" s="32">
        <v>3054.0676829543113</v>
      </c>
      <c r="AK650" s="41">
        <v>0.1</v>
      </c>
      <c r="AL650" s="30">
        <v>412.69790965965308</v>
      </c>
      <c r="AM650" s="31">
        <v>0</v>
      </c>
      <c r="AN650" s="32">
        <v>412.69790965965308</v>
      </c>
    </row>
    <row r="651" spans="1:40" x14ac:dyDescent="0.25">
      <c r="A651" s="92" t="s">
        <v>4350</v>
      </c>
      <c r="B651" t="s">
        <v>12</v>
      </c>
      <c r="C651" t="s">
        <v>1790</v>
      </c>
      <c r="D651" t="s">
        <v>3151</v>
      </c>
      <c r="E651">
        <v>151</v>
      </c>
      <c r="F651" t="s">
        <v>3142</v>
      </c>
      <c r="G651" t="s">
        <v>3143</v>
      </c>
      <c r="H651" t="s">
        <v>2657</v>
      </c>
      <c r="I651" t="s">
        <v>2443</v>
      </c>
      <c r="J651">
        <v>1.35</v>
      </c>
      <c r="K651" t="s">
        <v>3144</v>
      </c>
      <c r="L651" t="s">
        <v>2</v>
      </c>
      <c r="M651" t="s">
        <v>3148</v>
      </c>
      <c r="N651" s="92" t="s">
        <v>3451</v>
      </c>
      <c r="O651" s="92" t="s">
        <v>4151</v>
      </c>
      <c r="P651">
        <v>100</v>
      </c>
      <c r="Q651" t="s">
        <v>956</v>
      </c>
      <c r="R651" t="s">
        <v>5029</v>
      </c>
      <c r="S651" s="2">
        <v>675</v>
      </c>
      <c r="T651" s="2">
        <v>2000</v>
      </c>
      <c r="U651" s="2"/>
      <c r="V651" t="s">
        <v>4210</v>
      </c>
      <c r="W651" t="s">
        <v>964</v>
      </c>
      <c r="Y651" s="30">
        <v>2675</v>
      </c>
      <c r="Z651" s="31"/>
      <c r="AA651" s="32">
        <v>2675</v>
      </c>
      <c r="AB651" s="33">
        <v>1</v>
      </c>
      <c r="AC651" s="30">
        <v>2675</v>
      </c>
      <c r="AD651" s="31">
        <v>0</v>
      </c>
      <c r="AE651" s="32">
        <v>2675</v>
      </c>
      <c r="AF651" s="34">
        <v>21</v>
      </c>
      <c r="AG651" s="41">
        <v>0.02</v>
      </c>
      <c r="AH651" s="30">
        <v>4054.407469926939</v>
      </c>
      <c r="AI651" s="31">
        <v>0</v>
      </c>
      <c r="AJ651" s="32">
        <v>4054.407469926939</v>
      </c>
      <c r="AK651" s="41">
        <v>0.1</v>
      </c>
      <c r="AL651" s="30">
        <v>547.87439619829865</v>
      </c>
      <c r="AM651" s="31">
        <v>0</v>
      </c>
      <c r="AN651" s="32">
        <v>547.87439619829865</v>
      </c>
    </row>
    <row r="652" spans="1:40" x14ac:dyDescent="0.25">
      <c r="A652" s="92" t="s">
        <v>4351</v>
      </c>
      <c r="B652" t="s">
        <v>12</v>
      </c>
      <c r="C652" t="s">
        <v>1790</v>
      </c>
      <c r="D652" t="s">
        <v>3151</v>
      </c>
      <c r="E652">
        <v>152</v>
      </c>
      <c r="F652" t="s">
        <v>3142</v>
      </c>
      <c r="G652" t="s">
        <v>3143</v>
      </c>
      <c r="H652" t="s">
        <v>2485</v>
      </c>
      <c r="I652" t="s">
        <v>2485</v>
      </c>
      <c r="J652">
        <v>0.02</v>
      </c>
      <c r="K652" t="s">
        <v>3144</v>
      </c>
      <c r="L652" t="s">
        <v>2</v>
      </c>
      <c r="M652" t="s">
        <v>3148</v>
      </c>
      <c r="N652" s="92" t="s">
        <v>3452</v>
      </c>
      <c r="O652" s="92" t="s">
        <v>4151</v>
      </c>
      <c r="P652">
        <v>100</v>
      </c>
      <c r="Q652" t="s">
        <v>956</v>
      </c>
      <c r="R652" t="s">
        <v>5029</v>
      </c>
      <c r="S652" s="2">
        <v>10</v>
      </c>
      <c r="T652" s="2">
        <v>2000</v>
      </c>
      <c r="U652" s="2"/>
      <c r="V652" t="s">
        <v>4210</v>
      </c>
      <c r="W652" t="s">
        <v>964</v>
      </c>
      <c r="Y652" s="30">
        <v>2010</v>
      </c>
      <c r="Z652" s="31"/>
      <c r="AA652" s="32">
        <v>2010</v>
      </c>
      <c r="AB652" s="33">
        <v>1</v>
      </c>
      <c r="AC652" s="30">
        <v>2010</v>
      </c>
      <c r="AD652" s="31">
        <v>0</v>
      </c>
      <c r="AE652" s="32">
        <v>2010</v>
      </c>
      <c r="AF652" s="34">
        <v>21</v>
      </c>
      <c r="AG652" s="41">
        <v>0.02</v>
      </c>
      <c r="AH652" s="30">
        <v>3046.4893512348217</v>
      </c>
      <c r="AI652" s="31">
        <v>0</v>
      </c>
      <c r="AJ652" s="32">
        <v>3046.4893512348217</v>
      </c>
      <c r="AK652" s="41">
        <v>0.1</v>
      </c>
      <c r="AL652" s="30">
        <v>411.67384536769362</v>
      </c>
      <c r="AM652" s="31">
        <v>0</v>
      </c>
      <c r="AN652" s="32">
        <v>411.67384536769362</v>
      </c>
    </row>
    <row r="653" spans="1:40" x14ac:dyDescent="0.25">
      <c r="A653" s="92" t="s">
        <v>4352</v>
      </c>
      <c r="B653" t="s">
        <v>12</v>
      </c>
      <c r="C653" t="s">
        <v>1790</v>
      </c>
      <c r="D653" t="s">
        <v>3151</v>
      </c>
      <c r="E653">
        <v>153</v>
      </c>
      <c r="F653" t="s">
        <v>3142</v>
      </c>
      <c r="G653" t="s">
        <v>3143</v>
      </c>
      <c r="H653" t="s">
        <v>2659</v>
      </c>
      <c r="I653" t="s">
        <v>2728</v>
      </c>
      <c r="J653">
        <v>0.7</v>
      </c>
      <c r="K653" t="s">
        <v>3144</v>
      </c>
      <c r="L653" t="s">
        <v>2</v>
      </c>
      <c r="M653" t="s">
        <v>3148</v>
      </c>
      <c r="N653" s="92" t="s">
        <v>3453</v>
      </c>
      <c r="O653" s="92" t="s">
        <v>4151</v>
      </c>
      <c r="P653">
        <v>100</v>
      </c>
      <c r="Q653" t="s">
        <v>956</v>
      </c>
      <c r="R653" t="s">
        <v>5029</v>
      </c>
      <c r="S653" s="2">
        <v>350</v>
      </c>
      <c r="T653" s="2">
        <v>2000</v>
      </c>
      <c r="U653" s="2"/>
      <c r="V653" t="s">
        <v>4210</v>
      </c>
      <c r="W653" t="s">
        <v>964</v>
      </c>
      <c r="Y653" s="30">
        <v>2350</v>
      </c>
      <c r="Z653" s="31"/>
      <c r="AA653" s="32">
        <v>2350</v>
      </c>
      <c r="AB653" s="33">
        <v>1</v>
      </c>
      <c r="AC653" s="30">
        <v>2350</v>
      </c>
      <c r="AD653" s="31">
        <v>0</v>
      </c>
      <c r="AE653" s="32">
        <v>2350</v>
      </c>
      <c r="AF653" s="34">
        <v>21</v>
      </c>
      <c r="AG653" s="41">
        <v>0.02</v>
      </c>
      <c r="AH653" s="30">
        <v>3561.8159081601148</v>
      </c>
      <c r="AI653" s="31">
        <v>0</v>
      </c>
      <c r="AJ653" s="32">
        <v>3561.8159081601148</v>
      </c>
      <c r="AK653" s="41">
        <v>0.1</v>
      </c>
      <c r="AL653" s="30">
        <v>481.31021722093533</v>
      </c>
      <c r="AM653" s="31">
        <v>0</v>
      </c>
      <c r="AN653" s="32">
        <v>481.31021722093533</v>
      </c>
    </row>
    <row r="654" spans="1:40" x14ac:dyDescent="0.25">
      <c r="A654" s="92" t="s">
        <v>4353</v>
      </c>
      <c r="B654" t="s">
        <v>12</v>
      </c>
      <c r="C654" t="s">
        <v>1790</v>
      </c>
      <c r="D654" t="s">
        <v>3151</v>
      </c>
      <c r="E654">
        <v>154</v>
      </c>
      <c r="F654" t="s">
        <v>3142</v>
      </c>
      <c r="G654" t="s">
        <v>3143</v>
      </c>
      <c r="H654" t="s">
        <v>2539</v>
      </c>
      <c r="I654" t="s">
        <v>2539</v>
      </c>
      <c r="J654">
        <v>0.26</v>
      </c>
      <c r="K654" t="s">
        <v>3144</v>
      </c>
      <c r="L654" t="s">
        <v>2</v>
      </c>
      <c r="M654" t="s">
        <v>3148</v>
      </c>
      <c r="N654" s="92" t="s">
        <v>3454</v>
      </c>
      <c r="O654" s="92" t="s">
        <v>4151</v>
      </c>
      <c r="P654">
        <v>100</v>
      </c>
      <c r="Q654" t="s">
        <v>956</v>
      </c>
      <c r="R654" t="s">
        <v>5029</v>
      </c>
      <c r="S654" s="2">
        <v>130</v>
      </c>
      <c r="T654" s="2">
        <v>2000</v>
      </c>
      <c r="U654" s="2"/>
      <c r="V654" t="s">
        <v>4210</v>
      </c>
      <c r="W654" t="s">
        <v>964</v>
      </c>
      <c r="Y654" s="30">
        <v>2130</v>
      </c>
      <c r="Z654" s="31"/>
      <c r="AA654" s="32">
        <v>2130</v>
      </c>
      <c r="AB654" s="33">
        <v>1</v>
      </c>
      <c r="AC654" s="30">
        <v>2130</v>
      </c>
      <c r="AD654" s="31">
        <v>0</v>
      </c>
      <c r="AE654" s="32">
        <v>2130</v>
      </c>
      <c r="AF654" s="34">
        <v>21</v>
      </c>
      <c r="AG654" s="41">
        <v>0.02</v>
      </c>
      <c r="AH654" s="30">
        <v>3228.369312502572</v>
      </c>
      <c r="AI654" s="31">
        <v>0</v>
      </c>
      <c r="AJ654" s="32">
        <v>3228.369312502572</v>
      </c>
      <c r="AK654" s="41">
        <v>0.1</v>
      </c>
      <c r="AL654" s="30">
        <v>436.25138837472008</v>
      </c>
      <c r="AM654" s="31">
        <v>0</v>
      </c>
      <c r="AN654" s="32">
        <v>436.25138837472008</v>
      </c>
    </row>
    <row r="655" spans="1:40" x14ac:dyDescent="0.25">
      <c r="A655" s="92" t="s">
        <v>4354</v>
      </c>
      <c r="B655" t="s">
        <v>12</v>
      </c>
      <c r="C655" t="s">
        <v>1790</v>
      </c>
      <c r="D655" t="s">
        <v>3151</v>
      </c>
      <c r="E655">
        <v>155</v>
      </c>
      <c r="F655" t="s">
        <v>3142</v>
      </c>
      <c r="G655" t="s">
        <v>3143</v>
      </c>
      <c r="H655" t="s">
        <v>2658</v>
      </c>
      <c r="I655" t="s">
        <v>3171</v>
      </c>
      <c r="J655">
        <v>0.26</v>
      </c>
      <c r="K655" t="s">
        <v>3144</v>
      </c>
      <c r="L655" t="s">
        <v>2</v>
      </c>
      <c r="M655" t="s">
        <v>3148</v>
      </c>
      <c r="N655" s="92" t="s">
        <v>3455</v>
      </c>
      <c r="O655" s="92" t="s">
        <v>4151</v>
      </c>
      <c r="P655">
        <v>100</v>
      </c>
      <c r="Q655" t="s">
        <v>956</v>
      </c>
      <c r="R655" t="s">
        <v>5029</v>
      </c>
      <c r="S655" s="2">
        <v>130</v>
      </c>
      <c r="T655" s="2">
        <v>2000</v>
      </c>
      <c r="U655" s="2"/>
      <c r="V655" t="s">
        <v>4210</v>
      </c>
      <c r="W655" t="s">
        <v>964</v>
      </c>
      <c r="Y655" s="30">
        <v>2130</v>
      </c>
      <c r="Z655" s="31"/>
      <c r="AA655" s="32">
        <v>2130</v>
      </c>
      <c r="AB655" s="33">
        <v>1</v>
      </c>
      <c r="AC655" s="30">
        <v>2130</v>
      </c>
      <c r="AD655" s="31">
        <v>0</v>
      </c>
      <c r="AE655" s="32">
        <v>2130</v>
      </c>
      <c r="AF655" s="34">
        <v>21</v>
      </c>
      <c r="AG655" s="41">
        <v>0.02</v>
      </c>
      <c r="AH655" s="30">
        <v>3228.369312502572</v>
      </c>
      <c r="AI655" s="31">
        <v>0</v>
      </c>
      <c r="AJ655" s="32">
        <v>3228.369312502572</v>
      </c>
      <c r="AK655" s="41">
        <v>0.1</v>
      </c>
      <c r="AL655" s="30">
        <v>436.25138837472008</v>
      </c>
      <c r="AM655" s="31">
        <v>0</v>
      </c>
      <c r="AN655" s="32">
        <v>436.25138837472008</v>
      </c>
    </row>
    <row r="656" spans="1:40" x14ac:dyDescent="0.25">
      <c r="A656" s="92" t="s">
        <v>4355</v>
      </c>
      <c r="B656" t="s">
        <v>12</v>
      </c>
      <c r="C656" t="s">
        <v>1790</v>
      </c>
      <c r="D656" t="s">
        <v>3151</v>
      </c>
      <c r="E656">
        <v>158</v>
      </c>
      <c r="F656" t="s">
        <v>3142</v>
      </c>
      <c r="G656" t="s">
        <v>3143</v>
      </c>
      <c r="H656" t="s">
        <v>2656</v>
      </c>
      <c r="I656" t="s">
        <v>3172</v>
      </c>
      <c r="J656">
        <v>0.69</v>
      </c>
      <c r="K656" t="s">
        <v>3144</v>
      </c>
      <c r="L656" t="s">
        <v>2</v>
      </c>
      <c r="M656" t="s">
        <v>3148</v>
      </c>
      <c r="N656" s="92" t="s">
        <v>3456</v>
      </c>
      <c r="O656" s="92" t="s">
        <v>4151</v>
      </c>
      <c r="P656">
        <v>100</v>
      </c>
      <c r="Q656" t="s">
        <v>956</v>
      </c>
      <c r="R656" t="s">
        <v>5029</v>
      </c>
      <c r="S656" s="2">
        <v>345</v>
      </c>
      <c r="T656" s="2">
        <v>2000</v>
      </c>
      <c r="U656" s="2"/>
      <c r="V656" t="s">
        <v>4210</v>
      </c>
      <c r="W656" t="s">
        <v>964</v>
      </c>
      <c r="Y656" s="30">
        <v>2345</v>
      </c>
      <c r="Z656" s="31"/>
      <c r="AA656" s="32">
        <v>2345</v>
      </c>
      <c r="AB656" s="33">
        <v>1</v>
      </c>
      <c r="AC656" s="30">
        <v>2345</v>
      </c>
      <c r="AD656" s="31">
        <v>0</v>
      </c>
      <c r="AE656" s="32">
        <v>2345</v>
      </c>
      <c r="AF656" s="34">
        <v>21</v>
      </c>
      <c r="AG656" s="41">
        <v>0.02</v>
      </c>
      <c r="AH656" s="30">
        <v>3554.2375764406252</v>
      </c>
      <c r="AI656" s="31">
        <v>0</v>
      </c>
      <c r="AJ656" s="32">
        <v>3554.2375764406252</v>
      </c>
      <c r="AK656" s="41">
        <v>0.1</v>
      </c>
      <c r="AL656" s="30">
        <v>480.28615292897587</v>
      </c>
      <c r="AM656" s="31">
        <v>0</v>
      </c>
      <c r="AN656" s="32">
        <v>480.28615292897587</v>
      </c>
    </row>
    <row r="657" spans="1:40" x14ac:dyDescent="0.25">
      <c r="A657" s="92" t="s">
        <v>4356</v>
      </c>
      <c r="B657" t="s">
        <v>12</v>
      </c>
      <c r="C657" t="s">
        <v>1790</v>
      </c>
      <c r="D657" t="s">
        <v>3151</v>
      </c>
      <c r="E657">
        <v>159</v>
      </c>
      <c r="F657" t="s">
        <v>3142</v>
      </c>
      <c r="G657" t="s">
        <v>3143</v>
      </c>
      <c r="H657" t="s">
        <v>2660</v>
      </c>
      <c r="I657" t="s">
        <v>2706</v>
      </c>
      <c r="J657">
        <v>0.68</v>
      </c>
      <c r="K657" t="s">
        <v>3144</v>
      </c>
      <c r="L657" t="s">
        <v>2</v>
      </c>
      <c r="M657" t="s">
        <v>3148</v>
      </c>
      <c r="N657" s="92" t="s">
        <v>3457</v>
      </c>
      <c r="O657" s="92" t="s">
        <v>4151</v>
      </c>
      <c r="P657">
        <v>100</v>
      </c>
      <c r="Q657" t="s">
        <v>956</v>
      </c>
      <c r="R657" t="s">
        <v>5029</v>
      </c>
      <c r="S657" s="2">
        <v>340</v>
      </c>
      <c r="T657" s="2">
        <v>2000</v>
      </c>
      <c r="U657" s="2"/>
      <c r="V657" t="s">
        <v>4210</v>
      </c>
      <c r="W657" t="s">
        <v>964</v>
      </c>
      <c r="Y657" s="30">
        <v>2340</v>
      </c>
      <c r="Z657" s="31"/>
      <c r="AA657" s="32">
        <v>2340</v>
      </c>
      <c r="AB657" s="33">
        <v>1</v>
      </c>
      <c r="AC657" s="30">
        <v>2340</v>
      </c>
      <c r="AD657" s="31">
        <v>0</v>
      </c>
      <c r="AE657" s="32">
        <v>2340</v>
      </c>
      <c r="AF657" s="34">
        <v>21</v>
      </c>
      <c r="AG657" s="41">
        <v>0.02</v>
      </c>
      <c r="AH657" s="30">
        <v>3546.6592447211356</v>
      </c>
      <c r="AI657" s="31">
        <v>0</v>
      </c>
      <c r="AJ657" s="32">
        <v>3546.6592447211356</v>
      </c>
      <c r="AK657" s="41">
        <v>0.1</v>
      </c>
      <c r="AL657" s="30">
        <v>479.26208863701646</v>
      </c>
      <c r="AM657" s="31">
        <v>0</v>
      </c>
      <c r="AN657" s="32">
        <v>479.26208863701646</v>
      </c>
    </row>
    <row r="658" spans="1:40" x14ac:dyDescent="0.25">
      <c r="A658" s="92" t="s">
        <v>4357</v>
      </c>
      <c r="B658" t="s">
        <v>12</v>
      </c>
      <c r="C658" t="s">
        <v>1790</v>
      </c>
      <c r="D658" t="s">
        <v>3151</v>
      </c>
      <c r="E658">
        <v>160</v>
      </c>
      <c r="F658" t="s">
        <v>3142</v>
      </c>
      <c r="G658" t="s">
        <v>3143</v>
      </c>
      <c r="H658" t="s">
        <v>2662</v>
      </c>
      <c r="I658" t="s">
        <v>2665</v>
      </c>
      <c r="J658">
        <v>0.6</v>
      </c>
      <c r="K658" t="s">
        <v>3144</v>
      </c>
      <c r="L658" t="s">
        <v>2</v>
      </c>
      <c r="M658" t="s">
        <v>3148</v>
      </c>
      <c r="N658" s="92" t="s">
        <v>3458</v>
      </c>
      <c r="O658" s="92" t="s">
        <v>4151</v>
      </c>
      <c r="P658">
        <v>100</v>
      </c>
      <c r="Q658" t="s">
        <v>956</v>
      </c>
      <c r="R658" t="s">
        <v>5029</v>
      </c>
      <c r="S658" s="2">
        <v>300</v>
      </c>
      <c r="T658" s="2">
        <v>2000</v>
      </c>
      <c r="U658" s="2"/>
      <c r="V658" t="s">
        <v>4210</v>
      </c>
      <c r="W658" t="s">
        <v>964</v>
      </c>
      <c r="Y658" s="30">
        <v>2300</v>
      </c>
      <c r="Z658" s="31"/>
      <c r="AA658" s="32">
        <v>2300</v>
      </c>
      <c r="AB658" s="33">
        <v>1</v>
      </c>
      <c r="AC658" s="30">
        <v>2300</v>
      </c>
      <c r="AD658" s="31">
        <v>0</v>
      </c>
      <c r="AE658" s="32">
        <v>2300</v>
      </c>
      <c r="AF658" s="34">
        <v>21</v>
      </c>
      <c r="AG658" s="41">
        <v>0.02</v>
      </c>
      <c r="AH658" s="30">
        <v>3486.0325909652188</v>
      </c>
      <c r="AI658" s="31">
        <v>0</v>
      </c>
      <c r="AJ658" s="32">
        <v>3486.0325909652188</v>
      </c>
      <c r="AK658" s="41">
        <v>0.1</v>
      </c>
      <c r="AL658" s="30">
        <v>471.06957430134099</v>
      </c>
      <c r="AM658" s="31">
        <v>0</v>
      </c>
      <c r="AN658" s="32">
        <v>471.06957430134099</v>
      </c>
    </row>
    <row r="659" spans="1:40" x14ac:dyDescent="0.25">
      <c r="A659" s="92" t="s">
        <v>4358</v>
      </c>
      <c r="B659" t="s">
        <v>12</v>
      </c>
      <c r="C659" t="s">
        <v>1790</v>
      </c>
      <c r="D659" t="s">
        <v>3151</v>
      </c>
      <c r="E659">
        <v>161</v>
      </c>
      <c r="F659" t="s">
        <v>3142</v>
      </c>
      <c r="G659" t="s">
        <v>3143</v>
      </c>
      <c r="H659" t="s">
        <v>2665</v>
      </c>
      <c r="I659" t="s">
        <v>2665</v>
      </c>
      <c r="J659">
        <v>0.28000000000000003</v>
      </c>
      <c r="K659" t="s">
        <v>3144</v>
      </c>
      <c r="L659" t="s">
        <v>2</v>
      </c>
      <c r="M659" t="s">
        <v>3148</v>
      </c>
      <c r="N659" s="92" t="s">
        <v>3459</v>
      </c>
      <c r="O659" s="92" t="s">
        <v>4151</v>
      </c>
      <c r="P659">
        <v>100</v>
      </c>
      <c r="Q659" t="s">
        <v>956</v>
      </c>
      <c r="R659" t="s">
        <v>5029</v>
      </c>
      <c r="S659" s="2">
        <v>140</v>
      </c>
      <c r="T659" s="2">
        <v>2000</v>
      </c>
      <c r="U659" s="2"/>
      <c r="V659" t="s">
        <v>4210</v>
      </c>
      <c r="W659" t="s">
        <v>964</v>
      </c>
      <c r="Y659" s="30">
        <v>2140</v>
      </c>
      <c r="Z659" s="31"/>
      <c r="AA659" s="32">
        <v>2140</v>
      </c>
      <c r="AB659" s="33">
        <v>1</v>
      </c>
      <c r="AC659" s="30">
        <v>2140</v>
      </c>
      <c r="AD659" s="31">
        <v>0</v>
      </c>
      <c r="AE659" s="32">
        <v>2140</v>
      </c>
      <c r="AF659" s="34">
        <v>21</v>
      </c>
      <c r="AG659" s="41">
        <v>0.02</v>
      </c>
      <c r="AH659" s="30">
        <v>3243.5259759415512</v>
      </c>
      <c r="AI659" s="31">
        <v>0</v>
      </c>
      <c r="AJ659" s="32">
        <v>3243.5259759415512</v>
      </c>
      <c r="AK659" s="41">
        <v>0.1</v>
      </c>
      <c r="AL659" s="30">
        <v>438.29951695863895</v>
      </c>
      <c r="AM659" s="31">
        <v>0</v>
      </c>
      <c r="AN659" s="32">
        <v>438.29951695863895</v>
      </c>
    </row>
    <row r="660" spans="1:40" x14ac:dyDescent="0.25">
      <c r="A660" s="92" t="s">
        <v>4359</v>
      </c>
      <c r="B660" t="s">
        <v>12</v>
      </c>
      <c r="C660" t="s">
        <v>1790</v>
      </c>
      <c r="D660" t="s">
        <v>3151</v>
      </c>
      <c r="E660">
        <v>162</v>
      </c>
      <c r="F660" t="s">
        <v>3142</v>
      </c>
      <c r="G660" t="s">
        <v>3143</v>
      </c>
      <c r="H660" t="s">
        <v>2540</v>
      </c>
      <c r="I660" t="s">
        <v>2540</v>
      </c>
      <c r="J660">
        <v>0.08</v>
      </c>
      <c r="K660" t="s">
        <v>3144</v>
      </c>
      <c r="L660" t="s">
        <v>2</v>
      </c>
      <c r="M660" t="s">
        <v>3148</v>
      </c>
      <c r="N660" s="92" t="s">
        <v>3460</v>
      </c>
      <c r="O660" s="92" t="s">
        <v>4151</v>
      </c>
      <c r="P660">
        <v>100</v>
      </c>
      <c r="Q660" t="s">
        <v>956</v>
      </c>
      <c r="R660" t="s">
        <v>5029</v>
      </c>
      <c r="S660" s="2">
        <v>40</v>
      </c>
      <c r="T660" s="2">
        <v>2000</v>
      </c>
      <c r="U660" s="2"/>
      <c r="V660" t="s">
        <v>4210</v>
      </c>
      <c r="W660" t="s">
        <v>964</v>
      </c>
      <c r="Y660" s="30">
        <v>2040</v>
      </c>
      <c r="Z660" s="31"/>
      <c r="AA660" s="32">
        <v>2040</v>
      </c>
      <c r="AB660" s="33">
        <v>1</v>
      </c>
      <c r="AC660" s="30">
        <v>2040</v>
      </c>
      <c r="AD660" s="31">
        <v>0</v>
      </c>
      <c r="AE660" s="32">
        <v>2040</v>
      </c>
      <c r="AF660" s="34">
        <v>21</v>
      </c>
      <c r="AG660" s="41">
        <v>0.02</v>
      </c>
      <c r="AH660" s="30">
        <v>3091.9593415517593</v>
      </c>
      <c r="AI660" s="31">
        <v>0</v>
      </c>
      <c r="AJ660" s="32">
        <v>3091.9593415517593</v>
      </c>
      <c r="AK660" s="41">
        <v>0.1</v>
      </c>
      <c r="AL660" s="30">
        <v>417.81823111945027</v>
      </c>
      <c r="AM660" s="31">
        <v>0</v>
      </c>
      <c r="AN660" s="32">
        <v>417.81823111945027</v>
      </c>
    </row>
    <row r="661" spans="1:40" x14ac:dyDescent="0.25">
      <c r="A661" s="92" t="s">
        <v>4360</v>
      </c>
      <c r="B661" t="s">
        <v>12</v>
      </c>
      <c r="C661" t="s">
        <v>1790</v>
      </c>
      <c r="D661" t="s">
        <v>3151</v>
      </c>
      <c r="E661">
        <v>163</v>
      </c>
      <c r="F661" t="s">
        <v>3142</v>
      </c>
      <c r="G661" t="s">
        <v>3143</v>
      </c>
      <c r="H661" t="s">
        <v>2663</v>
      </c>
      <c r="I661" t="s">
        <v>2726</v>
      </c>
      <c r="J661">
        <v>0.5</v>
      </c>
      <c r="K661" t="s">
        <v>3144</v>
      </c>
      <c r="L661" t="s">
        <v>2</v>
      </c>
      <c r="M661" t="s">
        <v>3148</v>
      </c>
      <c r="N661" s="92" t="s">
        <v>3461</v>
      </c>
      <c r="O661" s="92" t="s">
        <v>4151</v>
      </c>
      <c r="P661">
        <v>100</v>
      </c>
      <c r="Q661" t="s">
        <v>956</v>
      </c>
      <c r="R661" t="s">
        <v>5029</v>
      </c>
      <c r="S661" s="2">
        <v>250</v>
      </c>
      <c r="T661" s="2">
        <v>2000</v>
      </c>
      <c r="U661" s="2"/>
      <c r="V661" t="s">
        <v>4210</v>
      </c>
      <c r="W661" t="s">
        <v>964</v>
      </c>
      <c r="Y661" s="30">
        <v>2250</v>
      </c>
      <c r="Z661" s="31"/>
      <c r="AA661" s="32">
        <v>2250</v>
      </c>
      <c r="AB661" s="33">
        <v>1</v>
      </c>
      <c r="AC661" s="30">
        <v>2250</v>
      </c>
      <c r="AD661" s="31">
        <v>0</v>
      </c>
      <c r="AE661" s="32">
        <v>2250</v>
      </c>
      <c r="AF661" s="34">
        <v>21</v>
      </c>
      <c r="AG661" s="41">
        <v>0.02</v>
      </c>
      <c r="AH661" s="30">
        <v>3410.2492737703228</v>
      </c>
      <c r="AI661" s="31">
        <v>0</v>
      </c>
      <c r="AJ661" s="32">
        <v>3410.2492737703228</v>
      </c>
      <c r="AK661" s="41">
        <v>0.1</v>
      </c>
      <c r="AL661" s="30">
        <v>460.8289313817466</v>
      </c>
      <c r="AM661" s="31">
        <v>0</v>
      </c>
      <c r="AN661" s="32">
        <v>460.8289313817466</v>
      </c>
    </row>
    <row r="662" spans="1:40" x14ac:dyDescent="0.25">
      <c r="A662" s="92" t="s">
        <v>4361</v>
      </c>
      <c r="B662" t="s">
        <v>12</v>
      </c>
      <c r="C662" t="s">
        <v>1790</v>
      </c>
      <c r="D662" t="s">
        <v>3151</v>
      </c>
      <c r="E662">
        <v>164</v>
      </c>
      <c r="F662" t="s">
        <v>3142</v>
      </c>
      <c r="G662" t="s">
        <v>3143</v>
      </c>
      <c r="H662" t="s">
        <v>2649</v>
      </c>
      <c r="I662" t="s">
        <v>2691</v>
      </c>
      <c r="J662">
        <v>0.52</v>
      </c>
      <c r="K662" t="s">
        <v>3144</v>
      </c>
      <c r="L662" t="s">
        <v>2</v>
      </c>
      <c r="M662" t="s">
        <v>3148</v>
      </c>
      <c r="N662" s="92" t="s">
        <v>3462</v>
      </c>
      <c r="O662" s="92" t="s">
        <v>4151</v>
      </c>
      <c r="P662">
        <v>100</v>
      </c>
      <c r="Q662" t="s">
        <v>956</v>
      </c>
      <c r="R662" t="s">
        <v>5029</v>
      </c>
      <c r="S662" s="2">
        <v>260</v>
      </c>
      <c r="T662" s="2">
        <v>2000</v>
      </c>
      <c r="U662" s="2"/>
      <c r="V662" t="s">
        <v>4210</v>
      </c>
      <c r="W662" t="s">
        <v>964</v>
      </c>
      <c r="Y662" s="30">
        <v>2260</v>
      </c>
      <c r="Z662" s="31"/>
      <c r="AA662" s="32">
        <v>2260</v>
      </c>
      <c r="AB662" s="33">
        <v>1</v>
      </c>
      <c r="AC662" s="30">
        <v>2260</v>
      </c>
      <c r="AD662" s="31">
        <v>0</v>
      </c>
      <c r="AE662" s="32">
        <v>2260</v>
      </c>
      <c r="AF662" s="34">
        <v>21</v>
      </c>
      <c r="AG662" s="41">
        <v>0.02</v>
      </c>
      <c r="AH662" s="30">
        <v>3425.405937209302</v>
      </c>
      <c r="AI662" s="31">
        <v>0</v>
      </c>
      <c r="AJ662" s="32">
        <v>3425.405937209302</v>
      </c>
      <c r="AK662" s="41">
        <v>0.1</v>
      </c>
      <c r="AL662" s="30">
        <v>462.87705996566547</v>
      </c>
      <c r="AM662" s="31">
        <v>0</v>
      </c>
      <c r="AN662" s="32">
        <v>462.87705996566547</v>
      </c>
    </row>
    <row r="663" spans="1:40" x14ac:dyDescent="0.25">
      <c r="A663" s="92" t="s">
        <v>4362</v>
      </c>
      <c r="B663" t="s">
        <v>12</v>
      </c>
      <c r="C663" t="s">
        <v>1790</v>
      </c>
      <c r="D663" t="s">
        <v>3151</v>
      </c>
      <c r="E663">
        <v>165</v>
      </c>
      <c r="F663" t="s">
        <v>3142</v>
      </c>
      <c r="G663" t="s">
        <v>3143</v>
      </c>
      <c r="H663" t="s">
        <v>2646</v>
      </c>
      <c r="I663" t="s">
        <v>2396</v>
      </c>
      <c r="J663">
        <v>0.47</v>
      </c>
      <c r="K663" t="s">
        <v>3144</v>
      </c>
      <c r="L663" t="s">
        <v>2</v>
      </c>
      <c r="M663" t="s">
        <v>3148</v>
      </c>
      <c r="N663" s="92" t="s">
        <v>3463</v>
      </c>
      <c r="O663" s="92" t="s">
        <v>4151</v>
      </c>
      <c r="P663">
        <v>100</v>
      </c>
      <c r="Q663" t="s">
        <v>956</v>
      </c>
      <c r="R663" t="s">
        <v>5029</v>
      </c>
      <c r="S663" s="2">
        <v>235</v>
      </c>
      <c r="T663" s="2">
        <v>2000</v>
      </c>
      <c r="U663" s="2"/>
      <c r="V663" t="s">
        <v>4210</v>
      </c>
      <c r="W663" t="s">
        <v>964</v>
      </c>
      <c r="Y663" s="30">
        <v>2235</v>
      </c>
      <c r="Z663" s="31"/>
      <c r="AA663" s="32">
        <v>2235</v>
      </c>
      <c r="AB663" s="33">
        <v>1</v>
      </c>
      <c r="AC663" s="30">
        <v>2235</v>
      </c>
      <c r="AD663" s="31">
        <v>0</v>
      </c>
      <c r="AE663" s="32">
        <v>2235</v>
      </c>
      <c r="AF663" s="34">
        <v>21</v>
      </c>
      <c r="AG663" s="41">
        <v>0.02</v>
      </c>
      <c r="AH663" s="30">
        <v>3387.514278611854</v>
      </c>
      <c r="AI663" s="31">
        <v>0</v>
      </c>
      <c r="AJ663" s="32">
        <v>3387.514278611854</v>
      </c>
      <c r="AK663" s="41">
        <v>0.1</v>
      </c>
      <c r="AL663" s="30">
        <v>457.75673850586833</v>
      </c>
      <c r="AM663" s="31">
        <v>0</v>
      </c>
      <c r="AN663" s="32">
        <v>457.75673850586833</v>
      </c>
    </row>
    <row r="664" spans="1:40" x14ac:dyDescent="0.25">
      <c r="A664" s="92" t="s">
        <v>4363</v>
      </c>
      <c r="B664" t="s">
        <v>12</v>
      </c>
      <c r="C664" t="s">
        <v>1790</v>
      </c>
      <c r="D664" t="s">
        <v>3151</v>
      </c>
      <c r="E664">
        <v>166</v>
      </c>
      <c r="F664" t="s">
        <v>3142</v>
      </c>
      <c r="G664" t="s">
        <v>3143</v>
      </c>
      <c r="H664" t="s">
        <v>2655</v>
      </c>
      <c r="I664" t="s">
        <v>3173</v>
      </c>
      <c r="J664">
        <v>0.37</v>
      </c>
      <c r="K664" t="s">
        <v>3144</v>
      </c>
      <c r="L664" t="s">
        <v>2</v>
      </c>
      <c r="M664" t="s">
        <v>3148</v>
      </c>
      <c r="N664" s="92" t="s">
        <v>3464</v>
      </c>
      <c r="O664" s="92" t="s">
        <v>4151</v>
      </c>
      <c r="P664">
        <v>100</v>
      </c>
      <c r="Q664" t="s">
        <v>956</v>
      </c>
      <c r="R664" t="s">
        <v>5029</v>
      </c>
      <c r="S664" s="2">
        <v>185</v>
      </c>
      <c r="T664" s="2">
        <v>2000</v>
      </c>
      <c r="U664" s="2"/>
      <c r="V664" t="s">
        <v>4210</v>
      </c>
      <c r="W664" t="s">
        <v>964</v>
      </c>
      <c r="Y664" s="30">
        <v>2185</v>
      </c>
      <c r="Z664" s="31"/>
      <c r="AA664" s="32">
        <v>2185</v>
      </c>
      <c r="AB664" s="33">
        <v>1</v>
      </c>
      <c r="AC664" s="30">
        <v>2185</v>
      </c>
      <c r="AD664" s="31">
        <v>0</v>
      </c>
      <c r="AE664" s="32">
        <v>2185</v>
      </c>
      <c r="AF664" s="34">
        <v>21</v>
      </c>
      <c r="AG664" s="41">
        <v>0.02</v>
      </c>
      <c r="AH664" s="30">
        <v>3311.7309614169581</v>
      </c>
      <c r="AI664" s="31">
        <v>0</v>
      </c>
      <c r="AJ664" s="32">
        <v>3311.7309614169581</v>
      </c>
      <c r="AK664" s="41">
        <v>0.1</v>
      </c>
      <c r="AL664" s="30">
        <v>447.51609558627393</v>
      </c>
      <c r="AM664" s="31">
        <v>0</v>
      </c>
      <c r="AN664" s="32">
        <v>447.51609558627393</v>
      </c>
    </row>
    <row r="665" spans="1:40" x14ac:dyDescent="0.25">
      <c r="A665" s="92" t="s">
        <v>4364</v>
      </c>
      <c r="B665" t="s">
        <v>12</v>
      </c>
      <c r="C665" t="s">
        <v>1790</v>
      </c>
      <c r="D665" t="s">
        <v>3151</v>
      </c>
      <c r="E665">
        <v>167</v>
      </c>
      <c r="F665" t="s">
        <v>3142</v>
      </c>
      <c r="G665" t="s">
        <v>3143</v>
      </c>
      <c r="H665" t="s">
        <v>2652</v>
      </c>
      <c r="I665" t="s">
        <v>3174</v>
      </c>
      <c r="J665">
        <v>0.33</v>
      </c>
      <c r="K665" t="s">
        <v>3144</v>
      </c>
      <c r="L665" t="s">
        <v>2</v>
      </c>
      <c r="M665" t="s">
        <v>3148</v>
      </c>
      <c r="N665" s="92" t="s">
        <v>3465</v>
      </c>
      <c r="O665" s="92" t="s">
        <v>4151</v>
      </c>
      <c r="P665">
        <v>100</v>
      </c>
      <c r="Q665" t="s">
        <v>956</v>
      </c>
      <c r="R665" t="s">
        <v>5029</v>
      </c>
      <c r="S665" s="2">
        <v>165</v>
      </c>
      <c r="T665" s="2">
        <v>2000</v>
      </c>
      <c r="U665" s="2"/>
      <c r="V665" t="s">
        <v>4210</v>
      </c>
      <c r="W665" t="s">
        <v>964</v>
      </c>
      <c r="Y665" s="30">
        <v>2165</v>
      </c>
      <c r="Z665" s="31"/>
      <c r="AA665" s="32">
        <v>2165</v>
      </c>
      <c r="AB665" s="33">
        <v>1</v>
      </c>
      <c r="AC665" s="30">
        <v>2165</v>
      </c>
      <c r="AD665" s="31">
        <v>0</v>
      </c>
      <c r="AE665" s="32">
        <v>2165</v>
      </c>
      <c r="AF665" s="34">
        <v>21</v>
      </c>
      <c r="AG665" s="41">
        <v>0.02</v>
      </c>
      <c r="AH665" s="30">
        <v>3281.4176345389992</v>
      </c>
      <c r="AI665" s="31">
        <v>0</v>
      </c>
      <c r="AJ665" s="32">
        <v>3281.4176345389992</v>
      </c>
      <c r="AK665" s="41">
        <v>0.1</v>
      </c>
      <c r="AL665" s="30">
        <v>443.41983841843614</v>
      </c>
      <c r="AM665" s="31">
        <v>0</v>
      </c>
      <c r="AN665" s="32">
        <v>443.41983841843614</v>
      </c>
    </row>
    <row r="666" spans="1:40" x14ac:dyDescent="0.25">
      <c r="A666" s="92" t="s">
        <v>4365</v>
      </c>
      <c r="B666" t="s">
        <v>12</v>
      </c>
      <c r="C666" t="s">
        <v>1790</v>
      </c>
      <c r="D666" t="s">
        <v>3151</v>
      </c>
      <c r="E666">
        <v>168</v>
      </c>
      <c r="F666" t="s">
        <v>3142</v>
      </c>
      <c r="G666" t="s">
        <v>3143</v>
      </c>
      <c r="H666" t="s">
        <v>2648</v>
      </c>
      <c r="I666" t="s">
        <v>2458</v>
      </c>
      <c r="J666">
        <v>0.51</v>
      </c>
      <c r="K666" t="s">
        <v>3144</v>
      </c>
      <c r="L666" t="s">
        <v>2</v>
      </c>
      <c r="M666" t="s">
        <v>3148</v>
      </c>
      <c r="N666" s="92" t="s">
        <v>3466</v>
      </c>
      <c r="O666" s="92" t="s">
        <v>4151</v>
      </c>
      <c r="P666">
        <v>100</v>
      </c>
      <c r="Q666" t="s">
        <v>956</v>
      </c>
      <c r="R666" t="s">
        <v>5029</v>
      </c>
      <c r="S666" s="2">
        <v>255</v>
      </c>
      <c r="T666" s="2">
        <v>2000</v>
      </c>
      <c r="U666" s="2"/>
      <c r="V666" t="s">
        <v>4210</v>
      </c>
      <c r="W666" t="s">
        <v>964</v>
      </c>
      <c r="Y666" s="30">
        <v>2255</v>
      </c>
      <c r="Z666" s="31"/>
      <c r="AA666" s="32">
        <v>2255</v>
      </c>
      <c r="AB666" s="33">
        <v>1</v>
      </c>
      <c r="AC666" s="30">
        <v>2255</v>
      </c>
      <c r="AD666" s="31">
        <v>0</v>
      </c>
      <c r="AE666" s="32">
        <v>2255</v>
      </c>
      <c r="AF666" s="34">
        <v>21</v>
      </c>
      <c r="AG666" s="41">
        <v>0.02</v>
      </c>
      <c r="AH666" s="30">
        <v>3417.8276054898124</v>
      </c>
      <c r="AI666" s="31">
        <v>0</v>
      </c>
      <c r="AJ666" s="32">
        <v>3417.8276054898124</v>
      </c>
      <c r="AK666" s="41">
        <v>0.1</v>
      </c>
      <c r="AL666" s="30">
        <v>461.85299567370606</v>
      </c>
      <c r="AM666" s="31">
        <v>0</v>
      </c>
      <c r="AN666" s="32">
        <v>461.85299567370606</v>
      </c>
    </row>
    <row r="667" spans="1:40" x14ac:dyDescent="0.25">
      <c r="A667" s="92" t="s">
        <v>4366</v>
      </c>
      <c r="B667" t="s">
        <v>12</v>
      </c>
      <c r="C667" t="s">
        <v>1790</v>
      </c>
      <c r="D667" t="s">
        <v>3151</v>
      </c>
      <c r="E667">
        <v>169</v>
      </c>
      <c r="F667" t="s">
        <v>3142</v>
      </c>
      <c r="G667" t="s">
        <v>3143</v>
      </c>
      <c r="H667" t="s">
        <v>2644</v>
      </c>
      <c r="I667" t="s">
        <v>2544</v>
      </c>
      <c r="J667">
        <v>0.56000000000000005</v>
      </c>
      <c r="K667" t="s">
        <v>3144</v>
      </c>
      <c r="L667" t="s">
        <v>2</v>
      </c>
      <c r="M667" t="s">
        <v>3148</v>
      </c>
      <c r="N667" s="92" t="s">
        <v>3467</v>
      </c>
      <c r="O667" s="92" t="s">
        <v>4151</v>
      </c>
      <c r="P667">
        <v>100</v>
      </c>
      <c r="Q667" t="s">
        <v>956</v>
      </c>
      <c r="R667" t="s">
        <v>5029</v>
      </c>
      <c r="S667" s="2">
        <v>280</v>
      </c>
      <c r="T667" s="2">
        <v>2000</v>
      </c>
      <c r="U667" s="2"/>
      <c r="V667" t="s">
        <v>4210</v>
      </c>
      <c r="W667" t="s">
        <v>964</v>
      </c>
      <c r="Y667" s="30">
        <v>2280</v>
      </c>
      <c r="Z667" s="31"/>
      <c r="AA667" s="32">
        <v>2280</v>
      </c>
      <c r="AB667" s="33">
        <v>1</v>
      </c>
      <c r="AC667" s="30">
        <v>2280</v>
      </c>
      <c r="AD667" s="31">
        <v>0</v>
      </c>
      <c r="AE667" s="32">
        <v>2280</v>
      </c>
      <c r="AF667" s="34">
        <v>21</v>
      </c>
      <c r="AG667" s="41">
        <v>0.02</v>
      </c>
      <c r="AH667" s="30">
        <v>3455.7192640872604</v>
      </c>
      <c r="AI667" s="31">
        <v>0</v>
      </c>
      <c r="AJ667" s="32">
        <v>3455.7192640872604</v>
      </c>
      <c r="AK667" s="41">
        <v>0.1</v>
      </c>
      <c r="AL667" s="30">
        <v>466.9733171335032</v>
      </c>
      <c r="AM667" s="31">
        <v>0</v>
      </c>
      <c r="AN667" s="32">
        <v>466.9733171335032</v>
      </c>
    </row>
    <row r="668" spans="1:40" x14ac:dyDescent="0.25">
      <c r="A668" s="92" t="s">
        <v>4367</v>
      </c>
      <c r="B668" t="s">
        <v>12</v>
      </c>
      <c r="C668" t="s">
        <v>1790</v>
      </c>
      <c r="D668" t="s">
        <v>3151</v>
      </c>
      <c r="E668">
        <v>170</v>
      </c>
      <c r="F668" t="s">
        <v>3142</v>
      </c>
      <c r="G668" t="s">
        <v>3143</v>
      </c>
      <c r="H668" t="s">
        <v>2650</v>
      </c>
      <c r="I668" t="s">
        <v>3175</v>
      </c>
      <c r="J668">
        <v>0.51</v>
      </c>
      <c r="K668" t="s">
        <v>3144</v>
      </c>
      <c r="L668" t="s">
        <v>2</v>
      </c>
      <c r="M668" t="s">
        <v>3148</v>
      </c>
      <c r="N668" s="92" t="s">
        <v>3468</v>
      </c>
      <c r="O668" s="92" t="s">
        <v>4151</v>
      </c>
      <c r="P668">
        <v>100</v>
      </c>
      <c r="Q668" t="s">
        <v>956</v>
      </c>
      <c r="R668" t="s">
        <v>5029</v>
      </c>
      <c r="S668" s="2">
        <v>255</v>
      </c>
      <c r="T668" s="2">
        <v>2000</v>
      </c>
      <c r="U668" s="2"/>
      <c r="V668" t="s">
        <v>4210</v>
      </c>
      <c r="W668" t="s">
        <v>964</v>
      </c>
      <c r="Y668" s="30">
        <v>2255</v>
      </c>
      <c r="Z668" s="31"/>
      <c r="AA668" s="32">
        <v>2255</v>
      </c>
      <c r="AB668" s="33">
        <v>1</v>
      </c>
      <c r="AC668" s="30">
        <v>2255</v>
      </c>
      <c r="AD668" s="31">
        <v>0</v>
      </c>
      <c r="AE668" s="32">
        <v>2255</v>
      </c>
      <c r="AF668" s="34">
        <v>21</v>
      </c>
      <c r="AG668" s="41">
        <v>0.02</v>
      </c>
      <c r="AH668" s="30">
        <v>3417.8276054898124</v>
      </c>
      <c r="AI668" s="31">
        <v>0</v>
      </c>
      <c r="AJ668" s="32">
        <v>3417.8276054898124</v>
      </c>
      <c r="AK668" s="41">
        <v>0.1</v>
      </c>
      <c r="AL668" s="30">
        <v>461.85299567370606</v>
      </c>
      <c r="AM668" s="31">
        <v>0</v>
      </c>
      <c r="AN668" s="32">
        <v>461.85299567370606</v>
      </c>
    </row>
    <row r="669" spans="1:40" x14ac:dyDescent="0.25">
      <c r="A669" s="92" t="s">
        <v>4368</v>
      </c>
      <c r="B669" t="s">
        <v>12</v>
      </c>
      <c r="C669" t="s">
        <v>1790</v>
      </c>
      <c r="D669" t="s">
        <v>3151</v>
      </c>
      <c r="E669">
        <v>171</v>
      </c>
      <c r="F669" t="s">
        <v>3142</v>
      </c>
      <c r="G669" t="s">
        <v>3143</v>
      </c>
      <c r="H669" t="s">
        <v>2651</v>
      </c>
      <c r="I669" t="s">
        <v>3176</v>
      </c>
      <c r="J669">
        <v>0.51</v>
      </c>
      <c r="K669" t="s">
        <v>3144</v>
      </c>
      <c r="L669" t="s">
        <v>2</v>
      </c>
      <c r="M669" t="s">
        <v>3148</v>
      </c>
      <c r="N669" s="92" t="s">
        <v>3469</v>
      </c>
      <c r="O669" s="92" t="s">
        <v>4151</v>
      </c>
      <c r="P669">
        <v>100</v>
      </c>
      <c r="Q669" t="s">
        <v>956</v>
      </c>
      <c r="R669" t="s">
        <v>5029</v>
      </c>
      <c r="S669" s="2">
        <v>255</v>
      </c>
      <c r="T669" s="2">
        <v>2000</v>
      </c>
      <c r="U669" s="2"/>
      <c r="V669" t="s">
        <v>4210</v>
      </c>
      <c r="W669" t="s">
        <v>964</v>
      </c>
      <c r="Y669" s="30">
        <v>2255</v>
      </c>
      <c r="Z669" s="31"/>
      <c r="AA669" s="32">
        <v>2255</v>
      </c>
      <c r="AB669" s="33">
        <v>1</v>
      </c>
      <c r="AC669" s="30">
        <v>2255</v>
      </c>
      <c r="AD669" s="31">
        <v>0</v>
      </c>
      <c r="AE669" s="32">
        <v>2255</v>
      </c>
      <c r="AF669" s="34">
        <v>21</v>
      </c>
      <c r="AG669" s="41">
        <v>0.02</v>
      </c>
      <c r="AH669" s="30">
        <v>3417.8276054898124</v>
      </c>
      <c r="AI669" s="31">
        <v>0</v>
      </c>
      <c r="AJ669" s="32">
        <v>3417.8276054898124</v>
      </c>
      <c r="AK669" s="41">
        <v>0.1</v>
      </c>
      <c r="AL669" s="30">
        <v>461.85299567370606</v>
      </c>
      <c r="AM669" s="31">
        <v>0</v>
      </c>
      <c r="AN669" s="32">
        <v>461.85299567370606</v>
      </c>
    </row>
    <row r="670" spans="1:40" x14ac:dyDescent="0.25">
      <c r="A670" s="92" t="s">
        <v>4369</v>
      </c>
      <c r="B670" t="s">
        <v>12</v>
      </c>
      <c r="C670" t="s">
        <v>1790</v>
      </c>
      <c r="D670" t="s">
        <v>3151</v>
      </c>
      <c r="E670">
        <v>172</v>
      </c>
      <c r="F670" t="s">
        <v>3142</v>
      </c>
      <c r="G670" t="s">
        <v>3143</v>
      </c>
      <c r="H670" t="s">
        <v>2653</v>
      </c>
      <c r="I670" t="s">
        <v>3177</v>
      </c>
      <c r="J670">
        <v>0.37</v>
      </c>
      <c r="K670" t="s">
        <v>3144</v>
      </c>
      <c r="L670" t="s">
        <v>2</v>
      </c>
      <c r="M670" t="s">
        <v>3148</v>
      </c>
      <c r="N670" s="92" t="s">
        <v>3470</v>
      </c>
      <c r="O670" s="92" t="s">
        <v>4151</v>
      </c>
      <c r="P670">
        <v>100</v>
      </c>
      <c r="Q670" t="s">
        <v>956</v>
      </c>
      <c r="R670" t="s">
        <v>5029</v>
      </c>
      <c r="S670" s="2">
        <v>185</v>
      </c>
      <c r="T670" s="2">
        <v>2000</v>
      </c>
      <c r="U670" s="2"/>
      <c r="V670" t="s">
        <v>4210</v>
      </c>
      <c r="W670" t="s">
        <v>964</v>
      </c>
      <c r="Y670" s="30">
        <v>2185</v>
      </c>
      <c r="Z670" s="31"/>
      <c r="AA670" s="32">
        <v>2185</v>
      </c>
      <c r="AB670" s="33">
        <v>1</v>
      </c>
      <c r="AC670" s="30">
        <v>2185</v>
      </c>
      <c r="AD670" s="31">
        <v>0</v>
      </c>
      <c r="AE670" s="32">
        <v>2185</v>
      </c>
      <c r="AF670" s="34">
        <v>21</v>
      </c>
      <c r="AG670" s="41">
        <v>0.02</v>
      </c>
      <c r="AH670" s="30">
        <v>3311.7309614169581</v>
      </c>
      <c r="AI670" s="31">
        <v>0</v>
      </c>
      <c r="AJ670" s="32">
        <v>3311.7309614169581</v>
      </c>
      <c r="AK670" s="41">
        <v>0.1</v>
      </c>
      <c r="AL670" s="30">
        <v>447.51609558627393</v>
      </c>
      <c r="AM670" s="31">
        <v>0</v>
      </c>
      <c r="AN670" s="32">
        <v>447.51609558627393</v>
      </c>
    </row>
    <row r="671" spans="1:40" x14ac:dyDescent="0.25">
      <c r="A671" s="92" t="s">
        <v>4370</v>
      </c>
      <c r="B671" t="s">
        <v>12</v>
      </c>
      <c r="C671" t="s">
        <v>1790</v>
      </c>
      <c r="D671" t="s">
        <v>3151</v>
      </c>
      <c r="E671">
        <v>173</v>
      </c>
      <c r="F671" t="s">
        <v>3142</v>
      </c>
      <c r="G671" t="s">
        <v>3143</v>
      </c>
      <c r="H671" t="s">
        <v>2641</v>
      </c>
      <c r="I671" t="s">
        <v>2641</v>
      </c>
      <c r="J671">
        <v>0.19</v>
      </c>
      <c r="K671" t="s">
        <v>3144</v>
      </c>
      <c r="L671" t="s">
        <v>2</v>
      </c>
      <c r="M671" t="s">
        <v>3148</v>
      </c>
      <c r="N671" s="92" t="s">
        <v>3471</v>
      </c>
      <c r="O671" s="92" t="s">
        <v>4151</v>
      </c>
      <c r="P671">
        <v>100</v>
      </c>
      <c r="Q671" t="s">
        <v>956</v>
      </c>
      <c r="R671" t="s">
        <v>5029</v>
      </c>
      <c r="S671" s="2">
        <v>95</v>
      </c>
      <c r="T671" s="2">
        <v>2000</v>
      </c>
      <c r="U671" s="2"/>
      <c r="V671" t="s">
        <v>4210</v>
      </c>
      <c r="W671" t="s">
        <v>964</v>
      </c>
      <c r="Y671" s="30">
        <v>2095</v>
      </c>
      <c r="Z671" s="31"/>
      <c r="AA671" s="32">
        <v>2095</v>
      </c>
      <c r="AB671" s="33">
        <v>1</v>
      </c>
      <c r="AC671" s="30">
        <v>2095</v>
      </c>
      <c r="AD671" s="31">
        <v>0</v>
      </c>
      <c r="AE671" s="32">
        <v>2095</v>
      </c>
      <c r="AF671" s="34">
        <v>21</v>
      </c>
      <c r="AG671" s="41">
        <v>0.02</v>
      </c>
      <c r="AH671" s="30">
        <v>3175.3209904661448</v>
      </c>
      <c r="AI671" s="31">
        <v>0</v>
      </c>
      <c r="AJ671" s="32">
        <v>3175.3209904661448</v>
      </c>
      <c r="AK671" s="41">
        <v>0.1</v>
      </c>
      <c r="AL671" s="30">
        <v>429.08293833100407</v>
      </c>
      <c r="AM671" s="31">
        <v>0</v>
      </c>
      <c r="AN671" s="32">
        <v>429.08293833100407</v>
      </c>
    </row>
    <row r="672" spans="1:40" x14ac:dyDescent="0.25">
      <c r="A672" s="92" t="s">
        <v>4371</v>
      </c>
      <c r="B672" t="s">
        <v>12</v>
      </c>
      <c r="C672" t="s">
        <v>1790</v>
      </c>
      <c r="D672" t="s">
        <v>3151</v>
      </c>
      <c r="E672">
        <v>174</v>
      </c>
      <c r="F672" t="s">
        <v>3142</v>
      </c>
      <c r="G672" t="s">
        <v>3143</v>
      </c>
      <c r="H672" t="s">
        <v>2647</v>
      </c>
      <c r="I672" t="s">
        <v>2645</v>
      </c>
      <c r="J672">
        <v>0.71</v>
      </c>
      <c r="K672" t="s">
        <v>3144</v>
      </c>
      <c r="L672" t="s">
        <v>2</v>
      </c>
      <c r="M672" t="s">
        <v>3148</v>
      </c>
      <c r="N672" s="92" t="s">
        <v>3472</v>
      </c>
      <c r="O672" s="92" t="s">
        <v>4151</v>
      </c>
      <c r="P672">
        <v>100</v>
      </c>
      <c r="Q672" t="s">
        <v>956</v>
      </c>
      <c r="R672" t="s">
        <v>5029</v>
      </c>
      <c r="S672" s="2">
        <v>355</v>
      </c>
      <c r="T672" s="2">
        <v>2000</v>
      </c>
      <c r="U672" s="2"/>
      <c r="V672" t="s">
        <v>4210</v>
      </c>
      <c r="W672" t="s">
        <v>964</v>
      </c>
      <c r="Y672" s="30">
        <v>2355</v>
      </c>
      <c r="Z672" s="31"/>
      <c r="AA672" s="32">
        <v>2355</v>
      </c>
      <c r="AB672" s="33">
        <v>1</v>
      </c>
      <c r="AC672" s="30">
        <v>2355</v>
      </c>
      <c r="AD672" s="31">
        <v>0</v>
      </c>
      <c r="AE672" s="32">
        <v>2355</v>
      </c>
      <c r="AF672" s="34">
        <v>21</v>
      </c>
      <c r="AG672" s="41">
        <v>0.02</v>
      </c>
      <c r="AH672" s="30">
        <v>3569.3942398796044</v>
      </c>
      <c r="AI672" s="31">
        <v>0</v>
      </c>
      <c r="AJ672" s="32">
        <v>3569.3942398796044</v>
      </c>
      <c r="AK672" s="41">
        <v>0.1</v>
      </c>
      <c r="AL672" s="30">
        <v>482.33428151289479</v>
      </c>
      <c r="AM672" s="31">
        <v>0</v>
      </c>
      <c r="AN672" s="32">
        <v>482.33428151289479</v>
      </c>
    </row>
    <row r="673" spans="1:40" x14ac:dyDescent="0.25">
      <c r="A673" s="92" t="s">
        <v>4372</v>
      </c>
      <c r="B673" t="s">
        <v>12</v>
      </c>
      <c r="C673" t="s">
        <v>1790</v>
      </c>
      <c r="D673" t="s">
        <v>3151</v>
      </c>
      <c r="E673">
        <v>175</v>
      </c>
      <c r="F673" t="s">
        <v>3142</v>
      </c>
      <c r="G673" t="s">
        <v>3143</v>
      </c>
      <c r="H673" t="s">
        <v>2645</v>
      </c>
      <c r="I673" t="s">
        <v>2550</v>
      </c>
      <c r="J673">
        <v>0.42</v>
      </c>
      <c r="K673" t="s">
        <v>3144</v>
      </c>
      <c r="L673" t="s">
        <v>2</v>
      </c>
      <c r="M673" t="s">
        <v>3148</v>
      </c>
      <c r="N673" s="92" t="s">
        <v>3473</v>
      </c>
      <c r="O673" s="92" t="s">
        <v>4151</v>
      </c>
      <c r="P673">
        <v>100</v>
      </c>
      <c r="Q673" t="s">
        <v>956</v>
      </c>
      <c r="R673" t="s">
        <v>5029</v>
      </c>
      <c r="S673" s="2">
        <v>210</v>
      </c>
      <c r="T673" s="2">
        <v>2000</v>
      </c>
      <c r="U673" s="2"/>
      <c r="V673" t="s">
        <v>4210</v>
      </c>
      <c r="W673" t="s">
        <v>964</v>
      </c>
      <c r="Y673" s="30">
        <v>2210</v>
      </c>
      <c r="Z673" s="31"/>
      <c r="AA673" s="32">
        <v>2210</v>
      </c>
      <c r="AB673" s="33">
        <v>1</v>
      </c>
      <c r="AC673" s="30">
        <v>2210</v>
      </c>
      <c r="AD673" s="31">
        <v>0</v>
      </c>
      <c r="AE673" s="32">
        <v>2210</v>
      </c>
      <c r="AF673" s="34">
        <v>21</v>
      </c>
      <c r="AG673" s="41">
        <v>0.02</v>
      </c>
      <c r="AH673" s="30">
        <v>3349.622620014406</v>
      </c>
      <c r="AI673" s="31">
        <v>0</v>
      </c>
      <c r="AJ673" s="32">
        <v>3349.622620014406</v>
      </c>
      <c r="AK673" s="41">
        <v>0.1</v>
      </c>
      <c r="AL673" s="30">
        <v>452.63641704607113</v>
      </c>
      <c r="AM673" s="31">
        <v>0</v>
      </c>
      <c r="AN673" s="32">
        <v>452.63641704607113</v>
      </c>
    </row>
    <row r="674" spans="1:40" x14ac:dyDescent="0.25">
      <c r="A674" s="92" t="s">
        <v>4373</v>
      </c>
      <c r="B674" t="s">
        <v>12</v>
      </c>
      <c r="C674" t="s">
        <v>1790</v>
      </c>
      <c r="D674" t="s">
        <v>3151</v>
      </c>
      <c r="E674">
        <v>176</v>
      </c>
      <c r="F674" t="s">
        <v>3142</v>
      </c>
      <c r="G674" t="s">
        <v>3143</v>
      </c>
      <c r="H674" t="s">
        <v>2643</v>
      </c>
      <c r="I674" t="s">
        <v>2395</v>
      </c>
      <c r="J674">
        <v>0.96</v>
      </c>
      <c r="K674" t="s">
        <v>3144</v>
      </c>
      <c r="L674" t="s">
        <v>2</v>
      </c>
      <c r="M674" t="s">
        <v>3148</v>
      </c>
      <c r="N674" s="92" t="s">
        <v>3474</v>
      </c>
      <c r="O674" s="92" t="s">
        <v>4151</v>
      </c>
      <c r="P674">
        <v>100</v>
      </c>
      <c r="Q674" t="s">
        <v>956</v>
      </c>
      <c r="R674" t="s">
        <v>5029</v>
      </c>
      <c r="S674" s="2">
        <v>480</v>
      </c>
      <c r="T674" s="2">
        <v>2000</v>
      </c>
      <c r="U674" s="2"/>
      <c r="V674" t="s">
        <v>4210</v>
      </c>
      <c r="W674" t="s">
        <v>964</v>
      </c>
      <c r="Y674" s="30">
        <v>2480</v>
      </c>
      <c r="Z674" s="31"/>
      <c r="AA674" s="32">
        <v>2480</v>
      </c>
      <c r="AB674" s="33">
        <v>1</v>
      </c>
      <c r="AC674" s="30">
        <v>2480</v>
      </c>
      <c r="AD674" s="31">
        <v>0</v>
      </c>
      <c r="AE674" s="32">
        <v>2480</v>
      </c>
      <c r="AF674" s="34">
        <v>21</v>
      </c>
      <c r="AG674" s="41">
        <v>0.02</v>
      </c>
      <c r="AH674" s="30">
        <v>3758.8525328668447</v>
      </c>
      <c r="AI674" s="31">
        <v>0</v>
      </c>
      <c r="AJ674" s="32">
        <v>3758.8525328668447</v>
      </c>
      <c r="AK674" s="41">
        <v>0.1</v>
      </c>
      <c r="AL674" s="30">
        <v>507.93588881188072</v>
      </c>
      <c r="AM674" s="31">
        <v>0</v>
      </c>
      <c r="AN674" s="32">
        <v>507.93588881188072</v>
      </c>
    </row>
    <row r="675" spans="1:40" x14ac:dyDescent="0.25">
      <c r="A675" s="92" t="s">
        <v>4374</v>
      </c>
      <c r="B675" t="s">
        <v>12</v>
      </c>
      <c r="C675" t="s">
        <v>1790</v>
      </c>
      <c r="D675" t="s">
        <v>3151</v>
      </c>
      <c r="E675">
        <v>177</v>
      </c>
      <c r="F675" t="s">
        <v>3142</v>
      </c>
      <c r="G675" t="s">
        <v>3143</v>
      </c>
      <c r="H675" t="s">
        <v>2654</v>
      </c>
      <c r="I675" t="s">
        <v>3178</v>
      </c>
      <c r="J675">
        <v>0.27</v>
      </c>
      <c r="K675" t="s">
        <v>3144</v>
      </c>
      <c r="L675" t="s">
        <v>2</v>
      </c>
      <c r="M675" t="s">
        <v>3148</v>
      </c>
      <c r="N675" s="92" t="s">
        <v>3475</v>
      </c>
      <c r="O675" s="92" t="s">
        <v>4151</v>
      </c>
      <c r="P675">
        <v>100</v>
      </c>
      <c r="Q675" t="s">
        <v>956</v>
      </c>
      <c r="R675" t="s">
        <v>5029</v>
      </c>
      <c r="S675" s="2">
        <v>135</v>
      </c>
      <c r="T675" s="2">
        <v>2000</v>
      </c>
      <c r="U675" s="2"/>
      <c r="V675" t="s">
        <v>4210</v>
      </c>
      <c r="W675" t="s">
        <v>964</v>
      </c>
      <c r="Y675" s="30">
        <v>2135</v>
      </c>
      <c r="Z675" s="31"/>
      <c r="AA675" s="32">
        <v>2135</v>
      </c>
      <c r="AB675" s="33">
        <v>1</v>
      </c>
      <c r="AC675" s="30">
        <v>2135</v>
      </c>
      <c r="AD675" s="31">
        <v>0</v>
      </c>
      <c r="AE675" s="32">
        <v>2135</v>
      </c>
      <c r="AF675" s="34">
        <v>21</v>
      </c>
      <c r="AG675" s="41">
        <v>0.02</v>
      </c>
      <c r="AH675" s="30">
        <v>3235.9476442220616</v>
      </c>
      <c r="AI675" s="31">
        <v>0</v>
      </c>
      <c r="AJ675" s="32">
        <v>3235.9476442220616</v>
      </c>
      <c r="AK675" s="41">
        <v>0.1</v>
      </c>
      <c r="AL675" s="30">
        <v>437.27545266667954</v>
      </c>
      <c r="AM675" s="31">
        <v>0</v>
      </c>
      <c r="AN675" s="32">
        <v>437.27545266667954</v>
      </c>
    </row>
    <row r="676" spans="1:40" x14ac:dyDescent="0.25">
      <c r="A676" s="92" t="s">
        <v>4375</v>
      </c>
      <c r="B676" t="s">
        <v>12</v>
      </c>
      <c r="C676" t="s">
        <v>1790</v>
      </c>
      <c r="D676" t="s">
        <v>3151</v>
      </c>
      <c r="E676">
        <v>178</v>
      </c>
      <c r="F676" t="s">
        <v>3142</v>
      </c>
      <c r="G676" t="s">
        <v>3143</v>
      </c>
      <c r="H676" t="s">
        <v>2640</v>
      </c>
      <c r="I676" t="s">
        <v>3178</v>
      </c>
      <c r="J676">
        <v>0.38</v>
      </c>
      <c r="K676" t="s">
        <v>3144</v>
      </c>
      <c r="L676" t="s">
        <v>2</v>
      </c>
      <c r="M676" t="s">
        <v>3148</v>
      </c>
      <c r="N676" s="92" t="s">
        <v>3476</v>
      </c>
      <c r="O676" s="92" t="s">
        <v>4151</v>
      </c>
      <c r="P676">
        <v>100</v>
      </c>
      <c r="Q676" t="s">
        <v>956</v>
      </c>
      <c r="R676" t="s">
        <v>5029</v>
      </c>
      <c r="S676" s="2">
        <v>190</v>
      </c>
      <c r="T676" s="2">
        <v>2000</v>
      </c>
      <c r="U676" s="2"/>
      <c r="V676" t="s">
        <v>4210</v>
      </c>
      <c r="W676" t="s">
        <v>964</v>
      </c>
      <c r="Y676" s="30">
        <v>2190</v>
      </c>
      <c r="Z676" s="31"/>
      <c r="AA676" s="32">
        <v>2190</v>
      </c>
      <c r="AB676" s="33">
        <v>1</v>
      </c>
      <c r="AC676" s="30">
        <v>2190</v>
      </c>
      <c r="AD676" s="31">
        <v>0</v>
      </c>
      <c r="AE676" s="32">
        <v>2190</v>
      </c>
      <c r="AF676" s="34">
        <v>21</v>
      </c>
      <c r="AG676" s="41">
        <v>0.02</v>
      </c>
      <c r="AH676" s="30">
        <v>3319.3092931364476</v>
      </c>
      <c r="AI676" s="31">
        <v>0</v>
      </c>
      <c r="AJ676" s="32">
        <v>3319.3092931364476</v>
      </c>
      <c r="AK676" s="41">
        <v>0.1</v>
      </c>
      <c r="AL676" s="30">
        <v>448.5401598782334</v>
      </c>
      <c r="AM676" s="31">
        <v>0</v>
      </c>
      <c r="AN676" s="32">
        <v>448.5401598782334</v>
      </c>
    </row>
    <row r="677" spans="1:40" x14ac:dyDescent="0.25">
      <c r="A677" s="92" t="s">
        <v>4376</v>
      </c>
      <c r="B677" t="s">
        <v>12</v>
      </c>
      <c r="C677" t="s">
        <v>1790</v>
      </c>
      <c r="D677" t="s">
        <v>3151</v>
      </c>
      <c r="E677">
        <v>179</v>
      </c>
      <c r="F677" t="s">
        <v>3142</v>
      </c>
      <c r="G677" t="s">
        <v>3143</v>
      </c>
      <c r="H677" t="s">
        <v>2639</v>
      </c>
      <c r="I677" t="s">
        <v>2717</v>
      </c>
      <c r="J677">
        <v>0.79</v>
      </c>
      <c r="K677" t="s">
        <v>3144</v>
      </c>
      <c r="L677" t="s">
        <v>2</v>
      </c>
      <c r="M677" t="s">
        <v>3148</v>
      </c>
      <c r="N677" s="92" t="s">
        <v>3477</v>
      </c>
      <c r="O677" s="92" t="s">
        <v>4151</v>
      </c>
      <c r="P677">
        <v>100</v>
      </c>
      <c r="Q677" t="s">
        <v>956</v>
      </c>
      <c r="R677" t="s">
        <v>5029</v>
      </c>
      <c r="S677" s="2">
        <v>395</v>
      </c>
      <c r="T677" s="2">
        <v>2000</v>
      </c>
      <c r="U677" s="2"/>
      <c r="V677" t="s">
        <v>4210</v>
      </c>
      <c r="W677" t="s">
        <v>964</v>
      </c>
      <c r="Y677" s="30">
        <v>2395</v>
      </c>
      <c r="Z677" s="31"/>
      <c r="AA677" s="32">
        <v>2395</v>
      </c>
      <c r="AB677" s="33">
        <v>1</v>
      </c>
      <c r="AC677" s="30">
        <v>2395</v>
      </c>
      <c r="AD677" s="31">
        <v>0</v>
      </c>
      <c r="AE677" s="32">
        <v>2395</v>
      </c>
      <c r="AF677" s="34">
        <v>21</v>
      </c>
      <c r="AG677" s="41">
        <v>0.02</v>
      </c>
      <c r="AH677" s="30">
        <v>3630.0208936355211</v>
      </c>
      <c r="AI677" s="31">
        <v>0</v>
      </c>
      <c r="AJ677" s="32">
        <v>3630.0208936355211</v>
      </c>
      <c r="AK677" s="41">
        <v>0.1</v>
      </c>
      <c r="AL677" s="30">
        <v>490.52679584857026</v>
      </c>
      <c r="AM677" s="31">
        <v>0</v>
      </c>
      <c r="AN677" s="32">
        <v>490.52679584857026</v>
      </c>
    </row>
    <row r="678" spans="1:40" x14ac:dyDescent="0.25">
      <c r="A678" s="92" t="s">
        <v>4377</v>
      </c>
      <c r="B678" t="s">
        <v>12</v>
      </c>
      <c r="C678" t="s">
        <v>1790</v>
      </c>
      <c r="D678" t="s">
        <v>3151</v>
      </c>
      <c r="E678">
        <v>180</v>
      </c>
      <c r="F678" t="s">
        <v>3142</v>
      </c>
      <c r="G678" t="s">
        <v>3143</v>
      </c>
      <c r="H678" t="s">
        <v>2642</v>
      </c>
      <c r="I678" t="s">
        <v>3179</v>
      </c>
      <c r="J678">
        <v>0.12</v>
      </c>
      <c r="K678" t="s">
        <v>3144</v>
      </c>
      <c r="L678" t="s">
        <v>2</v>
      </c>
      <c r="M678" t="s">
        <v>3148</v>
      </c>
      <c r="N678" s="92" t="s">
        <v>3478</v>
      </c>
      <c r="O678" s="92" t="s">
        <v>4151</v>
      </c>
      <c r="P678">
        <v>100</v>
      </c>
      <c r="Q678" t="s">
        <v>956</v>
      </c>
      <c r="R678" t="s">
        <v>5029</v>
      </c>
      <c r="S678" s="2">
        <v>60</v>
      </c>
      <c r="T678" s="2">
        <v>2000</v>
      </c>
      <c r="U678" s="2"/>
      <c r="V678" t="s">
        <v>4210</v>
      </c>
      <c r="W678" t="s">
        <v>964</v>
      </c>
      <c r="Y678" s="30">
        <v>2060</v>
      </c>
      <c r="Z678" s="31"/>
      <c r="AA678" s="32">
        <v>2060</v>
      </c>
      <c r="AB678" s="33">
        <v>1</v>
      </c>
      <c r="AC678" s="30">
        <v>2060</v>
      </c>
      <c r="AD678" s="31">
        <v>0</v>
      </c>
      <c r="AE678" s="32">
        <v>2060</v>
      </c>
      <c r="AF678" s="34">
        <v>21</v>
      </c>
      <c r="AG678" s="41">
        <v>0.02</v>
      </c>
      <c r="AH678" s="30">
        <v>3122.2726684297177</v>
      </c>
      <c r="AI678" s="31">
        <v>0</v>
      </c>
      <c r="AJ678" s="32">
        <v>3122.2726684297177</v>
      </c>
      <c r="AK678" s="41">
        <v>0.1</v>
      </c>
      <c r="AL678" s="30">
        <v>421.91448828728801</v>
      </c>
      <c r="AM678" s="31">
        <v>0</v>
      </c>
      <c r="AN678" s="32">
        <v>421.91448828728801</v>
      </c>
    </row>
    <row r="679" spans="1:40" x14ac:dyDescent="0.25">
      <c r="A679" s="92" t="s">
        <v>4378</v>
      </c>
      <c r="B679" t="s">
        <v>12</v>
      </c>
      <c r="C679" t="s">
        <v>1790</v>
      </c>
      <c r="D679" t="s">
        <v>3151</v>
      </c>
      <c r="E679">
        <v>181</v>
      </c>
      <c r="F679" t="s">
        <v>3142</v>
      </c>
      <c r="G679" t="s">
        <v>3143</v>
      </c>
      <c r="H679" t="s">
        <v>2603</v>
      </c>
      <c r="I679" t="s">
        <v>2603</v>
      </c>
      <c r="J679">
        <v>0.23</v>
      </c>
      <c r="K679" t="s">
        <v>3144</v>
      </c>
      <c r="L679" t="s">
        <v>2</v>
      </c>
      <c r="M679" t="s">
        <v>3148</v>
      </c>
      <c r="N679" s="92" t="s">
        <v>3479</v>
      </c>
      <c r="O679" s="92" t="s">
        <v>4151</v>
      </c>
      <c r="P679">
        <v>100</v>
      </c>
      <c r="Q679" t="s">
        <v>956</v>
      </c>
      <c r="R679" t="s">
        <v>5029</v>
      </c>
      <c r="S679" s="2">
        <v>115</v>
      </c>
      <c r="T679" s="2">
        <v>2000</v>
      </c>
      <c r="U679" s="2"/>
      <c r="V679" t="s">
        <v>4210</v>
      </c>
      <c r="W679" t="s">
        <v>964</v>
      </c>
      <c r="Y679" s="30">
        <v>2115</v>
      </c>
      <c r="Z679" s="31"/>
      <c r="AA679" s="32">
        <v>2115</v>
      </c>
      <c r="AB679" s="33">
        <v>1</v>
      </c>
      <c r="AC679" s="30">
        <v>2115</v>
      </c>
      <c r="AD679" s="31">
        <v>0</v>
      </c>
      <c r="AE679" s="32">
        <v>2115</v>
      </c>
      <c r="AF679" s="34">
        <v>21</v>
      </c>
      <c r="AG679" s="41">
        <v>0.02</v>
      </c>
      <c r="AH679" s="30">
        <v>3205.6343173441032</v>
      </c>
      <c r="AI679" s="31">
        <v>0</v>
      </c>
      <c r="AJ679" s="32">
        <v>3205.6343173441032</v>
      </c>
      <c r="AK679" s="41">
        <v>0.1</v>
      </c>
      <c r="AL679" s="30">
        <v>433.17919549884181</v>
      </c>
      <c r="AM679" s="31">
        <v>0</v>
      </c>
      <c r="AN679" s="32">
        <v>433.17919549884181</v>
      </c>
    </row>
    <row r="680" spans="1:40" x14ac:dyDescent="0.25">
      <c r="A680" s="92" t="s">
        <v>4379</v>
      </c>
      <c r="B680" t="s">
        <v>12</v>
      </c>
      <c r="C680" t="s">
        <v>1790</v>
      </c>
      <c r="D680" t="s">
        <v>3151</v>
      </c>
      <c r="E680">
        <v>182</v>
      </c>
      <c r="F680" t="s">
        <v>3142</v>
      </c>
      <c r="G680" t="s">
        <v>3143</v>
      </c>
      <c r="H680" t="s">
        <v>2582</v>
      </c>
      <c r="I680" t="s">
        <v>2582</v>
      </c>
      <c r="J680">
        <v>0.36</v>
      </c>
      <c r="K680" t="s">
        <v>3144</v>
      </c>
      <c r="L680" t="s">
        <v>2</v>
      </c>
      <c r="M680" t="s">
        <v>3148</v>
      </c>
      <c r="N680" s="92" t="s">
        <v>3480</v>
      </c>
      <c r="O680" s="92" t="s">
        <v>4151</v>
      </c>
      <c r="P680">
        <v>100</v>
      </c>
      <c r="Q680" t="s">
        <v>956</v>
      </c>
      <c r="R680" t="s">
        <v>5029</v>
      </c>
      <c r="S680" s="2">
        <v>180</v>
      </c>
      <c r="T680" s="2">
        <v>2000</v>
      </c>
      <c r="U680" s="2"/>
      <c r="V680" t="s">
        <v>4210</v>
      </c>
      <c r="W680" t="s">
        <v>964</v>
      </c>
      <c r="Y680" s="30">
        <v>2180</v>
      </c>
      <c r="Z680" s="31"/>
      <c r="AA680" s="32">
        <v>2180</v>
      </c>
      <c r="AB680" s="33">
        <v>1</v>
      </c>
      <c r="AC680" s="30">
        <v>2180</v>
      </c>
      <c r="AD680" s="31">
        <v>0</v>
      </c>
      <c r="AE680" s="32">
        <v>2180</v>
      </c>
      <c r="AF680" s="34">
        <v>21</v>
      </c>
      <c r="AG680" s="41">
        <v>0.02</v>
      </c>
      <c r="AH680" s="30">
        <v>3304.1526296974685</v>
      </c>
      <c r="AI680" s="31">
        <v>0</v>
      </c>
      <c r="AJ680" s="32">
        <v>3304.1526296974685</v>
      </c>
      <c r="AK680" s="41">
        <v>0.1</v>
      </c>
      <c r="AL680" s="30">
        <v>446.49203129431453</v>
      </c>
      <c r="AM680" s="31">
        <v>0</v>
      </c>
      <c r="AN680" s="32">
        <v>446.49203129431453</v>
      </c>
    </row>
    <row r="681" spans="1:40" x14ac:dyDescent="0.25">
      <c r="A681" s="92" t="s">
        <v>4380</v>
      </c>
      <c r="B681" t="s">
        <v>12</v>
      </c>
      <c r="C681" t="s">
        <v>1790</v>
      </c>
      <c r="D681" t="s">
        <v>3151</v>
      </c>
      <c r="E681">
        <v>183</v>
      </c>
      <c r="F681" t="s">
        <v>3142</v>
      </c>
      <c r="G681" t="s">
        <v>3143</v>
      </c>
      <c r="H681" t="s">
        <v>2561</v>
      </c>
      <c r="I681" t="s">
        <v>2561</v>
      </c>
      <c r="J681">
        <v>0.08</v>
      </c>
      <c r="K681" t="s">
        <v>3144</v>
      </c>
      <c r="L681" t="s">
        <v>2</v>
      </c>
      <c r="M681" t="s">
        <v>3148</v>
      </c>
      <c r="N681" s="92" t="s">
        <v>3481</v>
      </c>
      <c r="O681" s="92" t="s">
        <v>4151</v>
      </c>
      <c r="P681">
        <v>100</v>
      </c>
      <c r="Q681" t="s">
        <v>956</v>
      </c>
      <c r="R681" t="s">
        <v>5029</v>
      </c>
      <c r="S681" s="2">
        <v>40</v>
      </c>
      <c r="T681" s="2">
        <v>2000</v>
      </c>
      <c r="U681" s="2"/>
      <c r="V681" t="s">
        <v>4210</v>
      </c>
      <c r="W681" t="s">
        <v>964</v>
      </c>
      <c r="Y681" s="30">
        <v>2040</v>
      </c>
      <c r="Z681" s="31"/>
      <c r="AA681" s="32">
        <v>2040</v>
      </c>
      <c r="AB681" s="33">
        <v>1</v>
      </c>
      <c r="AC681" s="30">
        <v>2040</v>
      </c>
      <c r="AD681" s="31">
        <v>0</v>
      </c>
      <c r="AE681" s="32">
        <v>2040</v>
      </c>
      <c r="AF681" s="34">
        <v>21</v>
      </c>
      <c r="AG681" s="41">
        <v>0.02</v>
      </c>
      <c r="AH681" s="30">
        <v>3091.9593415517593</v>
      </c>
      <c r="AI681" s="31">
        <v>0</v>
      </c>
      <c r="AJ681" s="32">
        <v>3091.9593415517593</v>
      </c>
      <c r="AK681" s="41">
        <v>0.1</v>
      </c>
      <c r="AL681" s="30">
        <v>417.81823111945027</v>
      </c>
      <c r="AM681" s="31">
        <v>0</v>
      </c>
      <c r="AN681" s="32">
        <v>417.81823111945027</v>
      </c>
    </row>
    <row r="682" spans="1:40" x14ac:dyDescent="0.25">
      <c r="A682" s="92" t="s">
        <v>4381</v>
      </c>
      <c r="B682" t="s">
        <v>12</v>
      </c>
      <c r="C682" t="s">
        <v>1790</v>
      </c>
      <c r="D682" t="s">
        <v>3151</v>
      </c>
      <c r="E682">
        <v>184</v>
      </c>
      <c r="F682" t="s">
        <v>3142</v>
      </c>
      <c r="G682" t="s">
        <v>3143</v>
      </c>
      <c r="H682" t="s">
        <v>2570</v>
      </c>
      <c r="I682" t="s">
        <v>3180</v>
      </c>
      <c r="J682">
        <v>0.23</v>
      </c>
      <c r="K682" t="s">
        <v>3144</v>
      </c>
      <c r="L682" t="s">
        <v>2</v>
      </c>
      <c r="M682" t="s">
        <v>3148</v>
      </c>
      <c r="N682" s="92" t="s">
        <v>3482</v>
      </c>
      <c r="O682" s="92" t="s">
        <v>4151</v>
      </c>
      <c r="P682">
        <v>100</v>
      </c>
      <c r="Q682" t="s">
        <v>956</v>
      </c>
      <c r="R682" t="s">
        <v>5029</v>
      </c>
      <c r="S682" s="2">
        <v>115</v>
      </c>
      <c r="T682" s="2">
        <v>2000</v>
      </c>
      <c r="U682" s="2"/>
      <c r="V682" t="s">
        <v>4210</v>
      </c>
      <c r="W682" t="s">
        <v>964</v>
      </c>
      <c r="Y682" s="30">
        <v>2115</v>
      </c>
      <c r="Z682" s="31"/>
      <c r="AA682" s="32">
        <v>2115</v>
      </c>
      <c r="AB682" s="33">
        <v>1</v>
      </c>
      <c r="AC682" s="30">
        <v>2115</v>
      </c>
      <c r="AD682" s="31">
        <v>0</v>
      </c>
      <c r="AE682" s="32">
        <v>2115</v>
      </c>
      <c r="AF682" s="34">
        <v>21</v>
      </c>
      <c r="AG682" s="41">
        <v>0.02</v>
      </c>
      <c r="AH682" s="30">
        <v>3205.6343173441032</v>
      </c>
      <c r="AI682" s="31">
        <v>0</v>
      </c>
      <c r="AJ682" s="32">
        <v>3205.6343173441032</v>
      </c>
      <c r="AK682" s="41">
        <v>0.1</v>
      </c>
      <c r="AL682" s="30">
        <v>433.17919549884181</v>
      </c>
      <c r="AM682" s="31">
        <v>0</v>
      </c>
      <c r="AN682" s="32">
        <v>433.17919549884181</v>
      </c>
    </row>
    <row r="683" spans="1:40" x14ac:dyDescent="0.25">
      <c r="A683" s="92" t="s">
        <v>4382</v>
      </c>
      <c r="B683" t="s">
        <v>12</v>
      </c>
      <c r="C683" t="s">
        <v>1790</v>
      </c>
      <c r="D683" t="s">
        <v>3151</v>
      </c>
      <c r="E683">
        <v>185</v>
      </c>
      <c r="F683" t="s">
        <v>3142</v>
      </c>
      <c r="G683" t="s">
        <v>3143</v>
      </c>
      <c r="H683" t="s">
        <v>2612</v>
      </c>
      <c r="I683" t="s">
        <v>3181</v>
      </c>
      <c r="J683">
        <v>0.54</v>
      </c>
      <c r="K683" t="s">
        <v>3144</v>
      </c>
      <c r="L683" t="s">
        <v>2</v>
      </c>
      <c r="M683" t="s">
        <v>3148</v>
      </c>
      <c r="N683" s="92" t="s">
        <v>3483</v>
      </c>
      <c r="O683" s="92" t="s">
        <v>4151</v>
      </c>
      <c r="P683">
        <v>100</v>
      </c>
      <c r="Q683" t="s">
        <v>956</v>
      </c>
      <c r="R683" t="s">
        <v>5029</v>
      </c>
      <c r="S683" s="2">
        <v>270</v>
      </c>
      <c r="T683" s="2">
        <v>2000</v>
      </c>
      <c r="U683" s="2"/>
      <c r="V683" t="s">
        <v>4210</v>
      </c>
      <c r="W683" t="s">
        <v>964</v>
      </c>
      <c r="Y683" s="30">
        <v>2270</v>
      </c>
      <c r="Z683" s="31"/>
      <c r="AA683" s="32">
        <v>2270</v>
      </c>
      <c r="AB683" s="33">
        <v>1</v>
      </c>
      <c r="AC683" s="30">
        <v>2270</v>
      </c>
      <c r="AD683" s="31">
        <v>0</v>
      </c>
      <c r="AE683" s="32">
        <v>2270</v>
      </c>
      <c r="AF683" s="34">
        <v>21</v>
      </c>
      <c r="AG683" s="41">
        <v>0.02</v>
      </c>
      <c r="AH683" s="30">
        <v>3440.5626006482812</v>
      </c>
      <c r="AI683" s="31">
        <v>0</v>
      </c>
      <c r="AJ683" s="32">
        <v>3440.5626006482812</v>
      </c>
      <c r="AK683" s="41">
        <v>0.1</v>
      </c>
      <c r="AL683" s="30">
        <v>464.92518854958433</v>
      </c>
      <c r="AM683" s="31">
        <v>0</v>
      </c>
      <c r="AN683" s="32">
        <v>464.92518854958433</v>
      </c>
    </row>
    <row r="684" spans="1:40" x14ac:dyDescent="0.25">
      <c r="A684" s="92" t="s">
        <v>4383</v>
      </c>
      <c r="B684" t="s">
        <v>12</v>
      </c>
      <c r="C684" t="s">
        <v>1790</v>
      </c>
      <c r="D684" t="s">
        <v>3151</v>
      </c>
      <c r="E684">
        <v>186</v>
      </c>
      <c r="F684" t="s">
        <v>3142</v>
      </c>
      <c r="G684" t="s">
        <v>3143</v>
      </c>
      <c r="H684" t="s">
        <v>2586</v>
      </c>
      <c r="I684" t="s">
        <v>2586</v>
      </c>
      <c r="J684">
        <v>0.35</v>
      </c>
      <c r="K684" t="s">
        <v>3144</v>
      </c>
      <c r="L684" t="s">
        <v>2</v>
      </c>
      <c r="M684" t="s">
        <v>3148</v>
      </c>
      <c r="N684" s="92" t="s">
        <v>3484</v>
      </c>
      <c r="O684" s="92" t="s">
        <v>4151</v>
      </c>
      <c r="P684">
        <v>100</v>
      </c>
      <c r="Q684" t="s">
        <v>956</v>
      </c>
      <c r="R684" t="s">
        <v>5029</v>
      </c>
      <c r="S684" s="2">
        <v>175</v>
      </c>
      <c r="T684" s="2">
        <v>2000</v>
      </c>
      <c r="U684" s="2"/>
      <c r="V684" t="s">
        <v>4210</v>
      </c>
      <c r="W684" t="s">
        <v>964</v>
      </c>
      <c r="Y684" s="30">
        <v>2175</v>
      </c>
      <c r="Z684" s="31"/>
      <c r="AA684" s="32">
        <v>2175</v>
      </c>
      <c r="AB684" s="33">
        <v>1</v>
      </c>
      <c r="AC684" s="30">
        <v>2175</v>
      </c>
      <c r="AD684" s="31">
        <v>0</v>
      </c>
      <c r="AE684" s="32">
        <v>2175</v>
      </c>
      <c r="AF684" s="34">
        <v>21</v>
      </c>
      <c r="AG684" s="41">
        <v>0.02</v>
      </c>
      <c r="AH684" s="30">
        <v>3296.5742979779784</v>
      </c>
      <c r="AI684" s="31">
        <v>0</v>
      </c>
      <c r="AJ684" s="32">
        <v>3296.5742979779784</v>
      </c>
      <c r="AK684" s="41">
        <v>0.1</v>
      </c>
      <c r="AL684" s="30">
        <v>445.46796700235501</v>
      </c>
      <c r="AM684" s="31">
        <v>0</v>
      </c>
      <c r="AN684" s="32">
        <v>445.46796700235501</v>
      </c>
    </row>
    <row r="685" spans="1:40" x14ac:dyDescent="0.25">
      <c r="A685" s="92" t="s">
        <v>4384</v>
      </c>
      <c r="B685" t="s">
        <v>12</v>
      </c>
      <c r="C685" t="s">
        <v>1790</v>
      </c>
      <c r="D685" t="s">
        <v>3151</v>
      </c>
      <c r="E685">
        <v>187</v>
      </c>
      <c r="F685" t="s">
        <v>3142</v>
      </c>
      <c r="G685" t="s">
        <v>3143</v>
      </c>
      <c r="H685" t="s">
        <v>2725</v>
      </c>
      <c r="I685" t="s">
        <v>2725</v>
      </c>
      <c r="J685">
        <v>0.39</v>
      </c>
      <c r="K685" t="s">
        <v>3144</v>
      </c>
      <c r="L685" t="s">
        <v>2</v>
      </c>
      <c r="M685" t="s">
        <v>3148</v>
      </c>
      <c r="N685" s="92" t="s">
        <v>3485</v>
      </c>
      <c r="O685" s="92" t="s">
        <v>4151</v>
      </c>
      <c r="P685">
        <v>100</v>
      </c>
      <c r="Q685" t="s">
        <v>956</v>
      </c>
      <c r="R685" t="s">
        <v>5029</v>
      </c>
      <c r="S685" s="2">
        <v>195</v>
      </c>
      <c r="T685" s="2">
        <v>2000</v>
      </c>
      <c r="U685" s="2"/>
      <c r="V685" t="s">
        <v>4210</v>
      </c>
      <c r="W685" t="s">
        <v>964</v>
      </c>
      <c r="Y685" s="30">
        <v>2195</v>
      </c>
      <c r="Z685" s="31"/>
      <c r="AA685" s="32">
        <v>2195</v>
      </c>
      <c r="AB685" s="33">
        <v>1</v>
      </c>
      <c r="AC685" s="30">
        <v>2195</v>
      </c>
      <c r="AD685" s="31">
        <v>0</v>
      </c>
      <c r="AE685" s="32">
        <v>2195</v>
      </c>
      <c r="AF685" s="34">
        <v>21</v>
      </c>
      <c r="AG685" s="41">
        <v>0.02</v>
      </c>
      <c r="AH685" s="30">
        <v>3326.8876248559372</v>
      </c>
      <c r="AI685" s="31">
        <v>0</v>
      </c>
      <c r="AJ685" s="32">
        <v>3326.8876248559372</v>
      </c>
      <c r="AK685" s="41">
        <v>0.1</v>
      </c>
      <c r="AL685" s="30">
        <v>449.5642241701928</v>
      </c>
      <c r="AM685" s="31">
        <v>0</v>
      </c>
      <c r="AN685" s="32">
        <v>449.5642241701928</v>
      </c>
    </row>
    <row r="686" spans="1:40" x14ac:dyDescent="0.25">
      <c r="A686" s="92" t="s">
        <v>4385</v>
      </c>
      <c r="B686" t="s">
        <v>12</v>
      </c>
      <c r="C686" t="s">
        <v>1790</v>
      </c>
      <c r="D686" t="s">
        <v>3151</v>
      </c>
      <c r="E686">
        <v>188</v>
      </c>
      <c r="F686" t="s">
        <v>3142</v>
      </c>
      <c r="G686" t="s">
        <v>3143</v>
      </c>
      <c r="H686" t="s">
        <v>2595</v>
      </c>
      <c r="I686" t="s">
        <v>3182</v>
      </c>
      <c r="J686">
        <v>0.45</v>
      </c>
      <c r="K686" t="s">
        <v>3144</v>
      </c>
      <c r="L686" t="s">
        <v>2</v>
      </c>
      <c r="M686" t="s">
        <v>3148</v>
      </c>
      <c r="N686" s="92" t="s">
        <v>3486</v>
      </c>
      <c r="O686" s="92" t="s">
        <v>4151</v>
      </c>
      <c r="P686">
        <v>100</v>
      </c>
      <c r="Q686" t="s">
        <v>956</v>
      </c>
      <c r="R686" t="s">
        <v>5029</v>
      </c>
      <c r="S686" s="2">
        <v>225</v>
      </c>
      <c r="T686" s="2">
        <v>2000</v>
      </c>
      <c r="U686" s="2"/>
      <c r="V686" t="s">
        <v>4210</v>
      </c>
      <c r="W686" t="s">
        <v>964</v>
      </c>
      <c r="Y686" s="30">
        <v>2225</v>
      </c>
      <c r="Z686" s="31"/>
      <c r="AA686" s="32">
        <v>2225</v>
      </c>
      <c r="AB686" s="33">
        <v>1</v>
      </c>
      <c r="AC686" s="30">
        <v>2225</v>
      </c>
      <c r="AD686" s="31">
        <v>0</v>
      </c>
      <c r="AE686" s="32">
        <v>2225</v>
      </c>
      <c r="AF686" s="34">
        <v>21</v>
      </c>
      <c r="AG686" s="41">
        <v>0.02</v>
      </c>
      <c r="AH686" s="30">
        <v>3372.3576151728748</v>
      </c>
      <c r="AI686" s="31">
        <v>0</v>
      </c>
      <c r="AJ686" s="32">
        <v>3372.3576151728748</v>
      </c>
      <c r="AK686" s="41">
        <v>0.1</v>
      </c>
      <c r="AL686" s="30">
        <v>455.70860992194946</v>
      </c>
      <c r="AM686" s="31">
        <v>0</v>
      </c>
      <c r="AN686" s="32">
        <v>455.70860992194946</v>
      </c>
    </row>
    <row r="687" spans="1:40" x14ac:dyDescent="0.25">
      <c r="A687" s="92" t="s">
        <v>4386</v>
      </c>
      <c r="B687" t="s">
        <v>12</v>
      </c>
      <c r="C687" t="s">
        <v>1790</v>
      </c>
      <c r="D687" t="s">
        <v>3151</v>
      </c>
      <c r="E687">
        <v>189</v>
      </c>
      <c r="F687" t="s">
        <v>3142</v>
      </c>
      <c r="G687" t="s">
        <v>3143</v>
      </c>
      <c r="H687" t="s">
        <v>2573</v>
      </c>
      <c r="I687" t="s">
        <v>2380</v>
      </c>
      <c r="J687">
        <v>0.5</v>
      </c>
      <c r="K687" t="s">
        <v>3144</v>
      </c>
      <c r="L687" t="s">
        <v>2</v>
      </c>
      <c r="M687" t="s">
        <v>3148</v>
      </c>
      <c r="N687" s="92" t="s">
        <v>3487</v>
      </c>
      <c r="O687" s="92" t="s">
        <v>4151</v>
      </c>
      <c r="P687">
        <v>100</v>
      </c>
      <c r="Q687" t="s">
        <v>956</v>
      </c>
      <c r="R687" t="s">
        <v>5029</v>
      </c>
      <c r="S687" s="2">
        <v>250</v>
      </c>
      <c r="T687" s="2">
        <v>2000</v>
      </c>
      <c r="U687" s="2"/>
      <c r="V687" t="s">
        <v>4210</v>
      </c>
      <c r="W687" t="s">
        <v>964</v>
      </c>
      <c r="Y687" s="30">
        <v>2250</v>
      </c>
      <c r="Z687" s="31"/>
      <c r="AA687" s="32">
        <v>2250</v>
      </c>
      <c r="AB687" s="33">
        <v>1</v>
      </c>
      <c r="AC687" s="30">
        <v>2250</v>
      </c>
      <c r="AD687" s="31">
        <v>0</v>
      </c>
      <c r="AE687" s="32">
        <v>2250</v>
      </c>
      <c r="AF687" s="34">
        <v>21</v>
      </c>
      <c r="AG687" s="41">
        <v>0.02</v>
      </c>
      <c r="AH687" s="30">
        <v>3410.2492737703228</v>
      </c>
      <c r="AI687" s="31">
        <v>0</v>
      </c>
      <c r="AJ687" s="32">
        <v>3410.2492737703228</v>
      </c>
      <c r="AK687" s="41">
        <v>0.1</v>
      </c>
      <c r="AL687" s="30">
        <v>460.8289313817466</v>
      </c>
      <c r="AM687" s="31">
        <v>0</v>
      </c>
      <c r="AN687" s="32">
        <v>460.8289313817466</v>
      </c>
    </row>
    <row r="688" spans="1:40" x14ac:dyDescent="0.25">
      <c r="A688" s="92" t="s">
        <v>4387</v>
      </c>
      <c r="B688" t="s">
        <v>12</v>
      </c>
      <c r="C688" t="s">
        <v>1790</v>
      </c>
      <c r="D688" t="s">
        <v>3151</v>
      </c>
      <c r="E688">
        <v>190</v>
      </c>
      <c r="F688" t="s">
        <v>3142</v>
      </c>
      <c r="G688" t="s">
        <v>3143</v>
      </c>
      <c r="H688" t="s">
        <v>2601</v>
      </c>
      <c r="I688" t="s">
        <v>2451</v>
      </c>
      <c r="J688">
        <v>0.65</v>
      </c>
      <c r="K688" t="s">
        <v>3144</v>
      </c>
      <c r="L688" t="s">
        <v>2</v>
      </c>
      <c r="M688" t="s">
        <v>3148</v>
      </c>
      <c r="N688" s="92" t="s">
        <v>3488</v>
      </c>
      <c r="O688" s="92" t="s">
        <v>4151</v>
      </c>
      <c r="P688">
        <v>100</v>
      </c>
      <c r="Q688" t="s">
        <v>956</v>
      </c>
      <c r="R688" t="s">
        <v>5029</v>
      </c>
      <c r="S688" s="2">
        <v>325</v>
      </c>
      <c r="T688" s="2">
        <v>2000</v>
      </c>
      <c r="U688" s="2"/>
      <c r="V688" t="s">
        <v>4210</v>
      </c>
      <c r="W688" t="s">
        <v>964</v>
      </c>
      <c r="Y688" s="30">
        <v>2325</v>
      </c>
      <c r="Z688" s="31"/>
      <c r="AA688" s="32">
        <v>2325</v>
      </c>
      <c r="AB688" s="33">
        <v>1</v>
      </c>
      <c r="AC688" s="30">
        <v>2325</v>
      </c>
      <c r="AD688" s="31">
        <v>0</v>
      </c>
      <c r="AE688" s="32">
        <v>2325</v>
      </c>
      <c r="AF688" s="34">
        <v>21</v>
      </c>
      <c r="AG688" s="41">
        <v>0.02</v>
      </c>
      <c r="AH688" s="30">
        <v>3523.9242495626668</v>
      </c>
      <c r="AI688" s="31">
        <v>0</v>
      </c>
      <c r="AJ688" s="32">
        <v>3523.9242495626668</v>
      </c>
      <c r="AK688" s="41">
        <v>0.1</v>
      </c>
      <c r="AL688" s="30">
        <v>476.18989576113813</v>
      </c>
      <c r="AM688" s="31">
        <v>0</v>
      </c>
      <c r="AN688" s="32">
        <v>476.18989576113813</v>
      </c>
    </row>
    <row r="689" spans="1:40" x14ac:dyDescent="0.25">
      <c r="A689" s="92" t="s">
        <v>4388</v>
      </c>
      <c r="B689" t="s">
        <v>12</v>
      </c>
      <c r="C689" t="s">
        <v>1790</v>
      </c>
      <c r="D689" t="s">
        <v>3151</v>
      </c>
      <c r="E689">
        <v>191</v>
      </c>
      <c r="F689" t="s">
        <v>3142</v>
      </c>
      <c r="G689" t="s">
        <v>3143</v>
      </c>
      <c r="H689" t="s">
        <v>2599</v>
      </c>
      <c r="I689" t="s">
        <v>2665</v>
      </c>
      <c r="J689">
        <v>0.15</v>
      </c>
      <c r="K689" t="s">
        <v>3144</v>
      </c>
      <c r="L689" t="s">
        <v>2</v>
      </c>
      <c r="M689" t="s">
        <v>3148</v>
      </c>
      <c r="N689" s="92" t="s">
        <v>3489</v>
      </c>
      <c r="O689" s="92" t="s">
        <v>4151</v>
      </c>
      <c r="P689">
        <v>100</v>
      </c>
      <c r="Q689" t="s">
        <v>956</v>
      </c>
      <c r="R689" t="s">
        <v>5029</v>
      </c>
      <c r="S689" s="2">
        <v>75</v>
      </c>
      <c r="T689" s="2">
        <v>2000</v>
      </c>
      <c r="U689" s="2"/>
      <c r="V689" t="s">
        <v>4210</v>
      </c>
      <c r="W689" t="s">
        <v>964</v>
      </c>
      <c r="Y689" s="30">
        <v>2075</v>
      </c>
      <c r="Z689" s="31"/>
      <c r="AA689" s="32">
        <v>2075</v>
      </c>
      <c r="AB689" s="33">
        <v>1</v>
      </c>
      <c r="AC689" s="30">
        <v>2075</v>
      </c>
      <c r="AD689" s="31">
        <v>0</v>
      </c>
      <c r="AE689" s="32">
        <v>2075</v>
      </c>
      <c r="AF689" s="34">
        <v>21</v>
      </c>
      <c r="AG689" s="41">
        <v>0.02</v>
      </c>
      <c r="AH689" s="30">
        <v>3145.0076635881865</v>
      </c>
      <c r="AI689" s="31">
        <v>0</v>
      </c>
      <c r="AJ689" s="32">
        <v>3145.0076635881865</v>
      </c>
      <c r="AK689" s="41">
        <v>0.1</v>
      </c>
      <c r="AL689" s="30">
        <v>424.98668116316628</v>
      </c>
      <c r="AM689" s="31">
        <v>0</v>
      </c>
      <c r="AN689" s="32">
        <v>424.98668116316628</v>
      </c>
    </row>
    <row r="690" spans="1:40" x14ac:dyDescent="0.25">
      <c r="A690" s="92" t="s">
        <v>4389</v>
      </c>
      <c r="B690" t="s">
        <v>12</v>
      </c>
      <c r="C690" t="s">
        <v>1790</v>
      </c>
      <c r="D690" t="s">
        <v>3151</v>
      </c>
      <c r="E690">
        <v>192</v>
      </c>
      <c r="F690" t="s">
        <v>3142</v>
      </c>
      <c r="G690" t="s">
        <v>3143</v>
      </c>
      <c r="H690" t="s">
        <v>2588</v>
      </c>
      <c r="I690" t="s">
        <v>3177</v>
      </c>
      <c r="J690">
        <v>0.42</v>
      </c>
      <c r="K690" t="s">
        <v>3144</v>
      </c>
      <c r="L690" t="s">
        <v>2</v>
      </c>
      <c r="M690" t="s">
        <v>3148</v>
      </c>
      <c r="N690" s="92" t="s">
        <v>3490</v>
      </c>
      <c r="O690" s="92" t="s">
        <v>4151</v>
      </c>
      <c r="P690">
        <v>100</v>
      </c>
      <c r="Q690" t="s">
        <v>956</v>
      </c>
      <c r="R690" t="s">
        <v>5029</v>
      </c>
      <c r="S690" s="2">
        <v>210</v>
      </c>
      <c r="T690" s="2">
        <v>2000</v>
      </c>
      <c r="U690" s="2"/>
      <c r="V690" t="s">
        <v>4210</v>
      </c>
      <c r="W690" t="s">
        <v>964</v>
      </c>
      <c r="Y690" s="30">
        <v>2210</v>
      </c>
      <c r="Z690" s="31"/>
      <c r="AA690" s="32">
        <v>2210</v>
      </c>
      <c r="AB690" s="33">
        <v>1</v>
      </c>
      <c r="AC690" s="30">
        <v>2210</v>
      </c>
      <c r="AD690" s="31">
        <v>0</v>
      </c>
      <c r="AE690" s="32">
        <v>2210</v>
      </c>
      <c r="AF690" s="34">
        <v>21</v>
      </c>
      <c r="AG690" s="41">
        <v>0.02</v>
      </c>
      <c r="AH690" s="30">
        <v>3349.622620014406</v>
      </c>
      <c r="AI690" s="31">
        <v>0</v>
      </c>
      <c r="AJ690" s="32">
        <v>3349.622620014406</v>
      </c>
      <c r="AK690" s="41">
        <v>0.1</v>
      </c>
      <c r="AL690" s="30">
        <v>452.63641704607113</v>
      </c>
      <c r="AM690" s="31">
        <v>0</v>
      </c>
      <c r="AN690" s="32">
        <v>452.63641704607113</v>
      </c>
    </row>
    <row r="691" spans="1:40" x14ac:dyDescent="0.25">
      <c r="A691" s="92" t="s">
        <v>4390</v>
      </c>
      <c r="B691" t="s">
        <v>12</v>
      </c>
      <c r="C691" t="s">
        <v>1790</v>
      </c>
      <c r="D691" t="s">
        <v>3151</v>
      </c>
      <c r="E691">
        <v>193</v>
      </c>
      <c r="F691" t="s">
        <v>3142</v>
      </c>
      <c r="G691" t="s">
        <v>3143</v>
      </c>
      <c r="H691" t="s">
        <v>2592</v>
      </c>
      <c r="I691" t="s">
        <v>2592</v>
      </c>
      <c r="J691">
        <v>0.14000000000000001</v>
      </c>
      <c r="K691" t="s">
        <v>3144</v>
      </c>
      <c r="L691" t="s">
        <v>2</v>
      </c>
      <c r="M691" t="s">
        <v>3148</v>
      </c>
      <c r="N691" s="92" t="s">
        <v>3491</v>
      </c>
      <c r="O691" s="92" t="s">
        <v>4151</v>
      </c>
      <c r="P691">
        <v>100</v>
      </c>
      <c r="Q691" t="s">
        <v>956</v>
      </c>
      <c r="R691" t="s">
        <v>5029</v>
      </c>
      <c r="S691" s="2">
        <v>70</v>
      </c>
      <c r="T691" s="2">
        <v>2000</v>
      </c>
      <c r="U691" s="2"/>
      <c r="V691" t="s">
        <v>4210</v>
      </c>
      <c r="W691" t="s">
        <v>964</v>
      </c>
      <c r="Y691" s="30">
        <v>2070</v>
      </c>
      <c r="Z691" s="31"/>
      <c r="AA691" s="32">
        <v>2070</v>
      </c>
      <c r="AB691" s="33">
        <v>1</v>
      </c>
      <c r="AC691" s="30">
        <v>2070</v>
      </c>
      <c r="AD691" s="31">
        <v>0</v>
      </c>
      <c r="AE691" s="32">
        <v>2070</v>
      </c>
      <c r="AF691" s="34">
        <v>21</v>
      </c>
      <c r="AG691" s="41">
        <v>0.02</v>
      </c>
      <c r="AH691" s="30">
        <v>3137.4293318686969</v>
      </c>
      <c r="AI691" s="31">
        <v>0</v>
      </c>
      <c r="AJ691" s="32">
        <v>3137.4293318686969</v>
      </c>
      <c r="AK691" s="41">
        <v>0.1</v>
      </c>
      <c r="AL691" s="30">
        <v>423.96261687120688</v>
      </c>
      <c r="AM691" s="31">
        <v>0</v>
      </c>
      <c r="AN691" s="32">
        <v>423.96261687120688</v>
      </c>
    </row>
    <row r="692" spans="1:40" x14ac:dyDescent="0.25">
      <c r="A692" s="92" t="s">
        <v>4391</v>
      </c>
      <c r="B692" t="s">
        <v>12</v>
      </c>
      <c r="C692" t="s">
        <v>1790</v>
      </c>
      <c r="D692" t="s">
        <v>3151</v>
      </c>
      <c r="E692">
        <v>194</v>
      </c>
      <c r="F692" t="s">
        <v>3142</v>
      </c>
      <c r="G692" t="s">
        <v>3143</v>
      </c>
      <c r="H692" t="s">
        <v>2604</v>
      </c>
      <c r="I692" t="s">
        <v>1824</v>
      </c>
      <c r="J692">
        <v>0.13</v>
      </c>
      <c r="K692" t="s">
        <v>3144</v>
      </c>
      <c r="L692" t="s">
        <v>2</v>
      </c>
      <c r="M692" t="s">
        <v>3148</v>
      </c>
      <c r="N692" s="92" t="s">
        <v>3492</v>
      </c>
      <c r="O692" s="92" t="s">
        <v>4151</v>
      </c>
      <c r="P692">
        <v>100</v>
      </c>
      <c r="Q692" t="s">
        <v>956</v>
      </c>
      <c r="R692" t="s">
        <v>5029</v>
      </c>
      <c r="S692" s="2">
        <v>65</v>
      </c>
      <c r="T692" s="2">
        <v>2000</v>
      </c>
      <c r="U692" s="2"/>
      <c r="V692" t="s">
        <v>4210</v>
      </c>
      <c r="W692" t="s">
        <v>964</v>
      </c>
      <c r="Y692" s="30">
        <v>2065</v>
      </c>
      <c r="Z692" s="31"/>
      <c r="AA692" s="32">
        <v>2065</v>
      </c>
      <c r="AB692" s="33">
        <v>1</v>
      </c>
      <c r="AC692" s="30">
        <v>2065</v>
      </c>
      <c r="AD692" s="31">
        <v>0</v>
      </c>
      <c r="AE692" s="32">
        <v>2065</v>
      </c>
      <c r="AF692" s="34">
        <v>21</v>
      </c>
      <c r="AG692" s="41">
        <v>0.02</v>
      </c>
      <c r="AH692" s="30">
        <v>3129.8510001492073</v>
      </c>
      <c r="AI692" s="31">
        <v>0</v>
      </c>
      <c r="AJ692" s="32">
        <v>3129.8510001492073</v>
      </c>
      <c r="AK692" s="41">
        <v>0.1</v>
      </c>
      <c r="AL692" s="30">
        <v>422.93855257924741</v>
      </c>
      <c r="AM692" s="31">
        <v>0</v>
      </c>
      <c r="AN692" s="32">
        <v>422.93855257924741</v>
      </c>
    </row>
    <row r="693" spans="1:40" x14ac:dyDescent="0.25">
      <c r="A693" s="92" t="s">
        <v>4392</v>
      </c>
      <c r="B693" t="s">
        <v>12</v>
      </c>
      <c r="C693" t="s">
        <v>1790</v>
      </c>
      <c r="D693" t="s">
        <v>3151</v>
      </c>
      <c r="E693">
        <v>195</v>
      </c>
      <c r="F693" t="s">
        <v>3142</v>
      </c>
      <c r="G693" t="s">
        <v>3143</v>
      </c>
      <c r="H693" t="s">
        <v>2611</v>
      </c>
      <c r="I693" t="s">
        <v>2578</v>
      </c>
      <c r="J693">
        <v>0.35</v>
      </c>
      <c r="K693" t="s">
        <v>3144</v>
      </c>
      <c r="L693" t="s">
        <v>2</v>
      </c>
      <c r="M693" t="s">
        <v>3148</v>
      </c>
      <c r="N693" s="92" t="s">
        <v>3493</v>
      </c>
      <c r="O693" s="92" t="s">
        <v>4151</v>
      </c>
      <c r="P693">
        <v>100</v>
      </c>
      <c r="Q693" t="s">
        <v>956</v>
      </c>
      <c r="R693" t="s">
        <v>5029</v>
      </c>
      <c r="S693" s="2">
        <v>175</v>
      </c>
      <c r="T693" s="2">
        <v>2000</v>
      </c>
      <c r="U693" s="2"/>
      <c r="V693" t="s">
        <v>4210</v>
      </c>
      <c r="W693" t="s">
        <v>964</v>
      </c>
      <c r="Y693" s="30">
        <v>2175</v>
      </c>
      <c r="Z693" s="31"/>
      <c r="AA693" s="32">
        <v>2175</v>
      </c>
      <c r="AB693" s="33">
        <v>1</v>
      </c>
      <c r="AC693" s="30">
        <v>2175</v>
      </c>
      <c r="AD693" s="31">
        <v>0</v>
      </c>
      <c r="AE693" s="32">
        <v>2175</v>
      </c>
      <c r="AF693" s="34">
        <v>21</v>
      </c>
      <c r="AG693" s="41">
        <v>0.02</v>
      </c>
      <c r="AH693" s="30">
        <v>3296.5742979779784</v>
      </c>
      <c r="AI693" s="31">
        <v>0</v>
      </c>
      <c r="AJ693" s="32">
        <v>3296.5742979779784</v>
      </c>
      <c r="AK693" s="41">
        <v>0.1</v>
      </c>
      <c r="AL693" s="30">
        <v>445.46796700235501</v>
      </c>
      <c r="AM693" s="31">
        <v>0</v>
      </c>
      <c r="AN693" s="32">
        <v>445.46796700235501</v>
      </c>
    </row>
    <row r="694" spans="1:40" x14ac:dyDescent="0.25">
      <c r="A694" s="92" t="s">
        <v>4393</v>
      </c>
      <c r="B694" t="s">
        <v>12</v>
      </c>
      <c r="C694" t="s">
        <v>1790</v>
      </c>
      <c r="D694" t="s">
        <v>3151</v>
      </c>
      <c r="E694">
        <v>196</v>
      </c>
      <c r="F694" t="s">
        <v>3142</v>
      </c>
      <c r="G694" t="s">
        <v>3143</v>
      </c>
      <c r="H694" t="s">
        <v>2579</v>
      </c>
      <c r="I694" t="s">
        <v>2579</v>
      </c>
      <c r="J694">
        <v>0.23</v>
      </c>
      <c r="K694" t="s">
        <v>3144</v>
      </c>
      <c r="L694" t="s">
        <v>2</v>
      </c>
      <c r="M694" t="s">
        <v>3148</v>
      </c>
      <c r="N694" s="92" t="s">
        <v>3494</v>
      </c>
      <c r="O694" s="92" t="s">
        <v>4151</v>
      </c>
      <c r="P694">
        <v>100</v>
      </c>
      <c r="Q694" t="s">
        <v>956</v>
      </c>
      <c r="R694" t="s">
        <v>5029</v>
      </c>
      <c r="S694" s="2">
        <v>115</v>
      </c>
      <c r="T694" s="2">
        <v>2000</v>
      </c>
      <c r="U694" s="2"/>
      <c r="V694" t="s">
        <v>4210</v>
      </c>
      <c r="W694" t="s">
        <v>964</v>
      </c>
      <c r="Y694" s="30">
        <v>2115</v>
      </c>
      <c r="Z694" s="31"/>
      <c r="AA694" s="32">
        <v>2115</v>
      </c>
      <c r="AB694" s="33">
        <v>1</v>
      </c>
      <c r="AC694" s="30">
        <v>2115</v>
      </c>
      <c r="AD694" s="31">
        <v>0</v>
      </c>
      <c r="AE694" s="32">
        <v>2115</v>
      </c>
      <c r="AF694" s="34">
        <v>21</v>
      </c>
      <c r="AG694" s="41">
        <v>0.02</v>
      </c>
      <c r="AH694" s="30">
        <v>3205.6343173441032</v>
      </c>
      <c r="AI694" s="31">
        <v>0</v>
      </c>
      <c r="AJ694" s="32">
        <v>3205.6343173441032</v>
      </c>
      <c r="AK694" s="41">
        <v>0.1</v>
      </c>
      <c r="AL694" s="30">
        <v>433.17919549884181</v>
      </c>
      <c r="AM694" s="31">
        <v>0</v>
      </c>
      <c r="AN694" s="32">
        <v>433.17919549884181</v>
      </c>
    </row>
    <row r="695" spans="1:40" x14ac:dyDescent="0.25">
      <c r="A695" s="92" t="s">
        <v>4394</v>
      </c>
      <c r="B695" t="s">
        <v>12</v>
      </c>
      <c r="C695" t="s">
        <v>1790</v>
      </c>
      <c r="D695" t="s">
        <v>3151</v>
      </c>
      <c r="E695">
        <v>197</v>
      </c>
      <c r="F695" t="s">
        <v>3142</v>
      </c>
      <c r="G695" t="s">
        <v>3143</v>
      </c>
      <c r="H695" t="s">
        <v>2591</v>
      </c>
      <c r="I695" t="s">
        <v>2579</v>
      </c>
      <c r="J695">
        <v>0.49</v>
      </c>
      <c r="K695" t="s">
        <v>3144</v>
      </c>
      <c r="L695" t="s">
        <v>2</v>
      </c>
      <c r="M695" t="s">
        <v>3148</v>
      </c>
      <c r="N695" s="92" t="s">
        <v>3495</v>
      </c>
      <c r="O695" s="92" t="s">
        <v>4151</v>
      </c>
      <c r="P695">
        <v>100</v>
      </c>
      <c r="Q695" t="s">
        <v>956</v>
      </c>
      <c r="R695" t="s">
        <v>5029</v>
      </c>
      <c r="S695" s="2">
        <v>245</v>
      </c>
      <c r="T695" s="2">
        <v>2000</v>
      </c>
      <c r="U695" s="2"/>
      <c r="V695" t="s">
        <v>4210</v>
      </c>
      <c r="W695" t="s">
        <v>964</v>
      </c>
      <c r="Y695" s="30">
        <v>2245</v>
      </c>
      <c r="Z695" s="31"/>
      <c r="AA695" s="32">
        <v>2245</v>
      </c>
      <c r="AB695" s="33">
        <v>1</v>
      </c>
      <c r="AC695" s="30">
        <v>2245</v>
      </c>
      <c r="AD695" s="31">
        <v>0</v>
      </c>
      <c r="AE695" s="32">
        <v>2245</v>
      </c>
      <c r="AF695" s="34">
        <v>21</v>
      </c>
      <c r="AG695" s="41">
        <v>0.02</v>
      </c>
      <c r="AH695" s="30">
        <v>3402.6709420508332</v>
      </c>
      <c r="AI695" s="31">
        <v>0</v>
      </c>
      <c r="AJ695" s="32">
        <v>3402.6709420508332</v>
      </c>
      <c r="AK695" s="41">
        <v>0.1</v>
      </c>
      <c r="AL695" s="30">
        <v>459.80486708978719</v>
      </c>
      <c r="AM695" s="31">
        <v>0</v>
      </c>
      <c r="AN695" s="32">
        <v>459.80486708978719</v>
      </c>
    </row>
    <row r="696" spans="1:40" x14ac:dyDescent="0.25">
      <c r="A696" s="92" t="s">
        <v>4395</v>
      </c>
      <c r="B696" t="s">
        <v>12</v>
      </c>
      <c r="C696" t="s">
        <v>1790</v>
      </c>
      <c r="D696" t="s">
        <v>3151</v>
      </c>
      <c r="E696">
        <v>198</v>
      </c>
      <c r="F696" t="s">
        <v>3142</v>
      </c>
      <c r="G696" t="s">
        <v>3143</v>
      </c>
      <c r="H696" t="s">
        <v>2594</v>
      </c>
      <c r="I696" t="s">
        <v>2441</v>
      </c>
      <c r="J696">
        <v>0.79</v>
      </c>
      <c r="K696" t="s">
        <v>3144</v>
      </c>
      <c r="L696" t="s">
        <v>2</v>
      </c>
      <c r="M696" t="s">
        <v>3148</v>
      </c>
      <c r="N696" s="92" t="s">
        <v>3496</v>
      </c>
      <c r="O696" s="92" t="s">
        <v>4151</v>
      </c>
      <c r="P696">
        <v>100</v>
      </c>
      <c r="Q696" t="s">
        <v>956</v>
      </c>
      <c r="R696" t="s">
        <v>5029</v>
      </c>
      <c r="S696" s="2">
        <v>395</v>
      </c>
      <c r="T696" s="2">
        <v>2000</v>
      </c>
      <c r="U696" s="2"/>
      <c r="V696" t="s">
        <v>4210</v>
      </c>
      <c r="W696" t="s">
        <v>964</v>
      </c>
      <c r="Y696" s="30">
        <v>2395</v>
      </c>
      <c r="Z696" s="31"/>
      <c r="AA696" s="32">
        <v>2395</v>
      </c>
      <c r="AB696" s="33">
        <v>1</v>
      </c>
      <c r="AC696" s="30">
        <v>2395</v>
      </c>
      <c r="AD696" s="31">
        <v>0</v>
      </c>
      <c r="AE696" s="32">
        <v>2395</v>
      </c>
      <c r="AF696" s="34">
        <v>21</v>
      </c>
      <c r="AG696" s="41">
        <v>0.02</v>
      </c>
      <c r="AH696" s="30">
        <v>3630.0208936355211</v>
      </c>
      <c r="AI696" s="31">
        <v>0</v>
      </c>
      <c r="AJ696" s="32">
        <v>3630.0208936355211</v>
      </c>
      <c r="AK696" s="41">
        <v>0.1</v>
      </c>
      <c r="AL696" s="30">
        <v>490.52679584857026</v>
      </c>
      <c r="AM696" s="31">
        <v>0</v>
      </c>
      <c r="AN696" s="32">
        <v>490.52679584857026</v>
      </c>
    </row>
    <row r="697" spans="1:40" x14ac:dyDescent="0.25">
      <c r="A697" s="92" t="s">
        <v>4396</v>
      </c>
      <c r="B697" t="s">
        <v>12</v>
      </c>
      <c r="C697" t="s">
        <v>1790</v>
      </c>
      <c r="D697" t="s">
        <v>3151</v>
      </c>
      <c r="E697">
        <v>199</v>
      </c>
      <c r="F697" t="s">
        <v>3142</v>
      </c>
      <c r="G697" t="s">
        <v>3143</v>
      </c>
      <c r="H697" t="s">
        <v>2617</v>
      </c>
      <c r="I697" t="s">
        <v>2725</v>
      </c>
      <c r="J697">
        <v>0.24</v>
      </c>
      <c r="K697" t="s">
        <v>3144</v>
      </c>
      <c r="L697" t="s">
        <v>2</v>
      </c>
      <c r="M697" t="s">
        <v>3148</v>
      </c>
      <c r="N697" s="92" t="s">
        <v>3497</v>
      </c>
      <c r="O697" s="92" t="s">
        <v>4151</v>
      </c>
      <c r="P697">
        <v>100</v>
      </c>
      <c r="Q697" t="s">
        <v>956</v>
      </c>
      <c r="R697" t="s">
        <v>5029</v>
      </c>
      <c r="S697" s="2">
        <v>120</v>
      </c>
      <c r="T697" s="2">
        <v>2000</v>
      </c>
      <c r="U697" s="2"/>
      <c r="V697" t="s">
        <v>4210</v>
      </c>
      <c r="W697" t="s">
        <v>964</v>
      </c>
      <c r="Y697" s="30">
        <v>2120</v>
      </c>
      <c r="Z697" s="31"/>
      <c r="AA697" s="32">
        <v>2120</v>
      </c>
      <c r="AB697" s="33">
        <v>1</v>
      </c>
      <c r="AC697" s="30">
        <v>2120</v>
      </c>
      <c r="AD697" s="31">
        <v>0</v>
      </c>
      <c r="AE697" s="32">
        <v>2120</v>
      </c>
      <c r="AF697" s="34">
        <v>21</v>
      </c>
      <c r="AG697" s="41">
        <v>0.02</v>
      </c>
      <c r="AH697" s="30">
        <v>3213.2126490635928</v>
      </c>
      <c r="AI697" s="31">
        <v>0</v>
      </c>
      <c r="AJ697" s="32">
        <v>3213.2126490635928</v>
      </c>
      <c r="AK697" s="41">
        <v>0.1</v>
      </c>
      <c r="AL697" s="30">
        <v>434.20325979080121</v>
      </c>
      <c r="AM697" s="31">
        <v>0</v>
      </c>
      <c r="AN697" s="32">
        <v>434.20325979080121</v>
      </c>
    </row>
    <row r="698" spans="1:40" x14ac:dyDescent="0.25">
      <c r="A698" s="92" t="s">
        <v>4397</v>
      </c>
      <c r="B698" t="s">
        <v>12</v>
      </c>
      <c r="C698" t="s">
        <v>1790</v>
      </c>
      <c r="D698" t="s">
        <v>3151</v>
      </c>
      <c r="E698">
        <v>200</v>
      </c>
      <c r="F698" t="s">
        <v>3142</v>
      </c>
      <c r="G698" t="s">
        <v>3143</v>
      </c>
      <c r="H698" t="s">
        <v>2605</v>
      </c>
      <c r="I698" t="s">
        <v>3182</v>
      </c>
      <c r="J698">
        <v>0.14000000000000001</v>
      </c>
      <c r="K698" t="s">
        <v>3144</v>
      </c>
      <c r="L698" t="s">
        <v>2</v>
      </c>
      <c r="M698" t="s">
        <v>3148</v>
      </c>
      <c r="N698" s="92" t="s">
        <v>3498</v>
      </c>
      <c r="O698" s="92" t="s">
        <v>4151</v>
      </c>
      <c r="P698">
        <v>100</v>
      </c>
      <c r="Q698" t="s">
        <v>956</v>
      </c>
      <c r="R698" t="s">
        <v>5029</v>
      </c>
      <c r="S698" s="2">
        <v>70</v>
      </c>
      <c r="T698" s="2">
        <v>2000</v>
      </c>
      <c r="U698" s="2"/>
      <c r="V698" t="s">
        <v>4210</v>
      </c>
      <c r="W698" t="s">
        <v>964</v>
      </c>
      <c r="Y698" s="30">
        <v>2070</v>
      </c>
      <c r="Z698" s="31"/>
      <c r="AA698" s="32">
        <v>2070</v>
      </c>
      <c r="AB698" s="33">
        <v>1</v>
      </c>
      <c r="AC698" s="30">
        <v>2070</v>
      </c>
      <c r="AD698" s="31">
        <v>0</v>
      </c>
      <c r="AE698" s="32">
        <v>2070</v>
      </c>
      <c r="AF698" s="34">
        <v>21</v>
      </c>
      <c r="AG698" s="41">
        <v>0.02</v>
      </c>
      <c r="AH698" s="30">
        <v>3137.4293318686969</v>
      </c>
      <c r="AI698" s="31">
        <v>0</v>
      </c>
      <c r="AJ698" s="32">
        <v>3137.4293318686969</v>
      </c>
      <c r="AK698" s="41">
        <v>0.1</v>
      </c>
      <c r="AL698" s="30">
        <v>423.96261687120688</v>
      </c>
      <c r="AM698" s="31">
        <v>0</v>
      </c>
      <c r="AN698" s="32">
        <v>423.96261687120688</v>
      </c>
    </row>
    <row r="699" spans="1:40" x14ac:dyDescent="0.25">
      <c r="A699" s="92" t="s">
        <v>4398</v>
      </c>
      <c r="B699" t="s">
        <v>12</v>
      </c>
      <c r="C699" t="s">
        <v>1790</v>
      </c>
      <c r="D699" t="s">
        <v>3151</v>
      </c>
      <c r="E699">
        <v>201</v>
      </c>
      <c r="F699" t="s">
        <v>3142</v>
      </c>
      <c r="G699" t="s">
        <v>3143</v>
      </c>
      <c r="H699" t="s">
        <v>2608</v>
      </c>
      <c r="I699" t="s">
        <v>3176</v>
      </c>
      <c r="J699">
        <v>0.32</v>
      </c>
      <c r="K699" t="s">
        <v>3144</v>
      </c>
      <c r="L699" t="s">
        <v>2</v>
      </c>
      <c r="M699" t="s">
        <v>3148</v>
      </c>
      <c r="N699" s="92" t="s">
        <v>3499</v>
      </c>
      <c r="O699" s="92" t="s">
        <v>4151</v>
      </c>
      <c r="P699">
        <v>100</v>
      </c>
      <c r="Q699" t="s">
        <v>956</v>
      </c>
      <c r="R699" t="s">
        <v>5029</v>
      </c>
      <c r="S699" s="2">
        <v>160</v>
      </c>
      <c r="T699" s="2">
        <v>2000</v>
      </c>
      <c r="U699" s="2"/>
      <c r="V699" t="s">
        <v>4210</v>
      </c>
      <c r="W699" t="s">
        <v>964</v>
      </c>
      <c r="Y699" s="30">
        <v>2160</v>
      </c>
      <c r="Z699" s="31"/>
      <c r="AA699" s="32">
        <v>2160</v>
      </c>
      <c r="AB699" s="33">
        <v>1</v>
      </c>
      <c r="AC699" s="30">
        <v>2160</v>
      </c>
      <c r="AD699" s="31">
        <v>0</v>
      </c>
      <c r="AE699" s="32">
        <v>2160</v>
      </c>
      <c r="AF699" s="34">
        <v>21</v>
      </c>
      <c r="AG699" s="41">
        <v>0.02</v>
      </c>
      <c r="AH699" s="30">
        <v>3273.8393028195096</v>
      </c>
      <c r="AI699" s="31">
        <v>0</v>
      </c>
      <c r="AJ699" s="32">
        <v>3273.8393028195096</v>
      </c>
      <c r="AK699" s="41">
        <v>0.1</v>
      </c>
      <c r="AL699" s="30">
        <v>442.39577412647674</v>
      </c>
      <c r="AM699" s="31">
        <v>0</v>
      </c>
      <c r="AN699" s="32">
        <v>442.39577412647674</v>
      </c>
    </row>
    <row r="700" spans="1:40" x14ac:dyDescent="0.25">
      <c r="A700" s="92" t="s">
        <v>4399</v>
      </c>
      <c r="B700" t="s">
        <v>12</v>
      </c>
      <c r="C700" t="s">
        <v>1790</v>
      </c>
      <c r="D700" t="s">
        <v>3151</v>
      </c>
      <c r="E700">
        <v>202</v>
      </c>
      <c r="F700" t="s">
        <v>3142</v>
      </c>
      <c r="G700" t="s">
        <v>3143</v>
      </c>
      <c r="H700" t="s">
        <v>2600</v>
      </c>
      <c r="I700" t="s">
        <v>2592</v>
      </c>
      <c r="J700">
        <v>0.39</v>
      </c>
      <c r="K700" t="s">
        <v>3144</v>
      </c>
      <c r="L700" t="s">
        <v>2</v>
      </c>
      <c r="M700" t="s">
        <v>3148</v>
      </c>
      <c r="N700" s="92" t="s">
        <v>3500</v>
      </c>
      <c r="O700" s="92" t="s">
        <v>4151</v>
      </c>
      <c r="P700">
        <v>100</v>
      </c>
      <c r="Q700" t="s">
        <v>956</v>
      </c>
      <c r="R700" t="s">
        <v>5029</v>
      </c>
      <c r="S700" s="2">
        <v>195</v>
      </c>
      <c r="T700" s="2">
        <v>2000</v>
      </c>
      <c r="U700" s="2"/>
      <c r="V700" t="s">
        <v>4210</v>
      </c>
      <c r="W700" t="s">
        <v>964</v>
      </c>
      <c r="Y700" s="30">
        <v>2195</v>
      </c>
      <c r="Z700" s="31"/>
      <c r="AA700" s="32">
        <v>2195</v>
      </c>
      <c r="AB700" s="33">
        <v>1</v>
      </c>
      <c r="AC700" s="30">
        <v>2195</v>
      </c>
      <c r="AD700" s="31">
        <v>0</v>
      </c>
      <c r="AE700" s="32">
        <v>2195</v>
      </c>
      <c r="AF700" s="34">
        <v>21</v>
      </c>
      <c r="AG700" s="41">
        <v>0.02</v>
      </c>
      <c r="AH700" s="30">
        <v>3326.8876248559372</v>
      </c>
      <c r="AI700" s="31">
        <v>0</v>
      </c>
      <c r="AJ700" s="32">
        <v>3326.8876248559372</v>
      </c>
      <c r="AK700" s="41">
        <v>0.1</v>
      </c>
      <c r="AL700" s="30">
        <v>449.5642241701928</v>
      </c>
      <c r="AM700" s="31">
        <v>0</v>
      </c>
      <c r="AN700" s="32">
        <v>449.5642241701928</v>
      </c>
    </row>
    <row r="701" spans="1:40" x14ac:dyDescent="0.25">
      <c r="A701" s="92" t="s">
        <v>4400</v>
      </c>
      <c r="B701" t="s">
        <v>12</v>
      </c>
      <c r="C701" t="s">
        <v>1790</v>
      </c>
      <c r="D701" t="s">
        <v>3151</v>
      </c>
      <c r="E701">
        <v>203</v>
      </c>
      <c r="F701" t="s">
        <v>3142</v>
      </c>
      <c r="G701" t="s">
        <v>3143</v>
      </c>
      <c r="H701" t="s">
        <v>2615</v>
      </c>
      <c r="I701" t="s">
        <v>2453</v>
      </c>
      <c r="J701">
        <v>0.63</v>
      </c>
      <c r="K701" t="s">
        <v>3144</v>
      </c>
      <c r="L701" t="s">
        <v>2</v>
      </c>
      <c r="M701" t="s">
        <v>3148</v>
      </c>
      <c r="N701" s="92" t="s">
        <v>3501</v>
      </c>
      <c r="O701" s="92" t="s">
        <v>4151</v>
      </c>
      <c r="P701">
        <v>100</v>
      </c>
      <c r="Q701" t="s">
        <v>956</v>
      </c>
      <c r="R701" t="s">
        <v>5029</v>
      </c>
      <c r="S701" s="2">
        <v>315</v>
      </c>
      <c r="T701" s="2">
        <v>2000</v>
      </c>
      <c r="U701" s="2"/>
      <c r="V701" t="s">
        <v>4210</v>
      </c>
      <c r="W701" t="s">
        <v>964</v>
      </c>
      <c r="Y701" s="30">
        <v>2315</v>
      </c>
      <c r="Z701" s="31"/>
      <c r="AA701" s="32">
        <v>2315</v>
      </c>
      <c r="AB701" s="33">
        <v>1</v>
      </c>
      <c r="AC701" s="30">
        <v>2315</v>
      </c>
      <c r="AD701" s="31">
        <v>0</v>
      </c>
      <c r="AE701" s="32">
        <v>2315</v>
      </c>
      <c r="AF701" s="34">
        <v>21</v>
      </c>
      <c r="AG701" s="41">
        <v>0.02</v>
      </c>
      <c r="AH701" s="30">
        <v>3508.7675861236876</v>
      </c>
      <c r="AI701" s="31">
        <v>0</v>
      </c>
      <c r="AJ701" s="32">
        <v>3508.7675861236876</v>
      </c>
      <c r="AK701" s="41">
        <v>0.1</v>
      </c>
      <c r="AL701" s="30">
        <v>474.14176717721926</v>
      </c>
      <c r="AM701" s="31">
        <v>0</v>
      </c>
      <c r="AN701" s="32">
        <v>474.14176717721926</v>
      </c>
    </row>
    <row r="702" spans="1:40" x14ac:dyDescent="0.25">
      <c r="A702" s="92" t="s">
        <v>4401</v>
      </c>
      <c r="B702" t="s">
        <v>12</v>
      </c>
      <c r="C702" t="s">
        <v>1790</v>
      </c>
      <c r="D702" t="s">
        <v>3151</v>
      </c>
      <c r="E702">
        <v>204</v>
      </c>
      <c r="F702" t="s">
        <v>3142</v>
      </c>
      <c r="G702" t="s">
        <v>3143</v>
      </c>
      <c r="H702" t="s">
        <v>2609</v>
      </c>
      <c r="I702" t="s">
        <v>2491</v>
      </c>
      <c r="J702">
        <v>0.42</v>
      </c>
      <c r="K702" t="s">
        <v>3144</v>
      </c>
      <c r="L702" t="s">
        <v>2</v>
      </c>
      <c r="M702" t="s">
        <v>3148</v>
      </c>
      <c r="N702" s="92" t="s">
        <v>3502</v>
      </c>
      <c r="O702" s="92" t="s">
        <v>4151</v>
      </c>
      <c r="P702">
        <v>100</v>
      </c>
      <c r="Q702" t="s">
        <v>956</v>
      </c>
      <c r="R702" t="s">
        <v>5029</v>
      </c>
      <c r="S702" s="2">
        <v>210</v>
      </c>
      <c r="T702" s="2">
        <v>2000</v>
      </c>
      <c r="U702" s="2"/>
      <c r="V702" t="s">
        <v>4210</v>
      </c>
      <c r="W702" t="s">
        <v>964</v>
      </c>
      <c r="Y702" s="30">
        <v>2210</v>
      </c>
      <c r="Z702" s="31"/>
      <c r="AA702" s="32">
        <v>2210</v>
      </c>
      <c r="AB702" s="33">
        <v>1</v>
      </c>
      <c r="AC702" s="30">
        <v>2210</v>
      </c>
      <c r="AD702" s="31">
        <v>0</v>
      </c>
      <c r="AE702" s="32">
        <v>2210</v>
      </c>
      <c r="AF702" s="34">
        <v>21</v>
      </c>
      <c r="AG702" s="41">
        <v>0.02</v>
      </c>
      <c r="AH702" s="30">
        <v>3349.622620014406</v>
      </c>
      <c r="AI702" s="31">
        <v>0</v>
      </c>
      <c r="AJ702" s="32">
        <v>3349.622620014406</v>
      </c>
      <c r="AK702" s="41">
        <v>0.1</v>
      </c>
      <c r="AL702" s="30">
        <v>452.63641704607113</v>
      </c>
      <c r="AM702" s="31">
        <v>0</v>
      </c>
      <c r="AN702" s="32">
        <v>452.63641704607113</v>
      </c>
    </row>
    <row r="703" spans="1:40" x14ac:dyDescent="0.25">
      <c r="A703" s="92" t="s">
        <v>4402</v>
      </c>
      <c r="B703" t="s">
        <v>12</v>
      </c>
      <c r="C703" t="s">
        <v>1790</v>
      </c>
      <c r="D703" t="s">
        <v>3151</v>
      </c>
      <c r="E703">
        <v>205</v>
      </c>
      <c r="F703" t="s">
        <v>3142</v>
      </c>
      <c r="G703" t="s">
        <v>3143</v>
      </c>
      <c r="H703" t="s">
        <v>2613</v>
      </c>
      <c r="I703" t="s">
        <v>3183</v>
      </c>
      <c r="J703">
        <v>0.68</v>
      </c>
      <c r="K703" t="s">
        <v>3144</v>
      </c>
      <c r="L703" t="s">
        <v>2</v>
      </c>
      <c r="M703" t="s">
        <v>3148</v>
      </c>
      <c r="N703" s="92" t="s">
        <v>3503</v>
      </c>
      <c r="O703" s="92" t="s">
        <v>4151</v>
      </c>
      <c r="P703">
        <v>100</v>
      </c>
      <c r="Q703" t="s">
        <v>956</v>
      </c>
      <c r="R703" t="s">
        <v>5029</v>
      </c>
      <c r="S703" s="2">
        <v>340</v>
      </c>
      <c r="T703" s="2">
        <v>2000</v>
      </c>
      <c r="U703" s="2"/>
      <c r="V703" t="s">
        <v>4210</v>
      </c>
      <c r="W703" t="s">
        <v>964</v>
      </c>
      <c r="Y703" s="30">
        <v>2340</v>
      </c>
      <c r="Z703" s="31"/>
      <c r="AA703" s="32">
        <v>2340</v>
      </c>
      <c r="AB703" s="33">
        <v>1</v>
      </c>
      <c r="AC703" s="30">
        <v>2340</v>
      </c>
      <c r="AD703" s="31">
        <v>0</v>
      </c>
      <c r="AE703" s="32">
        <v>2340</v>
      </c>
      <c r="AF703" s="34">
        <v>21</v>
      </c>
      <c r="AG703" s="41">
        <v>0.02</v>
      </c>
      <c r="AH703" s="30">
        <v>3546.6592447211356</v>
      </c>
      <c r="AI703" s="31">
        <v>0</v>
      </c>
      <c r="AJ703" s="32">
        <v>3546.6592447211356</v>
      </c>
      <c r="AK703" s="41">
        <v>0.1</v>
      </c>
      <c r="AL703" s="30">
        <v>479.26208863701646</v>
      </c>
      <c r="AM703" s="31">
        <v>0</v>
      </c>
      <c r="AN703" s="32">
        <v>479.26208863701646</v>
      </c>
    </row>
    <row r="704" spans="1:40" x14ac:dyDescent="0.25">
      <c r="A704" s="92" t="s">
        <v>4403</v>
      </c>
      <c r="B704" t="s">
        <v>12</v>
      </c>
      <c r="C704" t="s">
        <v>1790</v>
      </c>
      <c r="D704" t="s">
        <v>3151</v>
      </c>
      <c r="E704">
        <v>206</v>
      </c>
      <c r="F704" t="s">
        <v>3142</v>
      </c>
      <c r="G704" t="s">
        <v>3143</v>
      </c>
      <c r="H704" t="s">
        <v>2575</v>
      </c>
      <c r="I704" t="s">
        <v>2575</v>
      </c>
      <c r="J704">
        <v>0.2</v>
      </c>
      <c r="K704" t="s">
        <v>3144</v>
      </c>
      <c r="L704" t="s">
        <v>2</v>
      </c>
      <c r="M704" t="s">
        <v>3148</v>
      </c>
      <c r="N704" s="92" t="s">
        <v>3504</v>
      </c>
      <c r="O704" s="92" t="s">
        <v>4151</v>
      </c>
      <c r="P704">
        <v>100</v>
      </c>
      <c r="Q704" t="s">
        <v>956</v>
      </c>
      <c r="R704" t="s">
        <v>5029</v>
      </c>
      <c r="S704" s="2">
        <v>100</v>
      </c>
      <c r="T704" s="2">
        <v>2000</v>
      </c>
      <c r="U704" s="2"/>
      <c r="V704" t="s">
        <v>4210</v>
      </c>
      <c r="W704" t="s">
        <v>964</v>
      </c>
      <c r="Y704" s="30">
        <v>2100</v>
      </c>
      <c r="Z704" s="31"/>
      <c r="AA704" s="32">
        <v>2100</v>
      </c>
      <c r="AB704" s="33">
        <v>1</v>
      </c>
      <c r="AC704" s="30">
        <v>2100</v>
      </c>
      <c r="AD704" s="31">
        <v>0</v>
      </c>
      <c r="AE704" s="32">
        <v>2100</v>
      </c>
      <c r="AF704" s="34">
        <v>21</v>
      </c>
      <c r="AG704" s="41">
        <v>0.02</v>
      </c>
      <c r="AH704" s="30">
        <v>3182.8993221856344</v>
      </c>
      <c r="AI704" s="31">
        <v>0</v>
      </c>
      <c r="AJ704" s="32">
        <v>3182.8993221856344</v>
      </c>
      <c r="AK704" s="41">
        <v>0.1</v>
      </c>
      <c r="AL704" s="30">
        <v>430.10700262296348</v>
      </c>
      <c r="AM704" s="31">
        <v>0</v>
      </c>
      <c r="AN704" s="32">
        <v>430.10700262296348</v>
      </c>
    </row>
    <row r="705" spans="1:40" x14ac:dyDescent="0.25">
      <c r="A705" s="92" t="s">
        <v>4404</v>
      </c>
      <c r="B705" t="s">
        <v>12</v>
      </c>
      <c r="C705" t="s">
        <v>1790</v>
      </c>
      <c r="D705" t="s">
        <v>3151</v>
      </c>
      <c r="E705">
        <v>207</v>
      </c>
      <c r="F705" t="s">
        <v>3142</v>
      </c>
      <c r="G705" t="s">
        <v>3143</v>
      </c>
      <c r="H705" t="s">
        <v>2596</v>
      </c>
      <c r="I705" t="s">
        <v>2441</v>
      </c>
      <c r="J705">
        <v>0.57999999999999996</v>
      </c>
      <c r="K705" t="s">
        <v>3144</v>
      </c>
      <c r="L705" t="s">
        <v>2</v>
      </c>
      <c r="M705" t="s">
        <v>3148</v>
      </c>
      <c r="N705" s="92" t="s">
        <v>3505</v>
      </c>
      <c r="O705" s="92" t="s">
        <v>4151</v>
      </c>
      <c r="P705">
        <v>100</v>
      </c>
      <c r="Q705" t="s">
        <v>956</v>
      </c>
      <c r="R705" t="s">
        <v>5029</v>
      </c>
      <c r="S705" s="2">
        <v>290</v>
      </c>
      <c r="T705" s="2">
        <v>2000</v>
      </c>
      <c r="U705" s="2"/>
      <c r="V705" t="s">
        <v>4210</v>
      </c>
      <c r="W705" t="s">
        <v>964</v>
      </c>
      <c r="Y705" s="30">
        <v>2290</v>
      </c>
      <c r="Z705" s="31"/>
      <c r="AA705" s="32">
        <v>2290</v>
      </c>
      <c r="AB705" s="33">
        <v>1</v>
      </c>
      <c r="AC705" s="30">
        <v>2290</v>
      </c>
      <c r="AD705" s="31">
        <v>0</v>
      </c>
      <c r="AE705" s="32">
        <v>2290</v>
      </c>
      <c r="AF705" s="34">
        <v>21</v>
      </c>
      <c r="AG705" s="41">
        <v>0.02</v>
      </c>
      <c r="AH705" s="30">
        <v>3470.8759275262396</v>
      </c>
      <c r="AI705" s="31">
        <v>0</v>
      </c>
      <c r="AJ705" s="32">
        <v>3470.8759275262396</v>
      </c>
      <c r="AK705" s="41">
        <v>0.1</v>
      </c>
      <c r="AL705" s="30">
        <v>469.02144571742213</v>
      </c>
      <c r="AM705" s="31">
        <v>0</v>
      </c>
      <c r="AN705" s="32">
        <v>469.02144571742213</v>
      </c>
    </row>
    <row r="706" spans="1:40" x14ac:dyDescent="0.25">
      <c r="A706" s="92" t="s">
        <v>4405</v>
      </c>
      <c r="B706" t="s">
        <v>12</v>
      </c>
      <c r="C706" t="s">
        <v>1790</v>
      </c>
      <c r="D706" t="s">
        <v>3151</v>
      </c>
      <c r="E706">
        <v>208</v>
      </c>
      <c r="F706" t="s">
        <v>3142</v>
      </c>
      <c r="G706" t="s">
        <v>3143</v>
      </c>
      <c r="H706" t="s">
        <v>2577</v>
      </c>
      <c r="I706" t="s">
        <v>2694</v>
      </c>
      <c r="J706">
        <v>0.49</v>
      </c>
      <c r="K706" t="s">
        <v>3144</v>
      </c>
      <c r="L706" t="s">
        <v>2</v>
      </c>
      <c r="M706" t="s">
        <v>3148</v>
      </c>
      <c r="N706" s="92" t="s">
        <v>3506</v>
      </c>
      <c r="O706" s="92" t="s">
        <v>4151</v>
      </c>
      <c r="P706">
        <v>100</v>
      </c>
      <c r="Q706" t="s">
        <v>956</v>
      </c>
      <c r="R706" t="s">
        <v>5029</v>
      </c>
      <c r="S706" s="2">
        <v>245</v>
      </c>
      <c r="T706" s="2">
        <v>2000</v>
      </c>
      <c r="U706" s="2"/>
      <c r="V706" t="s">
        <v>4210</v>
      </c>
      <c r="W706" t="s">
        <v>964</v>
      </c>
      <c r="Y706" s="30">
        <v>2245</v>
      </c>
      <c r="Z706" s="31"/>
      <c r="AA706" s="32">
        <v>2245</v>
      </c>
      <c r="AB706" s="33">
        <v>1</v>
      </c>
      <c r="AC706" s="30">
        <v>2245</v>
      </c>
      <c r="AD706" s="31">
        <v>0</v>
      </c>
      <c r="AE706" s="32">
        <v>2245</v>
      </c>
      <c r="AF706" s="34">
        <v>21</v>
      </c>
      <c r="AG706" s="41">
        <v>0.02</v>
      </c>
      <c r="AH706" s="30">
        <v>3402.6709420508332</v>
      </c>
      <c r="AI706" s="31">
        <v>0</v>
      </c>
      <c r="AJ706" s="32">
        <v>3402.6709420508332</v>
      </c>
      <c r="AK706" s="41">
        <v>0.1</v>
      </c>
      <c r="AL706" s="30">
        <v>459.80486708978719</v>
      </c>
      <c r="AM706" s="31">
        <v>0</v>
      </c>
      <c r="AN706" s="32">
        <v>459.80486708978719</v>
      </c>
    </row>
    <row r="707" spans="1:40" x14ac:dyDescent="0.25">
      <c r="A707" s="92" t="s">
        <v>4406</v>
      </c>
      <c r="B707" t="s">
        <v>12</v>
      </c>
      <c r="C707" t="s">
        <v>1790</v>
      </c>
      <c r="D707" t="s">
        <v>3151</v>
      </c>
      <c r="E707">
        <v>209</v>
      </c>
      <c r="F707" t="s">
        <v>3142</v>
      </c>
      <c r="G707" t="s">
        <v>3143</v>
      </c>
      <c r="H707" t="s">
        <v>2581</v>
      </c>
      <c r="I707" t="s">
        <v>3184</v>
      </c>
      <c r="J707">
        <v>0.47</v>
      </c>
      <c r="K707" t="s">
        <v>3144</v>
      </c>
      <c r="L707" t="s">
        <v>2</v>
      </c>
      <c r="M707" t="s">
        <v>3148</v>
      </c>
      <c r="N707" s="92" t="s">
        <v>3507</v>
      </c>
      <c r="O707" s="92" t="s">
        <v>4151</v>
      </c>
      <c r="P707">
        <v>100</v>
      </c>
      <c r="Q707" t="s">
        <v>956</v>
      </c>
      <c r="R707" t="s">
        <v>5029</v>
      </c>
      <c r="S707" s="2">
        <v>235</v>
      </c>
      <c r="T707" s="2">
        <v>2000</v>
      </c>
      <c r="U707" s="2"/>
      <c r="V707" t="s">
        <v>4210</v>
      </c>
      <c r="W707" t="s">
        <v>964</v>
      </c>
      <c r="Y707" s="30">
        <v>2235</v>
      </c>
      <c r="Z707" s="31"/>
      <c r="AA707" s="32">
        <v>2235</v>
      </c>
      <c r="AB707" s="33">
        <v>1</v>
      </c>
      <c r="AC707" s="30">
        <v>2235</v>
      </c>
      <c r="AD707" s="31">
        <v>0</v>
      </c>
      <c r="AE707" s="32">
        <v>2235</v>
      </c>
      <c r="AF707" s="34">
        <v>21</v>
      </c>
      <c r="AG707" s="41">
        <v>0.02</v>
      </c>
      <c r="AH707" s="30">
        <v>3387.514278611854</v>
      </c>
      <c r="AI707" s="31">
        <v>0</v>
      </c>
      <c r="AJ707" s="32">
        <v>3387.514278611854</v>
      </c>
      <c r="AK707" s="41">
        <v>0.1</v>
      </c>
      <c r="AL707" s="30">
        <v>457.75673850586833</v>
      </c>
      <c r="AM707" s="31">
        <v>0</v>
      </c>
      <c r="AN707" s="32">
        <v>457.75673850586833</v>
      </c>
    </row>
    <row r="708" spans="1:40" x14ac:dyDescent="0.25">
      <c r="A708" s="92" t="s">
        <v>4407</v>
      </c>
      <c r="B708" t="s">
        <v>12</v>
      </c>
      <c r="C708" t="s">
        <v>1790</v>
      </c>
      <c r="D708" t="s">
        <v>3151</v>
      </c>
      <c r="E708">
        <v>210</v>
      </c>
      <c r="F708" t="s">
        <v>3142</v>
      </c>
      <c r="G708" t="s">
        <v>3143</v>
      </c>
      <c r="H708" t="s">
        <v>1875</v>
      </c>
      <c r="I708" t="s">
        <v>1875</v>
      </c>
      <c r="J708">
        <v>0.09</v>
      </c>
      <c r="K708" t="s">
        <v>3144</v>
      </c>
      <c r="L708" t="s">
        <v>2</v>
      </c>
      <c r="M708" t="s">
        <v>3148</v>
      </c>
      <c r="N708" s="92" t="s">
        <v>3508</v>
      </c>
      <c r="O708" s="92" t="s">
        <v>4151</v>
      </c>
      <c r="P708">
        <v>100</v>
      </c>
      <c r="Q708" t="s">
        <v>956</v>
      </c>
      <c r="R708" t="s">
        <v>5029</v>
      </c>
      <c r="S708" s="2">
        <v>45</v>
      </c>
      <c r="T708" s="2">
        <v>2000</v>
      </c>
      <c r="U708" s="2"/>
      <c r="V708" t="s">
        <v>4210</v>
      </c>
      <c r="W708" t="s">
        <v>964</v>
      </c>
      <c r="Y708" s="30">
        <v>2045</v>
      </c>
      <c r="Z708" s="31"/>
      <c r="AA708" s="32">
        <v>2045</v>
      </c>
      <c r="AB708" s="33">
        <v>1</v>
      </c>
      <c r="AC708" s="30">
        <v>2045</v>
      </c>
      <c r="AD708" s="31">
        <v>0</v>
      </c>
      <c r="AE708" s="32">
        <v>2045</v>
      </c>
      <c r="AF708" s="34">
        <v>21</v>
      </c>
      <c r="AG708" s="41">
        <v>0.02</v>
      </c>
      <c r="AH708" s="30">
        <v>3099.5376732712489</v>
      </c>
      <c r="AI708" s="31">
        <v>0</v>
      </c>
      <c r="AJ708" s="32">
        <v>3099.5376732712489</v>
      </c>
      <c r="AK708" s="41">
        <v>0.1</v>
      </c>
      <c r="AL708" s="30">
        <v>418.84229541140968</v>
      </c>
      <c r="AM708" s="31">
        <v>0</v>
      </c>
      <c r="AN708" s="32">
        <v>418.84229541140968</v>
      </c>
    </row>
    <row r="709" spans="1:40" x14ac:dyDescent="0.25">
      <c r="A709" s="92" t="s">
        <v>4408</v>
      </c>
      <c r="B709" t="s">
        <v>12</v>
      </c>
      <c r="C709" t="s">
        <v>1790</v>
      </c>
      <c r="D709" t="s">
        <v>3151</v>
      </c>
      <c r="E709">
        <v>211</v>
      </c>
      <c r="F709" t="s">
        <v>3142</v>
      </c>
      <c r="G709" t="s">
        <v>3143</v>
      </c>
      <c r="H709" t="s">
        <v>2583</v>
      </c>
      <c r="I709" t="s">
        <v>1824</v>
      </c>
      <c r="J709">
        <v>0.47</v>
      </c>
      <c r="K709" t="s">
        <v>3144</v>
      </c>
      <c r="L709" t="s">
        <v>2</v>
      </c>
      <c r="M709" t="s">
        <v>3148</v>
      </c>
      <c r="N709" s="92" t="s">
        <v>3509</v>
      </c>
      <c r="O709" s="92" t="s">
        <v>4151</v>
      </c>
      <c r="P709">
        <v>100</v>
      </c>
      <c r="Q709" t="s">
        <v>956</v>
      </c>
      <c r="R709" t="s">
        <v>5029</v>
      </c>
      <c r="S709" s="2">
        <v>235</v>
      </c>
      <c r="T709" s="2">
        <v>2000</v>
      </c>
      <c r="U709" s="2"/>
      <c r="V709" t="s">
        <v>4210</v>
      </c>
      <c r="W709" t="s">
        <v>964</v>
      </c>
      <c r="Y709" s="30">
        <v>2235</v>
      </c>
      <c r="Z709" s="31"/>
      <c r="AA709" s="32">
        <v>2235</v>
      </c>
      <c r="AB709" s="33">
        <v>1</v>
      </c>
      <c r="AC709" s="30">
        <v>2235</v>
      </c>
      <c r="AD709" s="31">
        <v>0</v>
      </c>
      <c r="AE709" s="32">
        <v>2235</v>
      </c>
      <c r="AF709" s="34">
        <v>21</v>
      </c>
      <c r="AG709" s="41">
        <v>0.02</v>
      </c>
      <c r="AH709" s="30">
        <v>3387.514278611854</v>
      </c>
      <c r="AI709" s="31">
        <v>0</v>
      </c>
      <c r="AJ709" s="32">
        <v>3387.514278611854</v>
      </c>
      <c r="AK709" s="41">
        <v>0.1</v>
      </c>
      <c r="AL709" s="30">
        <v>457.75673850586833</v>
      </c>
      <c r="AM709" s="31">
        <v>0</v>
      </c>
      <c r="AN709" s="32">
        <v>457.75673850586833</v>
      </c>
    </row>
    <row r="710" spans="1:40" x14ac:dyDescent="0.25">
      <c r="A710" s="92" t="s">
        <v>4409</v>
      </c>
      <c r="B710" t="s">
        <v>12</v>
      </c>
      <c r="C710" t="s">
        <v>1790</v>
      </c>
      <c r="D710" t="s">
        <v>3151</v>
      </c>
      <c r="E710">
        <v>212</v>
      </c>
      <c r="F710" t="s">
        <v>3142</v>
      </c>
      <c r="G710" t="s">
        <v>3143</v>
      </c>
      <c r="H710" t="s">
        <v>2616</v>
      </c>
      <c r="I710" t="s">
        <v>2582</v>
      </c>
      <c r="J710">
        <v>0.31</v>
      </c>
      <c r="K710" t="s">
        <v>3144</v>
      </c>
      <c r="L710" t="s">
        <v>2</v>
      </c>
      <c r="M710" t="s">
        <v>3148</v>
      </c>
      <c r="N710" s="92" t="s">
        <v>3510</v>
      </c>
      <c r="O710" s="92" t="s">
        <v>4151</v>
      </c>
      <c r="P710">
        <v>100</v>
      </c>
      <c r="Q710" t="s">
        <v>956</v>
      </c>
      <c r="R710" t="s">
        <v>5029</v>
      </c>
      <c r="S710" s="2">
        <v>155</v>
      </c>
      <c r="T710" s="2">
        <v>2000</v>
      </c>
      <c r="U710" s="2"/>
      <c r="V710" t="s">
        <v>4210</v>
      </c>
      <c r="W710" t="s">
        <v>964</v>
      </c>
      <c r="Y710" s="30">
        <v>2155</v>
      </c>
      <c r="Z710" s="31"/>
      <c r="AA710" s="32">
        <v>2155</v>
      </c>
      <c r="AB710" s="33">
        <v>1</v>
      </c>
      <c r="AC710" s="30">
        <v>2155</v>
      </c>
      <c r="AD710" s="31">
        <v>0</v>
      </c>
      <c r="AE710" s="32">
        <v>2155</v>
      </c>
      <c r="AF710" s="34">
        <v>21</v>
      </c>
      <c r="AG710" s="41">
        <v>0.02</v>
      </c>
      <c r="AH710" s="30">
        <v>3266.26097110002</v>
      </c>
      <c r="AI710" s="31">
        <v>0</v>
      </c>
      <c r="AJ710" s="32">
        <v>3266.26097110002</v>
      </c>
      <c r="AK710" s="41">
        <v>0.1</v>
      </c>
      <c r="AL710" s="30">
        <v>441.37170983451728</v>
      </c>
      <c r="AM710" s="31">
        <v>0</v>
      </c>
      <c r="AN710" s="32">
        <v>441.37170983451728</v>
      </c>
    </row>
    <row r="711" spans="1:40" x14ac:dyDescent="0.25">
      <c r="A711" s="92" t="s">
        <v>4410</v>
      </c>
      <c r="B711" t="s">
        <v>12</v>
      </c>
      <c r="C711" t="s">
        <v>1790</v>
      </c>
      <c r="D711" t="s">
        <v>3151</v>
      </c>
      <c r="E711">
        <v>213</v>
      </c>
      <c r="F711" t="s">
        <v>3142</v>
      </c>
      <c r="G711" t="s">
        <v>3143</v>
      </c>
      <c r="H711" t="s">
        <v>2597</v>
      </c>
      <c r="I711" t="s">
        <v>2729</v>
      </c>
      <c r="J711">
        <v>0.73</v>
      </c>
      <c r="K711" t="s">
        <v>3144</v>
      </c>
      <c r="L711" t="s">
        <v>2</v>
      </c>
      <c r="M711" t="s">
        <v>3148</v>
      </c>
      <c r="N711" s="92" t="s">
        <v>3511</v>
      </c>
      <c r="O711" s="92" t="s">
        <v>4151</v>
      </c>
      <c r="P711">
        <v>100</v>
      </c>
      <c r="Q711" t="s">
        <v>956</v>
      </c>
      <c r="R711" t="s">
        <v>5029</v>
      </c>
      <c r="S711" s="2">
        <v>365</v>
      </c>
      <c r="T711" s="2">
        <v>2000</v>
      </c>
      <c r="U711" s="2"/>
      <c r="V711" t="s">
        <v>4210</v>
      </c>
      <c r="W711" t="s">
        <v>964</v>
      </c>
      <c r="Y711" s="30">
        <v>2365</v>
      </c>
      <c r="Z711" s="31"/>
      <c r="AA711" s="32">
        <v>2365</v>
      </c>
      <c r="AB711" s="33">
        <v>1</v>
      </c>
      <c r="AC711" s="30">
        <v>2365</v>
      </c>
      <c r="AD711" s="31">
        <v>0</v>
      </c>
      <c r="AE711" s="32">
        <v>2365</v>
      </c>
      <c r="AF711" s="34">
        <v>21</v>
      </c>
      <c r="AG711" s="41">
        <v>0.02</v>
      </c>
      <c r="AH711" s="30">
        <v>3584.5509033185836</v>
      </c>
      <c r="AI711" s="31">
        <v>0</v>
      </c>
      <c r="AJ711" s="32">
        <v>3584.5509033185836</v>
      </c>
      <c r="AK711" s="41">
        <v>0.1</v>
      </c>
      <c r="AL711" s="30">
        <v>484.38241009681366</v>
      </c>
      <c r="AM711" s="31">
        <v>0</v>
      </c>
      <c r="AN711" s="32">
        <v>484.38241009681366</v>
      </c>
    </row>
    <row r="712" spans="1:40" x14ac:dyDescent="0.25">
      <c r="A712" s="92" t="s">
        <v>4411</v>
      </c>
      <c r="B712" t="s">
        <v>12</v>
      </c>
      <c r="C712" t="s">
        <v>1790</v>
      </c>
      <c r="D712" t="s">
        <v>3151</v>
      </c>
      <c r="E712">
        <v>214</v>
      </c>
      <c r="F712" t="s">
        <v>3142</v>
      </c>
      <c r="G712" t="s">
        <v>3143</v>
      </c>
      <c r="H712" t="s">
        <v>2606</v>
      </c>
      <c r="I712" t="s">
        <v>3185</v>
      </c>
      <c r="J712">
        <v>0.43</v>
      </c>
      <c r="K712" t="s">
        <v>3144</v>
      </c>
      <c r="L712" t="s">
        <v>2</v>
      </c>
      <c r="M712" t="s">
        <v>3148</v>
      </c>
      <c r="N712" s="92" t="s">
        <v>3512</v>
      </c>
      <c r="O712" s="92" t="s">
        <v>4151</v>
      </c>
      <c r="P712">
        <v>100</v>
      </c>
      <c r="Q712" t="s">
        <v>956</v>
      </c>
      <c r="R712" t="s">
        <v>5029</v>
      </c>
      <c r="S712" s="2">
        <v>215</v>
      </c>
      <c r="T712" s="2">
        <v>2000</v>
      </c>
      <c r="U712" s="2"/>
      <c r="V712" t="s">
        <v>4210</v>
      </c>
      <c r="W712" t="s">
        <v>964</v>
      </c>
      <c r="Y712" s="30">
        <v>2215</v>
      </c>
      <c r="Z712" s="31"/>
      <c r="AA712" s="32">
        <v>2215</v>
      </c>
      <c r="AB712" s="33">
        <v>1</v>
      </c>
      <c r="AC712" s="30">
        <v>2215</v>
      </c>
      <c r="AD712" s="31">
        <v>0</v>
      </c>
      <c r="AE712" s="32">
        <v>2215</v>
      </c>
      <c r="AF712" s="34">
        <v>21</v>
      </c>
      <c r="AG712" s="41">
        <v>0.02</v>
      </c>
      <c r="AH712" s="30">
        <v>3357.2009517338956</v>
      </c>
      <c r="AI712" s="31">
        <v>0</v>
      </c>
      <c r="AJ712" s="32">
        <v>3357.2009517338956</v>
      </c>
      <c r="AK712" s="41">
        <v>0.1</v>
      </c>
      <c r="AL712" s="30">
        <v>453.66048133803054</v>
      </c>
      <c r="AM712" s="31">
        <v>0</v>
      </c>
      <c r="AN712" s="32">
        <v>453.66048133803054</v>
      </c>
    </row>
    <row r="713" spans="1:40" x14ac:dyDescent="0.25">
      <c r="A713" s="92" t="s">
        <v>4412</v>
      </c>
      <c r="B713" t="s">
        <v>12</v>
      </c>
      <c r="C713" t="s">
        <v>1790</v>
      </c>
      <c r="D713" t="s">
        <v>3151</v>
      </c>
      <c r="E713">
        <v>215</v>
      </c>
      <c r="F713" t="s">
        <v>3142</v>
      </c>
      <c r="G713" t="s">
        <v>3143</v>
      </c>
      <c r="H713" t="s">
        <v>2607</v>
      </c>
      <c r="I713" t="s">
        <v>3186</v>
      </c>
      <c r="J713">
        <v>0.47</v>
      </c>
      <c r="K713" t="s">
        <v>3144</v>
      </c>
      <c r="L713" t="s">
        <v>2</v>
      </c>
      <c r="M713" t="s">
        <v>3148</v>
      </c>
      <c r="N713" s="92" t="s">
        <v>3513</v>
      </c>
      <c r="O713" s="92" t="s">
        <v>4151</v>
      </c>
      <c r="P713">
        <v>100</v>
      </c>
      <c r="Q713" t="s">
        <v>956</v>
      </c>
      <c r="R713" t="s">
        <v>5029</v>
      </c>
      <c r="S713" s="2">
        <v>235</v>
      </c>
      <c r="T713" s="2">
        <v>2000</v>
      </c>
      <c r="U713" s="2"/>
      <c r="V713" t="s">
        <v>4210</v>
      </c>
      <c r="W713" t="s">
        <v>964</v>
      </c>
      <c r="Y713" s="30">
        <v>2235</v>
      </c>
      <c r="Z713" s="31"/>
      <c r="AA713" s="32">
        <v>2235</v>
      </c>
      <c r="AB713" s="33">
        <v>1</v>
      </c>
      <c r="AC713" s="30">
        <v>2235</v>
      </c>
      <c r="AD713" s="31">
        <v>0</v>
      </c>
      <c r="AE713" s="32">
        <v>2235</v>
      </c>
      <c r="AF713" s="34">
        <v>21</v>
      </c>
      <c r="AG713" s="41">
        <v>0.02</v>
      </c>
      <c r="AH713" s="30">
        <v>3387.514278611854</v>
      </c>
      <c r="AI713" s="31">
        <v>0</v>
      </c>
      <c r="AJ713" s="32">
        <v>3387.514278611854</v>
      </c>
      <c r="AK713" s="41">
        <v>0.1</v>
      </c>
      <c r="AL713" s="30">
        <v>457.75673850586833</v>
      </c>
      <c r="AM713" s="31">
        <v>0</v>
      </c>
      <c r="AN713" s="32">
        <v>457.75673850586833</v>
      </c>
    </row>
    <row r="714" spans="1:40" x14ac:dyDescent="0.25">
      <c r="A714" s="92" t="s">
        <v>4413</v>
      </c>
      <c r="B714" t="s">
        <v>12</v>
      </c>
      <c r="C714" t="s">
        <v>1790</v>
      </c>
      <c r="D714" t="s">
        <v>3151</v>
      </c>
      <c r="E714">
        <v>216</v>
      </c>
      <c r="F714" t="s">
        <v>3142</v>
      </c>
      <c r="G714" t="s">
        <v>3143</v>
      </c>
      <c r="H714" t="s">
        <v>2572</v>
      </c>
      <c r="I714" t="s">
        <v>3187</v>
      </c>
      <c r="J714">
        <v>0.35</v>
      </c>
      <c r="K714" t="s">
        <v>3144</v>
      </c>
      <c r="L714" t="s">
        <v>2</v>
      </c>
      <c r="M714" t="s">
        <v>3148</v>
      </c>
      <c r="N714" s="92" t="s">
        <v>3514</v>
      </c>
      <c r="O714" s="92" t="s">
        <v>4151</v>
      </c>
      <c r="P714">
        <v>100</v>
      </c>
      <c r="Q714" t="s">
        <v>956</v>
      </c>
      <c r="R714" t="s">
        <v>5029</v>
      </c>
      <c r="S714" s="2">
        <v>175</v>
      </c>
      <c r="T714" s="2">
        <v>2000</v>
      </c>
      <c r="U714" s="2"/>
      <c r="V714" t="s">
        <v>4210</v>
      </c>
      <c r="W714" t="s">
        <v>964</v>
      </c>
      <c r="Y714" s="30">
        <v>2175</v>
      </c>
      <c r="Z714" s="31"/>
      <c r="AA714" s="32">
        <v>2175</v>
      </c>
      <c r="AB714" s="33">
        <v>1</v>
      </c>
      <c r="AC714" s="30">
        <v>2175</v>
      </c>
      <c r="AD714" s="31">
        <v>0</v>
      </c>
      <c r="AE714" s="32">
        <v>2175</v>
      </c>
      <c r="AF714" s="34">
        <v>21</v>
      </c>
      <c r="AG714" s="41">
        <v>0.02</v>
      </c>
      <c r="AH714" s="30">
        <v>3296.5742979779784</v>
      </c>
      <c r="AI714" s="31">
        <v>0</v>
      </c>
      <c r="AJ714" s="32">
        <v>3296.5742979779784</v>
      </c>
      <c r="AK714" s="41">
        <v>0.1</v>
      </c>
      <c r="AL714" s="30">
        <v>445.46796700235501</v>
      </c>
      <c r="AM714" s="31">
        <v>0</v>
      </c>
      <c r="AN714" s="32">
        <v>445.46796700235501</v>
      </c>
    </row>
    <row r="715" spans="1:40" x14ac:dyDescent="0.25">
      <c r="A715" s="92" t="s">
        <v>4414</v>
      </c>
      <c r="B715" t="s">
        <v>12</v>
      </c>
      <c r="C715" t="s">
        <v>1790</v>
      </c>
      <c r="D715" t="s">
        <v>3151</v>
      </c>
      <c r="E715">
        <v>217</v>
      </c>
      <c r="F715" t="s">
        <v>3142</v>
      </c>
      <c r="G715" t="s">
        <v>3143</v>
      </c>
      <c r="H715" t="s">
        <v>2580</v>
      </c>
      <c r="I715" t="s">
        <v>3187</v>
      </c>
      <c r="J715">
        <v>0.23</v>
      </c>
      <c r="K715" t="s">
        <v>3144</v>
      </c>
      <c r="L715" t="s">
        <v>2</v>
      </c>
      <c r="M715" t="s">
        <v>3148</v>
      </c>
      <c r="N715" s="92" t="s">
        <v>3515</v>
      </c>
      <c r="O715" s="92" t="s">
        <v>4151</v>
      </c>
      <c r="P715">
        <v>100</v>
      </c>
      <c r="Q715" t="s">
        <v>956</v>
      </c>
      <c r="R715" t="s">
        <v>5029</v>
      </c>
      <c r="S715" s="2">
        <v>115</v>
      </c>
      <c r="T715" s="2">
        <v>2000</v>
      </c>
      <c r="U715" s="2"/>
      <c r="V715" t="s">
        <v>4210</v>
      </c>
      <c r="W715" t="s">
        <v>964</v>
      </c>
      <c r="Y715" s="30">
        <v>2115</v>
      </c>
      <c r="Z715" s="31"/>
      <c r="AA715" s="32">
        <v>2115</v>
      </c>
      <c r="AB715" s="33">
        <v>1</v>
      </c>
      <c r="AC715" s="30">
        <v>2115</v>
      </c>
      <c r="AD715" s="31">
        <v>0</v>
      </c>
      <c r="AE715" s="32">
        <v>2115</v>
      </c>
      <c r="AF715" s="34">
        <v>21</v>
      </c>
      <c r="AG715" s="41">
        <v>0.02</v>
      </c>
      <c r="AH715" s="30">
        <v>3205.6343173441032</v>
      </c>
      <c r="AI715" s="31">
        <v>0</v>
      </c>
      <c r="AJ715" s="32">
        <v>3205.6343173441032</v>
      </c>
      <c r="AK715" s="41">
        <v>0.1</v>
      </c>
      <c r="AL715" s="30">
        <v>433.17919549884181</v>
      </c>
      <c r="AM715" s="31">
        <v>0</v>
      </c>
      <c r="AN715" s="32">
        <v>433.17919549884181</v>
      </c>
    </row>
    <row r="716" spans="1:40" x14ac:dyDescent="0.25">
      <c r="A716" s="92" t="s">
        <v>4415</v>
      </c>
      <c r="B716" t="s">
        <v>12</v>
      </c>
      <c r="C716" t="s">
        <v>1790</v>
      </c>
      <c r="D716" t="s">
        <v>3151</v>
      </c>
      <c r="E716">
        <v>218</v>
      </c>
      <c r="F716" t="s">
        <v>3142</v>
      </c>
      <c r="G716" t="s">
        <v>3143</v>
      </c>
      <c r="H716" t="s">
        <v>2571</v>
      </c>
      <c r="I716" t="s">
        <v>2561</v>
      </c>
      <c r="J716">
        <v>0.42</v>
      </c>
      <c r="K716" t="s">
        <v>3144</v>
      </c>
      <c r="L716" t="s">
        <v>2</v>
      </c>
      <c r="M716" t="s">
        <v>3148</v>
      </c>
      <c r="N716" s="92" t="s">
        <v>3516</v>
      </c>
      <c r="O716" s="92" t="s">
        <v>4151</v>
      </c>
      <c r="P716">
        <v>100</v>
      </c>
      <c r="Q716" t="s">
        <v>956</v>
      </c>
      <c r="R716" t="s">
        <v>5029</v>
      </c>
      <c r="S716" s="2">
        <v>210</v>
      </c>
      <c r="T716" s="2">
        <v>2000</v>
      </c>
      <c r="U716" s="2"/>
      <c r="V716" t="s">
        <v>4210</v>
      </c>
      <c r="W716" t="s">
        <v>964</v>
      </c>
      <c r="Y716" s="30">
        <v>2210</v>
      </c>
      <c r="Z716" s="31"/>
      <c r="AA716" s="32">
        <v>2210</v>
      </c>
      <c r="AB716" s="33">
        <v>1</v>
      </c>
      <c r="AC716" s="30">
        <v>2210</v>
      </c>
      <c r="AD716" s="31">
        <v>0</v>
      </c>
      <c r="AE716" s="32">
        <v>2210</v>
      </c>
      <c r="AF716" s="34">
        <v>21</v>
      </c>
      <c r="AG716" s="41">
        <v>0.02</v>
      </c>
      <c r="AH716" s="30">
        <v>3349.622620014406</v>
      </c>
      <c r="AI716" s="31">
        <v>0</v>
      </c>
      <c r="AJ716" s="32">
        <v>3349.622620014406</v>
      </c>
      <c r="AK716" s="41">
        <v>0.1</v>
      </c>
      <c r="AL716" s="30">
        <v>452.63641704607113</v>
      </c>
      <c r="AM716" s="31">
        <v>0</v>
      </c>
      <c r="AN716" s="32">
        <v>452.63641704607113</v>
      </c>
    </row>
    <row r="717" spans="1:40" x14ac:dyDescent="0.25">
      <c r="A717" s="92" t="s">
        <v>4416</v>
      </c>
      <c r="B717" t="s">
        <v>12</v>
      </c>
      <c r="C717" t="s">
        <v>1790</v>
      </c>
      <c r="D717" t="s">
        <v>3151</v>
      </c>
      <c r="E717">
        <v>219</v>
      </c>
      <c r="F717" t="s">
        <v>3142</v>
      </c>
      <c r="G717" t="s">
        <v>3143</v>
      </c>
      <c r="H717" t="s">
        <v>2598</v>
      </c>
      <c r="I717" t="s">
        <v>2598</v>
      </c>
      <c r="J717">
        <v>0.15</v>
      </c>
      <c r="K717" t="s">
        <v>3144</v>
      </c>
      <c r="L717" t="s">
        <v>2</v>
      </c>
      <c r="M717" t="s">
        <v>3148</v>
      </c>
      <c r="N717" s="92" t="s">
        <v>3517</v>
      </c>
      <c r="O717" s="92" t="s">
        <v>4151</v>
      </c>
      <c r="P717">
        <v>100</v>
      </c>
      <c r="Q717" t="s">
        <v>956</v>
      </c>
      <c r="R717" t="s">
        <v>5029</v>
      </c>
      <c r="S717" s="2">
        <v>75</v>
      </c>
      <c r="T717" s="2">
        <v>2000</v>
      </c>
      <c r="U717" s="2"/>
      <c r="V717" t="s">
        <v>4210</v>
      </c>
      <c r="W717" t="s">
        <v>964</v>
      </c>
      <c r="Y717" s="30">
        <v>2075</v>
      </c>
      <c r="Z717" s="31"/>
      <c r="AA717" s="32">
        <v>2075</v>
      </c>
      <c r="AB717" s="33">
        <v>1</v>
      </c>
      <c r="AC717" s="30">
        <v>2075</v>
      </c>
      <c r="AD717" s="31">
        <v>0</v>
      </c>
      <c r="AE717" s="32">
        <v>2075</v>
      </c>
      <c r="AF717" s="34">
        <v>21</v>
      </c>
      <c r="AG717" s="41">
        <v>0.02</v>
      </c>
      <c r="AH717" s="30">
        <v>3145.0076635881865</v>
      </c>
      <c r="AI717" s="31">
        <v>0</v>
      </c>
      <c r="AJ717" s="32">
        <v>3145.0076635881865</v>
      </c>
      <c r="AK717" s="41">
        <v>0.1</v>
      </c>
      <c r="AL717" s="30">
        <v>424.98668116316628</v>
      </c>
      <c r="AM717" s="31">
        <v>0</v>
      </c>
      <c r="AN717" s="32">
        <v>424.98668116316628</v>
      </c>
    </row>
    <row r="718" spans="1:40" x14ac:dyDescent="0.25">
      <c r="A718" s="92" t="s">
        <v>4417</v>
      </c>
      <c r="B718" t="s">
        <v>12</v>
      </c>
      <c r="C718" t="s">
        <v>1790</v>
      </c>
      <c r="D718" t="s">
        <v>3151</v>
      </c>
      <c r="E718">
        <v>220</v>
      </c>
      <c r="F718" t="s">
        <v>3142</v>
      </c>
      <c r="G718" t="s">
        <v>3143</v>
      </c>
      <c r="H718" t="s">
        <v>2593</v>
      </c>
      <c r="I718" t="s">
        <v>2446</v>
      </c>
      <c r="J718">
        <v>0.4</v>
      </c>
      <c r="K718" t="s">
        <v>3144</v>
      </c>
      <c r="L718" t="s">
        <v>2</v>
      </c>
      <c r="M718" t="s">
        <v>3148</v>
      </c>
      <c r="N718" s="92" t="s">
        <v>3518</v>
      </c>
      <c r="O718" s="92" t="s">
        <v>4151</v>
      </c>
      <c r="P718">
        <v>100</v>
      </c>
      <c r="Q718" t="s">
        <v>956</v>
      </c>
      <c r="R718" t="s">
        <v>5029</v>
      </c>
      <c r="S718" s="2">
        <v>200</v>
      </c>
      <c r="T718" s="2">
        <v>2000</v>
      </c>
      <c r="U718" s="2"/>
      <c r="V718" t="s">
        <v>4210</v>
      </c>
      <c r="W718" t="s">
        <v>964</v>
      </c>
      <c r="Y718" s="30">
        <v>2200</v>
      </c>
      <c r="Z718" s="31"/>
      <c r="AA718" s="32">
        <v>2200</v>
      </c>
      <c r="AB718" s="33">
        <v>1</v>
      </c>
      <c r="AC718" s="30">
        <v>2200</v>
      </c>
      <c r="AD718" s="31">
        <v>0</v>
      </c>
      <c r="AE718" s="32">
        <v>2200</v>
      </c>
      <c r="AF718" s="34">
        <v>21</v>
      </c>
      <c r="AG718" s="41">
        <v>0.02</v>
      </c>
      <c r="AH718" s="30">
        <v>3334.4659565754268</v>
      </c>
      <c r="AI718" s="31">
        <v>0</v>
      </c>
      <c r="AJ718" s="32">
        <v>3334.4659565754268</v>
      </c>
      <c r="AK718" s="41">
        <v>0.1</v>
      </c>
      <c r="AL718" s="30">
        <v>450.58828846215226</v>
      </c>
      <c r="AM718" s="31">
        <v>0</v>
      </c>
      <c r="AN718" s="32">
        <v>450.58828846215226</v>
      </c>
    </row>
    <row r="719" spans="1:40" x14ac:dyDescent="0.25">
      <c r="A719" s="92" t="s">
        <v>4418</v>
      </c>
      <c r="B719" t="s">
        <v>12</v>
      </c>
      <c r="C719" t="s">
        <v>1790</v>
      </c>
      <c r="D719" t="s">
        <v>3151</v>
      </c>
      <c r="E719">
        <v>221</v>
      </c>
      <c r="F719" t="s">
        <v>3142</v>
      </c>
      <c r="G719" t="s">
        <v>3143</v>
      </c>
      <c r="H719" t="s">
        <v>2584</v>
      </c>
      <c r="I719" t="s">
        <v>3168</v>
      </c>
      <c r="J719">
        <v>0.72</v>
      </c>
      <c r="K719" t="s">
        <v>3144</v>
      </c>
      <c r="L719" t="s">
        <v>2</v>
      </c>
      <c r="M719" t="s">
        <v>3148</v>
      </c>
      <c r="N719" s="92" t="s">
        <v>3519</v>
      </c>
      <c r="O719" s="92" t="s">
        <v>4151</v>
      </c>
      <c r="P719">
        <v>100</v>
      </c>
      <c r="Q719" t="s">
        <v>956</v>
      </c>
      <c r="R719" t="s">
        <v>5029</v>
      </c>
      <c r="S719" s="2">
        <v>360</v>
      </c>
      <c r="T719" s="2">
        <v>2000</v>
      </c>
      <c r="U719" s="2"/>
      <c r="V719" t="s">
        <v>4210</v>
      </c>
      <c r="W719" t="s">
        <v>964</v>
      </c>
      <c r="Y719" s="30">
        <v>2360</v>
      </c>
      <c r="Z719" s="31"/>
      <c r="AA719" s="32">
        <v>2360</v>
      </c>
      <c r="AB719" s="33">
        <v>1</v>
      </c>
      <c r="AC719" s="30">
        <v>2360</v>
      </c>
      <c r="AD719" s="31">
        <v>0</v>
      </c>
      <c r="AE719" s="32">
        <v>2360</v>
      </c>
      <c r="AF719" s="34">
        <v>21</v>
      </c>
      <c r="AG719" s="41">
        <v>0.02</v>
      </c>
      <c r="AH719" s="30">
        <v>3576.972571599094</v>
      </c>
      <c r="AI719" s="31">
        <v>0</v>
      </c>
      <c r="AJ719" s="32">
        <v>3576.972571599094</v>
      </c>
      <c r="AK719" s="41">
        <v>0.1</v>
      </c>
      <c r="AL719" s="30">
        <v>483.3583458048542</v>
      </c>
      <c r="AM719" s="31">
        <v>0</v>
      </c>
      <c r="AN719" s="32">
        <v>483.3583458048542</v>
      </c>
    </row>
    <row r="720" spans="1:40" x14ac:dyDescent="0.25">
      <c r="A720" s="92" t="s">
        <v>4419</v>
      </c>
      <c r="B720" t="s">
        <v>12</v>
      </c>
      <c r="C720" t="s">
        <v>1790</v>
      </c>
      <c r="D720" t="s">
        <v>3151</v>
      </c>
      <c r="E720">
        <v>222</v>
      </c>
      <c r="F720" t="s">
        <v>3142</v>
      </c>
      <c r="G720" t="s">
        <v>3143</v>
      </c>
      <c r="H720" t="s">
        <v>2569</v>
      </c>
      <c r="I720" t="s">
        <v>3185</v>
      </c>
      <c r="J720">
        <v>0.24</v>
      </c>
      <c r="K720" t="s">
        <v>3144</v>
      </c>
      <c r="L720" t="s">
        <v>2</v>
      </c>
      <c r="M720" t="s">
        <v>3148</v>
      </c>
      <c r="N720" s="92" t="s">
        <v>3520</v>
      </c>
      <c r="O720" s="92" t="s">
        <v>4151</v>
      </c>
      <c r="P720">
        <v>100</v>
      </c>
      <c r="Q720" t="s">
        <v>956</v>
      </c>
      <c r="R720" t="s">
        <v>5029</v>
      </c>
      <c r="S720" s="2">
        <v>120</v>
      </c>
      <c r="T720" s="2">
        <v>2000</v>
      </c>
      <c r="U720" s="2"/>
      <c r="V720" t="s">
        <v>4210</v>
      </c>
      <c r="W720" t="s">
        <v>964</v>
      </c>
      <c r="Y720" s="30">
        <v>2120</v>
      </c>
      <c r="Z720" s="31"/>
      <c r="AA720" s="32">
        <v>2120</v>
      </c>
      <c r="AB720" s="33">
        <v>1</v>
      </c>
      <c r="AC720" s="30">
        <v>2120</v>
      </c>
      <c r="AD720" s="31">
        <v>0</v>
      </c>
      <c r="AE720" s="32">
        <v>2120</v>
      </c>
      <c r="AF720" s="34">
        <v>21</v>
      </c>
      <c r="AG720" s="41">
        <v>0.02</v>
      </c>
      <c r="AH720" s="30">
        <v>3213.2126490635928</v>
      </c>
      <c r="AI720" s="31">
        <v>0</v>
      </c>
      <c r="AJ720" s="32">
        <v>3213.2126490635928</v>
      </c>
      <c r="AK720" s="41">
        <v>0.1</v>
      </c>
      <c r="AL720" s="30">
        <v>434.20325979080121</v>
      </c>
      <c r="AM720" s="31">
        <v>0</v>
      </c>
      <c r="AN720" s="32">
        <v>434.20325979080121</v>
      </c>
    </row>
    <row r="721" spans="1:40" x14ac:dyDescent="0.25">
      <c r="A721" s="92" t="s">
        <v>4420</v>
      </c>
      <c r="B721" t="s">
        <v>12</v>
      </c>
      <c r="C721" t="s">
        <v>1790</v>
      </c>
      <c r="D721" t="s">
        <v>3151</v>
      </c>
      <c r="E721">
        <v>223</v>
      </c>
      <c r="F721" t="s">
        <v>3142</v>
      </c>
      <c r="G721" t="s">
        <v>3143</v>
      </c>
      <c r="H721" t="s">
        <v>2589</v>
      </c>
      <c r="I721" t="s">
        <v>3184</v>
      </c>
      <c r="J721">
        <v>0.21</v>
      </c>
      <c r="K721" t="s">
        <v>3144</v>
      </c>
      <c r="L721" t="s">
        <v>2</v>
      </c>
      <c r="M721" t="s">
        <v>3148</v>
      </c>
      <c r="N721" s="92" t="s">
        <v>3521</v>
      </c>
      <c r="O721" s="92" t="s">
        <v>4151</v>
      </c>
      <c r="P721">
        <v>100</v>
      </c>
      <c r="Q721" t="s">
        <v>956</v>
      </c>
      <c r="R721" t="s">
        <v>5029</v>
      </c>
      <c r="S721" s="2">
        <v>105</v>
      </c>
      <c r="T721" s="2">
        <v>2000</v>
      </c>
      <c r="U721" s="2"/>
      <c r="V721" t="s">
        <v>4210</v>
      </c>
      <c r="W721" t="s">
        <v>964</v>
      </c>
      <c r="Y721" s="30">
        <v>2105</v>
      </c>
      <c r="Z721" s="31"/>
      <c r="AA721" s="32">
        <v>2105</v>
      </c>
      <c r="AB721" s="33">
        <v>1</v>
      </c>
      <c r="AC721" s="30">
        <v>2105</v>
      </c>
      <c r="AD721" s="31">
        <v>0</v>
      </c>
      <c r="AE721" s="32">
        <v>2105</v>
      </c>
      <c r="AF721" s="34">
        <v>21</v>
      </c>
      <c r="AG721" s="41">
        <v>0.02</v>
      </c>
      <c r="AH721" s="30">
        <v>3190.477653905124</v>
      </c>
      <c r="AI721" s="31">
        <v>0</v>
      </c>
      <c r="AJ721" s="32">
        <v>3190.477653905124</v>
      </c>
      <c r="AK721" s="41">
        <v>0.1</v>
      </c>
      <c r="AL721" s="30">
        <v>431.13106691492294</v>
      </c>
      <c r="AM721" s="31">
        <v>0</v>
      </c>
      <c r="AN721" s="32">
        <v>431.13106691492294</v>
      </c>
    </row>
    <row r="722" spans="1:40" x14ac:dyDescent="0.25">
      <c r="A722" s="92" t="s">
        <v>4421</v>
      </c>
      <c r="B722" t="s">
        <v>12</v>
      </c>
      <c r="C722" t="s">
        <v>1790</v>
      </c>
      <c r="D722" t="s">
        <v>3151</v>
      </c>
      <c r="E722">
        <v>224</v>
      </c>
      <c r="F722" t="s">
        <v>3142</v>
      </c>
      <c r="G722" t="s">
        <v>3143</v>
      </c>
      <c r="H722" t="s">
        <v>2578</v>
      </c>
      <c r="I722" t="s">
        <v>2578</v>
      </c>
      <c r="J722">
        <v>0.33</v>
      </c>
      <c r="K722" t="s">
        <v>3144</v>
      </c>
      <c r="L722" t="s">
        <v>2</v>
      </c>
      <c r="M722" t="s">
        <v>3148</v>
      </c>
      <c r="N722" s="92" t="s">
        <v>3522</v>
      </c>
      <c r="O722" s="92" t="s">
        <v>4151</v>
      </c>
      <c r="P722">
        <v>100</v>
      </c>
      <c r="Q722" t="s">
        <v>956</v>
      </c>
      <c r="R722" t="s">
        <v>5029</v>
      </c>
      <c r="S722" s="2">
        <v>165</v>
      </c>
      <c r="T722" s="2">
        <v>2000</v>
      </c>
      <c r="U722" s="2"/>
      <c r="V722" t="s">
        <v>4210</v>
      </c>
      <c r="W722" t="s">
        <v>964</v>
      </c>
      <c r="Y722" s="30">
        <v>2165</v>
      </c>
      <c r="Z722" s="31"/>
      <c r="AA722" s="32">
        <v>2165</v>
      </c>
      <c r="AB722" s="33">
        <v>1</v>
      </c>
      <c r="AC722" s="30">
        <v>2165</v>
      </c>
      <c r="AD722" s="31">
        <v>0</v>
      </c>
      <c r="AE722" s="32">
        <v>2165</v>
      </c>
      <c r="AF722" s="34">
        <v>21</v>
      </c>
      <c r="AG722" s="41">
        <v>0.02</v>
      </c>
      <c r="AH722" s="30">
        <v>3281.4176345389992</v>
      </c>
      <c r="AI722" s="31">
        <v>0</v>
      </c>
      <c r="AJ722" s="32">
        <v>3281.4176345389992</v>
      </c>
      <c r="AK722" s="41">
        <v>0.1</v>
      </c>
      <c r="AL722" s="30">
        <v>443.41983841843614</v>
      </c>
      <c r="AM722" s="31">
        <v>0</v>
      </c>
      <c r="AN722" s="32">
        <v>443.41983841843614</v>
      </c>
    </row>
    <row r="723" spans="1:40" x14ac:dyDescent="0.25">
      <c r="A723" s="92" t="s">
        <v>4422</v>
      </c>
      <c r="B723" t="s">
        <v>12</v>
      </c>
      <c r="C723" t="s">
        <v>1790</v>
      </c>
      <c r="D723" t="s">
        <v>3151</v>
      </c>
      <c r="E723">
        <v>225</v>
      </c>
      <c r="F723" t="s">
        <v>3142</v>
      </c>
      <c r="G723" t="s">
        <v>3143</v>
      </c>
      <c r="H723" t="s">
        <v>2614</v>
      </c>
      <c r="I723" t="s">
        <v>3188</v>
      </c>
      <c r="J723">
        <v>0.45</v>
      </c>
      <c r="K723" t="s">
        <v>3144</v>
      </c>
      <c r="L723" t="s">
        <v>2</v>
      </c>
      <c r="M723" t="s">
        <v>3148</v>
      </c>
      <c r="N723" s="92" t="s">
        <v>3523</v>
      </c>
      <c r="O723" s="92" t="s">
        <v>4151</v>
      </c>
      <c r="P723">
        <v>100</v>
      </c>
      <c r="Q723" t="s">
        <v>956</v>
      </c>
      <c r="R723" t="s">
        <v>5029</v>
      </c>
      <c r="S723" s="2">
        <v>225</v>
      </c>
      <c r="T723" s="2">
        <v>2000</v>
      </c>
      <c r="U723" s="2"/>
      <c r="V723" t="s">
        <v>4210</v>
      </c>
      <c r="W723" t="s">
        <v>964</v>
      </c>
      <c r="Y723" s="30">
        <v>2225</v>
      </c>
      <c r="Z723" s="31"/>
      <c r="AA723" s="32">
        <v>2225</v>
      </c>
      <c r="AB723" s="33">
        <v>1</v>
      </c>
      <c r="AC723" s="30">
        <v>2225</v>
      </c>
      <c r="AD723" s="31">
        <v>0</v>
      </c>
      <c r="AE723" s="32">
        <v>2225</v>
      </c>
      <c r="AF723" s="34">
        <v>21</v>
      </c>
      <c r="AG723" s="41">
        <v>0.02</v>
      </c>
      <c r="AH723" s="30">
        <v>3372.3576151728748</v>
      </c>
      <c r="AI723" s="31">
        <v>0</v>
      </c>
      <c r="AJ723" s="32">
        <v>3372.3576151728748</v>
      </c>
      <c r="AK723" s="41">
        <v>0.1</v>
      </c>
      <c r="AL723" s="30">
        <v>455.70860992194946</v>
      </c>
      <c r="AM723" s="31">
        <v>0</v>
      </c>
      <c r="AN723" s="32">
        <v>455.70860992194946</v>
      </c>
    </row>
    <row r="724" spans="1:40" x14ac:dyDescent="0.25">
      <c r="A724" s="92" t="s">
        <v>4423</v>
      </c>
      <c r="B724" t="s">
        <v>12</v>
      </c>
      <c r="C724" t="s">
        <v>1790</v>
      </c>
      <c r="D724" t="s">
        <v>3151</v>
      </c>
      <c r="E724">
        <v>226</v>
      </c>
      <c r="F724" t="s">
        <v>3142</v>
      </c>
      <c r="G724" t="s">
        <v>3143</v>
      </c>
      <c r="H724" t="s">
        <v>2610</v>
      </c>
      <c r="I724" t="s">
        <v>3188</v>
      </c>
      <c r="J724">
        <v>0.46</v>
      </c>
      <c r="K724" t="s">
        <v>3144</v>
      </c>
      <c r="L724" t="s">
        <v>2</v>
      </c>
      <c r="M724" t="s">
        <v>3148</v>
      </c>
      <c r="N724" s="92" t="s">
        <v>3524</v>
      </c>
      <c r="O724" s="92" t="s">
        <v>4151</v>
      </c>
      <c r="P724">
        <v>100</v>
      </c>
      <c r="Q724" t="s">
        <v>956</v>
      </c>
      <c r="R724" t="s">
        <v>5029</v>
      </c>
      <c r="S724" s="2">
        <v>230</v>
      </c>
      <c r="T724" s="2">
        <v>2000</v>
      </c>
      <c r="U724" s="2"/>
      <c r="V724" t="s">
        <v>4210</v>
      </c>
      <c r="W724" t="s">
        <v>964</v>
      </c>
      <c r="Y724" s="30">
        <v>2230</v>
      </c>
      <c r="Z724" s="31"/>
      <c r="AA724" s="32">
        <v>2230</v>
      </c>
      <c r="AB724" s="33">
        <v>1</v>
      </c>
      <c r="AC724" s="30">
        <v>2230</v>
      </c>
      <c r="AD724" s="31">
        <v>0</v>
      </c>
      <c r="AE724" s="32">
        <v>2230</v>
      </c>
      <c r="AF724" s="34">
        <v>21</v>
      </c>
      <c r="AG724" s="41">
        <v>0.02</v>
      </c>
      <c r="AH724" s="30">
        <v>3379.9359468923644</v>
      </c>
      <c r="AI724" s="31">
        <v>0</v>
      </c>
      <c r="AJ724" s="32">
        <v>3379.9359468923644</v>
      </c>
      <c r="AK724" s="41">
        <v>0.1</v>
      </c>
      <c r="AL724" s="30">
        <v>456.73267421390887</v>
      </c>
      <c r="AM724" s="31">
        <v>0</v>
      </c>
      <c r="AN724" s="32">
        <v>456.73267421390887</v>
      </c>
    </row>
    <row r="725" spans="1:40" x14ac:dyDescent="0.25">
      <c r="A725" s="92" t="s">
        <v>4424</v>
      </c>
      <c r="B725" t="s">
        <v>12</v>
      </c>
      <c r="C725" t="s">
        <v>1790</v>
      </c>
      <c r="D725" t="s">
        <v>3151</v>
      </c>
      <c r="E725">
        <v>227</v>
      </c>
      <c r="F725" t="s">
        <v>3142</v>
      </c>
      <c r="G725" t="s">
        <v>3143</v>
      </c>
      <c r="H725" t="s">
        <v>2574</v>
      </c>
      <c r="I725" t="s">
        <v>2586</v>
      </c>
      <c r="J725">
        <v>0.36</v>
      </c>
      <c r="K725" t="s">
        <v>3144</v>
      </c>
      <c r="L725" t="s">
        <v>2</v>
      </c>
      <c r="M725" t="s">
        <v>3148</v>
      </c>
      <c r="N725" s="92" t="s">
        <v>3525</v>
      </c>
      <c r="O725" s="92" t="s">
        <v>4151</v>
      </c>
      <c r="P725">
        <v>100</v>
      </c>
      <c r="Q725" t="s">
        <v>956</v>
      </c>
      <c r="R725" t="s">
        <v>5029</v>
      </c>
      <c r="S725" s="2">
        <v>180</v>
      </c>
      <c r="T725" s="2">
        <v>2000</v>
      </c>
      <c r="U725" s="2"/>
      <c r="V725" t="s">
        <v>4210</v>
      </c>
      <c r="W725" t="s">
        <v>964</v>
      </c>
      <c r="Y725" s="30">
        <v>2180</v>
      </c>
      <c r="Z725" s="31"/>
      <c r="AA725" s="32">
        <v>2180</v>
      </c>
      <c r="AB725" s="33">
        <v>1</v>
      </c>
      <c r="AC725" s="30">
        <v>2180</v>
      </c>
      <c r="AD725" s="31">
        <v>0</v>
      </c>
      <c r="AE725" s="32">
        <v>2180</v>
      </c>
      <c r="AF725" s="34">
        <v>21</v>
      </c>
      <c r="AG725" s="41">
        <v>0.02</v>
      </c>
      <c r="AH725" s="30">
        <v>3304.1526296974685</v>
      </c>
      <c r="AI725" s="31">
        <v>0</v>
      </c>
      <c r="AJ725" s="32">
        <v>3304.1526296974685</v>
      </c>
      <c r="AK725" s="41">
        <v>0.1</v>
      </c>
      <c r="AL725" s="30">
        <v>446.49203129431453</v>
      </c>
      <c r="AM725" s="31">
        <v>0</v>
      </c>
      <c r="AN725" s="32">
        <v>446.49203129431453</v>
      </c>
    </row>
    <row r="726" spans="1:40" x14ac:dyDescent="0.25">
      <c r="A726" s="92" t="s">
        <v>4425</v>
      </c>
      <c r="B726" t="s">
        <v>12</v>
      </c>
      <c r="C726" t="s">
        <v>1790</v>
      </c>
      <c r="D726" t="s">
        <v>3151</v>
      </c>
      <c r="E726">
        <v>228</v>
      </c>
      <c r="F726" t="s">
        <v>3142</v>
      </c>
      <c r="G726" t="s">
        <v>3143</v>
      </c>
      <c r="H726" t="s">
        <v>2602</v>
      </c>
      <c r="I726" t="s">
        <v>2602</v>
      </c>
      <c r="J726">
        <v>0.34</v>
      </c>
      <c r="K726" t="s">
        <v>3144</v>
      </c>
      <c r="L726" t="s">
        <v>2</v>
      </c>
      <c r="M726" t="s">
        <v>3148</v>
      </c>
      <c r="N726" s="92" t="s">
        <v>3526</v>
      </c>
      <c r="O726" s="92" t="s">
        <v>4151</v>
      </c>
      <c r="P726">
        <v>100</v>
      </c>
      <c r="Q726" t="s">
        <v>956</v>
      </c>
      <c r="R726" t="s">
        <v>5029</v>
      </c>
      <c r="S726" s="2">
        <v>170</v>
      </c>
      <c r="T726" s="2">
        <v>2000</v>
      </c>
      <c r="U726" s="2"/>
      <c r="V726" t="s">
        <v>4210</v>
      </c>
      <c r="W726" t="s">
        <v>964</v>
      </c>
      <c r="Y726" s="30">
        <v>2170</v>
      </c>
      <c r="Z726" s="31"/>
      <c r="AA726" s="32">
        <v>2170</v>
      </c>
      <c r="AB726" s="33">
        <v>1</v>
      </c>
      <c r="AC726" s="30">
        <v>2170</v>
      </c>
      <c r="AD726" s="31">
        <v>0</v>
      </c>
      <c r="AE726" s="32">
        <v>2170</v>
      </c>
      <c r="AF726" s="34">
        <v>21</v>
      </c>
      <c r="AG726" s="41">
        <v>0.02</v>
      </c>
      <c r="AH726" s="30">
        <v>3288.9959662584888</v>
      </c>
      <c r="AI726" s="31">
        <v>0</v>
      </c>
      <c r="AJ726" s="32">
        <v>3288.9959662584888</v>
      </c>
      <c r="AK726" s="41">
        <v>0.1</v>
      </c>
      <c r="AL726" s="30">
        <v>444.44390271039561</v>
      </c>
      <c r="AM726" s="31">
        <v>0</v>
      </c>
      <c r="AN726" s="32">
        <v>444.44390271039561</v>
      </c>
    </row>
    <row r="727" spans="1:40" x14ac:dyDescent="0.25">
      <c r="A727" s="92" t="s">
        <v>4426</v>
      </c>
      <c r="B727" t="s">
        <v>12</v>
      </c>
      <c r="C727" t="s">
        <v>1790</v>
      </c>
      <c r="D727" t="s">
        <v>3151</v>
      </c>
      <c r="E727">
        <v>229</v>
      </c>
      <c r="F727" t="s">
        <v>3142</v>
      </c>
      <c r="G727" t="s">
        <v>3143</v>
      </c>
      <c r="H727" t="s">
        <v>2585</v>
      </c>
      <c r="I727" t="s">
        <v>2706</v>
      </c>
      <c r="J727">
        <v>0.59</v>
      </c>
      <c r="K727" t="s">
        <v>3144</v>
      </c>
      <c r="L727" t="s">
        <v>2</v>
      </c>
      <c r="M727" t="s">
        <v>3148</v>
      </c>
      <c r="N727" s="92" t="s">
        <v>3527</v>
      </c>
      <c r="O727" s="92" t="s">
        <v>4151</v>
      </c>
      <c r="P727">
        <v>100</v>
      </c>
      <c r="Q727" t="s">
        <v>956</v>
      </c>
      <c r="R727" t="s">
        <v>5029</v>
      </c>
      <c r="S727" s="2">
        <v>295</v>
      </c>
      <c r="T727" s="2">
        <v>2000</v>
      </c>
      <c r="U727" s="2"/>
      <c r="V727" t="s">
        <v>4210</v>
      </c>
      <c r="W727" t="s">
        <v>964</v>
      </c>
      <c r="Y727" s="30">
        <v>2295</v>
      </c>
      <c r="Z727" s="31"/>
      <c r="AA727" s="32">
        <v>2295</v>
      </c>
      <c r="AB727" s="33">
        <v>1</v>
      </c>
      <c r="AC727" s="30">
        <v>2295</v>
      </c>
      <c r="AD727" s="31">
        <v>0</v>
      </c>
      <c r="AE727" s="32">
        <v>2295</v>
      </c>
      <c r="AF727" s="34">
        <v>21</v>
      </c>
      <c r="AG727" s="41">
        <v>0.02</v>
      </c>
      <c r="AH727" s="30">
        <v>3478.4542592457292</v>
      </c>
      <c r="AI727" s="31">
        <v>0</v>
      </c>
      <c r="AJ727" s="32">
        <v>3478.4542592457292</v>
      </c>
      <c r="AK727" s="41">
        <v>0.1</v>
      </c>
      <c r="AL727" s="30">
        <v>470.04551000938153</v>
      </c>
      <c r="AM727" s="31">
        <v>0</v>
      </c>
      <c r="AN727" s="32">
        <v>470.04551000938153</v>
      </c>
    </row>
    <row r="728" spans="1:40" x14ac:dyDescent="0.25">
      <c r="A728" s="92" t="s">
        <v>4427</v>
      </c>
      <c r="B728" t="s">
        <v>12</v>
      </c>
      <c r="C728" t="s">
        <v>1790</v>
      </c>
      <c r="D728" t="s">
        <v>3151</v>
      </c>
      <c r="E728">
        <v>230</v>
      </c>
      <c r="F728" t="s">
        <v>3142</v>
      </c>
      <c r="G728" t="s">
        <v>3143</v>
      </c>
      <c r="H728" t="s">
        <v>2590</v>
      </c>
      <c r="I728" t="s">
        <v>2535</v>
      </c>
      <c r="J728">
        <v>0.57999999999999996</v>
      </c>
      <c r="K728" t="s">
        <v>3144</v>
      </c>
      <c r="L728" t="s">
        <v>2</v>
      </c>
      <c r="M728" t="s">
        <v>3148</v>
      </c>
      <c r="N728" s="92" t="s">
        <v>3528</v>
      </c>
      <c r="O728" s="92" t="s">
        <v>4151</v>
      </c>
      <c r="P728">
        <v>100</v>
      </c>
      <c r="Q728" t="s">
        <v>956</v>
      </c>
      <c r="R728" t="s">
        <v>5029</v>
      </c>
      <c r="S728" s="2">
        <v>290</v>
      </c>
      <c r="T728" s="2">
        <v>2000</v>
      </c>
      <c r="U728" s="2"/>
      <c r="V728" t="s">
        <v>4210</v>
      </c>
      <c r="W728" t="s">
        <v>964</v>
      </c>
      <c r="Y728" s="30">
        <v>2290</v>
      </c>
      <c r="Z728" s="31"/>
      <c r="AA728" s="32">
        <v>2290</v>
      </c>
      <c r="AB728" s="33">
        <v>1</v>
      </c>
      <c r="AC728" s="30">
        <v>2290</v>
      </c>
      <c r="AD728" s="31">
        <v>0</v>
      </c>
      <c r="AE728" s="32">
        <v>2290</v>
      </c>
      <c r="AF728" s="34">
        <v>21</v>
      </c>
      <c r="AG728" s="41">
        <v>0.02</v>
      </c>
      <c r="AH728" s="30">
        <v>3470.8759275262396</v>
      </c>
      <c r="AI728" s="31">
        <v>0</v>
      </c>
      <c r="AJ728" s="32">
        <v>3470.8759275262396</v>
      </c>
      <c r="AK728" s="41">
        <v>0.1</v>
      </c>
      <c r="AL728" s="30">
        <v>469.02144571742213</v>
      </c>
      <c r="AM728" s="31">
        <v>0</v>
      </c>
      <c r="AN728" s="32">
        <v>469.02144571742213</v>
      </c>
    </row>
    <row r="729" spans="1:40" x14ac:dyDescent="0.25">
      <c r="A729" s="92" t="s">
        <v>4428</v>
      </c>
      <c r="B729" t="s">
        <v>12</v>
      </c>
      <c r="C729" t="s">
        <v>1790</v>
      </c>
      <c r="D729" t="s">
        <v>3151</v>
      </c>
      <c r="E729">
        <v>231</v>
      </c>
      <c r="F729" t="s">
        <v>3142</v>
      </c>
      <c r="G729" t="s">
        <v>3143</v>
      </c>
      <c r="H729" t="s">
        <v>2576</v>
      </c>
      <c r="I729" t="s">
        <v>2567</v>
      </c>
      <c r="J729">
        <v>0.22</v>
      </c>
      <c r="K729" t="s">
        <v>3144</v>
      </c>
      <c r="L729" t="s">
        <v>2</v>
      </c>
      <c r="M729" t="s">
        <v>3148</v>
      </c>
      <c r="N729" s="92" t="s">
        <v>3529</v>
      </c>
      <c r="O729" s="92" t="s">
        <v>4151</v>
      </c>
      <c r="P729">
        <v>100</v>
      </c>
      <c r="Q729" t="s">
        <v>956</v>
      </c>
      <c r="R729" t="s">
        <v>5029</v>
      </c>
      <c r="S729" s="2">
        <v>110</v>
      </c>
      <c r="T729" s="2">
        <v>2000</v>
      </c>
      <c r="U729" s="2"/>
      <c r="V729" t="s">
        <v>4210</v>
      </c>
      <c r="W729" t="s">
        <v>964</v>
      </c>
      <c r="Y729" s="30">
        <v>2110</v>
      </c>
      <c r="Z729" s="31"/>
      <c r="AA729" s="32">
        <v>2110</v>
      </c>
      <c r="AB729" s="33">
        <v>1</v>
      </c>
      <c r="AC729" s="30">
        <v>2110</v>
      </c>
      <c r="AD729" s="31">
        <v>0</v>
      </c>
      <c r="AE729" s="32">
        <v>2110</v>
      </c>
      <c r="AF729" s="34">
        <v>21</v>
      </c>
      <c r="AG729" s="41">
        <v>0.02</v>
      </c>
      <c r="AH729" s="30">
        <v>3198.0559856246136</v>
      </c>
      <c r="AI729" s="31">
        <v>0</v>
      </c>
      <c r="AJ729" s="32">
        <v>3198.0559856246136</v>
      </c>
      <c r="AK729" s="41">
        <v>0.1</v>
      </c>
      <c r="AL729" s="30">
        <v>432.15513120688234</v>
      </c>
      <c r="AM729" s="31">
        <v>0</v>
      </c>
      <c r="AN729" s="32">
        <v>432.15513120688234</v>
      </c>
    </row>
    <row r="730" spans="1:40" x14ac:dyDescent="0.25">
      <c r="A730" s="92" t="s">
        <v>4429</v>
      </c>
      <c r="B730" t="s">
        <v>12</v>
      </c>
      <c r="C730" t="s">
        <v>1790</v>
      </c>
      <c r="D730" t="s">
        <v>3151</v>
      </c>
      <c r="E730">
        <v>232</v>
      </c>
      <c r="F730" t="s">
        <v>3142</v>
      </c>
      <c r="G730" t="s">
        <v>3143</v>
      </c>
      <c r="H730" t="s">
        <v>2727</v>
      </c>
      <c r="I730" t="s">
        <v>2445</v>
      </c>
      <c r="J730">
        <v>0.95</v>
      </c>
      <c r="K730" t="s">
        <v>3144</v>
      </c>
      <c r="L730" t="s">
        <v>3148</v>
      </c>
      <c r="M730" t="s">
        <v>3148</v>
      </c>
      <c r="N730" s="92" t="s">
        <v>3530</v>
      </c>
      <c r="O730" s="92" t="s">
        <v>4151</v>
      </c>
      <c r="P730">
        <v>100</v>
      </c>
      <c r="Q730" t="s">
        <v>956</v>
      </c>
      <c r="R730" t="s">
        <v>5029</v>
      </c>
      <c r="S730" s="2">
        <v>475</v>
      </c>
      <c r="T730" s="2">
        <v>2000</v>
      </c>
      <c r="U730" s="2"/>
      <c r="V730" t="s">
        <v>4210</v>
      </c>
      <c r="W730" t="s">
        <v>964</v>
      </c>
      <c r="Y730" s="30">
        <v>2475</v>
      </c>
      <c r="Z730" s="31"/>
      <c r="AA730" s="32">
        <v>2475</v>
      </c>
      <c r="AB730" s="33">
        <v>1</v>
      </c>
      <c r="AC730" s="30">
        <v>2475</v>
      </c>
      <c r="AD730" s="31">
        <v>0</v>
      </c>
      <c r="AE730" s="32">
        <v>2475</v>
      </c>
      <c r="AF730" s="34">
        <v>21</v>
      </c>
      <c r="AG730" s="41">
        <v>0.02</v>
      </c>
      <c r="AH730" s="30">
        <v>3751.2742011473551</v>
      </c>
      <c r="AI730" s="31">
        <v>0</v>
      </c>
      <c r="AJ730" s="32">
        <v>3751.2742011473551</v>
      </c>
      <c r="AK730" s="41">
        <v>0.1</v>
      </c>
      <c r="AL730" s="30">
        <v>506.91182451992125</v>
      </c>
      <c r="AM730" s="31">
        <v>0</v>
      </c>
      <c r="AN730" s="32">
        <v>506.91182451992125</v>
      </c>
    </row>
    <row r="731" spans="1:40" x14ac:dyDescent="0.25">
      <c r="A731" s="92" t="s">
        <v>4430</v>
      </c>
      <c r="B731" t="s">
        <v>12</v>
      </c>
      <c r="C731" t="s">
        <v>1790</v>
      </c>
      <c r="D731" t="s">
        <v>3151</v>
      </c>
      <c r="E731">
        <v>233</v>
      </c>
      <c r="F731" t="s">
        <v>3142</v>
      </c>
      <c r="G731" t="s">
        <v>3143</v>
      </c>
      <c r="H731" t="s">
        <v>2682</v>
      </c>
      <c r="I731" t="s">
        <v>2542</v>
      </c>
      <c r="J731">
        <v>0.72</v>
      </c>
      <c r="K731" t="s">
        <v>3144</v>
      </c>
      <c r="L731" t="s">
        <v>3148</v>
      </c>
      <c r="M731" t="s">
        <v>3145</v>
      </c>
      <c r="N731" s="92" t="s">
        <v>3531</v>
      </c>
      <c r="O731" s="92" t="s">
        <v>4151</v>
      </c>
      <c r="P731">
        <v>100</v>
      </c>
      <c r="Q731" t="s">
        <v>956</v>
      </c>
      <c r="R731" t="s">
        <v>5029</v>
      </c>
      <c r="S731" s="2">
        <v>360</v>
      </c>
      <c r="T731" s="2">
        <v>2000</v>
      </c>
      <c r="U731" s="2"/>
      <c r="V731" t="s">
        <v>4210</v>
      </c>
      <c r="W731" t="s">
        <v>964</v>
      </c>
      <c r="Y731" s="30">
        <v>2360</v>
      </c>
      <c r="Z731" s="31"/>
      <c r="AA731" s="32">
        <v>2360</v>
      </c>
      <c r="AB731" s="33">
        <v>1</v>
      </c>
      <c r="AC731" s="30">
        <v>2360</v>
      </c>
      <c r="AD731" s="31">
        <v>0</v>
      </c>
      <c r="AE731" s="32">
        <v>2360</v>
      </c>
      <c r="AF731" s="34">
        <v>21</v>
      </c>
      <c r="AG731" s="41">
        <v>0.02</v>
      </c>
      <c r="AH731" s="30">
        <v>3576.972571599094</v>
      </c>
      <c r="AI731" s="31">
        <v>0</v>
      </c>
      <c r="AJ731" s="32">
        <v>3576.972571599094</v>
      </c>
      <c r="AK731" s="41">
        <v>0.1</v>
      </c>
      <c r="AL731" s="30">
        <v>483.3583458048542</v>
      </c>
      <c r="AM731" s="31">
        <v>0</v>
      </c>
      <c r="AN731" s="32">
        <v>483.3583458048542</v>
      </c>
    </row>
    <row r="732" spans="1:40" x14ac:dyDescent="0.25">
      <c r="A732" s="92" t="s">
        <v>4431</v>
      </c>
      <c r="B732" t="s">
        <v>12</v>
      </c>
      <c r="C732" t="s">
        <v>1790</v>
      </c>
      <c r="D732" t="s">
        <v>3151</v>
      </c>
      <c r="E732">
        <v>235</v>
      </c>
      <c r="F732" t="s">
        <v>3142</v>
      </c>
      <c r="G732" t="s">
        <v>3143</v>
      </c>
      <c r="H732" t="s">
        <v>2697</v>
      </c>
      <c r="I732" t="s">
        <v>2445</v>
      </c>
      <c r="J732">
        <v>0.66</v>
      </c>
      <c r="K732" t="s">
        <v>3144</v>
      </c>
      <c r="L732" t="s">
        <v>3148</v>
      </c>
      <c r="M732" t="s">
        <v>3148</v>
      </c>
      <c r="N732" s="92" t="s">
        <v>3532</v>
      </c>
      <c r="O732" s="92" t="s">
        <v>4151</v>
      </c>
      <c r="P732">
        <v>100</v>
      </c>
      <c r="Q732" t="s">
        <v>956</v>
      </c>
      <c r="R732" t="s">
        <v>5029</v>
      </c>
      <c r="S732" s="2">
        <v>330</v>
      </c>
      <c r="T732" s="2">
        <v>2000</v>
      </c>
      <c r="U732" s="2"/>
      <c r="V732" t="s">
        <v>4210</v>
      </c>
      <c r="W732" t="s">
        <v>964</v>
      </c>
      <c r="Y732" s="30">
        <v>2330</v>
      </c>
      <c r="Z732" s="31"/>
      <c r="AA732" s="32">
        <v>2330</v>
      </c>
      <c r="AB732" s="33">
        <v>1</v>
      </c>
      <c r="AC732" s="30">
        <v>2330</v>
      </c>
      <c r="AD732" s="31">
        <v>0</v>
      </c>
      <c r="AE732" s="32">
        <v>2330</v>
      </c>
      <c r="AF732" s="34">
        <v>21</v>
      </c>
      <c r="AG732" s="41">
        <v>0.02</v>
      </c>
      <c r="AH732" s="30">
        <v>3531.5025812821564</v>
      </c>
      <c r="AI732" s="31">
        <v>0</v>
      </c>
      <c r="AJ732" s="32">
        <v>3531.5025812821564</v>
      </c>
      <c r="AK732" s="41">
        <v>0.1</v>
      </c>
      <c r="AL732" s="30">
        <v>477.21396005309759</v>
      </c>
      <c r="AM732" s="31">
        <v>0</v>
      </c>
      <c r="AN732" s="32">
        <v>477.21396005309759</v>
      </c>
    </row>
    <row r="733" spans="1:40" x14ac:dyDescent="0.25">
      <c r="A733" s="92" t="s">
        <v>4432</v>
      </c>
      <c r="B733" t="s">
        <v>12</v>
      </c>
      <c r="C733" t="s">
        <v>1790</v>
      </c>
      <c r="D733" t="s">
        <v>3151</v>
      </c>
      <c r="E733">
        <v>236</v>
      </c>
      <c r="F733" t="s">
        <v>3142</v>
      </c>
      <c r="G733" t="s">
        <v>3143</v>
      </c>
      <c r="H733" t="s">
        <v>2557</v>
      </c>
      <c r="I733" t="s">
        <v>2557</v>
      </c>
      <c r="J733">
        <v>0.12</v>
      </c>
      <c r="K733" t="s">
        <v>3144</v>
      </c>
      <c r="L733" t="s">
        <v>2</v>
      </c>
      <c r="M733" t="s">
        <v>3148</v>
      </c>
      <c r="N733" s="92" t="s">
        <v>3533</v>
      </c>
      <c r="O733" s="92" t="s">
        <v>4151</v>
      </c>
      <c r="P733">
        <v>100</v>
      </c>
      <c r="Q733" t="s">
        <v>956</v>
      </c>
      <c r="R733" t="s">
        <v>5029</v>
      </c>
      <c r="S733" s="2">
        <v>60</v>
      </c>
      <c r="T733" s="2">
        <v>2000</v>
      </c>
      <c r="U733" s="2"/>
      <c r="V733" t="s">
        <v>4210</v>
      </c>
      <c r="W733" t="s">
        <v>964</v>
      </c>
      <c r="Y733" s="30">
        <v>2060</v>
      </c>
      <c r="Z733" s="31"/>
      <c r="AA733" s="32">
        <v>2060</v>
      </c>
      <c r="AB733" s="33">
        <v>1</v>
      </c>
      <c r="AC733" s="30">
        <v>2060</v>
      </c>
      <c r="AD733" s="31">
        <v>0</v>
      </c>
      <c r="AE733" s="32">
        <v>2060</v>
      </c>
      <c r="AF733" s="34">
        <v>21</v>
      </c>
      <c r="AG733" s="41">
        <v>0.02</v>
      </c>
      <c r="AH733" s="30">
        <v>3122.2726684297177</v>
      </c>
      <c r="AI733" s="31">
        <v>0</v>
      </c>
      <c r="AJ733" s="32">
        <v>3122.2726684297177</v>
      </c>
      <c r="AK733" s="41">
        <v>0.1</v>
      </c>
      <c r="AL733" s="30">
        <v>421.91448828728801</v>
      </c>
      <c r="AM733" s="31">
        <v>0</v>
      </c>
      <c r="AN733" s="32">
        <v>421.91448828728801</v>
      </c>
    </row>
    <row r="734" spans="1:40" x14ac:dyDescent="0.25">
      <c r="A734" s="92" t="s">
        <v>4433</v>
      </c>
      <c r="B734" t="s">
        <v>12</v>
      </c>
      <c r="C734" t="s">
        <v>1790</v>
      </c>
      <c r="D734" t="s">
        <v>3151</v>
      </c>
      <c r="E734">
        <v>237</v>
      </c>
      <c r="F734" t="s">
        <v>3142</v>
      </c>
      <c r="G734" t="s">
        <v>3143</v>
      </c>
      <c r="H734" t="s">
        <v>2556</v>
      </c>
      <c r="I734" t="s">
        <v>3175</v>
      </c>
      <c r="J734">
        <v>7.0000000000000007E-2</v>
      </c>
      <c r="K734" t="s">
        <v>3144</v>
      </c>
      <c r="L734" t="s">
        <v>2</v>
      </c>
      <c r="M734" t="s">
        <v>3148</v>
      </c>
      <c r="N734" s="92" t="s">
        <v>3534</v>
      </c>
      <c r="O734" s="92" t="s">
        <v>4151</v>
      </c>
      <c r="P734">
        <v>100</v>
      </c>
      <c r="Q734" t="s">
        <v>956</v>
      </c>
      <c r="R734" t="s">
        <v>5029</v>
      </c>
      <c r="S734" s="2">
        <v>35</v>
      </c>
      <c r="T734" s="2">
        <v>2000</v>
      </c>
      <c r="U734" s="2"/>
      <c r="V734" t="s">
        <v>4210</v>
      </c>
      <c r="W734" t="s">
        <v>964</v>
      </c>
      <c r="Y734" s="30">
        <v>2035</v>
      </c>
      <c r="Z734" s="31"/>
      <c r="AA734" s="32">
        <v>2035</v>
      </c>
      <c r="AB734" s="33">
        <v>1</v>
      </c>
      <c r="AC734" s="30">
        <v>2035</v>
      </c>
      <c r="AD734" s="31">
        <v>0</v>
      </c>
      <c r="AE734" s="32">
        <v>2035</v>
      </c>
      <c r="AF734" s="34">
        <v>21</v>
      </c>
      <c r="AG734" s="41">
        <v>0.02</v>
      </c>
      <c r="AH734" s="30">
        <v>3084.3810098322697</v>
      </c>
      <c r="AI734" s="31">
        <v>0</v>
      </c>
      <c r="AJ734" s="32">
        <v>3084.3810098322697</v>
      </c>
      <c r="AK734" s="41">
        <v>0.1</v>
      </c>
      <c r="AL734" s="30">
        <v>416.79416682749081</v>
      </c>
      <c r="AM734" s="31">
        <v>0</v>
      </c>
      <c r="AN734" s="32">
        <v>416.79416682749081</v>
      </c>
    </row>
    <row r="735" spans="1:40" x14ac:dyDescent="0.25">
      <c r="A735" s="92" t="s">
        <v>4435</v>
      </c>
      <c r="B735" t="s">
        <v>12</v>
      </c>
      <c r="C735" t="s">
        <v>1790</v>
      </c>
      <c r="D735" t="s">
        <v>3151</v>
      </c>
      <c r="E735">
        <v>239</v>
      </c>
      <c r="F735" t="s">
        <v>3142</v>
      </c>
      <c r="G735" t="s">
        <v>3143</v>
      </c>
      <c r="H735" t="s">
        <v>3166</v>
      </c>
      <c r="I735" t="s">
        <v>2542</v>
      </c>
      <c r="J735">
        <v>1.6</v>
      </c>
      <c r="K735" t="s">
        <v>3144</v>
      </c>
      <c r="L735" t="s">
        <v>3148</v>
      </c>
      <c r="M735" t="s">
        <v>3145</v>
      </c>
      <c r="N735" s="92" t="s">
        <v>3536</v>
      </c>
      <c r="O735" s="92" t="s">
        <v>4151</v>
      </c>
      <c r="P735">
        <v>100</v>
      </c>
      <c r="Q735" t="s">
        <v>956</v>
      </c>
      <c r="R735" t="s">
        <v>5029</v>
      </c>
      <c r="S735" s="2">
        <v>800</v>
      </c>
      <c r="T735" s="2">
        <v>2000</v>
      </c>
      <c r="U735" s="2"/>
      <c r="V735" t="s">
        <v>4210</v>
      </c>
      <c r="W735" t="s">
        <v>964</v>
      </c>
      <c r="Y735" s="30">
        <v>2800</v>
      </c>
      <c r="Z735" s="31"/>
      <c r="AA735" s="32">
        <v>2800</v>
      </c>
      <c r="AB735" s="33">
        <v>1</v>
      </c>
      <c r="AC735" s="30">
        <v>2800</v>
      </c>
      <c r="AD735" s="31">
        <v>0</v>
      </c>
      <c r="AE735" s="32">
        <v>2800</v>
      </c>
      <c r="AF735" s="34">
        <v>21</v>
      </c>
      <c r="AG735" s="41">
        <v>0.02</v>
      </c>
      <c r="AH735" s="30">
        <v>4243.865762914179</v>
      </c>
      <c r="AI735" s="31">
        <v>0</v>
      </c>
      <c r="AJ735" s="32">
        <v>4243.865762914179</v>
      </c>
      <c r="AK735" s="41">
        <v>0.1</v>
      </c>
      <c r="AL735" s="30">
        <v>573.47600349728464</v>
      </c>
      <c r="AM735" s="31">
        <v>0</v>
      </c>
      <c r="AN735" s="32">
        <v>573.47600349728464</v>
      </c>
    </row>
    <row r="736" spans="1:40" x14ac:dyDescent="0.25">
      <c r="A736" s="92" t="s">
        <v>4436</v>
      </c>
      <c r="B736" t="s">
        <v>12</v>
      </c>
      <c r="C736" t="s">
        <v>1790</v>
      </c>
      <c r="D736" t="s">
        <v>3151</v>
      </c>
      <c r="E736">
        <v>240</v>
      </c>
      <c r="F736" t="s">
        <v>3142</v>
      </c>
      <c r="G736" t="s">
        <v>3143</v>
      </c>
      <c r="H736" t="s">
        <v>2542</v>
      </c>
      <c r="I736" t="s">
        <v>2682</v>
      </c>
      <c r="J736">
        <v>1</v>
      </c>
      <c r="K736" t="s">
        <v>3144</v>
      </c>
      <c r="L736" t="s">
        <v>3145</v>
      </c>
      <c r="M736" t="s">
        <v>3146</v>
      </c>
      <c r="N736" s="92" t="s">
        <v>3537</v>
      </c>
      <c r="O736" s="92" t="s">
        <v>4151</v>
      </c>
      <c r="P736">
        <v>100</v>
      </c>
      <c r="Q736" t="s">
        <v>956</v>
      </c>
      <c r="R736" t="s">
        <v>5029</v>
      </c>
      <c r="S736" s="2">
        <v>500</v>
      </c>
      <c r="T736" s="2">
        <v>2000</v>
      </c>
      <c r="U736" s="2"/>
      <c r="V736" t="s">
        <v>4210</v>
      </c>
      <c r="W736" t="s">
        <v>964</v>
      </c>
      <c r="Y736" s="30">
        <v>2500</v>
      </c>
      <c r="Z736" s="31"/>
      <c r="AA736" s="32">
        <v>2500</v>
      </c>
      <c r="AB736" s="33">
        <v>1</v>
      </c>
      <c r="AC736" s="30">
        <v>2500</v>
      </c>
      <c r="AD736" s="31">
        <v>0</v>
      </c>
      <c r="AE736" s="32">
        <v>2500</v>
      </c>
      <c r="AF736" s="34">
        <v>21</v>
      </c>
      <c r="AG736" s="41">
        <v>0.02</v>
      </c>
      <c r="AH736" s="30">
        <v>3789.1658597448031</v>
      </c>
      <c r="AI736" s="31">
        <v>0</v>
      </c>
      <c r="AJ736" s="32">
        <v>3789.1658597448031</v>
      </c>
      <c r="AK736" s="41">
        <v>0.1</v>
      </c>
      <c r="AL736" s="30">
        <v>512.03214597971851</v>
      </c>
      <c r="AM736" s="31">
        <v>0</v>
      </c>
      <c r="AN736" s="32">
        <v>512.03214597971851</v>
      </c>
    </row>
    <row r="737" spans="1:40" x14ac:dyDescent="0.25">
      <c r="A737" s="92" t="s">
        <v>4437</v>
      </c>
      <c r="B737" t="s">
        <v>12</v>
      </c>
      <c r="C737" t="s">
        <v>1790</v>
      </c>
      <c r="D737" t="s">
        <v>3151</v>
      </c>
      <c r="E737">
        <v>241</v>
      </c>
      <c r="F737" t="s">
        <v>3142</v>
      </c>
      <c r="G737" t="s">
        <v>3143</v>
      </c>
      <c r="H737" t="s">
        <v>2682</v>
      </c>
      <c r="I737" t="s">
        <v>2682</v>
      </c>
      <c r="J737">
        <v>0.2</v>
      </c>
      <c r="K737" t="s">
        <v>3144</v>
      </c>
      <c r="L737" t="s">
        <v>3148</v>
      </c>
      <c r="M737" t="s">
        <v>3148</v>
      </c>
      <c r="N737" s="92" t="s">
        <v>3538</v>
      </c>
      <c r="O737" s="92" t="s">
        <v>4151</v>
      </c>
      <c r="P737">
        <v>100</v>
      </c>
      <c r="Q737" t="s">
        <v>956</v>
      </c>
      <c r="R737" t="s">
        <v>5029</v>
      </c>
      <c r="S737" s="2">
        <v>100</v>
      </c>
      <c r="T737" s="2">
        <v>2000</v>
      </c>
      <c r="U737" s="2"/>
      <c r="V737" t="s">
        <v>4210</v>
      </c>
      <c r="W737" t="s">
        <v>964</v>
      </c>
      <c r="Y737" s="30">
        <v>2100</v>
      </c>
      <c r="Z737" s="31"/>
      <c r="AA737" s="32">
        <v>2100</v>
      </c>
      <c r="AB737" s="33">
        <v>1</v>
      </c>
      <c r="AC737" s="30">
        <v>2100</v>
      </c>
      <c r="AD737" s="31">
        <v>0</v>
      </c>
      <c r="AE737" s="32">
        <v>2100</v>
      </c>
      <c r="AF737" s="34">
        <v>21</v>
      </c>
      <c r="AG737" s="41">
        <v>0.02</v>
      </c>
      <c r="AH737" s="30">
        <v>3182.8993221856344</v>
      </c>
      <c r="AI737" s="31">
        <v>0</v>
      </c>
      <c r="AJ737" s="32">
        <v>3182.8993221856344</v>
      </c>
      <c r="AK737" s="41">
        <v>0.1</v>
      </c>
      <c r="AL737" s="30">
        <v>430.10700262296348</v>
      </c>
      <c r="AM737" s="31">
        <v>0</v>
      </c>
      <c r="AN737" s="32">
        <v>430.10700262296348</v>
      </c>
    </row>
    <row r="738" spans="1:40" x14ac:dyDescent="0.25">
      <c r="A738" s="92" t="s">
        <v>4438</v>
      </c>
      <c r="B738" t="s">
        <v>12</v>
      </c>
      <c r="C738" t="s">
        <v>1790</v>
      </c>
      <c r="D738" t="s">
        <v>3151</v>
      </c>
      <c r="E738">
        <v>242</v>
      </c>
      <c r="F738" t="s">
        <v>3142</v>
      </c>
      <c r="G738" t="s">
        <v>3143</v>
      </c>
      <c r="H738" t="s">
        <v>2701</v>
      </c>
      <c r="I738" t="s">
        <v>2701</v>
      </c>
      <c r="J738">
        <v>0.09</v>
      </c>
      <c r="K738" t="s">
        <v>3144</v>
      </c>
      <c r="L738" t="s">
        <v>3148</v>
      </c>
      <c r="M738" t="s">
        <v>3148</v>
      </c>
      <c r="N738" s="92" t="s">
        <v>3539</v>
      </c>
      <c r="O738" s="92" t="s">
        <v>4151</v>
      </c>
      <c r="P738">
        <v>100</v>
      </c>
      <c r="Q738" t="s">
        <v>956</v>
      </c>
      <c r="R738" t="s">
        <v>5029</v>
      </c>
      <c r="S738" s="2">
        <v>45</v>
      </c>
      <c r="T738" s="2">
        <v>2000</v>
      </c>
      <c r="U738" s="2"/>
      <c r="V738" t="s">
        <v>4210</v>
      </c>
      <c r="W738" t="s">
        <v>964</v>
      </c>
      <c r="Y738" s="30">
        <v>2045</v>
      </c>
      <c r="Z738" s="31"/>
      <c r="AA738" s="32">
        <v>2045</v>
      </c>
      <c r="AB738" s="33">
        <v>1</v>
      </c>
      <c r="AC738" s="30">
        <v>2045</v>
      </c>
      <c r="AD738" s="31">
        <v>0</v>
      </c>
      <c r="AE738" s="32">
        <v>2045</v>
      </c>
      <c r="AF738" s="34">
        <v>21</v>
      </c>
      <c r="AG738" s="41">
        <v>0.02</v>
      </c>
      <c r="AH738" s="30">
        <v>3099.5376732712489</v>
      </c>
      <c r="AI738" s="31">
        <v>0</v>
      </c>
      <c r="AJ738" s="32">
        <v>3099.5376732712489</v>
      </c>
      <c r="AK738" s="41">
        <v>0.1</v>
      </c>
      <c r="AL738" s="30">
        <v>418.84229541140968</v>
      </c>
      <c r="AM738" s="31">
        <v>0</v>
      </c>
      <c r="AN738" s="32">
        <v>418.84229541140968</v>
      </c>
    </row>
    <row r="739" spans="1:40" x14ac:dyDescent="0.25">
      <c r="A739" s="92" t="s">
        <v>4690</v>
      </c>
      <c r="B739" t="s">
        <v>12</v>
      </c>
      <c r="C739" t="s">
        <v>1790</v>
      </c>
      <c r="D739" t="s">
        <v>3240</v>
      </c>
      <c r="E739">
        <v>1</v>
      </c>
      <c r="F739" t="s">
        <v>3142</v>
      </c>
      <c r="G739" t="s">
        <v>3143</v>
      </c>
      <c r="H739" t="s">
        <v>2536</v>
      </c>
      <c r="I739" t="s">
        <v>3241</v>
      </c>
      <c r="J739">
        <v>0.53</v>
      </c>
      <c r="K739" t="s">
        <v>3144</v>
      </c>
      <c r="L739" t="s">
        <v>2</v>
      </c>
      <c r="M739" t="s">
        <v>3148</v>
      </c>
      <c r="N739" s="92" t="s">
        <v>3810</v>
      </c>
      <c r="O739" s="92" t="s">
        <v>4151</v>
      </c>
      <c r="P739">
        <v>100</v>
      </c>
      <c r="Q739" t="s">
        <v>956</v>
      </c>
      <c r="R739" t="s">
        <v>5029</v>
      </c>
      <c r="S739" s="2">
        <v>265</v>
      </c>
      <c r="T739" s="2">
        <v>2000</v>
      </c>
      <c r="U739" s="2"/>
      <c r="V739" t="s">
        <v>4210</v>
      </c>
      <c r="W739" t="s">
        <v>964</v>
      </c>
      <c r="Y739" s="30">
        <v>2265</v>
      </c>
      <c r="Z739" s="31"/>
      <c r="AA739" s="32">
        <v>2265</v>
      </c>
      <c r="AB739" s="33">
        <v>1</v>
      </c>
      <c r="AC739" s="30">
        <v>2265</v>
      </c>
      <c r="AD739" s="31">
        <v>0</v>
      </c>
      <c r="AE739" s="32">
        <v>2265</v>
      </c>
      <c r="AF739" s="34">
        <v>21</v>
      </c>
      <c r="AG739" s="41">
        <v>0.02</v>
      </c>
      <c r="AH739" s="30">
        <v>3432.9842689287916</v>
      </c>
      <c r="AI739" s="31">
        <v>0</v>
      </c>
      <c r="AJ739" s="32">
        <v>3432.9842689287916</v>
      </c>
      <c r="AK739" s="41">
        <v>0.1</v>
      </c>
      <c r="AL739" s="30">
        <v>463.90112425762493</v>
      </c>
      <c r="AM739" s="31">
        <v>0</v>
      </c>
      <c r="AN739" s="32">
        <v>463.90112425762493</v>
      </c>
    </row>
    <row r="740" spans="1:40" x14ac:dyDescent="0.25">
      <c r="A740" s="92" t="s">
        <v>4699</v>
      </c>
      <c r="B740" t="s">
        <v>12</v>
      </c>
      <c r="C740" t="s">
        <v>1790</v>
      </c>
      <c r="D740" t="s">
        <v>3246</v>
      </c>
      <c r="E740">
        <v>1</v>
      </c>
      <c r="F740" t="s">
        <v>3142</v>
      </c>
      <c r="G740" t="s">
        <v>3143</v>
      </c>
      <c r="H740" t="s">
        <v>2705</v>
      </c>
      <c r="I740" t="s">
        <v>2450</v>
      </c>
      <c r="J740">
        <v>0.56000000000000005</v>
      </c>
      <c r="K740" t="s">
        <v>3144</v>
      </c>
      <c r="L740" t="s">
        <v>2</v>
      </c>
      <c r="M740" t="s">
        <v>3148</v>
      </c>
      <c r="N740" s="92" t="s">
        <v>3825</v>
      </c>
      <c r="O740" s="92" t="s">
        <v>4151</v>
      </c>
      <c r="P740">
        <v>100</v>
      </c>
      <c r="Q740" t="s">
        <v>956</v>
      </c>
      <c r="R740" t="s">
        <v>5029</v>
      </c>
      <c r="S740" s="2">
        <v>280</v>
      </c>
      <c r="T740" s="2">
        <v>2000</v>
      </c>
      <c r="U740" s="2"/>
      <c r="V740" t="s">
        <v>4210</v>
      </c>
      <c r="W740" t="s">
        <v>964</v>
      </c>
      <c r="Y740" s="30">
        <v>2280</v>
      </c>
      <c r="Z740" s="31"/>
      <c r="AA740" s="32">
        <v>2280</v>
      </c>
      <c r="AB740" s="33">
        <v>1</v>
      </c>
      <c r="AC740" s="30">
        <v>2280</v>
      </c>
      <c r="AD740" s="31">
        <v>0</v>
      </c>
      <c r="AE740" s="32">
        <v>2280</v>
      </c>
      <c r="AF740" s="34">
        <v>21</v>
      </c>
      <c r="AG740" s="41">
        <v>0.02</v>
      </c>
      <c r="AH740" s="30">
        <v>3455.7192640872604</v>
      </c>
      <c r="AI740" s="31">
        <v>0</v>
      </c>
      <c r="AJ740" s="32">
        <v>3455.7192640872604</v>
      </c>
      <c r="AK740" s="41">
        <v>0.1</v>
      </c>
      <c r="AL740" s="30">
        <v>466.9733171335032</v>
      </c>
      <c r="AM740" s="31">
        <v>0</v>
      </c>
      <c r="AN740" s="32">
        <v>466.9733171335032</v>
      </c>
    </row>
    <row r="741" spans="1:40" x14ac:dyDescent="0.25">
      <c r="A741" s="92" t="s">
        <v>4717</v>
      </c>
      <c r="B741" t="s">
        <v>12</v>
      </c>
      <c r="C741" t="s">
        <v>1790</v>
      </c>
      <c r="D741" t="s">
        <v>3249</v>
      </c>
      <c r="E741">
        <v>1</v>
      </c>
      <c r="F741" t="s">
        <v>3142</v>
      </c>
      <c r="G741" t="s">
        <v>3143</v>
      </c>
      <c r="H741" t="s">
        <v>2537</v>
      </c>
      <c r="I741" t="s">
        <v>2430</v>
      </c>
      <c r="J741">
        <v>2.48</v>
      </c>
      <c r="K741" t="s">
        <v>3144</v>
      </c>
      <c r="L741" t="s">
        <v>2</v>
      </c>
      <c r="M741" t="s">
        <v>3148</v>
      </c>
      <c r="N741" s="92" t="s">
        <v>3853</v>
      </c>
      <c r="O741" s="92" t="s">
        <v>4151</v>
      </c>
      <c r="P741">
        <v>100</v>
      </c>
      <c r="Q741" t="s">
        <v>956</v>
      </c>
      <c r="R741" t="s">
        <v>5029</v>
      </c>
      <c r="S741" s="2">
        <v>1240</v>
      </c>
      <c r="T741" s="2">
        <v>2000</v>
      </c>
      <c r="U741" s="2"/>
      <c r="V741" t="s">
        <v>4210</v>
      </c>
      <c r="W741" t="s">
        <v>964</v>
      </c>
      <c r="Y741" s="30">
        <v>3240</v>
      </c>
      <c r="Z741" s="31"/>
      <c r="AA741" s="32">
        <v>3240</v>
      </c>
      <c r="AB741" s="33">
        <v>1</v>
      </c>
      <c r="AC741" s="30">
        <v>3240</v>
      </c>
      <c r="AD741" s="31">
        <v>0</v>
      </c>
      <c r="AE741" s="32">
        <v>3240</v>
      </c>
      <c r="AF741" s="34">
        <v>21</v>
      </c>
      <c r="AG741" s="41">
        <v>0.02</v>
      </c>
      <c r="AH741" s="30">
        <v>4910.7589542292644</v>
      </c>
      <c r="AI741" s="31">
        <v>0</v>
      </c>
      <c r="AJ741" s="32">
        <v>4910.7589542292644</v>
      </c>
      <c r="AK741" s="41">
        <v>0.1</v>
      </c>
      <c r="AL741" s="30">
        <v>663.59366118971502</v>
      </c>
      <c r="AM741" s="31">
        <v>0</v>
      </c>
      <c r="AN741" s="32">
        <v>663.59366118971502</v>
      </c>
    </row>
    <row r="742" spans="1:40" x14ac:dyDescent="0.25">
      <c r="A742" s="92" t="s">
        <v>4888</v>
      </c>
      <c r="B742" t="s">
        <v>12</v>
      </c>
      <c r="C742" t="s">
        <v>1790</v>
      </c>
      <c r="D742" t="s">
        <v>3279</v>
      </c>
      <c r="E742">
        <v>1</v>
      </c>
      <c r="F742" t="s">
        <v>3142</v>
      </c>
      <c r="G742" t="s">
        <v>3143</v>
      </c>
      <c r="H742" t="s">
        <v>2633</v>
      </c>
      <c r="I742" t="s">
        <v>2674</v>
      </c>
      <c r="J742">
        <v>0.41</v>
      </c>
      <c r="K742" t="s">
        <v>3144</v>
      </c>
      <c r="L742" t="s">
        <v>2</v>
      </c>
      <c r="M742" t="s">
        <v>3148</v>
      </c>
      <c r="N742" s="92" t="s">
        <v>4034</v>
      </c>
      <c r="O742" s="92" t="s">
        <v>4151</v>
      </c>
      <c r="P742">
        <v>100</v>
      </c>
      <c r="Q742" t="s">
        <v>956</v>
      </c>
      <c r="R742" t="s">
        <v>5029</v>
      </c>
      <c r="S742" s="2">
        <v>205</v>
      </c>
      <c r="T742" s="2">
        <v>2000</v>
      </c>
      <c r="V742" t="s">
        <v>4210</v>
      </c>
      <c r="W742" t="s">
        <v>964</v>
      </c>
      <c r="Y742" s="30">
        <v>2205</v>
      </c>
      <c r="Z742" s="31"/>
      <c r="AA742" s="32">
        <v>2205</v>
      </c>
      <c r="AB742" s="33">
        <v>1</v>
      </c>
      <c r="AC742" s="30">
        <v>2205</v>
      </c>
      <c r="AD742" s="31">
        <v>0</v>
      </c>
      <c r="AE742" s="32">
        <v>2205</v>
      </c>
      <c r="AF742" s="34">
        <v>21</v>
      </c>
      <c r="AG742" s="41">
        <v>0.02</v>
      </c>
      <c r="AH742" s="30">
        <v>3342.0442882949164</v>
      </c>
      <c r="AI742" s="31">
        <v>0</v>
      </c>
      <c r="AJ742" s="32">
        <v>3342.0442882949164</v>
      </c>
      <c r="AK742" s="41">
        <v>0.1</v>
      </c>
      <c r="AL742" s="30">
        <v>451.61235275411167</v>
      </c>
      <c r="AM742" s="31">
        <v>0</v>
      </c>
      <c r="AN742" s="32">
        <v>451.61235275411167</v>
      </c>
    </row>
    <row r="743" spans="1:40" x14ac:dyDescent="0.25">
      <c r="A743" s="92" t="s">
        <v>4889</v>
      </c>
      <c r="B743" t="s">
        <v>12</v>
      </c>
      <c r="C743" t="s">
        <v>1790</v>
      </c>
      <c r="D743" t="s">
        <v>3279</v>
      </c>
      <c r="E743">
        <v>2</v>
      </c>
      <c r="F743" t="s">
        <v>3142</v>
      </c>
      <c r="G743" t="s">
        <v>3143</v>
      </c>
      <c r="H743" t="s">
        <v>2636</v>
      </c>
      <c r="I743" t="s">
        <v>2715</v>
      </c>
      <c r="J743">
        <v>0.08</v>
      </c>
      <c r="K743" t="s">
        <v>3144</v>
      </c>
      <c r="L743" t="s">
        <v>2</v>
      </c>
      <c r="M743" t="s">
        <v>3148</v>
      </c>
      <c r="N743" s="92" t="s">
        <v>4035</v>
      </c>
      <c r="O743" s="92" t="s">
        <v>4151</v>
      </c>
      <c r="P743">
        <v>100</v>
      </c>
      <c r="Q743" t="s">
        <v>956</v>
      </c>
      <c r="R743" t="s">
        <v>5029</v>
      </c>
      <c r="S743" s="2">
        <v>40</v>
      </c>
      <c r="T743" s="2">
        <v>2000</v>
      </c>
      <c r="V743" t="s">
        <v>4210</v>
      </c>
      <c r="W743" t="s">
        <v>964</v>
      </c>
      <c r="Y743" s="30">
        <v>2040</v>
      </c>
      <c r="Z743" s="31"/>
      <c r="AA743" s="32">
        <v>2040</v>
      </c>
      <c r="AB743" s="33">
        <v>1</v>
      </c>
      <c r="AC743" s="30">
        <v>2040</v>
      </c>
      <c r="AD743" s="31">
        <v>0</v>
      </c>
      <c r="AE743" s="32">
        <v>2040</v>
      </c>
      <c r="AF743" s="34">
        <v>21</v>
      </c>
      <c r="AG743" s="41">
        <v>0.02</v>
      </c>
      <c r="AH743" s="30">
        <v>3091.9593415517593</v>
      </c>
      <c r="AI743" s="31">
        <v>0</v>
      </c>
      <c r="AJ743" s="32">
        <v>3091.9593415517593</v>
      </c>
      <c r="AK743" s="41">
        <v>0.1</v>
      </c>
      <c r="AL743" s="30">
        <v>417.81823111945027</v>
      </c>
      <c r="AM743" s="31">
        <v>0</v>
      </c>
      <c r="AN743" s="32">
        <v>417.81823111945027</v>
      </c>
    </row>
    <row r="744" spans="1:40" x14ac:dyDescent="0.25">
      <c r="A744" s="92" t="s">
        <v>4890</v>
      </c>
      <c r="B744" t="s">
        <v>12</v>
      </c>
      <c r="C744" t="s">
        <v>1790</v>
      </c>
      <c r="D744" t="s">
        <v>3279</v>
      </c>
      <c r="E744">
        <v>3</v>
      </c>
      <c r="F744" t="s">
        <v>3142</v>
      </c>
      <c r="G744" t="s">
        <v>3143</v>
      </c>
      <c r="H744" t="s">
        <v>2635</v>
      </c>
      <c r="I744" t="s">
        <v>2635</v>
      </c>
      <c r="J744">
        <v>0.09</v>
      </c>
      <c r="K744" t="s">
        <v>3144</v>
      </c>
      <c r="L744" t="s">
        <v>2</v>
      </c>
      <c r="M744" t="s">
        <v>3148</v>
      </c>
      <c r="N744" s="92" t="s">
        <v>4036</v>
      </c>
      <c r="O744" s="92" t="s">
        <v>4151</v>
      </c>
      <c r="P744">
        <v>100</v>
      </c>
      <c r="Q744" t="s">
        <v>956</v>
      </c>
      <c r="R744" t="s">
        <v>5029</v>
      </c>
      <c r="S744" s="2">
        <v>45</v>
      </c>
      <c r="T744" s="2">
        <v>2000</v>
      </c>
      <c r="V744" t="s">
        <v>4210</v>
      </c>
      <c r="W744" t="s">
        <v>964</v>
      </c>
      <c r="Y744" s="30">
        <v>2045</v>
      </c>
      <c r="Z744" s="31"/>
      <c r="AA744" s="32">
        <v>2045</v>
      </c>
      <c r="AB744" s="33">
        <v>1</v>
      </c>
      <c r="AC744" s="30">
        <v>2045</v>
      </c>
      <c r="AD744" s="31">
        <v>0</v>
      </c>
      <c r="AE744" s="32">
        <v>2045</v>
      </c>
      <c r="AF744" s="34">
        <v>21</v>
      </c>
      <c r="AG744" s="41">
        <v>0.02</v>
      </c>
      <c r="AH744" s="30">
        <v>3099.5376732712489</v>
      </c>
      <c r="AI744" s="31">
        <v>0</v>
      </c>
      <c r="AJ744" s="32">
        <v>3099.5376732712489</v>
      </c>
      <c r="AK744" s="41">
        <v>0.1</v>
      </c>
      <c r="AL744" s="30">
        <v>418.84229541140968</v>
      </c>
      <c r="AM744" s="31">
        <v>0</v>
      </c>
      <c r="AN744" s="32">
        <v>418.84229541140968</v>
      </c>
    </row>
    <row r="745" spans="1:40" x14ac:dyDescent="0.25">
      <c r="A745" s="92" t="s">
        <v>4891</v>
      </c>
      <c r="B745" t="s">
        <v>12</v>
      </c>
      <c r="C745" t="s">
        <v>1790</v>
      </c>
      <c r="D745" t="s">
        <v>3279</v>
      </c>
      <c r="E745">
        <v>4</v>
      </c>
      <c r="F745" t="s">
        <v>3142</v>
      </c>
      <c r="G745" t="s">
        <v>3143</v>
      </c>
      <c r="H745" t="s">
        <v>2624</v>
      </c>
      <c r="I745" t="s">
        <v>3280</v>
      </c>
      <c r="J745">
        <v>0.49</v>
      </c>
      <c r="K745" t="s">
        <v>3144</v>
      </c>
      <c r="L745" t="s">
        <v>2</v>
      </c>
      <c r="M745" t="s">
        <v>3148</v>
      </c>
      <c r="N745" s="92" t="s">
        <v>4037</v>
      </c>
      <c r="O745" s="92" t="s">
        <v>4151</v>
      </c>
      <c r="P745">
        <v>100</v>
      </c>
      <c r="Q745" t="s">
        <v>956</v>
      </c>
      <c r="R745" t="s">
        <v>5029</v>
      </c>
      <c r="S745" s="2">
        <v>245</v>
      </c>
      <c r="T745" s="2">
        <v>2000</v>
      </c>
      <c r="V745" t="s">
        <v>4210</v>
      </c>
      <c r="W745" t="s">
        <v>964</v>
      </c>
      <c r="Y745" s="30">
        <v>2245</v>
      </c>
      <c r="Z745" s="31"/>
      <c r="AA745" s="32">
        <v>2245</v>
      </c>
      <c r="AB745" s="33">
        <v>1</v>
      </c>
      <c r="AC745" s="30">
        <v>2245</v>
      </c>
      <c r="AD745" s="31">
        <v>0</v>
      </c>
      <c r="AE745" s="32">
        <v>2245</v>
      </c>
      <c r="AF745" s="34">
        <v>21</v>
      </c>
      <c r="AG745" s="41">
        <v>0.02</v>
      </c>
      <c r="AH745" s="30">
        <v>3402.6709420508332</v>
      </c>
      <c r="AI745" s="31">
        <v>0</v>
      </c>
      <c r="AJ745" s="32">
        <v>3402.6709420508332</v>
      </c>
      <c r="AK745" s="41">
        <v>0.1</v>
      </c>
      <c r="AL745" s="30">
        <v>459.80486708978719</v>
      </c>
      <c r="AM745" s="31">
        <v>0</v>
      </c>
      <c r="AN745" s="32">
        <v>459.80486708978719</v>
      </c>
    </row>
    <row r="746" spans="1:40" x14ac:dyDescent="0.25">
      <c r="A746" s="92" t="s">
        <v>4892</v>
      </c>
      <c r="B746" t="s">
        <v>12</v>
      </c>
      <c r="C746" t="s">
        <v>1790</v>
      </c>
      <c r="D746" t="s">
        <v>3279</v>
      </c>
      <c r="E746">
        <v>5</v>
      </c>
      <c r="F746" t="s">
        <v>3142</v>
      </c>
      <c r="G746" t="s">
        <v>3143</v>
      </c>
      <c r="H746" t="s">
        <v>2628</v>
      </c>
      <c r="I746" t="s">
        <v>2536</v>
      </c>
      <c r="J746">
        <v>0.35</v>
      </c>
      <c r="K746" t="s">
        <v>3144</v>
      </c>
      <c r="L746" t="s">
        <v>2</v>
      </c>
      <c r="M746" t="s">
        <v>3148</v>
      </c>
      <c r="N746" s="92" t="s">
        <v>4038</v>
      </c>
      <c r="O746" s="92" t="s">
        <v>4151</v>
      </c>
      <c r="P746">
        <v>100</v>
      </c>
      <c r="Q746" t="s">
        <v>956</v>
      </c>
      <c r="R746" t="s">
        <v>5029</v>
      </c>
      <c r="S746" s="2">
        <v>175</v>
      </c>
      <c r="T746" s="2">
        <v>2000</v>
      </c>
      <c r="V746" t="s">
        <v>4210</v>
      </c>
      <c r="W746" t="s">
        <v>964</v>
      </c>
      <c r="Y746" s="30">
        <v>2175</v>
      </c>
      <c r="Z746" s="31"/>
      <c r="AA746" s="32">
        <v>2175</v>
      </c>
      <c r="AB746" s="33">
        <v>1</v>
      </c>
      <c r="AC746" s="30">
        <v>2175</v>
      </c>
      <c r="AD746" s="31">
        <v>0</v>
      </c>
      <c r="AE746" s="32">
        <v>2175</v>
      </c>
      <c r="AF746" s="34">
        <v>21</v>
      </c>
      <c r="AG746" s="41">
        <v>0.02</v>
      </c>
      <c r="AH746" s="30">
        <v>3296.5742979779784</v>
      </c>
      <c r="AI746" s="31">
        <v>0</v>
      </c>
      <c r="AJ746" s="32">
        <v>3296.5742979779784</v>
      </c>
      <c r="AK746" s="41">
        <v>0.1</v>
      </c>
      <c r="AL746" s="30">
        <v>445.46796700235501</v>
      </c>
      <c r="AM746" s="31">
        <v>0</v>
      </c>
      <c r="AN746" s="32">
        <v>445.46796700235501</v>
      </c>
    </row>
    <row r="747" spans="1:40" x14ac:dyDescent="0.25">
      <c r="A747" s="92" t="s">
        <v>4893</v>
      </c>
      <c r="B747" t="s">
        <v>12</v>
      </c>
      <c r="C747" t="s">
        <v>1790</v>
      </c>
      <c r="D747" t="s">
        <v>3279</v>
      </c>
      <c r="E747">
        <v>6</v>
      </c>
      <c r="F747" t="s">
        <v>3142</v>
      </c>
      <c r="G747" t="s">
        <v>3143</v>
      </c>
      <c r="H747" t="s">
        <v>2620</v>
      </c>
      <c r="I747" t="s">
        <v>2444</v>
      </c>
      <c r="J747">
        <v>0.88</v>
      </c>
      <c r="K747" t="s">
        <v>3144</v>
      </c>
      <c r="L747" t="s">
        <v>2</v>
      </c>
      <c r="M747" t="s">
        <v>3148</v>
      </c>
      <c r="N747" s="92" t="s">
        <v>4039</v>
      </c>
      <c r="O747" s="92" t="s">
        <v>4151</v>
      </c>
      <c r="P747">
        <v>100</v>
      </c>
      <c r="Q747" t="s">
        <v>956</v>
      </c>
      <c r="R747" t="s">
        <v>5029</v>
      </c>
      <c r="S747" s="2">
        <v>440</v>
      </c>
      <c r="T747" s="2">
        <v>2000</v>
      </c>
      <c r="V747" t="s">
        <v>4210</v>
      </c>
      <c r="W747" t="s">
        <v>964</v>
      </c>
      <c r="Y747" s="30">
        <v>2440</v>
      </c>
      <c r="Z747" s="31"/>
      <c r="AA747" s="32">
        <v>2440</v>
      </c>
      <c r="AB747" s="33">
        <v>1</v>
      </c>
      <c r="AC747" s="30">
        <v>2440</v>
      </c>
      <c r="AD747" s="31">
        <v>0</v>
      </c>
      <c r="AE747" s="32">
        <v>2440</v>
      </c>
      <c r="AF747" s="34">
        <v>21</v>
      </c>
      <c r="AG747" s="41">
        <v>0.02</v>
      </c>
      <c r="AH747" s="30">
        <v>3698.225879110928</v>
      </c>
      <c r="AI747" s="31">
        <v>0</v>
      </c>
      <c r="AJ747" s="32">
        <v>3698.225879110928</v>
      </c>
      <c r="AK747" s="41">
        <v>0.1</v>
      </c>
      <c r="AL747" s="30">
        <v>499.74337447620525</v>
      </c>
      <c r="AM747" s="31">
        <v>0</v>
      </c>
      <c r="AN747" s="32">
        <v>499.74337447620525</v>
      </c>
    </row>
    <row r="748" spans="1:40" x14ac:dyDescent="0.25">
      <c r="A748" s="92" t="s">
        <v>4894</v>
      </c>
      <c r="B748" t="s">
        <v>12</v>
      </c>
      <c r="C748" t="s">
        <v>1790</v>
      </c>
      <c r="D748" t="s">
        <v>3279</v>
      </c>
      <c r="E748">
        <v>7</v>
      </c>
      <c r="F748" t="s">
        <v>3142</v>
      </c>
      <c r="G748" t="s">
        <v>3143</v>
      </c>
      <c r="H748" t="s">
        <v>2634</v>
      </c>
      <c r="I748" t="s">
        <v>2700</v>
      </c>
      <c r="J748">
        <v>0.48</v>
      </c>
      <c r="K748" t="s">
        <v>3144</v>
      </c>
      <c r="L748" t="s">
        <v>2</v>
      </c>
      <c r="M748" t="s">
        <v>3148</v>
      </c>
      <c r="N748" s="92" t="s">
        <v>4040</v>
      </c>
      <c r="O748" s="92" t="s">
        <v>4151</v>
      </c>
      <c r="P748">
        <v>100</v>
      </c>
      <c r="Q748" t="s">
        <v>956</v>
      </c>
      <c r="R748" t="s">
        <v>5029</v>
      </c>
      <c r="S748" s="2">
        <v>240</v>
      </c>
      <c r="T748" s="2">
        <v>2000</v>
      </c>
      <c r="V748" t="s">
        <v>4210</v>
      </c>
      <c r="W748" t="s">
        <v>964</v>
      </c>
      <c r="Y748" s="30">
        <v>2240</v>
      </c>
      <c r="Z748" s="31"/>
      <c r="AA748" s="32">
        <v>2240</v>
      </c>
      <c r="AB748" s="33">
        <v>1</v>
      </c>
      <c r="AC748" s="30">
        <v>2240</v>
      </c>
      <c r="AD748" s="31">
        <v>0</v>
      </c>
      <c r="AE748" s="32">
        <v>2240</v>
      </c>
      <c r="AF748" s="34">
        <v>21</v>
      </c>
      <c r="AG748" s="41">
        <v>0.02</v>
      </c>
      <c r="AH748" s="30">
        <v>3395.0926103313436</v>
      </c>
      <c r="AI748" s="31">
        <v>0</v>
      </c>
      <c r="AJ748" s="32">
        <v>3395.0926103313436</v>
      </c>
      <c r="AK748" s="41">
        <v>0.1</v>
      </c>
      <c r="AL748" s="30">
        <v>458.78080279782773</v>
      </c>
      <c r="AM748" s="31">
        <v>0</v>
      </c>
      <c r="AN748" s="32">
        <v>458.78080279782773</v>
      </c>
    </row>
    <row r="749" spans="1:40" x14ac:dyDescent="0.25">
      <c r="A749" s="92" t="s">
        <v>4895</v>
      </c>
      <c r="B749" t="s">
        <v>12</v>
      </c>
      <c r="C749" t="s">
        <v>1790</v>
      </c>
      <c r="D749" t="s">
        <v>3279</v>
      </c>
      <c r="E749">
        <v>8</v>
      </c>
      <c r="F749" t="s">
        <v>3142</v>
      </c>
      <c r="G749" t="s">
        <v>3143</v>
      </c>
      <c r="H749" t="s">
        <v>2627</v>
      </c>
      <c r="I749" t="s">
        <v>2627</v>
      </c>
      <c r="J749">
        <v>0.09</v>
      </c>
      <c r="K749" t="s">
        <v>3144</v>
      </c>
      <c r="L749" t="s">
        <v>2</v>
      </c>
      <c r="M749" t="s">
        <v>3148</v>
      </c>
      <c r="N749" s="92" t="s">
        <v>4041</v>
      </c>
      <c r="O749" s="92" t="s">
        <v>4151</v>
      </c>
      <c r="P749">
        <v>100</v>
      </c>
      <c r="Q749" t="s">
        <v>956</v>
      </c>
      <c r="R749" t="s">
        <v>5029</v>
      </c>
      <c r="S749" s="2">
        <v>45</v>
      </c>
      <c r="T749" s="2">
        <v>2000</v>
      </c>
      <c r="V749" t="s">
        <v>4210</v>
      </c>
      <c r="W749" t="s">
        <v>964</v>
      </c>
      <c r="Y749" s="30">
        <v>2045</v>
      </c>
      <c r="Z749" s="31"/>
      <c r="AA749" s="32">
        <v>2045</v>
      </c>
      <c r="AB749" s="33">
        <v>1</v>
      </c>
      <c r="AC749" s="30">
        <v>2045</v>
      </c>
      <c r="AD749" s="31">
        <v>0</v>
      </c>
      <c r="AE749" s="32">
        <v>2045</v>
      </c>
      <c r="AF749" s="34">
        <v>21</v>
      </c>
      <c r="AG749" s="41">
        <v>0.02</v>
      </c>
      <c r="AH749" s="30">
        <v>3099.5376732712489</v>
      </c>
      <c r="AI749" s="31">
        <v>0</v>
      </c>
      <c r="AJ749" s="32">
        <v>3099.5376732712489</v>
      </c>
      <c r="AK749" s="41">
        <v>0.1</v>
      </c>
      <c r="AL749" s="30">
        <v>418.84229541140968</v>
      </c>
      <c r="AM749" s="31">
        <v>0</v>
      </c>
      <c r="AN749" s="32">
        <v>418.84229541140968</v>
      </c>
    </row>
    <row r="750" spans="1:40" x14ac:dyDescent="0.25">
      <c r="A750" s="92" t="s">
        <v>4896</v>
      </c>
      <c r="B750" t="s">
        <v>12</v>
      </c>
      <c r="C750" t="s">
        <v>1790</v>
      </c>
      <c r="D750" t="s">
        <v>3279</v>
      </c>
      <c r="E750">
        <v>9</v>
      </c>
      <c r="F750" t="s">
        <v>3142</v>
      </c>
      <c r="G750" t="s">
        <v>3143</v>
      </c>
      <c r="H750" t="s">
        <v>2450</v>
      </c>
      <c r="I750" t="s">
        <v>2450</v>
      </c>
      <c r="J750">
        <v>0.12</v>
      </c>
      <c r="K750" t="s">
        <v>3144</v>
      </c>
      <c r="L750" t="s">
        <v>2</v>
      </c>
      <c r="M750" t="s">
        <v>3148</v>
      </c>
      <c r="N750" s="92" t="s">
        <v>4042</v>
      </c>
      <c r="O750" s="92" t="s">
        <v>4151</v>
      </c>
      <c r="P750">
        <v>100</v>
      </c>
      <c r="Q750" t="s">
        <v>956</v>
      </c>
      <c r="R750" t="s">
        <v>5029</v>
      </c>
      <c r="S750" s="2">
        <v>60</v>
      </c>
      <c r="T750" s="2">
        <v>2000</v>
      </c>
      <c r="V750" t="s">
        <v>4210</v>
      </c>
      <c r="W750" t="s">
        <v>964</v>
      </c>
      <c r="Y750" s="30">
        <v>2060</v>
      </c>
      <c r="Z750" s="31"/>
      <c r="AA750" s="32">
        <v>2060</v>
      </c>
      <c r="AB750" s="33">
        <v>1</v>
      </c>
      <c r="AC750" s="30">
        <v>2060</v>
      </c>
      <c r="AD750" s="31">
        <v>0</v>
      </c>
      <c r="AE750" s="32">
        <v>2060</v>
      </c>
      <c r="AF750" s="34">
        <v>21</v>
      </c>
      <c r="AG750" s="41">
        <v>0.02</v>
      </c>
      <c r="AH750" s="30">
        <v>3122.2726684297177</v>
      </c>
      <c r="AI750" s="31">
        <v>0</v>
      </c>
      <c r="AJ750" s="32">
        <v>3122.2726684297177</v>
      </c>
      <c r="AK750" s="41">
        <v>0.1</v>
      </c>
      <c r="AL750" s="30">
        <v>421.91448828728801</v>
      </c>
      <c r="AM750" s="31">
        <v>0</v>
      </c>
      <c r="AN750" s="32">
        <v>421.91448828728801</v>
      </c>
    </row>
    <row r="751" spans="1:40" x14ac:dyDescent="0.25">
      <c r="A751" s="92" t="s">
        <v>4897</v>
      </c>
      <c r="B751" t="s">
        <v>12</v>
      </c>
      <c r="C751" t="s">
        <v>1790</v>
      </c>
      <c r="D751" t="s">
        <v>3279</v>
      </c>
      <c r="E751">
        <v>10</v>
      </c>
      <c r="F751" t="s">
        <v>3142</v>
      </c>
      <c r="G751" t="s">
        <v>3143</v>
      </c>
      <c r="H751" t="s">
        <v>2622</v>
      </c>
      <c r="I751" t="s">
        <v>2622</v>
      </c>
      <c r="J751">
        <v>0.22</v>
      </c>
      <c r="K751" t="s">
        <v>3144</v>
      </c>
      <c r="L751" t="s">
        <v>2</v>
      </c>
      <c r="M751" t="s">
        <v>3148</v>
      </c>
      <c r="N751" s="92" t="s">
        <v>4043</v>
      </c>
      <c r="O751" s="92" t="s">
        <v>4151</v>
      </c>
      <c r="P751">
        <v>100</v>
      </c>
      <c r="Q751" t="s">
        <v>956</v>
      </c>
      <c r="R751" t="s">
        <v>5029</v>
      </c>
      <c r="S751" s="2">
        <v>110</v>
      </c>
      <c r="T751" s="2">
        <v>2000</v>
      </c>
      <c r="V751" t="s">
        <v>4210</v>
      </c>
      <c r="W751" t="s">
        <v>964</v>
      </c>
      <c r="Y751" s="30">
        <v>2110</v>
      </c>
      <c r="Z751" s="31"/>
      <c r="AA751" s="32">
        <v>2110</v>
      </c>
      <c r="AB751" s="33">
        <v>1</v>
      </c>
      <c r="AC751" s="30">
        <v>2110</v>
      </c>
      <c r="AD751" s="31">
        <v>0</v>
      </c>
      <c r="AE751" s="32">
        <v>2110</v>
      </c>
      <c r="AF751" s="34">
        <v>21</v>
      </c>
      <c r="AG751" s="41">
        <v>0.02</v>
      </c>
      <c r="AH751" s="30">
        <v>3198.0559856246136</v>
      </c>
      <c r="AI751" s="31">
        <v>0</v>
      </c>
      <c r="AJ751" s="32">
        <v>3198.0559856246136</v>
      </c>
      <c r="AK751" s="41">
        <v>0.1</v>
      </c>
      <c r="AL751" s="30">
        <v>432.15513120688234</v>
      </c>
      <c r="AM751" s="31">
        <v>0</v>
      </c>
      <c r="AN751" s="32">
        <v>432.15513120688234</v>
      </c>
    </row>
    <row r="752" spans="1:40" x14ac:dyDescent="0.25">
      <c r="A752" s="92" t="s">
        <v>4898</v>
      </c>
      <c r="B752" t="s">
        <v>12</v>
      </c>
      <c r="C752" t="s">
        <v>1790</v>
      </c>
      <c r="D752" t="s">
        <v>3279</v>
      </c>
      <c r="E752">
        <v>11</v>
      </c>
      <c r="F752" t="s">
        <v>3142</v>
      </c>
      <c r="G752" t="s">
        <v>3143</v>
      </c>
      <c r="H752" t="s">
        <v>2630</v>
      </c>
      <c r="I752" t="s">
        <v>3281</v>
      </c>
      <c r="J752">
        <v>0.28000000000000003</v>
      </c>
      <c r="K752" t="s">
        <v>3144</v>
      </c>
      <c r="L752" t="s">
        <v>2</v>
      </c>
      <c r="M752" t="s">
        <v>3148</v>
      </c>
      <c r="N752" s="92" t="s">
        <v>4044</v>
      </c>
      <c r="O752" s="92" t="s">
        <v>4151</v>
      </c>
      <c r="P752">
        <v>100</v>
      </c>
      <c r="Q752" t="s">
        <v>956</v>
      </c>
      <c r="R752" t="s">
        <v>5029</v>
      </c>
      <c r="S752" s="2">
        <v>140</v>
      </c>
      <c r="T752" s="2">
        <v>2000</v>
      </c>
      <c r="V752" t="s">
        <v>4210</v>
      </c>
      <c r="W752" t="s">
        <v>964</v>
      </c>
      <c r="Y752" s="30">
        <v>2140</v>
      </c>
      <c r="Z752" s="31"/>
      <c r="AA752" s="32">
        <v>2140</v>
      </c>
      <c r="AB752" s="33">
        <v>1</v>
      </c>
      <c r="AC752" s="30">
        <v>2140</v>
      </c>
      <c r="AD752" s="31">
        <v>0</v>
      </c>
      <c r="AE752" s="32">
        <v>2140</v>
      </c>
      <c r="AF752" s="34">
        <v>21</v>
      </c>
      <c r="AG752" s="41">
        <v>0.02</v>
      </c>
      <c r="AH752" s="30">
        <v>3243.5259759415512</v>
      </c>
      <c r="AI752" s="31">
        <v>0</v>
      </c>
      <c r="AJ752" s="32">
        <v>3243.5259759415512</v>
      </c>
      <c r="AK752" s="41">
        <v>0.1</v>
      </c>
      <c r="AL752" s="30">
        <v>438.29951695863895</v>
      </c>
      <c r="AM752" s="31">
        <v>0</v>
      </c>
      <c r="AN752" s="32">
        <v>438.29951695863895</v>
      </c>
    </row>
    <row r="753" spans="1:40" x14ac:dyDescent="0.25">
      <c r="A753" s="92" t="s">
        <v>4899</v>
      </c>
      <c r="B753" t="s">
        <v>12</v>
      </c>
      <c r="C753" t="s">
        <v>1790</v>
      </c>
      <c r="D753" t="s">
        <v>3279</v>
      </c>
      <c r="E753">
        <v>12</v>
      </c>
      <c r="F753" t="s">
        <v>3142</v>
      </c>
      <c r="G753" t="s">
        <v>3143</v>
      </c>
      <c r="H753" t="s">
        <v>2638</v>
      </c>
      <c r="I753" t="s">
        <v>2638</v>
      </c>
      <c r="J753">
        <v>0.05</v>
      </c>
      <c r="K753" t="s">
        <v>3144</v>
      </c>
      <c r="L753" t="s">
        <v>2</v>
      </c>
      <c r="M753" t="s">
        <v>3148</v>
      </c>
      <c r="N753" s="92" t="s">
        <v>4045</v>
      </c>
      <c r="O753" s="92" t="s">
        <v>4151</v>
      </c>
      <c r="P753">
        <v>100</v>
      </c>
      <c r="Q753" t="s">
        <v>956</v>
      </c>
      <c r="R753" t="s">
        <v>5029</v>
      </c>
      <c r="S753" s="2">
        <v>25</v>
      </c>
      <c r="T753" s="2">
        <v>2000</v>
      </c>
      <c r="V753" t="s">
        <v>4210</v>
      </c>
      <c r="W753" t="s">
        <v>964</v>
      </c>
      <c r="Y753" s="30">
        <v>2025</v>
      </c>
      <c r="Z753" s="31"/>
      <c r="AA753" s="32">
        <v>2025</v>
      </c>
      <c r="AB753" s="33">
        <v>1</v>
      </c>
      <c r="AC753" s="30">
        <v>2025</v>
      </c>
      <c r="AD753" s="31">
        <v>0</v>
      </c>
      <c r="AE753" s="32">
        <v>2025</v>
      </c>
      <c r="AF753" s="34">
        <v>21</v>
      </c>
      <c r="AG753" s="41">
        <v>0.02</v>
      </c>
      <c r="AH753" s="30">
        <v>3069.2243463932905</v>
      </c>
      <c r="AI753" s="31">
        <v>0</v>
      </c>
      <c r="AJ753" s="32">
        <v>3069.2243463932905</v>
      </c>
      <c r="AK753" s="41">
        <v>0.1</v>
      </c>
      <c r="AL753" s="30">
        <v>414.74603824357195</v>
      </c>
      <c r="AM753" s="31">
        <v>0</v>
      </c>
      <c r="AN753" s="32">
        <v>414.74603824357195</v>
      </c>
    </row>
    <row r="754" spans="1:40" x14ac:dyDescent="0.25">
      <c r="A754" s="92" t="s">
        <v>4900</v>
      </c>
      <c r="B754" t="s">
        <v>12</v>
      </c>
      <c r="C754" t="s">
        <v>1790</v>
      </c>
      <c r="D754" t="s">
        <v>3279</v>
      </c>
      <c r="E754">
        <v>13</v>
      </c>
      <c r="F754" t="s">
        <v>3142</v>
      </c>
      <c r="G754" t="s">
        <v>3143</v>
      </c>
      <c r="H754" t="s">
        <v>2623</v>
      </c>
      <c r="I754" t="s">
        <v>2623</v>
      </c>
      <c r="J754">
        <v>0.09</v>
      </c>
      <c r="K754" t="s">
        <v>3144</v>
      </c>
      <c r="L754" t="s">
        <v>2</v>
      </c>
      <c r="M754" t="s">
        <v>3148</v>
      </c>
      <c r="N754" s="92" t="s">
        <v>4046</v>
      </c>
      <c r="O754" s="92" t="s">
        <v>4151</v>
      </c>
      <c r="P754">
        <v>100</v>
      </c>
      <c r="Q754" t="s">
        <v>956</v>
      </c>
      <c r="R754" t="s">
        <v>5029</v>
      </c>
      <c r="S754" s="2">
        <v>45</v>
      </c>
      <c r="T754" s="2">
        <v>2000</v>
      </c>
      <c r="V754" t="s">
        <v>4210</v>
      </c>
      <c r="W754" t="s">
        <v>964</v>
      </c>
      <c r="Y754" s="30">
        <v>2045</v>
      </c>
      <c r="Z754" s="31"/>
      <c r="AA754" s="32">
        <v>2045</v>
      </c>
      <c r="AB754" s="33">
        <v>1</v>
      </c>
      <c r="AC754" s="30">
        <v>2045</v>
      </c>
      <c r="AD754" s="31">
        <v>0</v>
      </c>
      <c r="AE754" s="32">
        <v>2045</v>
      </c>
      <c r="AF754" s="34">
        <v>21</v>
      </c>
      <c r="AG754" s="41">
        <v>0.02</v>
      </c>
      <c r="AH754" s="30">
        <v>3099.5376732712489</v>
      </c>
      <c r="AI754" s="31">
        <v>0</v>
      </c>
      <c r="AJ754" s="32">
        <v>3099.5376732712489</v>
      </c>
      <c r="AK754" s="41">
        <v>0.1</v>
      </c>
      <c r="AL754" s="30">
        <v>418.84229541140968</v>
      </c>
      <c r="AM754" s="31">
        <v>0</v>
      </c>
      <c r="AN754" s="32">
        <v>418.84229541140968</v>
      </c>
    </row>
    <row r="755" spans="1:40" x14ac:dyDescent="0.25">
      <c r="A755" s="92" t="s">
        <v>4901</v>
      </c>
      <c r="B755" t="s">
        <v>12</v>
      </c>
      <c r="C755" t="s">
        <v>1790</v>
      </c>
      <c r="D755" t="s">
        <v>3279</v>
      </c>
      <c r="E755">
        <v>14</v>
      </c>
      <c r="F755" t="s">
        <v>3142</v>
      </c>
      <c r="G755" t="s">
        <v>3143</v>
      </c>
      <c r="H755" t="s">
        <v>2626</v>
      </c>
      <c r="I755" t="s">
        <v>3282</v>
      </c>
      <c r="J755">
        <v>0.47</v>
      </c>
      <c r="K755" t="s">
        <v>3144</v>
      </c>
      <c r="L755" t="s">
        <v>2</v>
      </c>
      <c r="M755" t="s">
        <v>3148</v>
      </c>
      <c r="N755" s="92" t="s">
        <v>4047</v>
      </c>
      <c r="O755" s="92" t="s">
        <v>4151</v>
      </c>
      <c r="P755">
        <v>100</v>
      </c>
      <c r="Q755" t="s">
        <v>956</v>
      </c>
      <c r="R755" t="s">
        <v>5029</v>
      </c>
      <c r="S755" s="2">
        <v>235</v>
      </c>
      <c r="T755" s="2">
        <v>2000</v>
      </c>
      <c r="V755" t="s">
        <v>4210</v>
      </c>
      <c r="W755" t="s">
        <v>964</v>
      </c>
      <c r="Y755" s="30">
        <v>2235</v>
      </c>
      <c r="Z755" s="31"/>
      <c r="AA755" s="32">
        <v>2235</v>
      </c>
      <c r="AB755" s="33">
        <v>1</v>
      </c>
      <c r="AC755" s="30">
        <v>2235</v>
      </c>
      <c r="AD755" s="31">
        <v>0</v>
      </c>
      <c r="AE755" s="32">
        <v>2235</v>
      </c>
      <c r="AF755" s="34">
        <v>21</v>
      </c>
      <c r="AG755" s="41">
        <v>0.02</v>
      </c>
      <c r="AH755" s="30">
        <v>3387.514278611854</v>
      </c>
      <c r="AI755" s="31">
        <v>0</v>
      </c>
      <c r="AJ755" s="32">
        <v>3387.514278611854</v>
      </c>
      <c r="AK755" s="41">
        <v>0.1</v>
      </c>
      <c r="AL755" s="30">
        <v>457.75673850586833</v>
      </c>
      <c r="AM755" s="31">
        <v>0</v>
      </c>
      <c r="AN755" s="32">
        <v>457.75673850586833</v>
      </c>
    </row>
    <row r="756" spans="1:40" x14ac:dyDescent="0.25">
      <c r="A756" s="92" t="s">
        <v>4902</v>
      </c>
      <c r="B756" t="s">
        <v>12</v>
      </c>
      <c r="C756" t="s">
        <v>1790</v>
      </c>
      <c r="D756" t="s">
        <v>3279</v>
      </c>
      <c r="E756">
        <v>15</v>
      </c>
      <c r="F756" t="s">
        <v>3142</v>
      </c>
      <c r="G756" t="s">
        <v>3143</v>
      </c>
      <c r="H756" t="s">
        <v>2625</v>
      </c>
      <c r="I756" t="s">
        <v>2625</v>
      </c>
      <c r="J756">
        <v>0.09</v>
      </c>
      <c r="K756" t="s">
        <v>3144</v>
      </c>
      <c r="L756" t="s">
        <v>2</v>
      </c>
      <c r="M756" t="s">
        <v>3148</v>
      </c>
      <c r="N756" s="92" t="s">
        <v>4048</v>
      </c>
      <c r="O756" s="92" t="s">
        <v>4151</v>
      </c>
      <c r="P756">
        <v>100</v>
      </c>
      <c r="Q756" t="s">
        <v>956</v>
      </c>
      <c r="R756" t="s">
        <v>5029</v>
      </c>
      <c r="S756" s="2">
        <v>45</v>
      </c>
      <c r="T756" s="2">
        <v>2000</v>
      </c>
      <c r="V756" t="s">
        <v>4210</v>
      </c>
      <c r="W756" t="s">
        <v>964</v>
      </c>
      <c r="Y756" s="30">
        <v>2045</v>
      </c>
      <c r="Z756" s="31"/>
      <c r="AA756" s="32">
        <v>2045</v>
      </c>
      <c r="AB756" s="33">
        <v>1</v>
      </c>
      <c r="AC756" s="30">
        <v>2045</v>
      </c>
      <c r="AD756" s="31">
        <v>0</v>
      </c>
      <c r="AE756" s="32">
        <v>2045</v>
      </c>
      <c r="AF756" s="34">
        <v>21</v>
      </c>
      <c r="AG756" s="41">
        <v>0.02</v>
      </c>
      <c r="AH756" s="30">
        <v>3099.5376732712489</v>
      </c>
      <c r="AI756" s="31">
        <v>0</v>
      </c>
      <c r="AJ756" s="32">
        <v>3099.5376732712489</v>
      </c>
      <c r="AK756" s="41">
        <v>0.1</v>
      </c>
      <c r="AL756" s="30">
        <v>418.84229541140968</v>
      </c>
      <c r="AM756" s="31">
        <v>0</v>
      </c>
      <c r="AN756" s="32">
        <v>418.84229541140968</v>
      </c>
    </row>
    <row r="757" spans="1:40" x14ac:dyDescent="0.25">
      <c r="A757" s="92" t="s">
        <v>4903</v>
      </c>
      <c r="B757" t="s">
        <v>12</v>
      </c>
      <c r="C757" t="s">
        <v>1790</v>
      </c>
      <c r="D757" t="s">
        <v>3279</v>
      </c>
      <c r="E757">
        <v>16</v>
      </c>
      <c r="F757" t="s">
        <v>3142</v>
      </c>
      <c r="G757" t="s">
        <v>3143</v>
      </c>
      <c r="H757" t="s">
        <v>2631</v>
      </c>
      <c r="I757" t="s">
        <v>2549</v>
      </c>
      <c r="J757">
        <v>0.16</v>
      </c>
      <c r="K757" t="s">
        <v>3144</v>
      </c>
      <c r="L757" t="s">
        <v>2</v>
      </c>
      <c r="M757" t="s">
        <v>3148</v>
      </c>
      <c r="N757" s="92" t="s">
        <v>4049</v>
      </c>
      <c r="O757" s="92" t="s">
        <v>4151</v>
      </c>
      <c r="P757">
        <v>100</v>
      </c>
      <c r="Q757" t="s">
        <v>956</v>
      </c>
      <c r="R757" t="s">
        <v>5029</v>
      </c>
      <c r="S757" s="2">
        <v>80</v>
      </c>
      <c r="T757" s="2">
        <v>2000</v>
      </c>
      <c r="V757" t="s">
        <v>4210</v>
      </c>
      <c r="W757" t="s">
        <v>964</v>
      </c>
      <c r="Y757" s="30">
        <v>2080</v>
      </c>
      <c r="Z757" s="31"/>
      <c r="AA757" s="32">
        <v>2080</v>
      </c>
      <c r="AB757" s="33">
        <v>1</v>
      </c>
      <c r="AC757" s="30">
        <v>2080</v>
      </c>
      <c r="AD757" s="31">
        <v>0</v>
      </c>
      <c r="AE757" s="32">
        <v>2080</v>
      </c>
      <c r="AF757" s="34">
        <v>21</v>
      </c>
      <c r="AG757" s="41">
        <v>0.02</v>
      </c>
      <c r="AH757" s="30">
        <v>3152.5859953076761</v>
      </c>
      <c r="AI757" s="31">
        <v>0</v>
      </c>
      <c r="AJ757" s="32">
        <v>3152.5859953076761</v>
      </c>
      <c r="AK757" s="41">
        <v>0.1</v>
      </c>
      <c r="AL757" s="30">
        <v>426.01074545512574</v>
      </c>
      <c r="AM757" s="31">
        <v>0</v>
      </c>
      <c r="AN757" s="32">
        <v>426.01074545512574</v>
      </c>
    </row>
    <row r="758" spans="1:40" x14ac:dyDescent="0.25">
      <c r="A758" s="92" t="s">
        <v>4904</v>
      </c>
      <c r="B758" t="s">
        <v>12</v>
      </c>
      <c r="C758" t="s">
        <v>1790</v>
      </c>
      <c r="D758" t="s">
        <v>3279</v>
      </c>
      <c r="E758">
        <v>17</v>
      </c>
      <c r="F758" t="s">
        <v>3142</v>
      </c>
      <c r="G758" t="s">
        <v>3143</v>
      </c>
      <c r="H758" t="s">
        <v>2619</v>
      </c>
      <c r="I758" t="s">
        <v>2619</v>
      </c>
      <c r="J758">
        <v>0.22</v>
      </c>
      <c r="K758" t="s">
        <v>3144</v>
      </c>
      <c r="L758" t="s">
        <v>2</v>
      </c>
      <c r="M758" t="s">
        <v>3148</v>
      </c>
      <c r="N758" s="92" t="s">
        <v>4050</v>
      </c>
      <c r="O758" s="92" t="s">
        <v>4151</v>
      </c>
      <c r="P758">
        <v>100</v>
      </c>
      <c r="Q758" t="s">
        <v>956</v>
      </c>
      <c r="R758" t="s">
        <v>5029</v>
      </c>
      <c r="S758" s="2">
        <v>110</v>
      </c>
      <c r="T758" s="2">
        <v>2000</v>
      </c>
      <c r="V758" t="s">
        <v>4210</v>
      </c>
      <c r="W758" t="s">
        <v>964</v>
      </c>
      <c r="Y758" s="30">
        <v>2110</v>
      </c>
      <c r="Z758" s="31"/>
      <c r="AA758" s="32">
        <v>2110</v>
      </c>
      <c r="AB758" s="33">
        <v>1</v>
      </c>
      <c r="AC758" s="30">
        <v>2110</v>
      </c>
      <c r="AD758" s="31">
        <v>0</v>
      </c>
      <c r="AE758" s="32">
        <v>2110</v>
      </c>
      <c r="AF758" s="34">
        <v>21</v>
      </c>
      <c r="AG758" s="41">
        <v>0.02</v>
      </c>
      <c r="AH758" s="30">
        <v>3198.0559856246136</v>
      </c>
      <c r="AI758" s="31">
        <v>0</v>
      </c>
      <c r="AJ758" s="32">
        <v>3198.0559856246136</v>
      </c>
      <c r="AK758" s="41">
        <v>0.1</v>
      </c>
      <c r="AL758" s="30">
        <v>432.15513120688234</v>
      </c>
      <c r="AM758" s="31">
        <v>0</v>
      </c>
      <c r="AN758" s="32">
        <v>432.15513120688234</v>
      </c>
    </row>
    <row r="759" spans="1:40" x14ac:dyDescent="0.25">
      <c r="A759" s="92" t="s">
        <v>4905</v>
      </c>
      <c r="B759" t="s">
        <v>12</v>
      </c>
      <c r="C759" t="s">
        <v>1790</v>
      </c>
      <c r="D759" t="s">
        <v>3279</v>
      </c>
      <c r="E759">
        <v>18</v>
      </c>
      <c r="F759" t="s">
        <v>3142</v>
      </c>
      <c r="G759" t="s">
        <v>3143</v>
      </c>
      <c r="H759" t="s">
        <v>2632</v>
      </c>
      <c r="I759" t="s">
        <v>2632</v>
      </c>
      <c r="J759">
        <v>0.05</v>
      </c>
      <c r="K759" t="s">
        <v>3144</v>
      </c>
      <c r="L759" t="s">
        <v>2</v>
      </c>
      <c r="M759" t="s">
        <v>3148</v>
      </c>
      <c r="N759" s="92" t="s">
        <v>4051</v>
      </c>
      <c r="O759" s="92" t="s">
        <v>4151</v>
      </c>
      <c r="P759">
        <v>100</v>
      </c>
      <c r="Q759" t="s">
        <v>956</v>
      </c>
      <c r="R759" t="s">
        <v>5029</v>
      </c>
      <c r="S759" s="2">
        <v>25</v>
      </c>
      <c r="T759" s="2">
        <v>2000</v>
      </c>
      <c r="V759" t="s">
        <v>4210</v>
      </c>
      <c r="W759" t="s">
        <v>964</v>
      </c>
      <c r="Y759" s="30">
        <v>2025</v>
      </c>
      <c r="Z759" s="31"/>
      <c r="AA759" s="32">
        <v>2025</v>
      </c>
      <c r="AB759" s="33">
        <v>1</v>
      </c>
      <c r="AC759" s="30">
        <v>2025</v>
      </c>
      <c r="AD759" s="31">
        <v>0</v>
      </c>
      <c r="AE759" s="32">
        <v>2025</v>
      </c>
      <c r="AF759" s="34">
        <v>21</v>
      </c>
      <c r="AG759" s="41">
        <v>0.02</v>
      </c>
      <c r="AH759" s="30">
        <v>3069.2243463932905</v>
      </c>
      <c r="AI759" s="31">
        <v>0</v>
      </c>
      <c r="AJ759" s="32">
        <v>3069.2243463932905</v>
      </c>
      <c r="AK759" s="41">
        <v>0.1</v>
      </c>
      <c r="AL759" s="30">
        <v>414.74603824357195</v>
      </c>
      <c r="AM759" s="31">
        <v>0</v>
      </c>
      <c r="AN759" s="32">
        <v>414.74603824357195</v>
      </c>
    </row>
    <row r="760" spans="1:40" x14ac:dyDescent="0.25">
      <c r="A760" s="92" t="s">
        <v>4906</v>
      </c>
      <c r="B760" t="s">
        <v>12</v>
      </c>
      <c r="C760" t="s">
        <v>1790</v>
      </c>
      <c r="D760" t="s">
        <v>3279</v>
      </c>
      <c r="E760">
        <v>19</v>
      </c>
      <c r="F760" t="s">
        <v>3142</v>
      </c>
      <c r="G760" t="s">
        <v>3143</v>
      </c>
      <c r="H760" t="s">
        <v>2629</v>
      </c>
      <c r="I760" t="s">
        <v>2629</v>
      </c>
      <c r="J760">
        <v>0.06</v>
      </c>
      <c r="K760" t="s">
        <v>3144</v>
      </c>
      <c r="L760" t="s">
        <v>2</v>
      </c>
      <c r="M760" t="s">
        <v>3148</v>
      </c>
      <c r="N760" s="92" t="s">
        <v>4052</v>
      </c>
      <c r="O760" s="92" t="s">
        <v>4151</v>
      </c>
      <c r="P760">
        <v>100</v>
      </c>
      <c r="Q760" t="s">
        <v>956</v>
      </c>
      <c r="R760" t="s">
        <v>5029</v>
      </c>
      <c r="S760" s="2">
        <v>30</v>
      </c>
      <c r="T760" s="2">
        <v>2000</v>
      </c>
      <c r="V760" t="s">
        <v>4210</v>
      </c>
      <c r="W760" t="s">
        <v>964</v>
      </c>
      <c r="Y760" s="30">
        <v>2030</v>
      </c>
      <c r="Z760" s="31"/>
      <c r="AA760" s="32">
        <v>2030</v>
      </c>
      <c r="AB760" s="33">
        <v>1</v>
      </c>
      <c r="AC760" s="30">
        <v>2030</v>
      </c>
      <c r="AD760" s="31">
        <v>0</v>
      </c>
      <c r="AE760" s="32">
        <v>2030</v>
      </c>
      <c r="AF760" s="34">
        <v>21</v>
      </c>
      <c r="AG760" s="41">
        <v>0.02</v>
      </c>
      <c r="AH760" s="30">
        <v>3076.8026781127801</v>
      </c>
      <c r="AI760" s="31">
        <v>0</v>
      </c>
      <c r="AJ760" s="32">
        <v>3076.8026781127801</v>
      </c>
      <c r="AK760" s="41">
        <v>0.1</v>
      </c>
      <c r="AL760" s="30">
        <v>415.77010253553141</v>
      </c>
      <c r="AM760" s="31">
        <v>0</v>
      </c>
      <c r="AN760" s="32">
        <v>415.77010253553141</v>
      </c>
    </row>
    <row r="761" spans="1:40" x14ac:dyDescent="0.25">
      <c r="A761" s="92" t="s">
        <v>4907</v>
      </c>
      <c r="B761" t="s">
        <v>12</v>
      </c>
      <c r="C761" t="s">
        <v>1790</v>
      </c>
      <c r="D761" t="s">
        <v>3279</v>
      </c>
      <c r="E761">
        <v>20</v>
      </c>
      <c r="F761" t="s">
        <v>3142</v>
      </c>
      <c r="G761" t="s">
        <v>3143</v>
      </c>
      <c r="H761" t="s">
        <v>2637</v>
      </c>
      <c r="I761" t="s">
        <v>2637</v>
      </c>
      <c r="J761">
        <v>0.32</v>
      </c>
      <c r="K761" t="s">
        <v>3144</v>
      </c>
      <c r="L761" t="s">
        <v>2</v>
      </c>
      <c r="M761" t="s">
        <v>3148</v>
      </c>
      <c r="N761" s="92" t="s">
        <v>4053</v>
      </c>
      <c r="O761" s="92" t="s">
        <v>4151</v>
      </c>
      <c r="P761">
        <v>100</v>
      </c>
      <c r="Q761" t="s">
        <v>956</v>
      </c>
      <c r="R761" t="s">
        <v>5029</v>
      </c>
      <c r="S761" s="2">
        <v>160</v>
      </c>
      <c r="T761" s="2">
        <v>2000</v>
      </c>
      <c r="V761" t="s">
        <v>4210</v>
      </c>
      <c r="W761" t="s">
        <v>964</v>
      </c>
      <c r="Y761" s="30">
        <v>2160</v>
      </c>
      <c r="Z761" s="31"/>
      <c r="AA761" s="32">
        <v>2160</v>
      </c>
      <c r="AB761" s="33">
        <v>1</v>
      </c>
      <c r="AC761" s="30">
        <v>2160</v>
      </c>
      <c r="AD761" s="31">
        <v>0</v>
      </c>
      <c r="AE761" s="32">
        <v>2160</v>
      </c>
      <c r="AF761" s="34">
        <v>21</v>
      </c>
      <c r="AG761" s="41">
        <v>0.02</v>
      </c>
      <c r="AH761" s="30">
        <v>3273.8393028195096</v>
      </c>
      <c r="AI761" s="31">
        <v>0</v>
      </c>
      <c r="AJ761" s="32">
        <v>3273.8393028195096</v>
      </c>
      <c r="AK761" s="41">
        <v>0.1</v>
      </c>
      <c r="AL761" s="30">
        <v>442.39577412647674</v>
      </c>
      <c r="AM761" s="31">
        <v>0</v>
      </c>
      <c r="AN761" s="32">
        <v>442.39577412647674</v>
      </c>
    </row>
    <row r="762" spans="1:40" x14ac:dyDescent="0.25">
      <c r="A762" s="92" t="s">
        <v>4908</v>
      </c>
      <c r="B762" t="s">
        <v>12</v>
      </c>
      <c r="C762" t="s">
        <v>1790</v>
      </c>
      <c r="D762" t="s">
        <v>3279</v>
      </c>
      <c r="E762">
        <v>21</v>
      </c>
      <c r="F762" t="s">
        <v>3142</v>
      </c>
      <c r="G762" t="s">
        <v>3143</v>
      </c>
      <c r="H762" t="s">
        <v>2618</v>
      </c>
      <c r="I762" t="s">
        <v>2697</v>
      </c>
      <c r="J762">
        <v>0.35</v>
      </c>
      <c r="K762" t="s">
        <v>3144</v>
      </c>
      <c r="L762" t="s">
        <v>2</v>
      </c>
      <c r="M762" t="s">
        <v>3148</v>
      </c>
      <c r="N762" s="92" t="s">
        <v>4054</v>
      </c>
      <c r="O762" s="92" t="s">
        <v>4151</v>
      </c>
      <c r="P762">
        <v>100</v>
      </c>
      <c r="Q762" t="s">
        <v>956</v>
      </c>
      <c r="R762" t="s">
        <v>5029</v>
      </c>
      <c r="S762" s="2">
        <v>175</v>
      </c>
      <c r="T762" s="2">
        <v>2000</v>
      </c>
      <c r="V762" t="s">
        <v>4210</v>
      </c>
      <c r="W762" t="s">
        <v>964</v>
      </c>
      <c r="Y762" s="30">
        <v>2175</v>
      </c>
      <c r="Z762" s="31"/>
      <c r="AA762" s="32">
        <v>2175</v>
      </c>
      <c r="AB762" s="33">
        <v>1</v>
      </c>
      <c r="AC762" s="30">
        <v>2175</v>
      </c>
      <c r="AD762" s="31">
        <v>0</v>
      </c>
      <c r="AE762" s="32">
        <v>2175</v>
      </c>
      <c r="AF762" s="34">
        <v>21</v>
      </c>
      <c r="AG762" s="41">
        <v>0.02</v>
      </c>
      <c r="AH762" s="30">
        <v>3296.5742979779784</v>
      </c>
      <c r="AI762" s="31">
        <v>0</v>
      </c>
      <c r="AJ762" s="32">
        <v>3296.5742979779784</v>
      </c>
      <c r="AK762" s="41">
        <v>0.1</v>
      </c>
      <c r="AL762" s="30">
        <v>445.46796700235501</v>
      </c>
      <c r="AM762" s="31">
        <v>0</v>
      </c>
      <c r="AN762" s="32">
        <v>445.46796700235501</v>
      </c>
    </row>
    <row r="763" spans="1:40" x14ac:dyDescent="0.25">
      <c r="A763" s="92" t="s">
        <v>4909</v>
      </c>
      <c r="B763" t="s">
        <v>12</v>
      </c>
      <c r="C763" t="s">
        <v>1790</v>
      </c>
      <c r="D763" t="s">
        <v>3279</v>
      </c>
      <c r="E763">
        <v>22</v>
      </c>
      <c r="F763" t="s">
        <v>3142</v>
      </c>
      <c r="G763" t="s">
        <v>3143</v>
      </c>
      <c r="H763" t="s">
        <v>2621</v>
      </c>
      <c r="I763" t="s">
        <v>3283</v>
      </c>
      <c r="J763">
        <v>0.43</v>
      </c>
      <c r="K763" t="s">
        <v>3144</v>
      </c>
      <c r="L763" t="s">
        <v>2</v>
      </c>
      <c r="M763" t="s">
        <v>3148</v>
      </c>
      <c r="N763" s="92" t="s">
        <v>4055</v>
      </c>
      <c r="O763" s="92" t="s">
        <v>4151</v>
      </c>
      <c r="P763">
        <v>100</v>
      </c>
      <c r="Q763" t="s">
        <v>956</v>
      </c>
      <c r="R763" t="s">
        <v>5029</v>
      </c>
      <c r="S763" s="2">
        <v>215</v>
      </c>
      <c r="T763" s="2">
        <v>2000</v>
      </c>
      <c r="V763" t="s">
        <v>4210</v>
      </c>
      <c r="W763" t="s">
        <v>964</v>
      </c>
      <c r="Y763" s="30">
        <v>2215</v>
      </c>
      <c r="Z763" s="31"/>
      <c r="AA763" s="32">
        <v>2215</v>
      </c>
      <c r="AB763" s="33">
        <v>1</v>
      </c>
      <c r="AC763" s="30">
        <v>2215</v>
      </c>
      <c r="AD763" s="31">
        <v>0</v>
      </c>
      <c r="AE763" s="32">
        <v>2215</v>
      </c>
      <c r="AF763" s="34">
        <v>21</v>
      </c>
      <c r="AG763" s="41">
        <v>0.02</v>
      </c>
      <c r="AH763" s="30">
        <v>3357.2009517338956</v>
      </c>
      <c r="AI763" s="31">
        <v>0</v>
      </c>
      <c r="AJ763" s="32">
        <v>3357.2009517338956</v>
      </c>
      <c r="AK763" s="41">
        <v>0.1</v>
      </c>
      <c r="AL763" s="30">
        <v>453.66048133803054</v>
      </c>
      <c r="AM763" s="31">
        <v>0</v>
      </c>
      <c r="AN763" s="32">
        <v>453.66048133803054</v>
      </c>
    </row>
    <row r="764" spans="1:40" x14ac:dyDescent="0.25">
      <c r="A764" s="92" t="s">
        <v>4910</v>
      </c>
      <c r="B764" t="s">
        <v>12</v>
      </c>
      <c r="C764" t="s">
        <v>1790</v>
      </c>
      <c r="D764" t="s">
        <v>3279</v>
      </c>
      <c r="E764">
        <v>23</v>
      </c>
      <c r="F764" t="s">
        <v>3142</v>
      </c>
      <c r="G764" t="s">
        <v>3143</v>
      </c>
      <c r="H764" t="s">
        <v>2563</v>
      </c>
      <c r="I764" t="s">
        <v>2622</v>
      </c>
      <c r="J764">
        <v>0.45</v>
      </c>
      <c r="K764" t="s">
        <v>3144</v>
      </c>
      <c r="L764" t="s">
        <v>2</v>
      </c>
      <c r="M764" t="s">
        <v>3148</v>
      </c>
      <c r="N764" s="92" t="s">
        <v>4056</v>
      </c>
      <c r="O764" s="92" t="s">
        <v>4151</v>
      </c>
      <c r="P764">
        <v>100</v>
      </c>
      <c r="Q764" t="s">
        <v>956</v>
      </c>
      <c r="R764" t="s">
        <v>5029</v>
      </c>
      <c r="S764" s="2">
        <v>225</v>
      </c>
      <c r="T764" s="2">
        <v>2000</v>
      </c>
      <c r="V764" t="s">
        <v>4210</v>
      </c>
      <c r="W764" t="s">
        <v>964</v>
      </c>
      <c r="Y764" s="30">
        <v>2225</v>
      </c>
      <c r="Z764" s="31"/>
      <c r="AA764" s="32">
        <v>2225</v>
      </c>
      <c r="AB764" s="33">
        <v>1</v>
      </c>
      <c r="AC764" s="30">
        <v>2225</v>
      </c>
      <c r="AD764" s="31">
        <v>0</v>
      </c>
      <c r="AE764" s="32">
        <v>2225</v>
      </c>
      <c r="AF764" s="34">
        <v>21</v>
      </c>
      <c r="AG764" s="41">
        <v>0.02</v>
      </c>
      <c r="AH764" s="30">
        <v>3372.3576151728748</v>
      </c>
      <c r="AI764" s="31">
        <v>0</v>
      </c>
      <c r="AJ764" s="32">
        <v>3372.3576151728748</v>
      </c>
      <c r="AK764" s="41">
        <v>0.1</v>
      </c>
      <c r="AL764" s="30">
        <v>455.70860992194946</v>
      </c>
      <c r="AM764" s="31">
        <v>0</v>
      </c>
      <c r="AN764" s="32">
        <v>455.70860992194946</v>
      </c>
    </row>
    <row r="765" spans="1:40" x14ac:dyDescent="0.25">
      <c r="A765" s="92" t="s">
        <v>4911</v>
      </c>
      <c r="B765" t="s">
        <v>12</v>
      </c>
      <c r="C765" t="s">
        <v>1790</v>
      </c>
      <c r="D765" t="s">
        <v>3279</v>
      </c>
      <c r="E765">
        <v>24</v>
      </c>
      <c r="F765" t="s">
        <v>3142</v>
      </c>
      <c r="G765" t="s">
        <v>3143</v>
      </c>
      <c r="H765" t="s">
        <v>2568</v>
      </c>
      <c r="I765" t="s">
        <v>2711</v>
      </c>
      <c r="J765">
        <v>0.44</v>
      </c>
      <c r="K765" t="s">
        <v>3144</v>
      </c>
      <c r="L765" t="s">
        <v>2</v>
      </c>
      <c r="M765" t="s">
        <v>3148</v>
      </c>
      <c r="N765" s="92" t="s">
        <v>4057</v>
      </c>
      <c r="O765" s="92" t="s">
        <v>4151</v>
      </c>
      <c r="P765">
        <v>100</v>
      </c>
      <c r="Q765" t="s">
        <v>956</v>
      </c>
      <c r="R765" t="s">
        <v>5029</v>
      </c>
      <c r="S765" s="2">
        <v>220</v>
      </c>
      <c r="T765" s="2">
        <v>2000</v>
      </c>
      <c r="V765" t="s">
        <v>4210</v>
      </c>
      <c r="W765" t="s">
        <v>964</v>
      </c>
      <c r="Y765" s="30">
        <v>2220</v>
      </c>
      <c r="Z765" s="31"/>
      <c r="AA765" s="32">
        <v>2220</v>
      </c>
      <c r="AB765" s="33">
        <v>1</v>
      </c>
      <c r="AC765" s="30">
        <v>2220</v>
      </c>
      <c r="AD765" s="31">
        <v>0</v>
      </c>
      <c r="AE765" s="32">
        <v>2220</v>
      </c>
      <c r="AF765" s="34">
        <v>21</v>
      </c>
      <c r="AG765" s="41">
        <v>0.02</v>
      </c>
      <c r="AH765" s="30">
        <v>3364.7792834533852</v>
      </c>
      <c r="AI765" s="31">
        <v>0</v>
      </c>
      <c r="AJ765" s="32">
        <v>3364.7792834533852</v>
      </c>
      <c r="AK765" s="41">
        <v>0.1</v>
      </c>
      <c r="AL765" s="30">
        <v>454.68454562999</v>
      </c>
      <c r="AM765" s="31">
        <v>0</v>
      </c>
      <c r="AN765" s="32">
        <v>454.68454562999</v>
      </c>
    </row>
    <row r="766" spans="1:40" x14ac:dyDescent="0.25">
      <c r="A766" s="92" t="s">
        <v>4912</v>
      </c>
      <c r="B766" t="s">
        <v>12</v>
      </c>
      <c r="C766" t="s">
        <v>1790</v>
      </c>
      <c r="D766" t="s">
        <v>3279</v>
      </c>
      <c r="E766">
        <v>25</v>
      </c>
      <c r="F766" t="s">
        <v>3142</v>
      </c>
      <c r="G766" t="s">
        <v>3143</v>
      </c>
      <c r="H766" t="s">
        <v>2567</v>
      </c>
      <c r="I766" t="s">
        <v>2706</v>
      </c>
      <c r="J766">
        <v>0.25</v>
      </c>
      <c r="K766" t="s">
        <v>3144</v>
      </c>
      <c r="L766" t="s">
        <v>2</v>
      </c>
      <c r="M766" t="s">
        <v>3148</v>
      </c>
      <c r="N766" s="92" t="s">
        <v>4058</v>
      </c>
      <c r="O766" s="92" t="s">
        <v>4151</v>
      </c>
      <c r="P766">
        <v>100</v>
      </c>
      <c r="Q766" t="s">
        <v>956</v>
      </c>
      <c r="R766" t="s">
        <v>5029</v>
      </c>
      <c r="S766" s="2">
        <v>125</v>
      </c>
      <c r="T766" s="2">
        <v>2000</v>
      </c>
      <c r="V766" t="s">
        <v>4210</v>
      </c>
      <c r="W766" t="s">
        <v>964</v>
      </c>
      <c r="Y766" s="30">
        <v>2125</v>
      </c>
      <c r="Z766" s="31"/>
      <c r="AA766" s="32">
        <v>2125</v>
      </c>
      <c r="AB766" s="33">
        <v>1</v>
      </c>
      <c r="AC766" s="30">
        <v>2125</v>
      </c>
      <c r="AD766" s="31">
        <v>0</v>
      </c>
      <c r="AE766" s="32">
        <v>2125</v>
      </c>
      <c r="AF766" s="34">
        <v>21</v>
      </c>
      <c r="AG766" s="41">
        <v>0.02</v>
      </c>
      <c r="AH766" s="30">
        <v>3220.7909807830824</v>
      </c>
      <c r="AI766" s="31">
        <v>0</v>
      </c>
      <c r="AJ766" s="32">
        <v>3220.7909807830824</v>
      </c>
      <c r="AK766" s="41">
        <v>0.1</v>
      </c>
      <c r="AL766" s="30">
        <v>435.22732408276067</v>
      </c>
      <c r="AM766" s="31">
        <v>0</v>
      </c>
      <c r="AN766" s="32">
        <v>435.22732408276067</v>
      </c>
    </row>
    <row r="767" spans="1:40" x14ac:dyDescent="0.25">
      <c r="A767" s="92" t="s">
        <v>4913</v>
      </c>
      <c r="B767" t="s">
        <v>12</v>
      </c>
      <c r="C767" t="s">
        <v>1790</v>
      </c>
      <c r="D767" t="s">
        <v>3279</v>
      </c>
      <c r="E767">
        <v>26</v>
      </c>
      <c r="F767" t="s">
        <v>3142</v>
      </c>
      <c r="G767" t="s">
        <v>3143</v>
      </c>
      <c r="H767" t="s">
        <v>2565</v>
      </c>
      <c r="I767" t="s">
        <v>2446</v>
      </c>
      <c r="J767">
        <v>0.45</v>
      </c>
      <c r="K767" t="s">
        <v>3144</v>
      </c>
      <c r="L767" t="s">
        <v>2</v>
      </c>
      <c r="M767" t="s">
        <v>3148</v>
      </c>
      <c r="N767" s="92" t="s">
        <v>4059</v>
      </c>
      <c r="O767" s="92" t="s">
        <v>4151</v>
      </c>
      <c r="P767">
        <v>100</v>
      </c>
      <c r="Q767" t="s">
        <v>956</v>
      </c>
      <c r="R767" t="s">
        <v>5029</v>
      </c>
      <c r="S767" s="2">
        <v>225</v>
      </c>
      <c r="T767" s="2">
        <v>2000</v>
      </c>
      <c r="V767" t="s">
        <v>4210</v>
      </c>
      <c r="W767" t="s">
        <v>964</v>
      </c>
      <c r="Y767" s="30">
        <v>2225</v>
      </c>
      <c r="Z767" s="31"/>
      <c r="AA767" s="32">
        <v>2225</v>
      </c>
      <c r="AB767" s="33">
        <v>1</v>
      </c>
      <c r="AC767" s="30">
        <v>2225</v>
      </c>
      <c r="AD767" s="31">
        <v>0</v>
      </c>
      <c r="AE767" s="32">
        <v>2225</v>
      </c>
      <c r="AF767" s="34">
        <v>21</v>
      </c>
      <c r="AG767" s="41">
        <v>0.02</v>
      </c>
      <c r="AH767" s="30">
        <v>3372.3576151728748</v>
      </c>
      <c r="AI767" s="31">
        <v>0</v>
      </c>
      <c r="AJ767" s="32">
        <v>3372.3576151728748</v>
      </c>
      <c r="AK767" s="41">
        <v>0.1</v>
      </c>
      <c r="AL767" s="30">
        <v>455.70860992194946</v>
      </c>
      <c r="AM767" s="31">
        <v>0</v>
      </c>
      <c r="AN767" s="32">
        <v>455.70860992194946</v>
      </c>
    </row>
    <row r="768" spans="1:40" x14ac:dyDescent="0.25">
      <c r="A768" s="92" t="s">
        <v>4914</v>
      </c>
      <c r="B768" t="s">
        <v>12</v>
      </c>
      <c r="C768" t="s">
        <v>1790</v>
      </c>
      <c r="D768" t="s">
        <v>3279</v>
      </c>
      <c r="E768">
        <v>27</v>
      </c>
      <c r="F768" t="s">
        <v>3142</v>
      </c>
      <c r="G768" t="s">
        <v>3143</v>
      </c>
      <c r="H768" t="s">
        <v>2562</v>
      </c>
      <c r="I768" t="s">
        <v>2730</v>
      </c>
      <c r="J768">
        <v>0.68</v>
      </c>
      <c r="K768" t="s">
        <v>3144</v>
      </c>
      <c r="L768" t="s">
        <v>2</v>
      </c>
      <c r="M768" t="s">
        <v>3148</v>
      </c>
      <c r="N768" s="92" t="s">
        <v>4060</v>
      </c>
      <c r="O768" s="92" t="s">
        <v>4151</v>
      </c>
      <c r="P768">
        <v>100</v>
      </c>
      <c r="Q768" t="s">
        <v>956</v>
      </c>
      <c r="R768" t="s">
        <v>5029</v>
      </c>
      <c r="S768" s="2">
        <v>340</v>
      </c>
      <c r="T768" s="2">
        <v>2000</v>
      </c>
      <c r="V768" t="s">
        <v>4210</v>
      </c>
      <c r="W768" t="s">
        <v>964</v>
      </c>
      <c r="Y768" s="30">
        <v>2340</v>
      </c>
      <c r="Z768" s="31"/>
      <c r="AA768" s="32">
        <v>2340</v>
      </c>
      <c r="AB768" s="33">
        <v>1</v>
      </c>
      <c r="AC768" s="30">
        <v>2340</v>
      </c>
      <c r="AD768" s="31">
        <v>0</v>
      </c>
      <c r="AE768" s="32">
        <v>2340</v>
      </c>
      <c r="AF768" s="34">
        <v>21</v>
      </c>
      <c r="AG768" s="41">
        <v>0.02</v>
      </c>
      <c r="AH768" s="30">
        <v>3546.6592447211356</v>
      </c>
      <c r="AI768" s="31">
        <v>0</v>
      </c>
      <c r="AJ768" s="32">
        <v>3546.6592447211356</v>
      </c>
      <c r="AK768" s="41">
        <v>0.1</v>
      </c>
      <c r="AL768" s="30">
        <v>479.26208863701646</v>
      </c>
      <c r="AM768" s="31">
        <v>0</v>
      </c>
      <c r="AN768" s="32">
        <v>479.26208863701646</v>
      </c>
    </row>
    <row r="769" spans="1:40" x14ac:dyDescent="0.25">
      <c r="A769" s="92" t="s">
        <v>4915</v>
      </c>
      <c r="B769" t="s">
        <v>12</v>
      </c>
      <c r="C769" t="s">
        <v>1790</v>
      </c>
      <c r="D769" t="s">
        <v>3279</v>
      </c>
      <c r="E769">
        <v>28</v>
      </c>
      <c r="F769" t="s">
        <v>3142</v>
      </c>
      <c r="G769" t="s">
        <v>3143</v>
      </c>
      <c r="H769" t="s">
        <v>2566</v>
      </c>
      <c r="I769" t="s">
        <v>2621</v>
      </c>
      <c r="J769">
        <v>0.44</v>
      </c>
      <c r="K769" t="s">
        <v>3144</v>
      </c>
      <c r="L769" t="s">
        <v>2</v>
      </c>
      <c r="M769" t="s">
        <v>3148</v>
      </c>
      <c r="N769" s="92" t="s">
        <v>4061</v>
      </c>
      <c r="O769" s="92" t="s">
        <v>4151</v>
      </c>
      <c r="P769">
        <v>100</v>
      </c>
      <c r="Q769" t="s">
        <v>956</v>
      </c>
      <c r="R769" t="s">
        <v>5029</v>
      </c>
      <c r="S769" s="2">
        <v>220</v>
      </c>
      <c r="T769" s="2">
        <v>2000</v>
      </c>
      <c r="V769" t="s">
        <v>4210</v>
      </c>
      <c r="W769" t="s">
        <v>964</v>
      </c>
      <c r="Y769" s="30">
        <v>2220</v>
      </c>
      <c r="Z769" s="31"/>
      <c r="AA769" s="32">
        <v>2220</v>
      </c>
      <c r="AB769" s="33">
        <v>1</v>
      </c>
      <c r="AC769" s="30">
        <v>2220</v>
      </c>
      <c r="AD769" s="31">
        <v>0</v>
      </c>
      <c r="AE769" s="32">
        <v>2220</v>
      </c>
      <c r="AF769" s="34">
        <v>21</v>
      </c>
      <c r="AG769" s="41">
        <v>0.02</v>
      </c>
      <c r="AH769" s="30">
        <v>3364.7792834533852</v>
      </c>
      <c r="AI769" s="31">
        <v>0</v>
      </c>
      <c r="AJ769" s="32">
        <v>3364.7792834533852</v>
      </c>
      <c r="AK769" s="41">
        <v>0.1</v>
      </c>
      <c r="AL769" s="30">
        <v>454.68454562999</v>
      </c>
      <c r="AM769" s="31">
        <v>0</v>
      </c>
      <c r="AN769" s="32">
        <v>454.68454562999</v>
      </c>
    </row>
    <row r="770" spans="1:40" x14ac:dyDescent="0.25">
      <c r="A770" s="92" t="s">
        <v>4916</v>
      </c>
      <c r="B770" t="s">
        <v>12</v>
      </c>
      <c r="C770" t="s">
        <v>1790</v>
      </c>
      <c r="D770" t="s">
        <v>3279</v>
      </c>
      <c r="E770">
        <v>29</v>
      </c>
      <c r="F770" t="s">
        <v>3142</v>
      </c>
      <c r="G770" t="s">
        <v>3143</v>
      </c>
      <c r="H770" t="s">
        <v>2564</v>
      </c>
      <c r="I770" t="s">
        <v>2625</v>
      </c>
      <c r="J770">
        <v>0.59</v>
      </c>
      <c r="K770" t="s">
        <v>3144</v>
      </c>
      <c r="L770" t="s">
        <v>2</v>
      </c>
      <c r="M770" t="s">
        <v>3148</v>
      </c>
      <c r="N770" s="92" t="s">
        <v>4062</v>
      </c>
      <c r="O770" s="92" t="s">
        <v>4151</v>
      </c>
      <c r="P770">
        <v>100</v>
      </c>
      <c r="Q770" t="s">
        <v>956</v>
      </c>
      <c r="R770" t="s">
        <v>5029</v>
      </c>
      <c r="S770" s="2">
        <v>295</v>
      </c>
      <c r="T770" s="2">
        <v>2000</v>
      </c>
      <c r="V770" t="s">
        <v>4210</v>
      </c>
      <c r="W770" t="s">
        <v>964</v>
      </c>
      <c r="Y770" s="30">
        <v>2295</v>
      </c>
      <c r="Z770" s="31"/>
      <c r="AA770" s="32">
        <v>2295</v>
      </c>
      <c r="AB770" s="33">
        <v>1</v>
      </c>
      <c r="AC770" s="30">
        <v>2295</v>
      </c>
      <c r="AD770" s="31">
        <v>0</v>
      </c>
      <c r="AE770" s="32">
        <v>2295</v>
      </c>
      <c r="AF770" s="34">
        <v>21</v>
      </c>
      <c r="AG770" s="41">
        <v>0.02</v>
      </c>
      <c r="AH770" s="30">
        <v>3478.4542592457292</v>
      </c>
      <c r="AI770" s="31">
        <v>0</v>
      </c>
      <c r="AJ770" s="32">
        <v>3478.4542592457292</v>
      </c>
      <c r="AK770" s="41">
        <v>0.1</v>
      </c>
      <c r="AL770" s="30">
        <v>470.04551000938153</v>
      </c>
      <c r="AM770" s="31">
        <v>0</v>
      </c>
      <c r="AN770" s="32">
        <v>470.04551000938153</v>
      </c>
    </row>
    <row r="771" spans="1:40" x14ac:dyDescent="0.25">
      <c r="A771" s="92" t="s">
        <v>4917</v>
      </c>
      <c r="B771" t="s">
        <v>12</v>
      </c>
      <c r="C771" t="s">
        <v>1790</v>
      </c>
      <c r="D771" t="s">
        <v>3279</v>
      </c>
      <c r="E771">
        <v>30</v>
      </c>
      <c r="F771" t="s">
        <v>3142</v>
      </c>
      <c r="G771" t="s">
        <v>3143</v>
      </c>
      <c r="H771" t="s">
        <v>2560</v>
      </c>
      <c r="I771" t="s">
        <v>2690</v>
      </c>
      <c r="J771">
        <v>0.37</v>
      </c>
      <c r="K771" t="s">
        <v>3144</v>
      </c>
      <c r="L771" t="s">
        <v>2</v>
      </c>
      <c r="M771" t="s">
        <v>3148</v>
      </c>
      <c r="N771" s="92" t="s">
        <v>4063</v>
      </c>
      <c r="O771" s="92" t="s">
        <v>4151</v>
      </c>
      <c r="P771">
        <v>100</v>
      </c>
      <c r="Q771" t="s">
        <v>956</v>
      </c>
      <c r="R771" t="s">
        <v>5029</v>
      </c>
      <c r="S771" s="2">
        <v>185</v>
      </c>
      <c r="T771" s="2">
        <v>2000</v>
      </c>
      <c r="V771" t="s">
        <v>4210</v>
      </c>
      <c r="W771" t="s">
        <v>964</v>
      </c>
      <c r="Y771" s="30">
        <v>2185</v>
      </c>
      <c r="Z771" s="31"/>
      <c r="AA771" s="32">
        <v>2185</v>
      </c>
      <c r="AB771" s="33">
        <v>1</v>
      </c>
      <c r="AC771" s="30">
        <v>2185</v>
      </c>
      <c r="AD771" s="31">
        <v>0</v>
      </c>
      <c r="AE771" s="32">
        <v>2185</v>
      </c>
      <c r="AF771" s="34">
        <v>21</v>
      </c>
      <c r="AG771" s="41">
        <v>0.02</v>
      </c>
      <c r="AH771" s="30">
        <v>3311.7309614169581</v>
      </c>
      <c r="AI771" s="31">
        <v>0</v>
      </c>
      <c r="AJ771" s="32">
        <v>3311.7309614169581</v>
      </c>
      <c r="AK771" s="41">
        <v>0.1</v>
      </c>
      <c r="AL771" s="30">
        <v>447.51609558627393</v>
      </c>
      <c r="AM771" s="31">
        <v>0</v>
      </c>
      <c r="AN771" s="32">
        <v>447.51609558627393</v>
      </c>
    </row>
    <row r="772" spans="1:40" x14ac:dyDescent="0.25">
      <c r="A772" s="92" t="s">
        <v>4918</v>
      </c>
      <c r="B772" t="s">
        <v>12</v>
      </c>
      <c r="C772" t="s">
        <v>1790</v>
      </c>
      <c r="D772" t="s">
        <v>3279</v>
      </c>
      <c r="E772">
        <v>31</v>
      </c>
      <c r="F772" t="s">
        <v>3142</v>
      </c>
      <c r="G772" t="s">
        <v>3143</v>
      </c>
      <c r="H772" t="s">
        <v>2549</v>
      </c>
      <c r="I772" t="s">
        <v>2549</v>
      </c>
      <c r="J772">
        <v>0.23</v>
      </c>
      <c r="K772" t="s">
        <v>3144</v>
      </c>
      <c r="L772" t="s">
        <v>2</v>
      </c>
      <c r="M772" t="s">
        <v>3148</v>
      </c>
      <c r="N772" s="92" t="s">
        <v>4064</v>
      </c>
      <c r="O772" s="92" t="s">
        <v>4151</v>
      </c>
      <c r="P772">
        <v>100</v>
      </c>
      <c r="Q772" t="s">
        <v>956</v>
      </c>
      <c r="R772" t="s">
        <v>5029</v>
      </c>
      <c r="S772" s="2">
        <v>115</v>
      </c>
      <c r="T772" s="2">
        <v>2000</v>
      </c>
      <c r="V772" t="s">
        <v>4210</v>
      </c>
      <c r="W772" t="s">
        <v>964</v>
      </c>
      <c r="Y772" s="30">
        <v>2115</v>
      </c>
      <c r="Z772" s="31"/>
      <c r="AA772" s="32">
        <v>2115</v>
      </c>
      <c r="AB772" s="33">
        <v>1</v>
      </c>
      <c r="AC772" s="30">
        <v>2115</v>
      </c>
      <c r="AD772" s="31">
        <v>0</v>
      </c>
      <c r="AE772" s="32">
        <v>2115</v>
      </c>
      <c r="AF772" s="34">
        <v>21</v>
      </c>
      <c r="AG772" s="41">
        <v>0.02</v>
      </c>
      <c r="AH772" s="30">
        <v>3205.6343173441032</v>
      </c>
      <c r="AI772" s="31">
        <v>0</v>
      </c>
      <c r="AJ772" s="32">
        <v>3205.6343173441032</v>
      </c>
      <c r="AK772" s="41">
        <v>0.1</v>
      </c>
      <c r="AL772" s="30">
        <v>433.17919549884181</v>
      </c>
      <c r="AM772" s="31">
        <v>0</v>
      </c>
      <c r="AN772" s="32">
        <v>433.17919549884181</v>
      </c>
    </row>
    <row r="773" spans="1:40" x14ac:dyDescent="0.25">
      <c r="A773" s="92" t="s">
        <v>4919</v>
      </c>
      <c r="B773" t="s">
        <v>12</v>
      </c>
      <c r="C773" t="s">
        <v>1790</v>
      </c>
      <c r="D773" t="s">
        <v>3279</v>
      </c>
      <c r="E773">
        <v>32</v>
      </c>
      <c r="F773" t="s">
        <v>3142</v>
      </c>
      <c r="G773" t="s">
        <v>3143</v>
      </c>
      <c r="H773" t="s">
        <v>2548</v>
      </c>
      <c r="I773" t="s">
        <v>2452</v>
      </c>
      <c r="J773">
        <v>0.49</v>
      </c>
      <c r="K773" t="s">
        <v>3144</v>
      </c>
      <c r="L773" t="s">
        <v>2</v>
      </c>
      <c r="M773" t="s">
        <v>3148</v>
      </c>
      <c r="N773" s="92" t="s">
        <v>4065</v>
      </c>
      <c r="O773" s="92" t="s">
        <v>4151</v>
      </c>
      <c r="P773">
        <v>100</v>
      </c>
      <c r="Q773" t="s">
        <v>956</v>
      </c>
      <c r="R773" t="s">
        <v>5029</v>
      </c>
      <c r="S773" s="2">
        <v>245</v>
      </c>
      <c r="T773" s="2">
        <v>2000</v>
      </c>
      <c r="V773" t="s">
        <v>4210</v>
      </c>
      <c r="W773" t="s">
        <v>964</v>
      </c>
      <c r="Y773" s="30">
        <v>2245</v>
      </c>
      <c r="Z773" s="31"/>
      <c r="AA773" s="32">
        <v>2245</v>
      </c>
      <c r="AB773" s="33">
        <v>1</v>
      </c>
      <c r="AC773" s="30">
        <v>2245</v>
      </c>
      <c r="AD773" s="31">
        <v>0</v>
      </c>
      <c r="AE773" s="32">
        <v>2245</v>
      </c>
      <c r="AF773" s="34">
        <v>21</v>
      </c>
      <c r="AG773" s="41">
        <v>0.02</v>
      </c>
      <c r="AH773" s="30">
        <v>3402.6709420508332</v>
      </c>
      <c r="AI773" s="31">
        <v>0</v>
      </c>
      <c r="AJ773" s="32">
        <v>3402.6709420508332</v>
      </c>
      <c r="AK773" s="41">
        <v>0.1</v>
      </c>
      <c r="AL773" s="30">
        <v>459.80486708978719</v>
      </c>
      <c r="AM773" s="31">
        <v>0</v>
      </c>
      <c r="AN773" s="32">
        <v>459.80486708978719</v>
      </c>
    </row>
    <row r="774" spans="1:40" x14ac:dyDescent="0.25">
      <c r="A774" s="92" t="s">
        <v>4920</v>
      </c>
      <c r="B774" t="s">
        <v>12</v>
      </c>
      <c r="C774" t="s">
        <v>1790</v>
      </c>
      <c r="D774" t="s">
        <v>3279</v>
      </c>
      <c r="E774">
        <v>33</v>
      </c>
      <c r="F774" t="s">
        <v>3142</v>
      </c>
      <c r="G774" t="s">
        <v>3143</v>
      </c>
      <c r="H774" t="s">
        <v>2547</v>
      </c>
      <c r="I774" t="s">
        <v>2452</v>
      </c>
      <c r="J774">
        <v>0.38</v>
      </c>
      <c r="K774" t="s">
        <v>3144</v>
      </c>
      <c r="L774" t="s">
        <v>2</v>
      </c>
      <c r="M774" t="s">
        <v>3148</v>
      </c>
      <c r="N774" s="92" t="s">
        <v>4066</v>
      </c>
      <c r="O774" s="92" t="s">
        <v>4151</v>
      </c>
      <c r="P774">
        <v>100</v>
      </c>
      <c r="Q774" t="s">
        <v>956</v>
      </c>
      <c r="R774" t="s">
        <v>5029</v>
      </c>
      <c r="S774" s="2">
        <v>190</v>
      </c>
      <c r="T774" s="2">
        <v>2000</v>
      </c>
      <c r="V774" t="s">
        <v>4210</v>
      </c>
      <c r="W774" t="s">
        <v>964</v>
      </c>
      <c r="Y774" s="30">
        <v>2190</v>
      </c>
      <c r="Z774" s="31"/>
      <c r="AA774" s="32">
        <v>2190</v>
      </c>
      <c r="AB774" s="33">
        <v>1</v>
      </c>
      <c r="AC774" s="30">
        <v>2190</v>
      </c>
      <c r="AD774" s="31">
        <v>0</v>
      </c>
      <c r="AE774" s="32">
        <v>2190</v>
      </c>
      <c r="AF774" s="34">
        <v>21</v>
      </c>
      <c r="AG774" s="41">
        <v>0.02</v>
      </c>
      <c r="AH774" s="30">
        <v>3319.3092931364476</v>
      </c>
      <c r="AI774" s="31">
        <v>0</v>
      </c>
      <c r="AJ774" s="32">
        <v>3319.3092931364476</v>
      </c>
      <c r="AK774" s="41">
        <v>0.1</v>
      </c>
      <c r="AL774" s="30">
        <v>448.5401598782334</v>
      </c>
      <c r="AM774" s="31">
        <v>0</v>
      </c>
      <c r="AN774" s="32">
        <v>448.5401598782334</v>
      </c>
    </row>
    <row r="775" spans="1:40" x14ac:dyDescent="0.25">
      <c r="A775" s="92" t="s">
        <v>4921</v>
      </c>
      <c r="B775" t="s">
        <v>12</v>
      </c>
      <c r="C775" t="s">
        <v>1790</v>
      </c>
      <c r="D775" t="s">
        <v>3279</v>
      </c>
      <c r="E775">
        <v>34</v>
      </c>
      <c r="F775" t="s">
        <v>3142</v>
      </c>
      <c r="G775" t="s">
        <v>3143</v>
      </c>
      <c r="H775" t="s">
        <v>2546</v>
      </c>
      <c r="I775" t="s">
        <v>2547</v>
      </c>
      <c r="J775">
        <v>0.35</v>
      </c>
      <c r="K775" t="s">
        <v>3144</v>
      </c>
      <c r="L775" t="s">
        <v>2</v>
      </c>
      <c r="M775" t="s">
        <v>3148</v>
      </c>
      <c r="N775" s="92" t="s">
        <v>4067</v>
      </c>
      <c r="O775" s="92" t="s">
        <v>4151</v>
      </c>
      <c r="P775">
        <v>100</v>
      </c>
      <c r="Q775" t="s">
        <v>956</v>
      </c>
      <c r="R775" t="s">
        <v>5029</v>
      </c>
      <c r="S775" s="2">
        <v>175</v>
      </c>
      <c r="T775" s="2">
        <v>2000</v>
      </c>
      <c r="V775" t="s">
        <v>4210</v>
      </c>
      <c r="W775" t="s">
        <v>964</v>
      </c>
      <c r="Y775" s="30">
        <v>2175</v>
      </c>
      <c r="Z775" s="31"/>
      <c r="AA775" s="32">
        <v>2175</v>
      </c>
      <c r="AB775" s="33">
        <v>1</v>
      </c>
      <c r="AC775" s="30">
        <v>2175</v>
      </c>
      <c r="AD775" s="31">
        <v>0</v>
      </c>
      <c r="AE775" s="32">
        <v>2175</v>
      </c>
      <c r="AF775" s="34">
        <v>21</v>
      </c>
      <c r="AG775" s="41">
        <v>0.02</v>
      </c>
      <c r="AH775" s="30">
        <v>3296.5742979779784</v>
      </c>
      <c r="AI775" s="31">
        <v>0</v>
      </c>
      <c r="AJ775" s="32">
        <v>3296.5742979779784</v>
      </c>
      <c r="AK775" s="41">
        <v>0.1</v>
      </c>
      <c r="AL775" s="30">
        <v>445.46796700235501</v>
      </c>
      <c r="AM775" s="31">
        <v>0</v>
      </c>
      <c r="AN775" s="32">
        <v>445.46796700235501</v>
      </c>
    </row>
    <row r="776" spans="1:40" x14ac:dyDescent="0.25">
      <c r="A776" s="92" t="s">
        <v>4922</v>
      </c>
      <c r="B776" t="s">
        <v>12</v>
      </c>
      <c r="C776" t="s">
        <v>1790</v>
      </c>
      <c r="D776" t="s">
        <v>3279</v>
      </c>
      <c r="E776">
        <v>35</v>
      </c>
      <c r="F776" t="s">
        <v>3142</v>
      </c>
      <c r="G776" t="s">
        <v>3143</v>
      </c>
      <c r="H776" t="s">
        <v>2545</v>
      </c>
      <c r="I776" t="s">
        <v>2452</v>
      </c>
      <c r="J776">
        <v>0.36</v>
      </c>
      <c r="K776" t="s">
        <v>3144</v>
      </c>
      <c r="L776" t="s">
        <v>2</v>
      </c>
      <c r="M776" t="s">
        <v>3148</v>
      </c>
      <c r="N776" s="92" t="s">
        <v>4068</v>
      </c>
      <c r="O776" s="92" t="s">
        <v>4151</v>
      </c>
      <c r="P776">
        <v>100</v>
      </c>
      <c r="Q776" t="s">
        <v>956</v>
      </c>
      <c r="R776" t="s">
        <v>5029</v>
      </c>
      <c r="S776" s="2">
        <v>180</v>
      </c>
      <c r="T776" s="2">
        <v>2000</v>
      </c>
      <c r="V776" t="s">
        <v>4210</v>
      </c>
      <c r="W776" t="s">
        <v>964</v>
      </c>
      <c r="Y776" s="30">
        <v>2180</v>
      </c>
      <c r="Z776" s="31"/>
      <c r="AA776" s="32">
        <v>2180</v>
      </c>
      <c r="AB776" s="33">
        <v>1</v>
      </c>
      <c r="AC776" s="30">
        <v>2180</v>
      </c>
      <c r="AD776" s="31">
        <v>0</v>
      </c>
      <c r="AE776" s="32">
        <v>2180</v>
      </c>
      <c r="AF776" s="34">
        <v>21</v>
      </c>
      <c r="AG776" s="41">
        <v>0.02</v>
      </c>
      <c r="AH776" s="30">
        <v>3304.1526296974685</v>
      </c>
      <c r="AI776" s="31">
        <v>0</v>
      </c>
      <c r="AJ776" s="32">
        <v>3304.1526296974685</v>
      </c>
      <c r="AK776" s="41">
        <v>0.1</v>
      </c>
      <c r="AL776" s="30">
        <v>446.49203129431453</v>
      </c>
      <c r="AM776" s="31">
        <v>0</v>
      </c>
      <c r="AN776" s="32">
        <v>446.49203129431453</v>
      </c>
    </row>
    <row r="777" spans="1:40" x14ac:dyDescent="0.25">
      <c r="A777" s="92" t="s">
        <v>4923</v>
      </c>
      <c r="B777" t="s">
        <v>12</v>
      </c>
      <c r="C777" t="s">
        <v>1790</v>
      </c>
      <c r="D777" t="s">
        <v>3279</v>
      </c>
      <c r="E777">
        <v>36</v>
      </c>
      <c r="F777" t="s">
        <v>3142</v>
      </c>
      <c r="G777" t="s">
        <v>3143</v>
      </c>
      <c r="H777" t="s">
        <v>2554</v>
      </c>
      <c r="I777" t="s">
        <v>2558</v>
      </c>
      <c r="J777">
        <v>0.39</v>
      </c>
      <c r="K777" t="s">
        <v>3144</v>
      </c>
      <c r="L777" t="s">
        <v>2</v>
      </c>
      <c r="M777" t="s">
        <v>3148</v>
      </c>
      <c r="N777" s="92" t="s">
        <v>4069</v>
      </c>
      <c r="O777" s="92" t="s">
        <v>4151</v>
      </c>
      <c r="P777">
        <v>100</v>
      </c>
      <c r="Q777" t="s">
        <v>956</v>
      </c>
      <c r="R777" t="s">
        <v>5029</v>
      </c>
      <c r="S777" s="2">
        <v>195</v>
      </c>
      <c r="T777" s="2">
        <v>2000</v>
      </c>
      <c r="V777" t="s">
        <v>4210</v>
      </c>
      <c r="W777" t="s">
        <v>964</v>
      </c>
      <c r="Y777" s="30">
        <v>2195</v>
      </c>
      <c r="Z777" s="31"/>
      <c r="AA777" s="32">
        <v>2195</v>
      </c>
      <c r="AB777" s="33">
        <v>1</v>
      </c>
      <c r="AC777" s="30">
        <v>2195</v>
      </c>
      <c r="AD777" s="31">
        <v>0</v>
      </c>
      <c r="AE777" s="32">
        <v>2195</v>
      </c>
      <c r="AF777" s="34">
        <v>21</v>
      </c>
      <c r="AG777" s="41">
        <v>0.02</v>
      </c>
      <c r="AH777" s="30">
        <v>3326.8876248559372</v>
      </c>
      <c r="AI777" s="31">
        <v>0</v>
      </c>
      <c r="AJ777" s="32">
        <v>3326.8876248559372</v>
      </c>
      <c r="AK777" s="41">
        <v>0.1</v>
      </c>
      <c r="AL777" s="30">
        <v>449.5642241701928</v>
      </c>
      <c r="AM777" s="31">
        <v>0</v>
      </c>
      <c r="AN777" s="32">
        <v>449.5642241701928</v>
      </c>
    </row>
    <row r="778" spans="1:40" x14ac:dyDescent="0.25">
      <c r="A778" s="92" t="s">
        <v>4924</v>
      </c>
      <c r="B778" t="s">
        <v>12</v>
      </c>
      <c r="C778" t="s">
        <v>1790</v>
      </c>
      <c r="D778" t="s">
        <v>3279</v>
      </c>
      <c r="E778">
        <v>37</v>
      </c>
      <c r="F778" t="s">
        <v>3142</v>
      </c>
      <c r="G778" t="s">
        <v>3143</v>
      </c>
      <c r="H778" t="s">
        <v>2558</v>
      </c>
      <c r="I778" t="s">
        <v>2397</v>
      </c>
      <c r="J778">
        <v>0.44</v>
      </c>
      <c r="K778" t="s">
        <v>3144</v>
      </c>
      <c r="L778" t="s">
        <v>2</v>
      </c>
      <c r="M778" t="s">
        <v>3148</v>
      </c>
      <c r="N778" s="92" t="s">
        <v>4070</v>
      </c>
      <c r="O778" s="92" t="s">
        <v>4151</v>
      </c>
      <c r="P778">
        <v>100</v>
      </c>
      <c r="Q778" t="s">
        <v>956</v>
      </c>
      <c r="R778" t="s">
        <v>5029</v>
      </c>
      <c r="S778" s="2">
        <v>220</v>
      </c>
      <c r="T778" s="2">
        <v>2000</v>
      </c>
      <c r="V778" t="s">
        <v>4210</v>
      </c>
      <c r="W778" t="s">
        <v>964</v>
      </c>
      <c r="Y778" s="30">
        <v>2220</v>
      </c>
      <c r="Z778" s="31"/>
      <c r="AA778" s="32">
        <v>2220</v>
      </c>
      <c r="AB778" s="33">
        <v>1</v>
      </c>
      <c r="AC778" s="30">
        <v>2220</v>
      </c>
      <c r="AD778" s="31">
        <v>0</v>
      </c>
      <c r="AE778" s="32">
        <v>2220</v>
      </c>
      <c r="AF778" s="34">
        <v>21</v>
      </c>
      <c r="AG778" s="41">
        <v>0.02</v>
      </c>
      <c r="AH778" s="30">
        <v>3364.7792834533852</v>
      </c>
      <c r="AI778" s="31">
        <v>0</v>
      </c>
      <c r="AJ778" s="32">
        <v>3364.7792834533852</v>
      </c>
      <c r="AK778" s="41">
        <v>0.1</v>
      </c>
      <c r="AL778" s="30">
        <v>454.68454562999</v>
      </c>
      <c r="AM778" s="31">
        <v>0</v>
      </c>
      <c r="AN778" s="32">
        <v>454.68454562999</v>
      </c>
    </row>
    <row r="779" spans="1:40" x14ac:dyDescent="0.25">
      <c r="A779" s="92" t="s">
        <v>4925</v>
      </c>
      <c r="B779" t="s">
        <v>12</v>
      </c>
      <c r="C779" t="s">
        <v>1790</v>
      </c>
      <c r="D779" t="s">
        <v>3279</v>
      </c>
      <c r="E779">
        <v>38</v>
      </c>
      <c r="F779" t="s">
        <v>3142</v>
      </c>
      <c r="G779" t="s">
        <v>3143</v>
      </c>
      <c r="H779" t="s">
        <v>2559</v>
      </c>
      <c r="I779" t="s">
        <v>2550</v>
      </c>
      <c r="J779">
        <v>0.79</v>
      </c>
      <c r="K779" t="s">
        <v>3144</v>
      </c>
      <c r="L779" t="s">
        <v>2</v>
      </c>
      <c r="M779" t="s">
        <v>3148</v>
      </c>
      <c r="N779" s="92" t="s">
        <v>4071</v>
      </c>
      <c r="O779" s="92" t="s">
        <v>4151</v>
      </c>
      <c r="P779">
        <v>100</v>
      </c>
      <c r="Q779" t="s">
        <v>956</v>
      </c>
      <c r="R779" t="s">
        <v>5029</v>
      </c>
      <c r="S779" s="2">
        <v>395</v>
      </c>
      <c r="T779" s="2">
        <v>2000</v>
      </c>
      <c r="V779" t="s">
        <v>4210</v>
      </c>
      <c r="W779" t="s">
        <v>964</v>
      </c>
      <c r="Y779" s="30">
        <v>2395</v>
      </c>
      <c r="Z779" s="31"/>
      <c r="AA779" s="32">
        <v>2395</v>
      </c>
      <c r="AB779" s="33">
        <v>1</v>
      </c>
      <c r="AC779" s="30">
        <v>2395</v>
      </c>
      <c r="AD779" s="31">
        <v>0</v>
      </c>
      <c r="AE779" s="32">
        <v>2395</v>
      </c>
      <c r="AF779" s="34">
        <v>21</v>
      </c>
      <c r="AG779" s="41">
        <v>0.02</v>
      </c>
      <c r="AH779" s="30">
        <v>3630.0208936355211</v>
      </c>
      <c r="AI779" s="31">
        <v>0</v>
      </c>
      <c r="AJ779" s="32">
        <v>3630.0208936355211</v>
      </c>
      <c r="AK779" s="41">
        <v>0.1</v>
      </c>
      <c r="AL779" s="30">
        <v>490.52679584857026</v>
      </c>
      <c r="AM779" s="31">
        <v>0</v>
      </c>
      <c r="AN779" s="32">
        <v>490.52679584857026</v>
      </c>
    </row>
    <row r="780" spans="1:40" x14ac:dyDescent="0.25">
      <c r="A780" s="92" t="s">
        <v>4926</v>
      </c>
      <c r="B780" t="s">
        <v>12</v>
      </c>
      <c r="C780" t="s">
        <v>1790</v>
      </c>
      <c r="D780" t="s">
        <v>3279</v>
      </c>
      <c r="E780">
        <v>39</v>
      </c>
      <c r="F780" t="s">
        <v>3142</v>
      </c>
      <c r="G780" t="s">
        <v>3143</v>
      </c>
      <c r="H780" t="s">
        <v>2552</v>
      </c>
      <c r="I780" t="s">
        <v>2555</v>
      </c>
      <c r="J780">
        <v>0.46</v>
      </c>
      <c r="K780" t="s">
        <v>3144</v>
      </c>
      <c r="L780" t="s">
        <v>2</v>
      </c>
      <c r="M780" t="s">
        <v>3148</v>
      </c>
      <c r="N780" s="92" t="s">
        <v>4072</v>
      </c>
      <c r="O780" s="92" t="s">
        <v>4151</v>
      </c>
      <c r="P780">
        <v>100</v>
      </c>
      <c r="Q780" t="s">
        <v>956</v>
      </c>
      <c r="R780" t="s">
        <v>5029</v>
      </c>
      <c r="S780" s="2">
        <v>230</v>
      </c>
      <c r="T780" s="2">
        <v>2000</v>
      </c>
      <c r="V780" t="s">
        <v>4210</v>
      </c>
      <c r="W780" t="s">
        <v>964</v>
      </c>
      <c r="Y780" s="30">
        <v>2230</v>
      </c>
      <c r="Z780" s="31"/>
      <c r="AA780" s="32">
        <v>2230</v>
      </c>
      <c r="AB780" s="33">
        <v>1</v>
      </c>
      <c r="AC780" s="30">
        <v>2230</v>
      </c>
      <c r="AD780" s="31">
        <v>0</v>
      </c>
      <c r="AE780" s="32">
        <v>2230</v>
      </c>
      <c r="AF780" s="34">
        <v>21</v>
      </c>
      <c r="AG780" s="41">
        <v>0.02</v>
      </c>
      <c r="AH780" s="30">
        <v>3379.9359468923644</v>
      </c>
      <c r="AI780" s="31">
        <v>0</v>
      </c>
      <c r="AJ780" s="32">
        <v>3379.9359468923644</v>
      </c>
      <c r="AK780" s="41">
        <v>0.1</v>
      </c>
      <c r="AL780" s="30">
        <v>456.73267421390887</v>
      </c>
      <c r="AM780" s="31">
        <v>0</v>
      </c>
      <c r="AN780" s="32">
        <v>456.73267421390887</v>
      </c>
    </row>
    <row r="781" spans="1:40" x14ac:dyDescent="0.25">
      <c r="A781" t="s">
        <v>5071</v>
      </c>
      <c r="B781" t="s">
        <v>12</v>
      </c>
      <c r="C781" t="s">
        <v>1790</v>
      </c>
      <c r="D781" t="s">
        <v>3287</v>
      </c>
      <c r="E781">
        <v>1</v>
      </c>
      <c r="F781" t="s">
        <v>3142</v>
      </c>
      <c r="G781" t="s">
        <v>3143</v>
      </c>
      <c r="H781" t="s">
        <v>2391</v>
      </c>
      <c r="I781" t="s">
        <v>1870</v>
      </c>
      <c r="J781">
        <v>0.63</v>
      </c>
      <c r="K781" t="s">
        <v>3144</v>
      </c>
      <c r="L781" t="s">
        <v>3148</v>
      </c>
      <c r="M781" t="s">
        <v>3145</v>
      </c>
      <c r="N781" t="s">
        <v>5070</v>
      </c>
      <c r="O781" t="s">
        <v>4151</v>
      </c>
      <c r="P781">
        <v>100</v>
      </c>
      <c r="Q781" t="s">
        <v>956</v>
      </c>
      <c r="R781" t="s">
        <v>960</v>
      </c>
      <c r="S781" s="2">
        <v>315</v>
      </c>
      <c r="T781" s="2">
        <v>2000</v>
      </c>
      <c r="U781" s="2"/>
      <c r="V781" t="s">
        <v>4210</v>
      </c>
      <c r="W781" t="s">
        <v>964</v>
      </c>
      <c r="Y781" s="30">
        <v>2315</v>
      </c>
      <c r="Z781" s="31"/>
      <c r="AA781" s="32">
        <v>2315</v>
      </c>
      <c r="AB781" s="33">
        <v>1</v>
      </c>
      <c r="AC781" s="30">
        <v>2315</v>
      </c>
      <c r="AD781" s="31">
        <v>0</v>
      </c>
      <c r="AE781" s="32">
        <v>2315</v>
      </c>
      <c r="AF781" s="34">
        <v>21</v>
      </c>
      <c r="AG781" s="41">
        <v>0.02</v>
      </c>
      <c r="AH781" s="30">
        <v>3508.7675861236876</v>
      </c>
      <c r="AI781" s="31">
        <v>0</v>
      </c>
      <c r="AJ781" s="32">
        <v>3508.7675861236876</v>
      </c>
      <c r="AK781" s="41">
        <v>0.1</v>
      </c>
      <c r="AL781" s="30">
        <v>474.14176717721926</v>
      </c>
      <c r="AM781" s="31">
        <v>0</v>
      </c>
      <c r="AN781" s="32">
        <v>474.14176717721926</v>
      </c>
    </row>
  </sheetData>
  <autoFilter ref="A10:AN780" xr:uid="{2CB83390-891C-484E-A0F7-DD67AD8B7F23}">
    <sortState xmlns:xlrd2="http://schemas.microsoft.com/office/spreadsheetml/2017/richdata2" ref="A11:AN780">
      <sortCondition ref="R10:R780"/>
    </sortState>
  </autoFilter>
  <mergeCells count="8">
    <mergeCell ref="Y4:AA4"/>
    <mergeCell ref="AC4:AE4"/>
    <mergeCell ref="AH4:AJ4"/>
    <mergeCell ref="AL4:AN4"/>
    <mergeCell ref="Y9:AA9"/>
    <mergeCell ref="AC9:AE9"/>
    <mergeCell ref="AH9:AJ9"/>
    <mergeCell ref="AL9:AN9"/>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P21"/>
  <sheetViews>
    <sheetView workbookViewId="0">
      <selection sqref="A1:XFD1048576"/>
    </sheetView>
  </sheetViews>
  <sheetFormatPr defaultRowHeight="15" x14ac:dyDescent="0.25"/>
  <cols>
    <col min="1" max="1" width="18.85546875" customWidth="1"/>
    <col min="2" max="2" width="11.85546875" customWidth="1"/>
    <col min="3" max="4" width="13.85546875" customWidth="1"/>
    <col min="5" max="5" width="41.85546875" bestFit="1" customWidth="1"/>
    <col min="6" max="6" width="13.85546875" customWidth="1"/>
    <col min="7" max="7" width="17.42578125" bestFit="1" customWidth="1"/>
    <col min="8" max="12" width="13.85546875" customWidth="1"/>
  </cols>
  <sheetData>
    <row r="1" spans="1:16" ht="18.75" x14ac:dyDescent="0.3">
      <c r="A1" s="11" t="s">
        <v>1787</v>
      </c>
      <c r="J1" s="12"/>
      <c r="K1" s="12"/>
    </row>
    <row r="2" spans="1:16" s="12" customFormat="1" x14ac:dyDescent="0.25">
      <c r="A2" s="304" t="s">
        <v>5021</v>
      </c>
      <c r="B2" s="305"/>
      <c r="C2" s="305"/>
      <c r="D2" s="306"/>
      <c r="G2" s="304" t="s">
        <v>5020</v>
      </c>
      <c r="H2" s="305"/>
      <c r="I2" s="305"/>
      <c r="J2" s="306"/>
    </row>
    <row r="3" spans="1:16" s="12" customFormat="1" x14ac:dyDescent="0.25">
      <c r="B3" s="254" t="s">
        <v>1754</v>
      </c>
      <c r="C3" s="307" t="s">
        <v>1755</v>
      </c>
      <c r="D3" s="307"/>
      <c r="H3" s="254" t="s">
        <v>1754</v>
      </c>
      <c r="I3" s="307" t="s">
        <v>1755</v>
      </c>
      <c r="J3" s="307"/>
    </row>
    <row r="4" spans="1:16" s="12" customFormat="1" x14ac:dyDescent="0.25">
      <c r="B4" s="254"/>
      <c r="C4" s="17">
        <v>5</v>
      </c>
      <c r="D4" s="17">
        <v>5</v>
      </c>
      <c r="H4" s="254"/>
      <c r="I4" s="17">
        <v>5</v>
      </c>
      <c r="J4" s="17">
        <v>5</v>
      </c>
    </row>
    <row r="5" spans="1:16" s="12" customFormat="1" ht="15.75" thickBot="1" x14ac:dyDescent="0.3">
      <c r="A5" s="15" t="s">
        <v>5</v>
      </c>
      <c r="B5" s="16" t="s">
        <v>2</v>
      </c>
      <c r="C5" s="16" t="s">
        <v>1756</v>
      </c>
      <c r="D5" s="16" t="s">
        <v>1757</v>
      </c>
      <c r="G5" s="15" t="s">
        <v>5</v>
      </c>
      <c r="H5" s="16" t="s">
        <v>2</v>
      </c>
      <c r="I5" s="16" t="s">
        <v>1756</v>
      </c>
      <c r="J5" s="16" t="s">
        <v>1757</v>
      </c>
    </row>
    <row r="6" spans="1:16" s="13" customFormat="1" x14ac:dyDescent="0.25">
      <c r="A6" s="13" t="s">
        <v>1670</v>
      </c>
      <c r="B6" s="84">
        <v>16</v>
      </c>
      <c r="C6" s="14">
        <v>21</v>
      </c>
      <c r="D6" s="14">
        <v>26</v>
      </c>
      <c r="E6" s="12" t="s">
        <v>3128</v>
      </c>
      <c r="F6" s="12"/>
      <c r="G6" s="43" t="s">
        <v>1670</v>
      </c>
      <c r="H6" s="84">
        <v>17</v>
      </c>
      <c r="I6" s="14">
        <v>22</v>
      </c>
      <c r="J6" s="14">
        <v>27</v>
      </c>
      <c r="K6" s="13" t="s">
        <v>3128</v>
      </c>
      <c r="L6" s="12"/>
      <c r="M6" s="12"/>
      <c r="N6" s="12"/>
      <c r="O6" s="12"/>
      <c r="P6" s="12"/>
    </row>
    <row r="7" spans="1:16" s="13" customFormat="1" x14ac:dyDescent="0.25">
      <c r="A7" t="s">
        <v>3318</v>
      </c>
      <c r="B7" s="77">
        <v>16</v>
      </c>
      <c r="C7" s="14">
        <v>21</v>
      </c>
      <c r="D7" s="14">
        <v>26</v>
      </c>
      <c r="E7" s="12" t="s">
        <v>3127</v>
      </c>
      <c r="F7" s="12"/>
      <c r="G7" s="43" t="s">
        <v>958</v>
      </c>
      <c r="H7" s="77">
        <v>17</v>
      </c>
      <c r="I7" s="14">
        <v>22</v>
      </c>
      <c r="J7" s="14">
        <v>27</v>
      </c>
      <c r="K7" s="13" t="s">
        <v>3127</v>
      </c>
      <c r="L7" s="12"/>
      <c r="M7" s="12"/>
      <c r="N7" s="12"/>
      <c r="O7" s="12"/>
      <c r="P7" s="12"/>
    </row>
    <row r="8" spans="1:16" s="13" customFormat="1" x14ac:dyDescent="0.25">
      <c r="A8" s="13" t="s">
        <v>5044</v>
      </c>
      <c r="B8" s="89">
        <v>34</v>
      </c>
      <c r="C8" s="14">
        <v>39</v>
      </c>
      <c r="D8" s="14">
        <v>44</v>
      </c>
      <c r="E8" s="12" t="s">
        <v>4249</v>
      </c>
      <c r="F8" s="12"/>
      <c r="G8" s="43" t="s">
        <v>1306</v>
      </c>
      <c r="H8" s="89">
        <v>35</v>
      </c>
      <c r="I8" s="14">
        <v>40</v>
      </c>
      <c r="J8" s="14">
        <v>45</v>
      </c>
      <c r="K8" s="13" t="s">
        <v>4249</v>
      </c>
      <c r="L8" s="12"/>
      <c r="M8" s="12"/>
      <c r="N8" s="12"/>
      <c r="O8" s="12"/>
      <c r="P8" s="12"/>
    </row>
    <row r="9" spans="1:16" s="13" customFormat="1" x14ac:dyDescent="0.25">
      <c r="A9" t="s">
        <v>5030</v>
      </c>
      <c r="B9" s="77">
        <v>16</v>
      </c>
      <c r="C9" s="14">
        <v>21</v>
      </c>
      <c r="D9" s="14">
        <v>26</v>
      </c>
      <c r="E9" s="12" t="s">
        <v>3127</v>
      </c>
      <c r="F9" s="12"/>
      <c r="G9" s="43" t="s">
        <v>963</v>
      </c>
      <c r="H9" s="77">
        <v>17</v>
      </c>
      <c r="I9" s="14">
        <v>22</v>
      </c>
      <c r="J9" s="14">
        <v>27</v>
      </c>
      <c r="K9" s="13" t="s">
        <v>3127</v>
      </c>
      <c r="L9" s="12"/>
      <c r="N9" s="12"/>
      <c r="O9" s="12"/>
      <c r="P9" s="12"/>
    </row>
    <row r="10" spans="1:16" s="13" customFormat="1" x14ac:dyDescent="0.25">
      <c r="A10" t="s">
        <v>5031</v>
      </c>
      <c r="B10" s="18">
        <v>16</v>
      </c>
      <c r="C10" s="14">
        <v>21</v>
      </c>
      <c r="D10" s="14">
        <v>26</v>
      </c>
      <c r="E10" s="12"/>
      <c r="F10" s="12"/>
      <c r="G10" s="43" t="s">
        <v>957</v>
      </c>
      <c r="H10" s="18">
        <v>17</v>
      </c>
      <c r="I10" s="14">
        <v>22</v>
      </c>
      <c r="J10" s="14">
        <v>27</v>
      </c>
      <c r="L10" s="12"/>
      <c r="M10" s="12"/>
      <c r="N10" s="12"/>
      <c r="O10" s="12"/>
      <c r="P10" s="12"/>
    </row>
    <row r="11" spans="1:16" s="13" customFormat="1" x14ac:dyDescent="0.25">
      <c r="A11" s="13" t="s">
        <v>960</v>
      </c>
      <c r="B11" s="77">
        <v>16</v>
      </c>
      <c r="C11" s="14">
        <v>21</v>
      </c>
      <c r="D11" s="14">
        <v>26</v>
      </c>
      <c r="E11" s="12" t="s">
        <v>3127</v>
      </c>
      <c r="F11" s="12"/>
      <c r="G11" s="43" t="s">
        <v>960</v>
      </c>
      <c r="H11" s="77">
        <v>17</v>
      </c>
      <c r="I11" s="14">
        <v>22</v>
      </c>
      <c r="J11" s="14">
        <v>27</v>
      </c>
      <c r="K11" s="13" t="s">
        <v>3127</v>
      </c>
      <c r="L11" s="12"/>
      <c r="M11" s="12"/>
      <c r="N11" s="12"/>
      <c r="O11" s="12"/>
      <c r="P11" s="12"/>
    </row>
    <row r="12" spans="1:16" s="13" customFormat="1" x14ac:dyDescent="0.25">
      <c r="A12" s="13" t="s">
        <v>5043</v>
      </c>
      <c r="B12" s="77">
        <v>16</v>
      </c>
      <c r="C12" s="14">
        <v>21</v>
      </c>
      <c r="D12" s="14">
        <v>26</v>
      </c>
      <c r="E12" s="12" t="s">
        <v>3127</v>
      </c>
      <c r="F12" s="12"/>
      <c r="G12" s="43" t="s">
        <v>1074</v>
      </c>
      <c r="H12" s="77">
        <v>17</v>
      </c>
      <c r="I12" s="14">
        <v>22</v>
      </c>
      <c r="J12" s="14">
        <v>27</v>
      </c>
      <c r="K12" s="13" t="s">
        <v>3127</v>
      </c>
      <c r="L12" s="12"/>
      <c r="M12" s="12"/>
      <c r="N12" s="12"/>
      <c r="O12" s="12"/>
      <c r="P12" s="12"/>
    </row>
    <row r="13" spans="1:16" s="13" customFormat="1" x14ac:dyDescent="0.25">
      <c r="A13" s="13" t="s">
        <v>5038</v>
      </c>
      <c r="B13" s="77">
        <v>16</v>
      </c>
      <c r="C13" s="14">
        <v>21</v>
      </c>
      <c r="D13" s="14">
        <v>26</v>
      </c>
      <c r="E13" s="12" t="s">
        <v>3127</v>
      </c>
      <c r="F13" s="12"/>
      <c r="G13" s="43" t="s">
        <v>1024</v>
      </c>
      <c r="H13" s="77">
        <v>17</v>
      </c>
      <c r="I13" s="14">
        <v>22</v>
      </c>
      <c r="J13" s="14">
        <v>27</v>
      </c>
      <c r="K13" s="13" t="s">
        <v>3127</v>
      </c>
      <c r="L13" s="12"/>
      <c r="M13" s="12"/>
      <c r="N13" s="12"/>
      <c r="O13" s="12"/>
      <c r="P13" s="12"/>
    </row>
    <row r="14" spans="1:16" s="13" customFormat="1" x14ac:dyDescent="0.25">
      <c r="A14" t="s">
        <v>5029</v>
      </c>
      <c r="B14" s="77">
        <v>16</v>
      </c>
      <c r="C14" s="14">
        <v>21</v>
      </c>
      <c r="D14" s="14">
        <v>26</v>
      </c>
      <c r="E14" s="12" t="s">
        <v>3127</v>
      </c>
      <c r="F14" s="12"/>
      <c r="G14" s="43" t="s">
        <v>985</v>
      </c>
      <c r="H14" s="77">
        <v>17</v>
      </c>
      <c r="I14" s="14">
        <v>22</v>
      </c>
      <c r="J14" s="14">
        <v>27</v>
      </c>
      <c r="K14" s="13" t="s">
        <v>3127</v>
      </c>
      <c r="L14" s="12"/>
      <c r="M14" s="12"/>
      <c r="N14" s="12"/>
      <c r="O14" s="12"/>
      <c r="P14" s="12"/>
    </row>
    <row r="15" spans="1:16" s="13" customFormat="1" x14ac:dyDescent="0.25">
      <c r="A15" s="13" t="s">
        <v>961</v>
      </c>
      <c r="B15" s="77">
        <v>16</v>
      </c>
      <c r="C15" s="14">
        <v>21</v>
      </c>
      <c r="D15" s="14">
        <v>26</v>
      </c>
      <c r="E15" s="12" t="s">
        <v>3127</v>
      </c>
      <c r="F15" s="12"/>
      <c r="G15" s="43" t="s">
        <v>961</v>
      </c>
      <c r="H15" s="18">
        <v>17</v>
      </c>
      <c r="I15" s="14">
        <v>22</v>
      </c>
      <c r="J15" s="14">
        <v>27</v>
      </c>
      <c r="K15" s="13" t="s">
        <v>3127</v>
      </c>
      <c r="L15" s="12"/>
      <c r="M15" s="12"/>
      <c r="N15" s="12"/>
      <c r="O15" s="12"/>
      <c r="P15" s="12"/>
    </row>
    <row r="16" spans="1:16" s="13" customFormat="1" x14ac:dyDescent="0.25">
      <c r="A16" s="13" t="s">
        <v>920</v>
      </c>
      <c r="B16" s="18">
        <v>16</v>
      </c>
      <c r="C16" s="14">
        <v>21</v>
      </c>
      <c r="D16" s="14">
        <v>26</v>
      </c>
      <c r="E16" s="12"/>
      <c r="F16" s="12"/>
      <c r="G16" s="43" t="s">
        <v>920</v>
      </c>
      <c r="H16" s="18">
        <v>17</v>
      </c>
      <c r="I16" s="14">
        <v>22</v>
      </c>
      <c r="J16" s="14">
        <v>27</v>
      </c>
      <c r="L16" s="12"/>
      <c r="M16" s="12"/>
      <c r="N16" s="12"/>
      <c r="O16" s="12"/>
      <c r="P16" s="12"/>
    </row>
    <row r="17" spans="1:16" s="13" customFormat="1" x14ac:dyDescent="0.25">
      <c r="A17" s="13" t="s">
        <v>955</v>
      </c>
      <c r="B17" s="85">
        <v>21</v>
      </c>
      <c r="C17" s="14">
        <v>26</v>
      </c>
      <c r="D17" s="14">
        <v>31</v>
      </c>
      <c r="E17" s="12" t="s">
        <v>3129</v>
      </c>
      <c r="F17" s="12"/>
      <c r="G17" s="43" t="s">
        <v>955</v>
      </c>
      <c r="H17" s="85">
        <v>22</v>
      </c>
      <c r="I17" s="14">
        <v>27</v>
      </c>
      <c r="J17" s="14">
        <v>32</v>
      </c>
      <c r="K17" s="13" t="s">
        <v>3129</v>
      </c>
      <c r="L17" s="12"/>
      <c r="M17" s="12"/>
      <c r="N17" s="12"/>
      <c r="O17" s="12"/>
      <c r="P17" s="12"/>
    </row>
    <row r="18" spans="1:16" s="13" customFormat="1" x14ac:dyDescent="0.25">
      <c r="A18" s="13" t="s">
        <v>980</v>
      </c>
      <c r="B18" s="18">
        <v>21</v>
      </c>
      <c r="C18" s="14">
        <v>26</v>
      </c>
      <c r="D18" s="14">
        <v>31</v>
      </c>
      <c r="E18" s="12"/>
      <c r="F18" s="12"/>
      <c r="G18" s="43" t="s">
        <v>980</v>
      </c>
      <c r="H18" s="18">
        <v>22</v>
      </c>
      <c r="I18" s="14">
        <v>27</v>
      </c>
      <c r="J18" s="14">
        <v>32</v>
      </c>
      <c r="L18" s="12"/>
      <c r="M18" s="12"/>
      <c r="N18" s="12"/>
      <c r="O18" s="12"/>
      <c r="P18" s="12"/>
    </row>
    <row r="19" spans="1:16" s="13" customFormat="1" x14ac:dyDescent="0.25">
      <c r="A19" s="13" t="s">
        <v>1758</v>
      </c>
      <c r="B19" s="14">
        <v>1</v>
      </c>
      <c r="C19" s="14">
        <v>1</v>
      </c>
      <c r="D19" s="14">
        <v>1</v>
      </c>
      <c r="E19" s="12"/>
      <c r="F19" s="12"/>
      <c r="G19" s="43" t="s">
        <v>1758</v>
      </c>
      <c r="H19" s="14">
        <v>1</v>
      </c>
      <c r="I19" s="14">
        <v>1</v>
      </c>
      <c r="J19" s="14">
        <v>1</v>
      </c>
      <c r="L19" s="12"/>
      <c r="M19" s="12"/>
      <c r="N19" s="12"/>
      <c r="O19" s="12"/>
      <c r="P19" s="12"/>
    </row>
    <row r="20" spans="1:16" s="13" customFormat="1" x14ac:dyDescent="0.25">
      <c r="A20" t="s">
        <v>4123</v>
      </c>
      <c r="B20" s="14">
        <v>0</v>
      </c>
      <c r="C20" s="14">
        <v>0</v>
      </c>
      <c r="D20" s="14">
        <v>0</v>
      </c>
      <c r="H20" s="13">
        <v>0</v>
      </c>
      <c r="I20" s="13">
        <v>0</v>
      </c>
      <c r="J20" s="13">
        <v>0</v>
      </c>
    </row>
    <row r="21" spans="1:16" x14ac:dyDescent="0.25">
      <c r="A21" t="s">
        <v>5028</v>
      </c>
      <c r="B21" s="14">
        <v>0</v>
      </c>
      <c r="C21" s="14">
        <v>0</v>
      </c>
      <c r="D21" s="14">
        <v>0</v>
      </c>
    </row>
  </sheetData>
  <mergeCells count="4">
    <mergeCell ref="G2:J2"/>
    <mergeCell ref="A2:D2"/>
    <mergeCell ref="C3:D3"/>
    <mergeCell ref="I3:J3"/>
  </mergeCells>
  <pageMargins left="0.7" right="0.7" top="0.75" bottom="0.75" header="0.3" footer="0.3"/>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Summary</vt:lpstr>
      <vt:lpstr>Timing of ARO Spend</vt:lpstr>
      <vt:lpstr>For GLJ - Inactive Entities ARO</vt:lpstr>
      <vt:lpstr>For GLJ - Active Entities Only</vt:lpstr>
      <vt:lpstr>Wells ARO @ YTD 2020</vt:lpstr>
      <vt:lpstr>Facilities ARO @ YTD 2020</vt:lpstr>
      <vt:lpstr>Pipelines ARO @ YTD 2020</vt:lpstr>
      <vt:lpstr>Life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Jenny Chan</dc:creator>
  <cp:lastModifiedBy>Jeremy Thornborough</cp:lastModifiedBy>
  <cp:lastPrinted>2020-01-31T22:32:48Z</cp:lastPrinted>
  <dcterms:created xsi:type="dcterms:W3CDTF">2019-02-26T00:19:05Z</dcterms:created>
  <dcterms:modified xsi:type="dcterms:W3CDTF">2020-10-15T15:06:52Z</dcterms:modified>
</cp:coreProperties>
</file>